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Wice Logistics\2022\Q3'2022\"/>
    </mc:Choice>
  </mc:AlternateContent>
  <xr:revisionPtr revIDLastSave="0" documentId="13_ncr:1_{C6309F17-E4D8-4C49-99D6-0E7398FDD18B}" xr6:coauthVersionLast="47" xr6:coauthVersionMax="47" xr10:uidLastSave="{00000000-0000-0000-0000-000000000000}"/>
  <bookViews>
    <workbookView xWindow="105" yWindow="15" windowWidth="11895" windowHeight="12825" activeTab="2" xr2:uid="{00000000-000D-0000-FFFF-FFFF00000000}"/>
  </bookViews>
  <sheets>
    <sheet name="BS" sheetId="1" r:id="rId1"/>
    <sheet name="PL" sheetId="10" r:id="rId2"/>
    <sheet name="Conso-SE" sheetId="6" r:id="rId3"/>
    <sheet name="The Company" sheetId="5" r:id="rId4"/>
    <sheet name="cashflow" sheetId="11" r:id="rId5"/>
  </sheets>
  <definedNames>
    <definedName name="_xlnm.Print_Area" localSheetId="0">BS!$A$1:$L$118</definedName>
    <definedName name="_xlnm.Print_Area" localSheetId="4">cashflow!$A$1:$K$118</definedName>
    <definedName name="_xlnm.Print_Area" localSheetId="2">'Conso-SE'!$A$1:$AA$38</definedName>
    <definedName name="_xlnm.Print_Area" localSheetId="1">PL!$A$1:$L$159</definedName>
    <definedName name="_xlnm.Print_Area" localSheetId="3">'The Company'!$A$1:$N$30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7" i="6" l="1"/>
  <c r="K76" i="1" l="1"/>
  <c r="I76" i="1"/>
  <c r="G76" i="1"/>
  <c r="E76" i="1"/>
  <c r="F70" i="11"/>
  <c r="Y18" i="6"/>
  <c r="U22" i="6"/>
  <c r="W22" i="6"/>
  <c r="AA22" i="6" s="1"/>
  <c r="D70" i="11" l="1"/>
  <c r="W30" i="6" l="1"/>
  <c r="W29" i="6"/>
  <c r="U26" i="6"/>
  <c r="U17" i="6"/>
  <c r="E144" i="10"/>
  <c r="E64" i="10"/>
  <c r="M21" i="5" l="1"/>
  <c r="I33" i="1"/>
  <c r="I15" i="5" l="1"/>
  <c r="G15" i="5"/>
  <c r="E15" i="5"/>
  <c r="E13" i="5"/>
  <c r="M14" i="5"/>
  <c r="Y26" i="6"/>
  <c r="O26" i="6"/>
  <c r="W26" i="6" s="1"/>
  <c r="Y17" i="6" l="1"/>
  <c r="O17" i="6"/>
  <c r="W17" i="6" s="1"/>
  <c r="U16" i="6"/>
  <c r="G34" i="10" l="1"/>
  <c r="G152" i="10"/>
  <c r="E152" i="10"/>
  <c r="G144" i="10"/>
  <c r="G145" i="10" s="1"/>
  <c r="Q18" i="6" s="1"/>
  <c r="E145" i="10"/>
  <c r="U27" i="6" s="1"/>
  <c r="W27" i="6" s="1"/>
  <c r="K142" i="10"/>
  <c r="K144" i="10" s="1"/>
  <c r="K145" i="10" s="1"/>
  <c r="I144" i="10"/>
  <c r="I145" i="10" s="1"/>
  <c r="G114" i="10"/>
  <c r="E114" i="10"/>
  <c r="K98" i="10"/>
  <c r="K99" i="10" s="1"/>
  <c r="K107" i="10" s="1"/>
  <c r="I98" i="10"/>
  <c r="G98" i="10"/>
  <c r="E98" i="10"/>
  <c r="K93" i="10"/>
  <c r="I93" i="10"/>
  <c r="G93" i="10"/>
  <c r="E93" i="10"/>
  <c r="K109" i="10" l="1"/>
  <c r="K135" i="10" s="1"/>
  <c r="J10" i="11"/>
  <c r="G99" i="10"/>
  <c r="G107" i="10" s="1"/>
  <c r="I99" i="10"/>
  <c r="I107" i="10" s="1"/>
  <c r="E99" i="10"/>
  <c r="E107" i="10" s="1"/>
  <c r="E109" i="10" l="1"/>
  <c r="D10" i="11"/>
  <c r="G109" i="10"/>
  <c r="G135" i="10" s="1"/>
  <c r="F10" i="11"/>
  <c r="K112" i="10"/>
  <c r="K11" i="5" s="1"/>
  <c r="K147" i="10"/>
  <c r="K150" i="10" s="1"/>
  <c r="I109" i="10"/>
  <c r="I135" i="10" s="1"/>
  <c r="H10" i="11"/>
  <c r="E147" i="10" l="1"/>
  <c r="E135" i="10"/>
  <c r="G147" i="10"/>
  <c r="I112" i="10"/>
  <c r="K18" i="5" s="1"/>
  <c r="I147" i="10"/>
  <c r="I150" i="10" s="1"/>
  <c r="U25" i="6"/>
  <c r="U20" i="6"/>
  <c r="U18" i="6"/>
  <c r="J81" i="11"/>
  <c r="H81" i="11"/>
  <c r="F81" i="11"/>
  <c r="D81" i="11"/>
  <c r="J70" i="11"/>
  <c r="H70" i="11"/>
  <c r="E34" i="10" l="1"/>
  <c r="K18" i="10"/>
  <c r="I18" i="10"/>
  <c r="G18" i="10"/>
  <c r="E18" i="10"/>
  <c r="K13" i="10"/>
  <c r="I13" i="10"/>
  <c r="G13" i="10"/>
  <c r="E13" i="10"/>
  <c r="K108" i="1"/>
  <c r="I108" i="1"/>
  <c r="G108" i="1"/>
  <c r="E108" i="1"/>
  <c r="E110" i="1" s="1"/>
  <c r="K65" i="1"/>
  <c r="K77" i="1" s="1"/>
  <c r="I65" i="1"/>
  <c r="G65" i="1"/>
  <c r="E65" i="1"/>
  <c r="K33" i="1"/>
  <c r="G33" i="1"/>
  <c r="E33" i="1"/>
  <c r="K18" i="1"/>
  <c r="I18" i="1"/>
  <c r="G18" i="1"/>
  <c r="E18" i="1"/>
  <c r="AA26" i="6"/>
  <c r="AA27" i="6"/>
  <c r="O28" i="6"/>
  <c r="Q28" i="6"/>
  <c r="S28" i="6"/>
  <c r="U28" i="6"/>
  <c r="Y28" i="6"/>
  <c r="AA29" i="6"/>
  <c r="AA30" i="6"/>
  <c r="K34" i="1" l="1"/>
  <c r="G77" i="1"/>
  <c r="G34" i="1"/>
  <c r="E34" i="1"/>
  <c r="E19" i="10"/>
  <c r="E27" i="10" s="1"/>
  <c r="E29" i="10" s="1"/>
  <c r="E77" i="1"/>
  <c r="E111" i="1" s="1"/>
  <c r="I77" i="1"/>
  <c r="G19" i="10"/>
  <c r="G27" i="10" s="1"/>
  <c r="G29" i="10" s="1"/>
  <c r="I19" i="10"/>
  <c r="I27" i="10" s="1"/>
  <c r="I29" i="10" s="1"/>
  <c r="I32" i="10" s="1"/>
  <c r="K19" i="10"/>
  <c r="K27" i="10" s="1"/>
  <c r="K29" i="10" s="1"/>
  <c r="K32" i="10" s="1"/>
  <c r="I34" i="1"/>
  <c r="AA28" i="6"/>
  <c r="W28" i="6"/>
  <c r="S31" i="6"/>
  <c r="S19" i="6"/>
  <c r="S23" i="6" s="1"/>
  <c r="K62" i="10"/>
  <c r="K64" i="10" s="1"/>
  <c r="K65" i="10" s="1"/>
  <c r="I64" i="10"/>
  <c r="I65" i="10" s="1"/>
  <c r="G72" i="10"/>
  <c r="E72" i="10"/>
  <c r="G64" i="10"/>
  <c r="G65" i="10" s="1"/>
  <c r="E65" i="10"/>
  <c r="K110" i="1"/>
  <c r="K111" i="1" s="1"/>
  <c r="I110" i="1"/>
  <c r="G110" i="1"/>
  <c r="G67" i="10" l="1"/>
  <c r="E112" i="1"/>
  <c r="E67" i="10"/>
  <c r="I111" i="1"/>
  <c r="I112" i="1" s="1"/>
  <c r="I67" i="10"/>
  <c r="I70" i="10" s="1"/>
  <c r="G111" i="1"/>
  <c r="G112" i="1" s="1"/>
  <c r="K112" i="1"/>
  <c r="K67" i="10"/>
  <c r="K70" i="10" s="1"/>
  <c r="I20" i="5" l="1"/>
  <c r="I22" i="5" s="1"/>
  <c r="I24" i="5" s="1"/>
  <c r="G20" i="5"/>
  <c r="E20" i="5"/>
  <c r="I13" i="5"/>
  <c r="G13" i="5"/>
  <c r="K20" i="5"/>
  <c r="K13" i="5"/>
  <c r="K15" i="5" s="1"/>
  <c r="G22" i="5" l="1"/>
  <c r="G24" i="5" s="1"/>
  <c r="E22" i="5"/>
  <c r="E24" i="5" s="1"/>
  <c r="K22" i="5"/>
  <c r="K24" i="5" s="1"/>
  <c r="M11" i="5"/>
  <c r="M13" i="5" s="1"/>
  <c r="M18" i="5"/>
  <c r="F27" i="11" l="1"/>
  <c r="F37" i="11" s="1"/>
  <c r="F39" i="11" s="1"/>
  <c r="F83" i="11" s="1"/>
  <c r="F85" i="11" s="1"/>
  <c r="H27" i="11"/>
  <c r="H37" i="11" s="1"/>
  <c r="H39" i="11" s="1"/>
  <c r="H83" i="11" s="1"/>
  <c r="H85" i="11" s="1"/>
  <c r="H86" i="11" s="1"/>
  <c r="J27" i="11" l="1"/>
  <c r="J37" i="11" s="1"/>
  <c r="J39" i="11" s="1"/>
  <c r="J83" i="11" s="1"/>
  <c r="J85" i="11" s="1"/>
  <c r="M17" i="5" l="1"/>
  <c r="M12" i="5"/>
  <c r="M10" i="5"/>
  <c r="M15" i="5" s="1"/>
  <c r="W25" i="6" l="1"/>
  <c r="AA25" i="6" s="1"/>
  <c r="Y19" i="6"/>
  <c r="Y23" i="6" s="1"/>
  <c r="Q31" i="6"/>
  <c r="Y31" i="6"/>
  <c r="Y32" i="6" s="1"/>
  <c r="E55" i="10"/>
  <c r="O31" i="6"/>
  <c r="O32" i="6" s="1"/>
  <c r="W18" i="6"/>
  <c r="AA18" i="6" s="1"/>
  <c r="W16" i="6"/>
  <c r="K28" i="6"/>
  <c r="K31" i="6" s="1"/>
  <c r="K32" i="6" s="1"/>
  <c r="K19" i="6"/>
  <c r="K23" i="6" s="1"/>
  <c r="I28" i="6"/>
  <c r="I20" i="6"/>
  <c r="I19" i="6"/>
  <c r="H22" i="5"/>
  <c r="Q19" i="6"/>
  <c r="Q23" i="6" s="1"/>
  <c r="M19" i="6"/>
  <c r="M23" i="6" s="1"/>
  <c r="O19" i="6"/>
  <c r="O23" i="6" s="1"/>
  <c r="E28" i="6"/>
  <c r="E31" i="6" s="1"/>
  <c r="E32" i="6" s="1"/>
  <c r="G28" i="6"/>
  <c r="G31" i="6" s="1"/>
  <c r="G32" i="6" s="1"/>
  <c r="M28" i="6"/>
  <c r="M31" i="6" s="1"/>
  <c r="M32" i="6" s="1"/>
  <c r="G19" i="6"/>
  <c r="G23" i="6" s="1"/>
  <c r="E19" i="6"/>
  <c r="E23" i="6" s="1"/>
  <c r="I23" i="6" l="1"/>
  <c r="AA16" i="6"/>
  <c r="U19" i="6"/>
  <c r="U23" i="6" s="1"/>
  <c r="I31" i="6"/>
  <c r="I32" i="6" s="1"/>
  <c r="W20" i="6"/>
  <c r="AA20" i="6" s="1"/>
  <c r="W19" i="6"/>
  <c r="W23" i="6" s="1"/>
  <c r="AA17" i="6"/>
  <c r="AA19" i="6" s="1"/>
  <c r="AA23" i="6" l="1"/>
  <c r="U31" i="6"/>
  <c r="U32" i="6" s="1"/>
  <c r="D27" i="11" l="1"/>
  <c r="D37" i="11" s="1"/>
  <c r="D39" i="11" s="1"/>
  <c r="D83" i="11" s="1"/>
  <c r="D85" i="11" s="1"/>
  <c r="D86" i="11" s="1"/>
  <c r="I55" i="10"/>
  <c r="K55" i="10"/>
  <c r="W31" i="6"/>
  <c r="W32" i="6" s="1"/>
  <c r="AA31" i="6"/>
  <c r="AA32" i="6" s="1"/>
  <c r="G55" i="10" l="1"/>
  <c r="M19" i="5"/>
  <c r="M20" i="5" s="1"/>
  <c r="M22" i="5" l="1"/>
  <c r="M24" i="5" s="1"/>
</calcChain>
</file>

<file path=xl/sharedStrings.xml><?xml version="1.0" encoding="utf-8"?>
<sst xmlns="http://schemas.openxmlformats.org/spreadsheetml/2006/main" count="553" uniqueCount="263">
  <si>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</si>
  <si>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</si>
  <si>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</si>
  <si>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</si>
  <si>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</si>
  <si>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</si>
  <si>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</si>
  <si>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</si>
  <si>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</si>
  <si>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</si>
  <si>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</si>
  <si>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</si>
  <si>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</si>
  <si>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</si>
  <si>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</si>
  <si>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</si>
  <si>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</si>
  <si>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</si>
  <si>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</si>
  <si>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</si>
  <si>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</si>
  <si>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Total shareholders' equity</t>
  </si>
  <si>
    <t>Total liabilities and shareholders' equity</t>
  </si>
  <si>
    <t>Revenues</t>
  </si>
  <si>
    <t>Other income</t>
  </si>
  <si>
    <t>Total revenues</t>
  </si>
  <si>
    <t>Expenses</t>
  </si>
  <si>
    <t>Selling expenses</t>
  </si>
  <si>
    <t>Administrative expenses</t>
  </si>
  <si>
    <t>Total expenses</t>
  </si>
  <si>
    <t>Finance cost</t>
  </si>
  <si>
    <t>Total</t>
  </si>
  <si>
    <t>Issued and</t>
  </si>
  <si>
    <t>share capital</t>
  </si>
  <si>
    <t>Provision for long-term employee benefits</t>
  </si>
  <si>
    <t>Trade and other receivables</t>
  </si>
  <si>
    <t>Trade and other payables</t>
  </si>
  <si>
    <t>Service income</t>
  </si>
  <si>
    <t xml:space="preserve">Cost of services </t>
  </si>
  <si>
    <t>Statement of changes in shareholders' equity</t>
  </si>
  <si>
    <t>Statement of financial position</t>
  </si>
  <si>
    <t>Intangible assets</t>
  </si>
  <si>
    <t>Restricted bank deposits</t>
  </si>
  <si>
    <t>Other components of shareholders' equity</t>
  </si>
  <si>
    <t xml:space="preserve">   Unappropriated</t>
  </si>
  <si>
    <t>Profit or loss:</t>
  </si>
  <si>
    <t>Other comprehensive income:</t>
  </si>
  <si>
    <t>Earnings per share</t>
  </si>
  <si>
    <t>Basic earnings per share</t>
  </si>
  <si>
    <t>Cash flows from operating activities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</si>
  <si>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</si>
  <si>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</si>
  <si>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</si>
  <si>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</si>
  <si>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</si>
  <si>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</si>
  <si>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</si>
  <si>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</si>
  <si>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Other 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</si>
  <si>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</si>
  <si>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</si>
  <si>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</si>
  <si>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Cash paid for corporate income tax</t>
  </si>
  <si>
    <t>Cash flows from investing activities</t>
  </si>
  <si>
    <t>Cash flows from financing activities</t>
  </si>
  <si>
    <t>Consolidated financial statements</t>
  </si>
  <si>
    <t>Total other</t>
  </si>
  <si>
    <t>components of</t>
  </si>
  <si>
    <t>shareholders'</t>
  </si>
  <si>
    <t>Unappropriated</t>
  </si>
  <si>
    <t>equity</t>
  </si>
  <si>
    <t>Separate financial statements</t>
  </si>
  <si>
    <t>Deferred tax assets</t>
  </si>
  <si>
    <t>Surplus on business</t>
  </si>
  <si>
    <t>combination under</t>
  </si>
  <si>
    <t>common control</t>
  </si>
  <si>
    <t xml:space="preserve">   Other non-current assets</t>
  </si>
  <si>
    <t>in subsidiary</t>
  </si>
  <si>
    <t>Araya Kongsoonthorn</t>
  </si>
  <si>
    <t>(Director)</t>
  </si>
  <si>
    <t>Chudet Kongsoonthorn</t>
  </si>
  <si>
    <t>Dividend income</t>
  </si>
  <si>
    <t>Consolidated</t>
  </si>
  <si>
    <t>financial statements</t>
  </si>
  <si>
    <t>Separate</t>
  </si>
  <si>
    <t xml:space="preserve">   Other non-current liabilities</t>
  </si>
  <si>
    <t>Share premium</t>
  </si>
  <si>
    <t>Other comprehensive income to be reclassified</t>
  </si>
  <si>
    <t xml:space="preserve">Retained earnings </t>
  </si>
  <si>
    <t>Wice Logistics Public Company Limited and its subsidiaries</t>
  </si>
  <si>
    <t>Deferred tax liabilities</t>
  </si>
  <si>
    <t xml:space="preserve">      651,899,500 ordinary shares of Baht 0.50 each </t>
  </si>
  <si>
    <t>Equity attributable to owners of the Company</t>
  </si>
  <si>
    <t>Profit attributable to:</t>
  </si>
  <si>
    <t>Equity holders of the Company</t>
  </si>
  <si>
    <t>shareholders' equity</t>
  </si>
  <si>
    <t xml:space="preserve">   financial statements in foreign currency</t>
  </si>
  <si>
    <t xml:space="preserve">Exchange differences on translation of </t>
  </si>
  <si>
    <t xml:space="preserve">Exchange </t>
  </si>
  <si>
    <t>differences on</t>
  </si>
  <si>
    <t xml:space="preserve">translation of </t>
  </si>
  <si>
    <t>foreign currency</t>
  </si>
  <si>
    <t>Total equity</t>
  </si>
  <si>
    <t>attributable</t>
  </si>
  <si>
    <t>to owners of</t>
  </si>
  <si>
    <t>the Company</t>
  </si>
  <si>
    <t>Equity attributable</t>
  </si>
  <si>
    <t>to non-controlling</t>
  </si>
  <si>
    <t>Total comprehensive income attributable to:</t>
  </si>
  <si>
    <t>financial</t>
  </si>
  <si>
    <t>statements in</t>
  </si>
  <si>
    <t>Statement of income</t>
  </si>
  <si>
    <t>(Unit: Thousand Baht)</t>
  </si>
  <si>
    <t>(Unaudited</t>
  </si>
  <si>
    <t>but reviewed)</t>
  </si>
  <si>
    <t>(Audited)</t>
  </si>
  <si>
    <t>(Unaudited but reviewed)</t>
  </si>
  <si>
    <t xml:space="preserve">Statement of comprehensive income </t>
  </si>
  <si>
    <t>Profit for the period</t>
  </si>
  <si>
    <t>Other comprehensive income for the period</t>
  </si>
  <si>
    <t>Total comprehensive income for the period</t>
  </si>
  <si>
    <t>Cash and cash equivalents at beginning of period</t>
  </si>
  <si>
    <t xml:space="preserve">   Profit attributable to equity holders of the Company </t>
  </si>
  <si>
    <t>Investments in subsidiaries</t>
  </si>
  <si>
    <t>the subsidiaries</t>
  </si>
  <si>
    <t>Appropriated -</t>
  </si>
  <si>
    <t>statutory reserve</t>
  </si>
  <si>
    <t>Property, building and equipment</t>
  </si>
  <si>
    <t xml:space="preserve">   Appropriated - statutory reserve</t>
  </si>
  <si>
    <t>Non-controlling interests of the subsidiaries</t>
  </si>
  <si>
    <t>fully paid</t>
  </si>
  <si>
    <t>interests of</t>
  </si>
  <si>
    <t xml:space="preserve">   Dividends income</t>
  </si>
  <si>
    <t>Goodwill</t>
  </si>
  <si>
    <t>Surplus on business combination under common control</t>
  </si>
  <si>
    <t>Other current financial assets</t>
  </si>
  <si>
    <t>Right-of-use assets</t>
  </si>
  <si>
    <t>Other current financial liabilities</t>
  </si>
  <si>
    <t xml:space="preserve">Current portion of lease liabilities </t>
  </si>
  <si>
    <t>Lease liabilities - net of current portion</t>
  </si>
  <si>
    <t>Investment in associate</t>
  </si>
  <si>
    <t xml:space="preserve">Statement of changes in shareholders' equity </t>
  </si>
  <si>
    <t xml:space="preserve"> ……………………………………………………….</t>
  </si>
  <si>
    <t>Cash flow statement</t>
  </si>
  <si>
    <t>Non-controling interests of subsidiaries</t>
  </si>
  <si>
    <t>(Unit: Baht)</t>
  </si>
  <si>
    <t xml:space="preserve">   in subsidiary</t>
  </si>
  <si>
    <t xml:space="preserve">   Long-term employee benefits expense </t>
  </si>
  <si>
    <t xml:space="preserve">change in percentage </t>
  </si>
  <si>
    <t>Current portion of long-term loans from banks</t>
  </si>
  <si>
    <t xml:space="preserve">   Issued and fully paid</t>
  </si>
  <si>
    <t>of shareholding</t>
  </si>
  <si>
    <t>Profit before income tax expense</t>
  </si>
  <si>
    <t xml:space="preserve">   to profit or loss in subsequent periods:</t>
  </si>
  <si>
    <t>Net cash flows from operating activities</t>
  </si>
  <si>
    <t>Financial income</t>
  </si>
  <si>
    <t>Repayments of long-term loans from banks</t>
  </si>
  <si>
    <t xml:space="preserve">   current portion</t>
  </si>
  <si>
    <t xml:space="preserve">   Financial income</t>
  </si>
  <si>
    <t>Acquisitions of equipment</t>
  </si>
  <si>
    <t>Acquisitions of intangible assets</t>
  </si>
  <si>
    <t>Cash received from sales of debentures</t>
  </si>
  <si>
    <t xml:space="preserve"> ……………………………………………………………………</t>
  </si>
  <si>
    <t xml:space="preserve"> …………………………………………………………………..</t>
  </si>
  <si>
    <t xml:space="preserve">   Financial cost</t>
  </si>
  <si>
    <t>Cash received from long-term loans from banks</t>
  </si>
  <si>
    <t xml:space="preserve">   Payable for purchase of equipment</t>
  </si>
  <si>
    <t xml:space="preserve">   Dividend payables</t>
  </si>
  <si>
    <t>Interest received</t>
  </si>
  <si>
    <t>Interest paid</t>
  </si>
  <si>
    <t>Balance as at 1 January 2021</t>
  </si>
  <si>
    <t>2, 4</t>
  </si>
  <si>
    <t xml:space="preserve">   Unrealised loss (gain) on exchange</t>
  </si>
  <si>
    <t>Statement of financial position (continued)</t>
  </si>
  <si>
    <t xml:space="preserve">Long-term loan from related party - net of </t>
  </si>
  <si>
    <t>Deficit on change in percentage of shareholding</t>
  </si>
  <si>
    <t>Operating profit</t>
  </si>
  <si>
    <t>Income tax expense</t>
  </si>
  <si>
    <t xml:space="preserve">   to profit or loss in subsequent periods </t>
  </si>
  <si>
    <t>Supplements cash flows information</t>
  </si>
  <si>
    <t>Short-term loans from financial institutions</t>
  </si>
  <si>
    <t>Increase in short-term loans from financial institution</t>
  </si>
  <si>
    <t xml:space="preserve">   related party</t>
  </si>
  <si>
    <t xml:space="preserve">Current portion of long-term loan from </t>
  </si>
  <si>
    <t xml:space="preserve">Long-term loans from banks - net of </t>
  </si>
  <si>
    <t xml:space="preserve">   investments in debentures</t>
  </si>
  <si>
    <t xml:space="preserve"> ……………………………………………………………….</t>
  </si>
  <si>
    <t>Dividends received</t>
  </si>
  <si>
    <t>Repayments of long-term from related person</t>
  </si>
  <si>
    <t>Payments of principal portion of lease liabilities</t>
  </si>
  <si>
    <t>Non-cash items consist of:</t>
  </si>
  <si>
    <t>31 December 2021</t>
  </si>
  <si>
    <t xml:space="preserve">Current portion of long-term loan to related </t>
  </si>
  <si>
    <t xml:space="preserve">   person and related party</t>
  </si>
  <si>
    <t xml:space="preserve">   the fair value of assets</t>
  </si>
  <si>
    <t>Long-term loan to related person and related</t>
  </si>
  <si>
    <t xml:space="preserve">   party - net of current portion</t>
  </si>
  <si>
    <t>Payable for business acquisition</t>
  </si>
  <si>
    <t>2022</t>
  </si>
  <si>
    <t>Balance as at 1 January 2022</t>
  </si>
  <si>
    <t>2, 3</t>
  </si>
  <si>
    <t>2021</t>
  </si>
  <si>
    <t>Cash and cash equivalents at end of period</t>
  </si>
  <si>
    <t xml:space="preserve">   Share of profit from investment in associate</t>
  </si>
  <si>
    <t>Share of other</t>
  </si>
  <si>
    <t>from investment</t>
  </si>
  <si>
    <t>in an associate</t>
  </si>
  <si>
    <t>comprehensive</t>
  </si>
  <si>
    <t>income</t>
  </si>
  <si>
    <t>Increase in long-term loan to related party</t>
  </si>
  <si>
    <t>Cash received from long-term loan to related party</t>
  </si>
  <si>
    <t>Share of other comprehensive income</t>
  </si>
  <si>
    <t xml:space="preserve">   from investment in an associate</t>
  </si>
  <si>
    <t xml:space="preserve">   Transfer from right-of-use assets to property </t>
  </si>
  <si>
    <t xml:space="preserve">      building and equipment</t>
  </si>
  <si>
    <t>Increase in share capital in subsidiary</t>
  </si>
  <si>
    <t xml:space="preserve">   Dividend receivable</t>
  </si>
  <si>
    <t>Repayment of short-term loans from banks</t>
  </si>
  <si>
    <t>Dividends paid</t>
  </si>
  <si>
    <t xml:space="preserve">   Increase in right-of-use assets and lease liabilities</t>
  </si>
  <si>
    <t>The accompanying notes to interim financial statements are an integral part of the financial statements.</t>
  </si>
  <si>
    <t xml:space="preserve">   Payables for increase in share capital in subsidiary</t>
  </si>
  <si>
    <t xml:space="preserve">   Increase in payables for finance cost</t>
  </si>
  <si>
    <t xml:space="preserve">                             -</t>
  </si>
  <si>
    <t>Payable for purchase of investment in subsidiaries</t>
  </si>
  <si>
    <t>Cash payment of financial fees</t>
  </si>
  <si>
    <t xml:space="preserve">   Other current financial asset</t>
  </si>
  <si>
    <t>Net cash flows used in financing activities</t>
  </si>
  <si>
    <t>Net increase in cash and cash equivalents</t>
  </si>
  <si>
    <t xml:space="preserve">   Receivable for increase in share capital in subsidiary</t>
  </si>
  <si>
    <t xml:space="preserve">Dividends paid (Note 9) </t>
  </si>
  <si>
    <t>Dividends paid (Note 9)</t>
  </si>
  <si>
    <t>Share of profit from investment in an associate</t>
  </si>
  <si>
    <t xml:space="preserve">Gain on sale and decrease in value of </t>
  </si>
  <si>
    <t xml:space="preserve">Deficit on </t>
  </si>
  <si>
    <t xml:space="preserve">   Loss on write-off right-of-use</t>
  </si>
  <si>
    <t xml:space="preserve">   Loss on expected credit losses (reversal)</t>
  </si>
  <si>
    <t>Cash flow statement (continued)</t>
  </si>
  <si>
    <t xml:space="preserve">   asset and liability</t>
  </si>
  <si>
    <t>As at 30 September 2022</t>
  </si>
  <si>
    <t>30 September 2022</t>
  </si>
  <si>
    <t>For the three-month period ended 30 September 2022</t>
  </si>
  <si>
    <t>Balance as at 30 September 2021</t>
  </si>
  <si>
    <t>Balance as at 30 September 2022</t>
  </si>
  <si>
    <t>For the nine-month period ended 30 September 2022</t>
  </si>
  <si>
    <t>Deflicit on change in ownership interest</t>
  </si>
  <si>
    <t xml:space="preserve">   from capital increase in subsidiary </t>
  </si>
  <si>
    <t>Proceeds from sales of equipment</t>
  </si>
  <si>
    <t>Cash paid for prepayment for business acquisition</t>
  </si>
  <si>
    <t>Additional investments in subsidiaries</t>
  </si>
  <si>
    <t>Cash received from sales of investment in debentures</t>
  </si>
  <si>
    <t xml:space="preserve">Loss from changes in fair value of financial </t>
  </si>
  <si>
    <t xml:space="preserve">   Loss (gain) on disposal/written off equipment</t>
  </si>
  <si>
    <t>Other non-current liabilities</t>
  </si>
  <si>
    <t>Other comprehensive income</t>
  </si>
  <si>
    <t>Decrease (increase) in restricted bank deposits</t>
  </si>
  <si>
    <t xml:space="preserve">   Loss on valuation of derivative</t>
  </si>
  <si>
    <t>Net cash flows from (used in) investing activities</t>
  </si>
  <si>
    <t>Increase in translation adjustments</t>
  </si>
  <si>
    <t>Excess of business purchase price over</t>
  </si>
  <si>
    <t xml:space="preserve">   Gain from sale of debt instruments</t>
  </si>
  <si>
    <t xml:space="preserve">   Decrease in fair value of debt instruments</t>
  </si>
  <si>
    <t>Decrease in short-term loans to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</si>
</sst>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7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_-* #,##0.00_-;\-* #,##0.00_-;_-* &quot;-&quot;??_-;_-@_-"/>
    <numFmt numFmtId="167" formatCode="_-* #,##0_-;\-* #,##0_-;_-* &quot;-&quot;??_-;_-@_-"/>
    <numFmt numFmtId="168" formatCode="#,##0;[Red]\(#,##0\)"/>
    <numFmt numFmtId="169" formatCode="\(&quot;$&quot;#,##0_);&quot;$&quot;\(#,##0\);&quot;$&quot;&quot;-       &quot;;\(@_)"/>
    <numFmt numFmtId="170" formatCode="&quot;$&quot;#,##0_);[Red]&quot;$&quot;\(#,##0\)"/>
    <numFmt numFmtId="171" formatCode="_-&quot;$&quot;* #,##0_-;\-&quot;$&quot;* #,##0_-;_-&quot;$&quot;* &quot;-&quot;_-;_-@_-"/>
    <numFmt numFmtId="172" formatCode="_-* #,##0_-;\-* #,##0_-;_-* &quot;-&quot;_-;_-@_-"/>
    <numFmt numFmtId="173" formatCode="mmm\ dd\,\ yyyy"/>
    <numFmt numFmtId="174" formatCode="_(* #,##0_);_(* \(#,##0\);_(* &quot;-      &quot;_);_(@_)"/>
    <numFmt numFmtId="175" formatCode="_(* #,##0.000_);_(* \(#,##0.000\);_(* &quot;-&quot;???_);_(@_)"/>
    <numFmt numFmtId="176" formatCode="0.0000000000"/>
    <numFmt numFmtId="177" formatCode="&quot;$&quot;#,##0.0000_);\(&quot;$&quot;#,##0.0000\)"/>
    <numFmt numFmtId="178" formatCode="0.0%"/>
    <numFmt numFmtId="179" formatCode="&quot;$&quot;#,##0.00"/>
    <numFmt numFmtId="180" formatCode="#,##0_)_%;\(#,##0\)_%;"/>
    <numFmt numFmtId="181" formatCode="_(&quot;$&quot;* #,##0_);_(&quot;$&quot;* \(#,##0\);_(&quot;$&quot;* &quot;-&quot;??_);_(@_)"/>
    <numFmt numFmtId="182" formatCode="_._.* #,##0.0_)_%;_._.* \(#,##0.0\)_%"/>
    <numFmt numFmtId="183" formatCode="#,##0.0_)_%;\(#,##0.0\)_%;\ \ .0_)_%"/>
    <numFmt numFmtId="184" formatCode="&quot;￥&quot;#,##0.00;[Red]&quot;￥&quot;\-#,##0.00"/>
    <numFmt numFmtId="185" formatCode="_._.* #,##0.00_)_%;_._.* \(#,##0.00\)_%"/>
    <numFmt numFmtId="186" formatCode="#,##0.00_)_%;\(#,##0.00\)_%;\ \ .00_)_%"/>
    <numFmt numFmtId="187" formatCode="_ * #,##0.00_ ;_ * \-#,##0.00_ ;_ * &quot;-&quot;??_ ;_ @_ "/>
    <numFmt numFmtId="188" formatCode="_._.* #,##0.000_)_%;_._.* \(#,##0.000\)_%"/>
    <numFmt numFmtId="189" formatCode="#,##0.000_)_%;\(#,##0.000\)_%;\ \ .000_)_%"/>
    <numFmt numFmtId="190" formatCode="mm/dd/yyyy"/>
    <numFmt numFmtId="191" formatCode="_._.* #,##0.0000_)_%;_._.* \(#,##0.0000\)_%"/>
    <numFmt numFmtId="192" formatCode="0.0000%"/>
    <numFmt numFmtId="193" formatCode="_._.* \(#,##0\)_%;_._.* #,##0_)_%;_._.* 0_)_%;_._.@_)_%"/>
    <numFmt numFmtId="194" formatCode="_._.&quot;$&quot;* \(#,##0\)_%;_._.&quot;$&quot;* #,##0_)_%;_._.&quot;$&quot;* 0_)_%;_._.@_)_%"/>
    <numFmt numFmtId="195" formatCode="* \(#,##0\);* #,##0_);&quot;-&quot;??_);@"/>
    <numFmt numFmtId="196" formatCode="&quot;$&quot;* #,##0_)_%;&quot;$&quot;* \(#,##0\)_%;&quot;$&quot;* &quot;-&quot;??_)_%;@_)_%"/>
    <numFmt numFmtId="197" formatCode="_._.&quot;$&quot;* #,##0.0_)_%;_._.&quot;$&quot;* \(#,##0.0\)_%"/>
    <numFmt numFmtId="198" formatCode="&quot;$&quot;* #,##0.0_)_%;&quot;$&quot;* \(#,##0.0\)_%;&quot;$&quot;* \ .0_)_%"/>
    <numFmt numFmtId="199" formatCode="0.00_)"/>
    <numFmt numFmtId="200" formatCode="_._.&quot;$&quot;* #,##0.00_)_%;_._.&quot;$&quot;* \(#,##0.00\)_%"/>
    <numFmt numFmtId="201" formatCode="&quot;$&quot;* #,##0.00_)_%;&quot;$&quot;* \(#,##0.00\)_%;&quot;$&quot;* \ .00_)_%"/>
    <numFmt numFmtId="202" formatCode="_(* #,##0.0_);_(* \(#,##0.0\);_(* &quot;-&quot;??_);_(@_)"/>
    <numFmt numFmtId="203" formatCode="_._.&quot;$&quot;* #,##0.000_)_%;_._.&quot;$&quot;* \(#,##0.000\)_%"/>
    <numFmt numFmtId="204" formatCode="&quot;$&quot;* #,##0.000_)_%;&quot;$&quot;* \(#,##0.000\)_%;&quot;$&quot;* \ .000_)_%"/>
    <numFmt numFmtId="205" formatCode="_(* #,##0.000000_);_(* \(#,##0.000000\);_(* &quot;-&quot;??_);_(@_)"/>
    <numFmt numFmtId="206" formatCode="_._.&quot;$&quot;* #,##0.0000_)_%;_._.&quot;$&quot;* \(#,##0.0000\)_%"/>
    <numFmt numFmtId="207" formatCode="0.00_);[Red]\(0.00\)"/>
    <numFmt numFmtId="208" formatCode="&quot;$&quot;#,##0\ ;\(&quot;$&quot;#,##0\)"/>
    <numFmt numFmtId="209" formatCode="mmmm\ d\,\ yyyy"/>
    <numFmt numFmtId="210" formatCode="* #,##0_);* \(#,##0\);&quot;-&quot;??_);@"/>
    <numFmt numFmtId="211" formatCode="_ [$€]* #,##0.00_ ;_ [$€]* \-#,##0.00_ ;_ [$€]* &quot;-&quot;??_ ;_ @_ "/>
    <numFmt numFmtId="212" formatCode="_([$€-2]* #,##0.00_);_([$€-2]* \(#,##0.00\);_([$€-2]* &quot;-&quot;??_)"/>
    <numFmt numFmtId="213" formatCode="#,##0.0_);\(#,##0.0\)"/>
    <numFmt numFmtId="214" formatCode="#,##0.000_);\(#,##0.000\)"/>
    <numFmt numFmtId="215" formatCode="_-* #,##0\ _F_-;\-* #,##0\ _F_-;_-* &quot;-&quot;\ _F_-;_-@_-"/>
    <numFmt numFmtId="216" formatCode="_-* #,##0.00\ _F_-;\-* #,##0.00\ _F_-;_-* &quot;-&quot;??\ _F_-;_-@_-"/>
    <numFmt numFmtId="217" formatCode="_-* #,##0\ &quot;F&quot;_-;\-* #,##0\ &quot;F&quot;_-;_-* &quot;-&quot;\ &quot;F&quot;_-;_-@_-"/>
    <numFmt numFmtId="218" formatCode="_-* #,##0.00\ &quot;F&quot;_-;\-* #,##0.00\ &quot;F&quot;_-;_-* &quot;-&quot;??\ &quot;F&quot;_-;_-@_-"/>
    <numFmt numFmtId="219" formatCode="#,##0.0\x_);\(#,##0.0\x\);#,##0.0\x_);@_)"/>
    <numFmt numFmtId="220" formatCode="_(0_)%;\(0\)%"/>
    <numFmt numFmtId="221" formatCode="_._._(* 0_)%;_._.* \(0\)%"/>
    <numFmt numFmtId="222" formatCode="0_)%;\(0\)%"/>
    <numFmt numFmtId="223" formatCode="0%_);\(0%\)"/>
    <numFmt numFmtId="224" formatCode="_(0.0_)%;\(0.0\)%"/>
    <numFmt numFmtId="225" formatCode="_._._(* 0.0_)%;_._.* \(0.0\)%"/>
    <numFmt numFmtId="226" formatCode="_(0.00_)%;\(0.00\)%"/>
    <numFmt numFmtId="227" formatCode="_._._(* 0.00_)%;_._.* \(0.00\)%"/>
    <numFmt numFmtId="228" formatCode="_(0.000_)%;\(0.000\)%"/>
    <numFmt numFmtId="229" formatCode="_._._(* 0.000_)%;_._.* \(0.000\)%"/>
    <numFmt numFmtId="230" formatCode="#,##0.000_);[Red]\(#,##0.000\)"/>
    <numFmt numFmtId="231" formatCode="_(0.0000_)%;\(0.0000\)%"/>
    <numFmt numFmtId="232" formatCode="_._._(* 0.0000_)%;_._.* \(0.0000\)%"/>
    <numFmt numFmtId="233" formatCode="#,##0.0\%_);\(#,##0.0\%\);#,##0.0\%_);@_)"/>
    <numFmt numFmtId="234" formatCode="_(* #,##0_);_(* \(#,##0\);_(* 0_);_(@_)"/>
    <numFmt numFmtId="235" formatCode="_(* #,##0.0_);_(* \(#,##0.0\)"/>
    <numFmt numFmtId="236" formatCode="_(* #,##0.00_);_(* \(#,##0.00\)"/>
    <numFmt numFmtId="237" formatCode="_(* #,##0.000_);_(* \(#,##0.000\)"/>
    <numFmt numFmtId="238" formatCode="_(&quot;$&quot;* #,##0_);_(&quot;$&quot;* \(#,##0\);_(&quot;$&quot;* 0_);_(@_)"/>
    <numFmt numFmtId="239" formatCode="_(&quot;$&quot;* #,##0.0_);_(&quot;$&quot;* \(#,##0.0\)"/>
    <numFmt numFmtId="240" formatCode="_(&quot;$&quot;* #,##0.00_);_(&quot;$&quot;* \(#,##0.00\)"/>
    <numFmt numFmtId="241" formatCode="_(&quot;$&quot;* #,##0.000_);_(&quot;$&quot;* \(#,##0.000\)"/>
    <numFmt numFmtId="242" formatCode="General_)"/>
    <numFmt numFmtId="243" formatCode="&quot;$&quot;#,##0.00\ ;[Red]\(&quot;$&quot;#,##0.00\)"/>
    <numFmt numFmtId="244" formatCode="&quot;$&quot;#,##0.00\ ;\(&quot;$&quot;#,##0.00\)"/>
    <numFmt numFmtId="245" formatCode="mmm\-dd\-yyyy"/>
    <numFmt numFmtId="246" formatCode="#,##0.00;\-#,##0.00;&quot;-&quot;"/>
    <numFmt numFmtId="247" formatCode="#,##0.00%;\-#,##0.00%;&quot;- &quot;"/>
    <numFmt numFmtId="248" formatCode="#,##0;\-#,##0;&quot;-&quot;"/>
    <numFmt numFmtId="249" formatCode="#,##0.0;\-#,##0.0;&quot;-&quot;"/>
    <numFmt numFmtId="250" formatCode="0_)"/>
    <numFmt numFmtId="251" formatCode="0%;\(0%\)"/>
    <numFmt numFmtId="252" formatCode="\ \ \ \ @"/>
    <numFmt numFmtId="253" formatCode="#,##0;\(#,##0\)"/>
    <numFmt numFmtId="254" formatCode="\$#,##0.00;\(\$#,##0.00\)"/>
    <numFmt numFmtId="255" formatCode="_ * #,##0_ ;_ * \-#,##0_ ;_ * &quot;-&quot;_ ;_ @_ "/>
    <numFmt numFmtId="256" formatCode="\$#,##0;\(\$#,##0\)"/>
    <numFmt numFmtId="257" formatCode="\$#,##0.00_);[Red]\(\$#,##0.00\)"/>
    <numFmt numFmtId="258" formatCode="&quot;$&quot;#,##0;[Red]\-&quot;$&quot;#,##0"/>
    <numFmt numFmtId="259" formatCode="000000000"/>
    <numFmt numFmtId="260" formatCode="\$#,##0_);\(\$#,##0\)"/>
    <numFmt numFmtId="261" formatCode="\$#,##0_);[Red]\(\$#,##0\)"/>
    <numFmt numFmtId="262" formatCode="_(* #,##0.0000_);_(* \(#,##0.0000\);_(* &quot;-&quot;??_);_(@_)"/>
    <numFmt numFmtId="263" formatCode="0.0000"/>
    <numFmt numFmtId="264" formatCode="##,##0.0_);\(#,##0.0\)"/>
    <numFmt numFmtId="265" formatCode="#,##0.00;[Red]#,##0.00"/>
    <numFmt numFmtId="266" formatCode="&quot;£&quot;#,##0.00_);[Red]\(&quot;£&quot;#,##0.00\)"/>
    <numFmt numFmtId="267" formatCode="_(* #,##0.000_);_(* \(#,##0.000\);_(* &quot;-&quot;_);_(@_)"/>
    <numFmt numFmtId="268" formatCode="_(* #,##0.0_);_(* \(#,##0.0\);_(* &quot;-&quot;_);_(@_)"/>
    <numFmt numFmtId="269" formatCode="_(&quot;Rp&quot;* #,##0_);_(&quot;Rp&quot;* \(#,##0\);_(&quot;Rp&quot;* &quot;-&quot;_);_(@_)"/>
    <numFmt numFmtId="270" formatCode="_(* #,##0.0000_);_(* \(#,##0.0000\);_(* &quot;-&quot;_);_(@_)"/>
    <numFmt numFmtId="271" formatCode="&quot;£&quot;#,##0_);[Red]\(&quot;£&quot;#,##0\)"/>
    <numFmt numFmtId="272" formatCode="&quot;RM&quot;#,##0_);[Red]\(&quot;RM&quot;#,##0\)"/>
    <numFmt numFmtId="273" formatCode="&quot;RM&quot;#,##0.00;\-&quot;RM&quot;#,##0.00"/>
    <numFmt numFmtId="274" formatCode="_-&quot;$&quot;* #,##0.00_-;\-&quot;$&quot;* #,##0.00_-;_-&quot;$&quot;* &quot;-&quot;??_-;_-@_-"/>
    <numFmt numFmtId="275" formatCode="_-&quot;RM&quot;* #,##0_-;\-&quot;RM&quot;* #,##0_-;_-&quot;RM&quot;* &quot;-&quot;_-;_-@_-"/>
    <numFmt numFmtId="276" formatCode="_-&quot;RM&quot;* #,##0.00_-;\-&quot;RM&quot;* #,##0.00_-;_-&quot;RM&quot;* &quot;-&quot;??_-;_-@_-"/>
    <numFmt numFmtId="277" formatCode="#,##0.0_);[Red]\(#,##0.0\);\-\ \ "/>
    <numFmt numFmtId="278" formatCode="0%\,\(0%\)"/>
    <numFmt numFmtId="279" formatCode="#,##0_);\(#,##0\);&quot;-       &quot;"/>
    <numFmt numFmtId="280" formatCode="#,##0.00&quot;£&quot;_);[Red]\(#,##0.00&quot;£&quot;\)"/>
    <numFmt numFmtId="281" formatCode="_ * #,##0_)&quot;£&quot;_ ;_ * \(#,##0\)&quot;£&quot;_ ;_ * &quot;-&quot;_)&quot;£&quot;_ ;_ @_ "/>
    <numFmt numFmtId="282" formatCode="#,##0\ &quot;F&quot;;[Red]\-#,##0\ &quot;F&quot;"/>
    <numFmt numFmtId="283" formatCode="#,##0.0_);[Red]\(#,##0.0\)"/>
    <numFmt numFmtId="284" formatCode="#,##0_);[Red]\(#,##0\);"/>
    <numFmt numFmtId="285" formatCode="#,##0.0000_);[Red]\(#,##0.00000\)"/>
    <numFmt numFmtId="286" formatCode="&quot;$&quot;#,##0_);[Red]\(&quot;$&quot;#,##0\);"/>
    <numFmt numFmtId="287" formatCode="0."/>
    <numFmt numFmtId="288" formatCode="0.00%;\(0.00\)%"/>
    <numFmt numFmtId="289" formatCode=";;;"/>
    <numFmt numFmtId="290" formatCode="&quot;£&quot;#,##0;\-&quot;£&quot;#,##0"/>
    <numFmt numFmtId="291" formatCode="_(&quot;RM&quot;* #,##0_);_(&quot;RM&quot;* \(#,##0\);_(&quot;RM&quot;* &quot;-&quot;_);_(@_)"/>
    <numFmt numFmtId="292" formatCode="0_)%;[Red]\(0\)%"/>
    <numFmt numFmtId="293" formatCode="0.0\ %;[Red]\(0.0\)%"/>
    <numFmt numFmtId="294" formatCode="0.00\ %;[Red]\(0.00\)%"/>
    <numFmt numFmtId="295" formatCode="#,##0.0;\-#,##0.0"/>
    <numFmt numFmtId="296" formatCode="0.000"/>
    <numFmt numFmtId="297" formatCode="&quot;$&quot;#,##0.00;[Red]\-&quot;$&quot;#,##0.00"/>
    <numFmt numFmtId="298" formatCode="#,##0_);[Red]\(#,##0\);\ \ \-\ \ \ \ \ "/>
    <numFmt numFmtId="299" formatCode="0.00\ \ \ ;\-0.00\ \ \ ;0.00\ \ \ ;[Red]@&quot;    &quot;"/>
    <numFmt numFmtId="300" formatCode="_-&quot;£&quot;* #,##0_-;\-&quot;£&quot;* #,##0_-;_-&quot;£&quot;* &quot;-&quot;_-;_-@_-"/>
    <numFmt numFmtId="301" formatCode="_-&quot;£&quot;* #,##0.00_-;\-&quot;£&quot;* #,##0.00_-;_-&quot;£&quot;* &quot;-&quot;??_-;_-@_-"/>
    <numFmt numFmtId="302" formatCode="#,##0_);[Red]\(#,##0\);&quot;     -    &quot;"/>
    <numFmt numFmtId="303" formatCode="#,##0\ ;[Red]\(#,##0\);&quot;      -     &quot;"/>
    <numFmt numFmtId="304" formatCode="_ &quot;\&quot;* #,##0_ ;_ &quot;\&quot;* \-#,##0_ ;_ &quot;\&quot;* &quot;-&quot;_ ;_ @_ "/>
    <numFmt numFmtId="305" formatCode="_ &quot;\&quot;* #,##0.00_ ;_ &quot;\&quot;* \-#,##0.00_ ;_ &quot;\&quot;* &quot;-&quot;??_ ;_ @_ "/>
    <numFmt numFmtId="306" formatCode="_-* #,##0.00\ _€_-;\-* #,##0.00\ _€_-;_-* &quot;-&quot;??\ _€_-;_-@_-"/>
    <numFmt numFmtId="307" formatCode="\t&quot;£&quot;#,##0.00_);[Red]\(\t&quot;£&quot;#,##0.00\)"/>
    <numFmt numFmtId="308" formatCode="&quot;฿&quot;#,##0.00_);\(&quot;฿&quot;#,##0.00\)"/>
    <numFmt numFmtId="309" formatCode="#,##0.00,,_)_);[Red]\(\ #,##0.00,,\ \);[Green]_-* &quot;-&quot;??_-;_-@_-"/>
    <numFmt numFmtId="310" formatCode="\ #,##0.00,_)_);[Red]\(\ #,##0.00,\ \);[Green]_-* &quot;-&quot;??_-;_-@_-"/>
    <numFmt numFmtId="311" formatCode="d\.m\.yy\ h:mm"/>
    <numFmt numFmtId="312" formatCode="ช:น:ss"/>
    <numFmt numFmtId="313" formatCode="\t0.00"/>
    <numFmt numFmtId="314" formatCode="_-[$€-2]* #,##0.00_-;\-[$€-2]* #,##0.00_-;_-[$€-2]* &quot;-&quot;??_-"/>
    <numFmt numFmtId="315" formatCode="&quot;0&quot;#.0"/>
    <numFmt numFmtId="316" formatCode="&quot;0&quot;#"/>
    <numFmt numFmtId="317" formatCode="ดดดด\-bbbb"/>
    <numFmt numFmtId="318" formatCode="ดดด\-bb"/>
    <numFmt numFmtId="319" formatCode="ดดด\-bbbb"/>
    <numFmt numFmtId="320" formatCode="\t0.00%"/>
    <numFmt numFmtId="321" formatCode="#,##0.00_ ;[Red]\-#,##0.00\ "/>
    <numFmt numFmtId="322" formatCode="_(* #,##0_)_);[Red]_(* \(\ #,##0\ \);_(* &quot;-&quot;??_);_(@_)"/>
    <numFmt numFmtId="323" formatCode="_(* #,##0.00,,_)_);[Red]_(* \(\ #,##0.00,,\ \);_(* &quot;-&quot;??_);_(@_)"/>
    <numFmt numFmtId="324" formatCode="_(* #,##0.00,_)_);[Red]_(* \(\ #,##0.00,\ \);_(* &quot;-&quot;??_);_(@_)"/>
    <numFmt numFmtId="325" formatCode="_-* #,##0.00_-;[Red]\(\ #,##0.00_-\);_-* &quot;-&quot;_-;_-@_-"/>
    <numFmt numFmtId="326" formatCode="#,##0.0;[Red]\-#,##0.0"/>
    <numFmt numFmtId="327" formatCode="mm/dd/yy"/>
    <numFmt numFmtId="328" formatCode="_-&quot;฿&quot;* #,##0_-;\-&quot;฿&quot;* #,##0_-;_-&quot;฿&quot;* &quot;-&quot;_-;_-@_-"/>
    <numFmt numFmtId="329" formatCode="_-&quot;฿&quot;* #,##0.00_-;\-&quot;฿&quot;* #,##0.00_-;_-&quot;฿&quot;* &quot;-&quot;??_-;_-@_-"/>
    <numFmt numFmtId="330" formatCode="\t&quot;£&quot;#,##0_);[Red]\(\t&quot;£&quot;#,##0\)"/>
    <numFmt numFmtId="331" formatCode="#,##0;\(#,##0\);&quot;-&quot;"/>
  </numFmts>
  <fonts count="34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  <font>
      <sz val="10"/>
      <name val="ApFont"/>
    </font>
    <font>
      <u val="singleAccounting"/>
      <sz val="11"/>
      <name val="Arial"/>
      <family val="2"/>
    </font>
    <font>
      <sz val="10"/>
      <color theme="1"/>
      <name val="Arial"/>
      <family val="2"/>
    </font>
    <font>
      <b/>
      <u val="singleAccounting"/>
      <sz val="11"/>
      <name val="Arial"/>
      <family val="2"/>
    </font>
    <font>
      <b/>
      <u/>
      <sz val="11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0"/>
      <color theme="1"/>
      <name val="Arial Narrow"/>
      <family val="2"/>
    </font>
    <font>
      <sz val="10"/>
      <name val="Arial"/>
      <family val="2"/>
    </font>
    <font>
      <sz val="9"/>
      <name val="Arial"/>
      <family val="2"/>
    </font>
    <font>
      <sz val="14"/>
      <name val="Cordia New"/>
      <family val="2"/>
      <charset val="222"/>
    </font>
    <font>
      <sz val="10"/>
      <name val="Arial Narrow"/>
      <family val="2"/>
    </font>
    <font>
      <sz val="12"/>
      <color indexed="8"/>
      <name val="Times New Roman"/>
      <family val="1"/>
    </font>
    <font>
      <sz val="12"/>
      <name val="Times New Roman"/>
      <family val="1"/>
    </font>
    <font>
      <sz val="11"/>
      <color theme="1"/>
      <name val="Arial Narrow"/>
      <family val="2"/>
    </font>
    <font>
      <sz val="11"/>
      <name val="Arial Narrow"/>
      <family val="2"/>
    </font>
    <font>
      <sz val="6"/>
      <name val="Small Fonts"/>
      <family val="2"/>
    </font>
    <font>
      <sz val="10"/>
      <color indexed="8"/>
      <name val="MS Sans Serif"/>
      <family val="2"/>
    </font>
    <font>
      <b/>
      <sz val="9"/>
      <name val="Arial"/>
      <family val="2"/>
    </font>
    <font>
      <sz val="10"/>
      <name val="Helv"/>
      <family val="2"/>
    </font>
    <font>
      <sz val="12"/>
      <name val="新細明體"/>
      <family val="1"/>
      <charset val="136"/>
    </font>
    <font>
      <sz val="12"/>
      <name val="Times New Roman"/>
      <family val="1"/>
      <charset val="238"/>
    </font>
    <font>
      <sz val="8"/>
      <name val="Times New Roman"/>
      <family val="1"/>
    </font>
    <font>
      <sz val="10"/>
      <color indexed="9"/>
      <name val="Gill Sans MT"/>
      <family val="2"/>
    </font>
    <font>
      <b/>
      <sz val="10"/>
      <color indexed="9"/>
      <name val="Gill Sans MT"/>
      <family val="2"/>
    </font>
    <font>
      <sz val="12"/>
      <name val="????"/>
      <charset val="136"/>
    </font>
    <font>
      <b/>
      <sz val="8"/>
      <name val="Arial"/>
      <family val="2"/>
    </font>
    <font>
      <sz val="8"/>
      <name val="Helv"/>
    </font>
    <font>
      <sz val="9"/>
      <name val="Times New Roman"/>
      <family val="1"/>
    </font>
    <font>
      <sz val="11"/>
      <name val="Times New Roman"/>
      <family val="1"/>
    </font>
    <font>
      <u val="singleAccounting"/>
      <sz val="11"/>
      <name val="Times New Roman"/>
      <family val="1"/>
    </font>
    <font>
      <b/>
      <sz val="13"/>
      <name val="Arial"/>
      <family val="2"/>
    </font>
    <font>
      <sz val="12"/>
      <name val="新細明體"/>
      <charset val="136"/>
    </font>
    <font>
      <sz val="10"/>
      <name val="Times New Roman"/>
      <family val="1"/>
    </font>
    <font>
      <sz val="10"/>
      <color theme="1"/>
      <name val="Trebuchet MS"/>
      <family val="2"/>
    </font>
    <font>
      <sz val="10"/>
      <color indexed="24"/>
      <name val="MS Sans Serif"/>
      <family val="2"/>
    </font>
    <font>
      <b/>
      <sz val="14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1"/>
      <color indexed="12"/>
      <name val="Times New Roman"/>
      <family val="1"/>
    </font>
    <font>
      <sz val="11"/>
      <color indexed="8"/>
      <name val="Calibri"/>
      <family val="2"/>
    </font>
    <font>
      <sz val="12"/>
      <color indexed="8"/>
      <name val="Calibri"/>
      <family val="2"/>
    </font>
    <font>
      <sz val="12"/>
      <color theme="1"/>
      <name val="Calibri"/>
      <family val="2"/>
      <scheme val="minor"/>
    </font>
    <font>
      <sz val="12"/>
      <name val="Helv"/>
      <family val="2"/>
    </font>
    <font>
      <sz val="10"/>
      <color indexed="24"/>
      <name val="Arial"/>
      <family val="2"/>
    </font>
    <font>
      <sz val="11"/>
      <name val="StoneSerif"/>
      <family val="1"/>
    </font>
    <font>
      <sz val="10"/>
      <color indexed="16"/>
      <name val="MS Serif"/>
      <family val="1"/>
    </font>
    <font>
      <sz val="8"/>
      <name val="Arial"/>
      <family val="2"/>
    </font>
    <font>
      <b/>
      <sz val="2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1"/>
      <color theme="10"/>
      <name val="Calibri"/>
      <family val="2"/>
    </font>
    <font>
      <u/>
      <sz val="12"/>
      <color theme="10"/>
      <name val="Calibri"/>
      <family val="2"/>
    </font>
    <font>
      <u/>
      <sz val="10"/>
      <color indexed="12"/>
      <name val="Arial"/>
      <family val="2"/>
    </font>
    <font>
      <u/>
      <sz val="8.8000000000000007"/>
      <color theme="10"/>
      <name val="Calibri"/>
      <family val="2"/>
    </font>
    <font>
      <u/>
      <sz val="10"/>
      <color theme="10"/>
      <name val="Arial"/>
      <family val="2"/>
    </font>
    <font>
      <u/>
      <sz val="8.5"/>
      <color indexed="12"/>
      <name val="Arial"/>
      <family val="2"/>
    </font>
    <font>
      <u/>
      <sz val="11"/>
      <color theme="10"/>
      <name val="Arial Narrow"/>
      <family val="2"/>
    </font>
    <font>
      <sz val="12"/>
      <name val="Helv"/>
    </font>
    <font>
      <i/>
      <sz val="10"/>
      <color indexed="8"/>
      <name val="Gill Sans MT"/>
      <family val="2"/>
    </font>
    <font>
      <b/>
      <i/>
      <sz val="10"/>
      <color indexed="8"/>
      <name val="GillSans"/>
      <family val="2"/>
    </font>
    <font>
      <b/>
      <sz val="12"/>
      <name val="Helv"/>
      <family val="2"/>
    </font>
    <font>
      <sz val="12"/>
      <color indexed="9"/>
      <name val="Helv"/>
    </font>
    <font>
      <sz val="8"/>
      <name val="Palatino"/>
      <family val="1"/>
    </font>
    <font>
      <sz val="10"/>
      <name val="Wingdings"/>
      <charset val="2"/>
    </font>
    <font>
      <sz val="7"/>
      <name val="Small Fonts"/>
      <family val="2"/>
    </font>
    <font>
      <b/>
      <i/>
      <sz val="16"/>
      <name val="Helv"/>
    </font>
    <font>
      <sz val="10"/>
      <name val="Tahoma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18"/>
      <name val="Arial"/>
      <family val="2"/>
    </font>
    <font>
      <b/>
      <sz val="22"/>
      <color indexed="18"/>
      <name val="Times New Roman"/>
      <family val="1"/>
    </font>
    <font>
      <b/>
      <sz val="26"/>
      <name val="Times New Roman"/>
      <family val="1"/>
    </font>
    <font>
      <b/>
      <sz val="18"/>
      <name val="Times New Roman"/>
      <family val="1"/>
    </font>
    <font>
      <u/>
      <sz val="8"/>
      <color indexed="12"/>
      <name val="Arial"/>
      <family val="2"/>
    </font>
    <font>
      <sz val="10"/>
      <name val="Tms Rmn"/>
    </font>
    <font>
      <sz val="10"/>
      <name val="MS Sans Serif"/>
      <family val="2"/>
    </font>
    <font>
      <sz val="8"/>
      <color rgb="FF000000"/>
      <name val="Arial"/>
      <family val="2"/>
    </font>
    <font>
      <b/>
      <sz val="11"/>
      <color rgb="FF008080"/>
      <name val="Garamond"/>
      <family val="1"/>
    </font>
    <font>
      <b/>
      <sz val="8"/>
      <color rgb="FF0000FF"/>
      <name val="Courier New"/>
      <family val="3"/>
    </font>
    <font>
      <b/>
      <sz val="8"/>
      <color rgb="FF800000"/>
      <name val="Courier New"/>
      <family val="3"/>
    </font>
    <font>
      <b/>
      <sz val="8"/>
      <color rgb="FFEA4855"/>
      <name val="Arial"/>
      <family val="2"/>
    </font>
    <font>
      <b/>
      <sz val="8"/>
      <color rgb="FF00BEA3"/>
      <name val="Times New Roman"/>
      <family val="1"/>
    </font>
    <font>
      <b/>
      <i/>
      <sz val="11"/>
      <color rgb="FF000000"/>
      <name val="Times New Roman"/>
      <family val="1"/>
    </font>
    <font>
      <b/>
      <i/>
      <sz val="8"/>
      <color rgb="FFFF0000"/>
      <name val="Arial"/>
      <family val="2"/>
    </font>
    <font>
      <b/>
      <sz val="11"/>
      <color rgb="FFFF0000"/>
      <name val="Eras Light ITC"/>
      <family val="2"/>
    </font>
    <font>
      <b/>
      <sz val="8"/>
      <color rgb="FF000000"/>
      <name val="Arial"/>
      <family val="2"/>
    </font>
    <font>
      <b/>
      <sz val="8"/>
      <color rgb="FF004040"/>
      <name val="Calibri"/>
      <family val="2"/>
    </font>
    <font>
      <b/>
      <sz val="9"/>
      <color rgb="FF008080"/>
      <name val="Garamond"/>
      <family val="1"/>
    </font>
    <font>
      <b/>
      <sz val="8"/>
      <color rgb="FF6435A2"/>
      <name val="Courier New"/>
      <family val="3"/>
    </font>
    <font>
      <sz val="8"/>
      <color rgb="FF008000"/>
      <name val="Calibri"/>
      <family val="2"/>
    </font>
    <font>
      <b/>
      <sz val="8"/>
      <color rgb="FFFF9900"/>
      <name val="Arial"/>
      <family val="2"/>
    </font>
    <font>
      <b/>
      <sz val="8"/>
      <color rgb="FF3E97C1"/>
      <name val="Arial"/>
      <family val="2"/>
    </font>
    <font>
      <b/>
      <sz val="8"/>
      <color rgb="FF803600"/>
      <name val="Arial"/>
      <family val="2"/>
    </font>
    <font>
      <b/>
      <sz val="8"/>
      <color rgb="FF9B22DD"/>
      <name val="Arial"/>
      <family val="2"/>
    </font>
    <font>
      <sz val="10"/>
      <color rgb="FF000000"/>
      <name val="Courier New"/>
      <family val="3"/>
    </font>
    <font>
      <b/>
      <sz val="9"/>
      <color rgb="FF000080"/>
      <name val="Felix Titling"/>
      <family val="5"/>
    </font>
    <font>
      <sz val="8"/>
      <color rgb="FF004040"/>
      <name val="Calibri"/>
      <family val="2"/>
    </font>
    <font>
      <sz val="8"/>
      <color rgb="FF000000"/>
      <name val="Calibri"/>
      <family val="2"/>
    </font>
    <font>
      <b/>
      <sz val="9"/>
      <color rgb="FFFF0000"/>
      <name val="Calibri"/>
      <family val="2"/>
    </font>
    <font>
      <b/>
      <sz val="8"/>
      <color rgb="FF0058CD"/>
      <name val="Courier New"/>
      <family val="3"/>
    </font>
    <font>
      <sz val="10"/>
      <name val="CG Times (WN)"/>
      <family val="1"/>
    </font>
    <font>
      <sz val="12"/>
      <name val="Arial"/>
      <family val="2"/>
    </font>
    <font>
      <b/>
      <sz val="9"/>
      <color indexed="8"/>
      <name val="Arial"/>
      <family val="2"/>
    </font>
    <font>
      <b/>
      <sz val="8"/>
      <color indexed="8"/>
      <name val="Helv"/>
    </font>
    <font>
      <sz val="7"/>
      <name val="Times New Roman"/>
      <family val="1"/>
    </font>
    <font>
      <b/>
      <u val="singleAccounting"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2"/>
      <color indexed="13"/>
      <name val="Helv"/>
      <family val="2"/>
    </font>
    <font>
      <sz val="11"/>
      <name val=""/>
      <family val="1"/>
      <charset val="136"/>
    </font>
    <font>
      <sz val="12"/>
      <name val="夥鰻羹"/>
      <family val="1"/>
      <charset val="136"/>
    </font>
    <font>
      <sz val="11"/>
      <name val="Courier New"/>
      <family val="3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0"/>
      <color indexed="10"/>
      <name val="Arial"/>
      <family val="2"/>
    </font>
    <font>
      <b/>
      <i/>
      <sz val="10"/>
      <name val="Times New Roman"/>
      <family val="1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1"/>
      <color indexed="8"/>
      <name val="Arial Narrow"/>
      <family val="2"/>
    </font>
    <font>
      <sz val="10"/>
      <name val="Book Antiqua"/>
      <family val="1"/>
    </font>
    <font>
      <sz val="9"/>
      <name val="Arial Narrow"/>
      <family val="2"/>
    </font>
    <font>
      <u/>
      <sz val="11"/>
      <color indexed="12"/>
      <name val="Arial Narrow"/>
      <family val="2"/>
    </font>
    <font>
      <u/>
      <sz val="9.9"/>
      <color theme="10"/>
      <name val="Arial"/>
      <family val="2"/>
    </font>
    <font>
      <u/>
      <sz val="10"/>
      <color indexed="12"/>
      <name val="Arial Narrow"/>
      <family val="2"/>
    </font>
    <font>
      <u/>
      <sz val="9"/>
      <color indexed="12"/>
      <name val="Arial Narrow"/>
      <family val="2"/>
    </font>
    <font>
      <sz val="12"/>
      <color theme="1"/>
      <name val="Calibri"/>
      <family val="2"/>
      <charset val="136"/>
      <scheme val="minor"/>
    </font>
    <font>
      <sz val="10"/>
      <color indexed="8"/>
      <name val="Arial Narrow"/>
      <family val="2"/>
    </font>
    <font>
      <sz val="12"/>
      <color indexed="19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8"/>
      <color indexed="62"/>
      <name val="新細明體"/>
      <family val="1"/>
      <charset val="136"/>
    </font>
    <font>
      <b/>
      <sz val="15"/>
      <color indexed="62"/>
      <name val="新細明體"/>
      <family val="1"/>
      <charset val="136"/>
    </font>
    <font>
      <b/>
      <sz val="13"/>
      <color indexed="62"/>
      <name val="新細明體"/>
      <family val="1"/>
      <charset val="136"/>
    </font>
    <font>
      <b/>
      <sz val="11"/>
      <color indexed="62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10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9"/>
      <name val="新細明體"/>
      <family val="1"/>
      <charset val="136"/>
    </font>
    <font>
      <b/>
      <sz val="10"/>
      <name val="MS Sans"/>
      <family val="2"/>
    </font>
    <font>
      <sz val="11"/>
      <color indexed="9"/>
      <name val="Calibri"/>
      <family val="2"/>
    </font>
    <font>
      <u/>
      <sz val="10"/>
      <color indexed="36"/>
      <name val="Arial"/>
      <family val="2"/>
    </font>
    <font>
      <sz val="11"/>
      <color indexed="20"/>
      <name val="Calibri"/>
      <family val="2"/>
    </font>
    <font>
      <sz val="7"/>
      <name val="Helv"/>
      <family val="2"/>
    </font>
    <font>
      <b/>
      <sz val="10"/>
      <name val="MS Sans Serif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b/>
      <sz val="12"/>
      <color indexed="33"/>
      <name val="Times New Roman"/>
      <family val="1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8"/>
      <name val="Courier"/>
      <family val="3"/>
    </font>
    <font>
      <b/>
      <sz val="11"/>
      <color indexed="63"/>
      <name val="Calibri"/>
      <family val="2"/>
    </font>
    <font>
      <sz val="12"/>
      <color indexed="9"/>
      <name val="Arial"/>
      <family val="2"/>
    </font>
    <font>
      <sz val="7"/>
      <color indexed="10"/>
      <name val="Helv"/>
      <family val="2"/>
    </font>
    <font>
      <sz val="10"/>
      <color indexed="12"/>
      <name val="Geneva"/>
      <family val="2"/>
    </font>
    <font>
      <b/>
      <sz val="12"/>
      <color indexed="8"/>
      <name val="Times New Roman"/>
      <family val="1"/>
    </font>
    <font>
      <b/>
      <sz val="14"/>
      <name val="Tms Rmn"/>
      <family val="1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2"/>
      <color indexed="60"/>
      <name val="新細明體"/>
      <family val="1"/>
      <charset val="136"/>
    </font>
    <font>
      <sz val="12"/>
      <color indexed="36"/>
      <name val="新細明體"/>
      <family val="1"/>
      <charset val="136"/>
    </font>
    <font>
      <sz val="11"/>
      <color indexed="20"/>
      <name val="新細明體"/>
      <family val="1"/>
      <charset val="136"/>
    </font>
    <font>
      <sz val="12"/>
      <color indexed="58"/>
      <name val="新細明體"/>
      <family val="1"/>
      <charset val="136"/>
    </font>
    <font>
      <sz val="11"/>
      <color indexed="17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u/>
      <sz val="14.4"/>
      <color indexed="12"/>
      <name val="新細明體"/>
      <family val="1"/>
      <charset val="136"/>
    </font>
    <font>
      <u/>
      <sz val="10"/>
      <color indexed="12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0"/>
      <color indexed="8"/>
      <name val="Trebuchet MS"/>
      <family val="2"/>
    </font>
    <font>
      <sz val="12"/>
      <color indexed="8"/>
      <name val="Calibri"/>
      <family val="2"/>
      <charset val="136"/>
    </font>
    <font>
      <sz val="11"/>
      <color indexed="8"/>
      <name val="Times New Roman"/>
      <family val="1"/>
    </font>
    <font>
      <b/>
      <sz val="11"/>
      <color indexed="10"/>
      <name val="Times New Roman"/>
      <family val="1"/>
    </font>
    <font>
      <sz val="10"/>
      <color indexed="8"/>
      <name val="SWISS"/>
    </font>
    <font>
      <sz val="12"/>
      <name val="Garamond"/>
      <family val="1"/>
    </font>
    <font>
      <sz val="12"/>
      <name val="CF-???q??? "/>
      <family val="1"/>
      <charset val="128"/>
    </font>
    <font>
      <sz val="11"/>
      <name val="????"/>
      <family val="1"/>
      <charset val="128"/>
    </font>
    <font>
      <sz val="11"/>
      <name val="?? ? ??"/>
      <family val="1"/>
      <charset val="128"/>
    </font>
    <font>
      <sz val="11"/>
      <name val="Book Antiqua"/>
      <family val="1"/>
    </font>
    <font>
      <sz val="12"/>
      <name val="Times New Roman"/>
      <family val="1"/>
      <charset val="134"/>
    </font>
    <font>
      <sz val="10"/>
      <name val="Palatino"/>
      <family val="1"/>
    </font>
    <font>
      <b/>
      <sz val="10"/>
      <name val="Palatino"/>
      <family val="1"/>
    </font>
    <font>
      <sz val="11"/>
      <name val="Tms Rmn"/>
    </font>
    <font>
      <sz val="12"/>
      <name val="Tms Rmn"/>
    </font>
    <font>
      <b/>
      <sz val="10"/>
      <name val="Helv"/>
    </font>
    <font>
      <b/>
      <sz val="10"/>
      <name val="Tms Rmn"/>
    </font>
    <font>
      <sz val="12"/>
      <name val="SWISS"/>
    </font>
    <font>
      <sz val="24"/>
      <color indexed="13"/>
      <name val="SWISS"/>
    </font>
    <font>
      <sz val="11"/>
      <name val="EY Gothic Cond Demi"/>
    </font>
    <font>
      <b/>
      <sz val="14"/>
      <name val="SWISS"/>
    </font>
    <font>
      <sz val="8"/>
      <color indexed="12"/>
      <name val="Helv"/>
    </font>
    <font>
      <sz val="10"/>
      <name val="AA Condensed"/>
    </font>
    <font>
      <b/>
      <sz val="11"/>
      <name val="Helv"/>
    </font>
    <font>
      <sz val="12"/>
      <color indexed="8"/>
      <name val="Arial"/>
      <family val="2"/>
    </font>
    <font>
      <sz val="10"/>
      <name val="Arial MT"/>
    </font>
    <font>
      <b/>
      <sz val="8"/>
      <name val="Univers Condensed"/>
      <family val="2"/>
    </font>
    <font>
      <sz val="9"/>
      <name val="Univers Cd (W1)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.25"/>
      <name val="Helv"/>
    </font>
    <font>
      <sz val="11"/>
      <name val="–¾’©"/>
      <family val="1"/>
      <charset val="128"/>
    </font>
    <font>
      <b/>
      <sz val="8"/>
      <name val="Helv"/>
    </font>
    <font>
      <sz val="10"/>
      <name val="Geneva"/>
    </font>
    <font>
      <sz val="24"/>
      <color indexed="13"/>
      <name val="Helv"/>
    </font>
    <font>
      <b/>
      <sz val="14"/>
      <name val="Helv"/>
    </font>
    <font>
      <sz val="8"/>
      <name val="Univers Condensed"/>
      <family val="2"/>
    </font>
    <font>
      <sz val="12"/>
      <name val="바탕체"/>
      <family val="1"/>
      <charset val="129"/>
    </font>
    <font>
      <sz val="10"/>
      <name val="돋움체"/>
      <family val="3"/>
      <charset val="129"/>
    </font>
    <font>
      <sz val="11"/>
      <name val="돋움"/>
      <family val="3"/>
      <charset val="129"/>
    </font>
    <font>
      <u/>
      <sz val="10"/>
      <color indexed="36"/>
      <name val="Times New Roman"/>
      <family val="1"/>
    </font>
    <font>
      <sz val="11"/>
      <name val="明朝"/>
      <family val="1"/>
      <charset val="128"/>
    </font>
    <font>
      <u/>
      <sz val="10"/>
      <color indexed="12"/>
      <name val="Times New Roman"/>
      <family val="1"/>
    </font>
    <font>
      <sz val="12"/>
      <color theme="1"/>
      <name val="微軟正黑體"/>
      <family val="2"/>
      <charset val="136"/>
    </font>
    <font>
      <sz val="12"/>
      <color theme="1"/>
      <name val="Calibri"/>
      <family val="1"/>
      <charset val="136"/>
      <scheme val="minor"/>
    </font>
    <font>
      <sz val="11"/>
      <color theme="1"/>
      <name val="Calibri"/>
      <family val="2"/>
      <charset val="136"/>
      <scheme val="minor"/>
    </font>
    <font>
      <sz val="11"/>
      <color theme="1"/>
      <name val="新細明體"/>
      <family val="1"/>
      <charset val="136"/>
    </font>
    <font>
      <sz val="12"/>
      <name val="????"/>
      <family val="1"/>
    </font>
    <font>
      <sz val="8"/>
      <name val="Helv"/>
      <family val="2"/>
    </font>
    <font>
      <sz val="12"/>
      <color theme="1"/>
      <name val="新細明體"/>
      <family val="1"/>
      <charset val="136"/>
    </font>
    <font>
      <sz val="12"/>
      <color indexed="9"/>
      <name val="Helv"/>
      <family val="2"/>
    </font>
    <font>
      <b/>
      <i/>
      <sz val="16"/>
      <name val="Helv"/>
      <family val="2"/>
    </font>
    <font>
      <sz val="10"/>
      <name val="Tms Rmn"/>
      <family val="1"/>
    </font>
    <font>
      <b/>
      <sz val="8"/>
      <color indexed="8"/>
      <name val="Helv"/>
      <family val="2"/>
    </font>
    <font>
      <u/>
      <sz val="7.5"/>
      <color indexed="12"/>
      <name val="新細明體"/>
      <family val="1"/>
      <charset val="136"/>
    </font>
    <font>
      <sz val="12"/>
      <color rgb="FF006100"/>
      <name val="新細明體"/>
      <family val="1"/>
      <charset val="136"/>
    </font>
    <font>
      <sz val="12"/>
      <color rgb="FF9C0006"/>
      <name val="新細明體"/>
      <family val="1"/>
      <charset val="136"/>
    </font>
    <font>
      <sz val="10"/>
      <color theme="1"/>
      <name val="EYInterstate Light"/>
      <family val="2"/>
    </font>
    <font>
      <sz val="10"/>
      <color indexed="8"/>
      <name val="MS Sans Serif"/>
    </font>
    <font>
      <sz val="12"/>
      <name val="新細明體"/>
      <family val="1"/>
    </font>
    <font>
      <sz val="8"/>
      <name val="EYInterstate Light"/>
    </font>
    <font>
      <sz val="12"/>
      <name val="Palatino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4"/>
      <name val="Cordia New"/>
      <family val="2"/>
      <charset val="222"/>
    </font>
    <font>
      <sz val="14"/>
      <name val="AngsanaUPC"/>
      <family val="1"/>
      <charset val="222"/>
    </font>
    <font>
      <sz val="10"/>
      <name val="Helv"/>
      <charset val="222"/>
    </font>
    <font>
      <sz val="10"/>
      <color theme="1"/>
      <name val="EYInterstate"/>
      <family val="2"/>
    </font>
    <font>
      <sz val="9"/>
      <name val="Arial"/>
      <family val="2"/>
      <charset val="222"/>
    </font>
    <font>
      <sz val="6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8"/>
      <name val="arial"/>
      <family val="2"/>
    </font>
    <font>
      <sz val="18"/>
      <color indexed="48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u/>
      <sz val="14"/>
      <color indexed="12"/>
      <name val="Cordia New"/>
      <family val="2"/>
    </font>
    <font>
      <sz val="14"/>
      <name val="Cordia New"/>
      <family val="1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sz val="14"/>
      <name val="ＭＳ 明朝"/>
      <family val="1"/>
      <charset val="128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1"/>
      <color indexed="8"/>
      <name val="Calibri"/>
      <family val="2"/>
      <charset val="222"/>
    </font>
    <font>
      <b/>
      <sz val="14"/>
      <color indexed="25"/>
      <name val="Arial"/>
      <family val="2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</fonts>
  <fills count="10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18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6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31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mediumGray">
        <fgColor indexed="11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35"/>
        <bgColor indexed="6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</fills>
  <borders count="30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4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n">
        <color auto="1"/>
      </bottom>
      <diagonal/>
    </border>
  </borders>
  <cellStyleXfs count="55529">
    <xf numFmtId="0" fontId="0" fillId="0" borderId="0"/>
    <xf numFmtId="0" fontId="7" fillId="0" borderId="0"/>
    <xf numFmtId="43" fontId="9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11" applyNumberFormat="0" applyAlignment="0" applyProtection="0"/>
    <xf numFmtId="0" fontId="20" fillId="7" borderId="12" applyNumberFormat="0" applyAlignment="0" applyProtection="0"/>
    <xf numFmtId="0" fontId="21" fillId="7" borderId="11" applyNumberFormat="0" applyAlignment="0" applyProtection="0"/>
    <xf numFmtId="0" fontId="22" fillId="0" borderId="13" applyNumberFormat="0" applyFill="0" applyAlignment="0" applyProtection="0"/>
    <xf numFmtId="0" fontId="23" fillId="8" borderId="14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6" applyNumberFormat="0" applyFill="0" applyAlignment="0" applyProtection="0"/>
    <xf numFmtId="0" fontId="27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7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7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7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7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7" fillId="0" borderId="0"/>
    <xf numFmtId="0" fontId="9" fillId="0" borderId="0"/>
    <xf numFmtId="0" fontId="30" fillId="0" borderId="0"/>
    <xf numFmtId="166" fontId="30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0" fillId="0" borderId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2" fontId="36" fillId="0" borderId="0">
      <alignment horizontal="left"/>
    </xf>
    <xf numFmtId="0" fontId="30" fillId="0" borderId="0"/>
    <xf numFmtId="0" fontId="32" fillId="0" borderId="0"/>
    <xf numFmtId="0" fontId="32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31" fillId="0" borderId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1" fillId="0" borderId="0"/>
    <xf numFmtId="43" fontId="40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0" fontId="31" fillId="0" borderId="0"/>
    <xf numFmtId="0" fontId="32" fillId="0" borderId="0"/>
    <xf numFmtId="0" fontId="31" fillId="0" borderId="0"/>
    <xf numFmtId="169" fontId="37" fillId="0" borderId="0"/>
    <xf numFmtId="170" fontId="3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71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42" fillId="0" borderId="0" applyFont="0" applyAlignment="0">
      <alignment horizontal="center" vertical="center"/>
    </xf>
    <xf numFmtId="0" fontId="43" fillId="0" borderId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43" fillId="0" borderId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43" fillId="0" borderId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43" fillId="0" borderId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5" fillId="0" borderId="0" applyNumberFormat="0" applyFill="0" applyBorder="0" applyAlignment="0" applyProtection="0"/>
    <xf numFmtId="0" fontId="41" fillId="0" borderId="0"/>
    <xf numFmtId="173" fontId="44" fillId="0" borderId="0" applyFont="0" applyFill="0" applyBorder="0" applyAlignment="0" applyProtection="0"/>
    <xf numFmtId="0" fontId="32" fillId="0" borderId="0"/>
    <xf numFmtId="0" fontId="43" fillId="0" borderId="0"/>
    <xf numFmtId="0" fontId="41" fillId="0" borderId="0"/>
    <xf numFmtId="0" fontId="32" fillId="0" borderId="0"/>
    <xf numFmtId="0" fontId="32" fillId="0" borderId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32" fillId="0" borderId="0"/>
    <xf numFmtId="0" fontId="32" fillId="0" borderId="0"/>
    <xf numFmtId="0" fontId="43" fillId="0" borderId="0"/>
    <xf numFmtId="0" fontId="45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32" fillId="0" borderId="0"/>
    <xf numFmtId="174" fontId="37" fillId="0" borderId="0"/>
    <xf numFmtId="175" fontId="37" fillId="0" borderId="0"/>
    <xf numFmtId="174" fontId="37" fillId="0" borderId="0"/>
    <xf numFmtId="174" fontId="37" fillId="0" borderId="0"/>
    <xf numFmtId="174" fontId="37" fillId="0" borderId="0"/>
    <xf numFmtId="174" fontId="37" fillId="0" borderId="0"/>
    <xf numFmtId="174" fontId="37" fillId="0" borderId="0"/>
    <xf numFmtId="174" fontId="37" fillId="0" borderId="0"/>
    <xf numFmtId="174" fontId="37" fillId="0" borderId="0"/>
    <xf numFmtId="174" fontId="37" fillId="0" borderId="0"/>
    <xf numFmtId="0" fontId="46" fillId="0" borderId="0">
      <alignment horizontal="center" wrapText="1"/>
      <protection locked="0"/>
    </xf>
    <xf numFmtId="2" fontId="47" fillId="35" borderId="0">
      <alignment vertical="center"/>
    </xf>
    <xf numFmtId="2" fontId="48" fillId="35" borderId="0">
      <alignment vertical="center"/>
    </xf>
    <xf numFmtId="0" fontId="46" fillId="0" borderId="17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176" fontId="49" fillId="0" borderId="0" applyFill="0" applyBorder="0" applyAlignment="0"/>
    <xf numFmtId="177" fontId="32" fillId="0" borderId="0" applyFill="0" applyBorder="0" applyAlignment="0"/>
    <xf numFmtId="178" fontId="32" fillId="0" borderId="0" applyFill="0" applyBorder="0" applyAlignment="0"/>
    <xf numFmtId="179" fontId="32" fillId="0" borderId="0" applyFill="0" applyBorder="0" applyAlignment="0"/>
    <xf numFmtId="0" fontId="42" fillId="0" borderId="0" applyFill="0" applyBorder="0" applyProtection="0">
      <alignment horizontal="center"/>
      <protection locked="0"/>
    </xf>
    <xf numFmtId="0" fontId="50" fillId="0" borderId="18">
      <alignment horizontal="center"/>
    </xf>
    <xf numFmtId="180" fontId="32" fillId="0" borderId="0" applyFont="0" applyFill="0" applyBorder="0" applyAlignment="0" applyProtection="0"/>
    <xf numFmtId="168" fontId="51" fillId="0" borderId="0"/>
    <xf numFmtId="181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40" fontId="52" fillId="0" borderId="0" applyFont="0" applyFill="0" applyBorder="0" applyAlignment="0" applyProtection="0"/>
    <xf numFmtId="182" fontId="53" fillId="0" borderId="0" applyFont="0" applyFill="0" applyBorder="0" applyAlignment="0" applyProtection="0"/>
    <xf numFmtId="183" fontId="33" fillId="0" borderId="0" applyFont="0" applyFill="0" applyBorder="0" applyAlignment="0" applyProtection="0"/>
    <xf numFmtId="184" fontId="32" fillId="0" borderId="0" applyFont="0" applyFill="0" applyBorder="0" applyAlignment="0" applyProtection="0"/>
    <xf numFmtId="185" fontId="54" fillId="0" borderId="0" applyFont="0" applyFill="0" applyBorder="0" applyAlignment="0" applyProtection="0"/>
    <xf numFmtId="186" fontId="33" fillId="0" borderId="0" applyFont="0" applyFill="0" applyBorder="0" applyAlignment="0" applyProtection="0"/>
    <xf numFmtId="187" fontId="32" fillId="0" borderId="0" applyFont="0" applyFill="0" applyBorder="0" applyAlignment="0" applyProtection="0"/>
    <xf numFmtId="188" fontId="54" fillId="0" borderId="0" applyFont="0" applyFill="0" applyBorder="0" applyAlignment="0" applyProtection="0"/>
    <xf numFmtId="189" fontId="33" fillId="0" borderId="0" applyFont="0" applyFill="0" applyBorder="0" applyAlignment="0" applyProtection="0"/>
    <xf numFmtId="190" fontId="32" fillId="0" borderId="0" applyFont="0" applyFill="0" applyBorder="0" applyAlignment="0" applyProtection="0"/>
    <xf numFmtId="191" fontId="55" fillId="0" borderId="0" applyFont="0" applyFill="0" applyBorder="0" applyAlignment="0" applyProtection="0">
      <protection locked="0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center"/>
    </xf>
    <xf numFmtId="43" fontId="44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center"/>
    </xf>
    <xf numFmtId="43" fontId="44" fillId="0" borderId="0" applyFont="0" applyFill="0" applyBorder="0" applyAlignment="0" applyProtection="0">
      <alignment vertical="center"/>
    </xf>
    <xf numFmtId="43" fontId="44" fillId="0" borderId="0" applyFont="0" applyFill="0" applyBorder="0" applyAlignment="0" applyProtection="0">
      <alignment vertical="center"/>
    </xf>
    <xf numFmtId="43" fontId="44" fillId="0" borderId="0" applyFont="0" applyFill="0" applyBorder="0" applyAlignment="0" applyProtection="0">
      <alignment vertical="center"/>
    </xf>
    <xf numFmtId="43" fontId="44" fillId="0" borderId="0" applyFont="0" applyFill="0" applyBorder="0" applyAlignment="0" applyProtection="0">
      <alignment vertical="center"/>
    </xf>
    <xf numFmtId="43" fontId="44" fillId="0" borderId="0" applyFont="0" applyFill="0" applyBorder="0" applyAlignment="0" applyProtection="0">
      <alignment vertical="center"/>
    </xf>
    <xf numFmtId="43" fontId="44" fillId="0" borderId="0" applyFont="0" applyFill="0" applyBorder="0" applyAlignment="0" applyProtection="0">
      <alignment vertical="center"/>
    </xf>
    <xf numFmtId="192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53" fillId="0" borderId="0" applyFont="0" applyFill="0" applyBorder="0" applyProtection="0"/>
    <xf numFmtId="3" fontId="59" fillId="0" borderId="0" applyFont="0" applyFill="0" applyBorder="0" applyAlignment="0" applyProtection="0"/>
    <xf numFmtId="3" fontId="32" fillId="0" borderId="0" applyFont="0" applyFill="0" applyBorder="0" applyAlignment="0" applyProtection="0"/>
    <xf numFmtId="0" fontId="60" fillId="0" borderId="0" applyFill="0" applyBorder="0" applyAlignment="0" applyProtection="0">
      <protection locked="0"/>
    </xf>
    <xf numFmtId="0" fontId="61" fillId="0" borderId="0" applyNumberFormat="0" applyAlignment="0">
      <alignment horizontal="left"/>
    </xf>
    <xf numFmtId="0" fontId="62" fillId="0" borderId="0" applyNumberFormat="0" applyAlignment="0"/>
    <xf numFmtId="193" fontId="63" fillId="0" borderId="0" applyFill="0" applyBorder="0" applyProtection="0"/>
    <xf numFmtId="194" fontId="53" fillId="0" borderId="0" applyFont="0" applyFill="0" applyBorder="0" applyAlignment="0" applyProtection="0"/>
    <xf numFmtId="195" fontId="57" fillId="0" borderId="0" applyFill="0" applyBorder="0" applyProtection="0"/>
    <xf numFmtId="195" fontId="57" fillId="0" borderId="7" applyFill="0" applyProtection="0"/>
    <xf numFmtId="195" fontId="57" fillId="0" borderId="3" applyFill="0" applyProtection="0"/>
    <xf numFmtId="196" fontId="32" fillId="0" borderId="0" applyFont="0" applyFill="0" applyBorder="0" applyAlignment="0" applyProtection="0"/>
    <xf numFmtId="8" fontId="52" fillId="0" borderId="0" applyFont="0" applyFill="0" applyBorder="0" applyAlignment="0" applyProtection="0"/>
    <xf numFmtId="197" fontId="54" fillId="0" borderId="0" applyFont="0" applyFill="0" applyBorder="0" applyAlignment="0" applyProtection="0"/>
    <xf numFmtId="198" fontId="33" fillId="0" borderId="0" applyFont="0" applyFill="0" applyBorder="0" applyAlignment="0" applyProtection="0"/>
    <xf numFmtId="199" fontId="32" fillId="0" borderId="0" applyFont="0" applyFill="0" applyBorder="0" applyAlignment="0" applyProtection="0"/>
    <xf numFmtId="200" fontId="54" fillId="0" borderId="0" applyFont="0" applyFill="0" applyBorder="0" applyAlignment="0" applyProtection="0"/>
    <xf numFmtId="201" fontId="33" fillId="0" borderId="0" applyFont="0" applyFill="0" applyBorder="0" applyAlignment="0" applyProtection="0"/>
    <xf numFmtId="202" fontId="32" fillId="0" borderId="0" applyFont="0" applyFill="0" applyBorder="0" applyAlignment="0" applyProtection="0"/>
    <xf numFmtId="203" fontId="54" fillId="0" borderId="0" applyFont="0" applyFill="0" applyBorder="0" applyAlignment="0" applyProtection="0"/>
    <xf numFmtId="204" fontId="33" fillId="0" borderId="0" applyFont="0" applyFill="0" applyBorder="0" applyAlignment="0" applyProtection="0"/>
    <xf numFmtId="205" fontId="32" fillId="0" borderId="0" applyFont="0" applyFill="0" applyBorder="0" applyAlignment="0" applyProtection="0"/>
    <xf numFmtId="206" fontId="55" fillId="0" borderId="0" applyFont="0" applyFill="0" applyBorder="0" applyAlignment="0" applyProtection="0">
      <protection locked="0"/>
    </xf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32" fillId="0" borderId="0" applyFont="0" applyFill="0" applyBorder="0" applyAlignment="0" applyProtection="0"/>
    <xf numFmtId="207" fontId="56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>
      <alignment wrapText="1"/>
    </xf>
    <xf numFmtId="44" fontId="32" fillId="0" borderId="0" applyFont="0" applyFill="0" applyBorder="0" applyAlignment="0" applyProtection="0">
      <alignment wrapText="1"/>
    </xf>
    <xf numFmtId="44" fontId="32" fillId="0" borderId="0" applyFont="0" applyFill="0" applyBorder="0" applyAlignment="0" applyProtection="0">
      <alignment wrapText="1"/>
    </xf>
    <xf numFmtId="44" fontId="32" fillId="0" borderId="0" applyFont="0" applyFill="0" applyBorder="0" applyAlignment="0" applyProtection="0">
      <alignment wrapText="1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>
      <alignment wrapText="1"/>
    </xf>
    <xf numFmtId="44" fontId="32" fillId="0" borderId="0" applyFont="0" applyFill="0" applyBorder="0" applyAlignment="0" applyProtection="0">
      <alignment wrapText="1"/>
    </xf>
    <xf numFmtId="44" fontId="32" fillId="0" borderId="0" applyFont="0" applyFill="0" applyBorder="0" applyAlignment="0" applyProtection="0">
      <alignment wrapText="1"/>
    </xf>
    <xf numFmtId="44" fontId="32" fillId="0" borderId="0" applyFont="0" applyFill="0" applyBorder="0" applyAlignment="0" applyProtection="0">
      <alignment wrapText="1"/>
    </xf>
    <xf numFmtId="44" fontId="32" fillId="0" borderId="0" applyFont="0" applyFill="0" applyBorder="0" applyAlignment="0" applyProtection="0">
      <alignment wrapText="1"/>
    </xf>
    <xf numFmtId="44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208" fontId="59" fillId="0" borderId="0" applyFont="0" applyFill="0" applyBorder="0" applyAlignment="0" applyProtection="0"/>
    <xf numFmtId="0" fontId="32" fillId="0" borderId="0" applyFont="0" applyFill="0" applyBorder="0" applyAlignment="0" applyProtection="0"/>
    <xf numFmtId="37" fontId="67" fillId="0" borderId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0" fontId="68" fillId="0" borderId="0" applyFont="0" applyFill="0" applyBorder="0" applyAlignment="0" applyProtection="0"/>
    <xf numFmtId="209" fontId="69" fillId="0" borderId="0" applyFont="0" applyFill="0" applyBorder="0" applyAlignment="0" applyProtection="0"/>
    <xf numFmtId="210" fontId="57" fillId="0" borderId="0" applyFill="0" applyBorder="0" applyProtection="0"/>
    <xf numFmtId="210" fontId="57" fillId="0" borderId="7" applyFill="0" applyProtection="0"/>
    <xf numFmtId="210" fontId="57" fillId="0" borderId="3" applyFill="0" applyProtection="0"/>
    <xf numFmtId="176" fontId="49" fillId="0" borderId="0" applyFill="0" applyBorder="0" applyAlignment="0"/>
    <xf numFmtId="0" fontId="70" fillId="0" borderId="0" applyNumberFormat="0" applyAlignment="0">
      <alignment horizontal="left"/>
    </xf>
    <xf numFmtId="211" fontId="44" fillId="0" borderId="0" applyFont="0" applyFill="0" applyBorder="0" applyAlignment="0" applyProtection="0">
      <alignment vertical="center"/>
    </xf>
    <xf numFmtId="212" fontId="32" fillId="0" borderId="0" applyFont="0" applyFill="0" applyBorder="0" applyAlignment="0" applyProtection="0"/>
    <xf numFmtId="2" fontId="68" fillId="0" borderId="0" applyFont="0" applyFill="0" applyBorder="0" applyAlignment="0" applyProtection="0"/>
    <xf numFmtId="38" fontId="71" fillId="36" borderId="0" applyNumberFormat="0" applyBorder="0" applyAlignment="0" applyProtection="0"/>
    <xf numFmtId="0" fontId="72" fillId="0" borderId="17" applyFill="0" applyProtection="0"/>
    <xf numFmtId="0" fontId="73" fillId="0" borderId="28" applyNumberFormat="0" applyAlignment="0" applyProtection="0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14" fontId="74" fillId="37" borderId="17">
      <alignment horizontal="center" vertical="center" wrapText="1"/>
    </xf>
    <xf numFmtId="0" fontId="42" fillId="0" borderId="0" applyFill="0" applyAlignment="0" applyProtection="0">
      <protection locked="0"/>
    </xf>
    <xf numFmtId="0" fontId="42" fillId="0" borderId="1" applyFill="0" applyAlignment="0" applyProtection="0"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213" fontId="82" fillId="39" borderId="0"/>
    <xf numFmtId="0" fontId="83" fillId="0" borderId="0"/>
    <xf numFmtId="0" fontId="84" fillId="0" borderId="0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214" fontId="57" fillId="0" borderId="0" applyFont="0" applyFill="0" applyBorder="0" applyAlignment="0" applyProtection="0"/>
    <xf numFmtId="176" fontId="49" fillId="0" borderId="0" applyFill="0" applyBorder="0" applyAlignment="0"/>
    <xf numFmtId="213" fontId="86" fillId="41" borderId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215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219" fontId="87" fillId="0" borderId="0" applyFont="0" applyFill="0" applyBorder="0" applyProtection="0">
      <alignment horizontal="right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0">
      <alignment horizontal="center" vertical="top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37" fontId="89" fillId="0" borderId="0"/>
    <xf numFmtId="0" fontId="32" fillId="0" borderId="0"/>
    <xf numFmtId="199" fontId="90" fillId="0" borderId="0"/>
    <xf numFmtId="199" fontId="90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2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9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4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6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1" fillId="0" borderId="0"/>
    <xf numFmtId="0" fontId="58" fillId="0" borderId="0"/>
    <xf numFmtId="0" fontId="1" fillId="0" borderId="0"/>
    <xf numFmtId="0" fontId="32" fillId="0" borderId="0"/>
    <xf numFmtId="0" fontId="31" fillId="0" borderId="0"/>
    <xf numFmtId="0" fontId="1" fillId="0" borderId="0"/>
    <xf numFmtId="0" fontId="38" fillId="0" borderId="0"/>
    <xf numFmtId="0" fontId="32" fillId="0" borderId="0">
      <alignment wrapText="1"/>
    </xf>
    <xf numFmtId="0" fontId="32" fillId="0" borderId="0">
      <alignment wrapText="1"/>
    </xf>
    <xf numFmtId="0" fontId="32" fillId="0" borderId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>
      <alignment wrapText="1"/>
    </xf>
    <xf numFmtId="0" fontId="32" fillId="0" borderId="0">
      <alignment wrapText="1"/>
    </xf>
    <xf numFmtId="0" fontId="32" fillId="0" borderId="0">
      <alignment wrapText="1"/>
    </xf>
    <xf numFmtId="0" fontId="32" fillId="0" borderId="0">
      <alignment wrapText="1"/>
    </xf>
    <xf numFmtId="0" fontId="32" fillId="0" borderId="0">
      <alignment wrapText="1"/>
    </xf>
    <xf numFmtId="0" fontId="1" fillId="0" borderId="0"/>
    <xf numFmtId="0" fontId="92" fillId="0" borderId="0">
      <alignment vertical="top"/>
    </xf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6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0" fontId="92" fillId="34" borderId="0">
      <alignment horizontal="right"/>
    </xf>
    <xf numFmtId="0" fontId="93" fillId="36" borderId="0">
      <alignment horizontal="right"/>
    </xf>
    <xf numFmtId="0" fontId="94" fillId="42" borderId="0"/>
    <xf numFmtId="0" fontId="95" fillId="0" borderId="0" applyBorder="0">
      <alignment horizontal="centerContinuous"/>
    </xf>
    <xf numFmtId="0" fontId="96" fillId="0" borderId="0" applyBorder="0">
      <alignment horizontal="centerContinuous"/>
    </xf>
    <xf numFmtId="0" fontId="97" fillId="0" borderId="0" applyProtection="0">
      <alignment horizontal="left"/>
    </xf>
    <xf numFmtId="0" fontId="97" fillId="0" borderId="0" applyFill="0" applyBorder="0" applyProtection="0">
      <alignment horizontal="left"/>
    </xf>
    <xf numFmtId="0" fontId="98" fillId="0" borderId="0" applyFill="0" applyBorder="0" applyProtection="0">
      <alignment horizontal="left"/>
    </xf>
    <xf numFmtId="14" fontId="46" fillId="0" borderId="0">
      <alignment horizontal="center" wrapText="1"/>
      <protection locked="0"/>
    </xf>
    <xf numFmtId="220" fontId="54" fillId="0" borderId="0" applyFont="0" applyFill="0" applyBorder="0" applyAlignment="0" applyProtection="0"/>
    <xf numFmtId="221" fontId="53" fillId="0" borderId="0" applyFont="0" applyFill="0" applyBorder="0" applyAlignment="0" applyProtection="0"/>
    <xf numFmtId="222" fontId="2" fillId="0" borderId="0" applyFont="0" applyFill="0" applyBorder="0" applyAlignment="0" applyProtection="0"/>
    <xf numFmtId="223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224" fontId="54" fillId="0" borderId="0" applyFont="0" applyFill="0" applyBorder="0" applyAlignment="0" applyProtection="0"/>
    <xf numFmtId="225" fontId="53" fillId="0" borderId="0" applyFont="0" applyFill="0" applyBorder="0" applyAlignment="0" applyProtection="0"/>
    <xf numFmtId="192" fontId="32" fillId="0" borderId="0" applyFont="0" applyFill="0" applyBorder="0" applyAlignment="0" applyProtection="0"/>
    <xf numFmtId="226" fontId="54" fillId="0" borderId="0" applyFont="0" applyFill="0" applyBorder="0" applyAlignment="0" applyProtection="0"/>
    <xf numFmtId="227" fontId="53" fillId="0" borderId="0" applyFont="0" applyFill="0" applyBorder="0" applyAlignment="0" applyProtection="0"/>
    <xf numFmtId="213" fontId="32" fillId="0" borderId="0" applyFont="0" applyFill="0" applyBorder="0" applyAlignment="0" applyProtection="0"/>
    <xf numFmtId="228" fontId="54" fillId="0" borderId="0" applyFont="0" applyFill="0" applyBorder="0" applyAlignment="0" applyProtection="0"/>
    <xf numFmtId="229" fontId="53" fillId="0" borderId="0" applyFont="0" applyFill="0" applyBorder="0" applyAlignment="0" applyProtection="0"/>
    <xf numFmtId="230" fontId="32" fillId="0" borderId="0" applyFont="0" applyFill="0" applyBorder="0" applyAlignment="0" applyProtection="0"/>
    <xf numFmtId="231" fontId="55" fillId="0" borderId="0" applyFont="0" applyFill="0" applyBorder="0" applyAlignment="0" applyProtection="0">
      <protection locked="0"/>
    </xf>
    <xf numFmtId="232" fontId="5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3" fontId="46" fillId="0" borderId="0" applyFont="0" applyFill="0" applyBorder="0" applyProtection="0">
      <alignment horizontal="right"/>
    </xf>
    <xf numFmtId="9" fontId="32" fillId="0" borderId="0" applyFont="0" applyFill="0" applyBorder="0" applyAlignment="0" applyProtection="0"/>
    <xf numFmtId="0" fontId="99" fillId="0" borderId="0">
      <alignment horizontal="center"/>
    </xf>
    <xf numFmtId="176" fontId="49" fillId="0" borderId="0" applyFill="0" applyBorder="0" applyAlignment="0"/>
    <xf numFmtId="5" fontId="100" fillId="0" borderId="0"/>
    <xf numFmtId="0" fontId="101" fillId="0" borderId="0" applyNumberFormat="0" applyFont="0" applyFill="0" applyBorder="0" applyAlignment="0" applyProtection="0">
      <alignment horizontal="left"/>
    </xf>
    <xf numFmtId="37" fontId="67" fillId="0" borderId="0"/>
    <xf numFmtId="181" fontId="101" fillId="0" borderId="0" applyNumberFormat="0" applyFill="0" applyBorder="0" applyAlignment="0" applyProtection="0">
      <alignment horizontal="left"/>
    </xf>
    <xf numFmtId="0" fontId="102" fillId="0" borderId="0"/>
    <xf numFmtId="0" fontId="103" fillId="0" borderId="0"/>
    <xf numFmtId="0" fontId="104" fillId="0" borderId="0"/>
    <xf numFmtId="0" fontId="105" fillId="0" borderId="0"/>
    <xf numFmtId="0" fontId="104" fillId="0" borderId="0"/>
    <xf numFmtId="0" fontId="106" fillId="0" borderId="0"/>
    <xf numFmtId="0" fontId="107" fillId="0" borderId="0"/>
    <xf numFmtId="0" fontId="108" fillId="0" borderId="0"/>
    <xf numFmtId="0" fontId="109" fillId="0" borderId="0"/>
    <xf numFmtId="0" fontId="110" fillId="0" borderId="0"/>
    <xf numFmtId="0" fontId="111" fillId="0" borderId="0"/>
    <xf numFmtId="0" fontId="112" fillId="0" borderId="0"/>
    <xf numFmtId="0" fontId="113" fillId="0" borderId="0"/>
    <xf numFmtId="0" fontId="102" fillId="0" borderId="0"/>
    <xf numFmtId="0" fontId="114" fillId="0" borderId="0"/>
    <xf numFmtId="0" fontId="115" fillId="0" borderId="0"/>
    <xf numFmtId="0" fontId="116" fillId="0" borderId="0"/>
    <xf numFmtId="0" fontId="117" fillId="0" borderId="0"/>
    <xf numFmtId="0" fontId="118" fillId="0" borderId="0"/>
    <xf numFmtId="0" fontId="119" fillId="0" borderId="0"/>
    <xf numFmtId="0" fontId="120" fillId="0" borderId="0"/>
    <xf numFmtId="0" fontId="121" fillId="0" borderId="0"/>
    <xf numFmtId="0" fontId="111" fillId="0" borderId="0"/>
    <xf numFmtId="0" fontId="122" fillId="0" borderId="0"/>
    <xf numFmtId="0" fontId="123" fillId="0" borderId="0"/>
    <xf numFmtId="0" fontId="122" fillId="0" borderId="0"/>
    <xf numFmtId="0" fontId="124" fillId="0" borderId="0"/>
    <xf numFmtId="0" fontId="125" fillId="0" borderId="0"/>
    <xf numFmtId="0" fontId="57" fillId="43" borderId="0" applyNumberFormat="0" applyFont="0" applyBorder="0" applyAlignment="0" applyProtection="0"/>
    <xf numFmtId="0" fontId="126" fillId="0" borderId="0" applyNumberFormat="0" applyFill="0" applyBorder="0" applyAlignment="0" applyProtection="0"/>
    <xf numFmtId="1" fontId="57" fillId="0" borderId="0" applyBorder="0">
      <alignment horizontal="left" vertical="top" wrapText="1"/>
    </xf>
    <xf numFmtId="0" fontId="32" fillId="0" borderId="0"/>
    <xf numFmtId="0" fontId="41" fillId="0" borderId="0"/>
    <xf numFmtId="0" fontId="43" fillId="0" borderId="0"/>
    <xf numFmtId="0" fontId="92" fillId="0" borderId="0" applyNumberFormat="0" applyBorder="0" applyAlignment="0"/>
    <xf numFmtId="0" fontId="127" fillId="0" borderId="0"/>
    <xf numFmtId="0" fontId="92" fillId="0" borderId="0" applyNumberFormat="0" applyBorder="0" applyAlignment="0"/>
    <xf numFmtId="0" fontId="128" fillId="0" borderId="0" applyNumberFormat="0" applyBorder="0" applyAlignment="0"/>
    <xf numFmtId="0" fontId="127" fillId="0" borderId="0"/>
    <xf numFmtId="0" fontId="128" fillId="0" borderId="0" applyNumberFormat="0" applyBorder="0" applyAlignment="0"/>
    <xf numFmtId="0" fontId="92" fillId="0" borderId="0" applyNumberFormat="0" applyBorder="0" applyAlignment="0"/>
    <xf numFmtId="0" fontId="127" fillId="0" borderId="0"/>
    <xf numFmtId="0" fontId="92" fillId="0" borderId="0" applyNumberFormat="0" applyBorder="0" applyAlignment="0"/>
    <xf numFmtId="0" fontId="128" fillId="0" borderId="0" applyNumberFormat="0" applyBorder="0" applyAlignment="0"/>
    <xf numFmtId="0" fontId="127" fillId="0" borderId="0"/>
    <xf numFmtId="0" fontId="128" fillId="0" borderId="0" applyNumberFormat="0" applyBorder="0" applyAlignment="0"/>
    <xf numFmtId="40" fontId="129" fillId="0" borderId="0" applyBorder="0">
      <alignment horizontal="right"/>
    </xf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0" fontId="42" fillId="0" borderId="0" applyFill="0" applyBorder="0" applyProtection="0">
      <alignment horizontal="center" vertical="center"/>
    </xf>
    <xf numFmtId="0" fontId="42" fillId="0" borderId="0" applyFill="0" applyBorder="0" applyProtection="0"/>
    <xf numFmtId="0" fontId="74" fillId="0" borderId="0" applyFill="0" applyBorder="0" applyProtection="0">
      <alignment horizontal="left"/>
    </xf>
    <xf numFmtId="0" fontId="130" fillId="0" borderId="0" applyFill="0" applyBorder="0" applyProtection="0">
      <alignment horizontal="left" vertical="top"/>
    </xf>
    <xf numFmtId="0" fontId="131" fillId="0" borderId="0" applyFill="0" applyBorder="0" applyProtection="0">
      <alignment horizontal="center" vertical="center"/>
    </xf>
    <xf numFmtId="0" fontId="132" fillId="0" borderId="0" applyFill="0" applyBorder="0" applyProtection="0">
      <alignment vertical="top"/>
    </xf>
    <xf numFmtId="0" fontId="133" fillId="0" borderId="0" applyFill="0" applyBorder="0" applyProtection="0">
      <alignment vertical="center"/>
    </xf>
    <xf numFmtId="0" fontId="134" fillId="0" borderId="0" applyFill="0" applyBorder="0" applyProtection="0"/>
    <xf numFmtId="49" fontId="92" fillId="0" borderId="0" applyFill="0" applyBorder="0" applyAlignment="0"/>
    <xf numFmtId="49" fontId="92" fillId="0" borderId="0" applyFill="0" applyBorder="0" applyAlignment="0"/>
    <xf numFmtId="176" fontId="49" fillId="0" borderId="0" applyFill="0" applyBorder="0" applyAlignment="0"/>
    <xf numFmtId="0" fontId="135" fillId="0" borderId="0" applyFill="0" applyBorder="0" applyProtection="0">
      <alignment horizontal="left" vertical="top"/>
    </xf>
    <xf numFmtId="40" fontId="136" fillId="0" borderId="0"/>
    <xf numFmtId="37" fontId="137" fillId="41" borderId="0"/>
    <xf numFmtId="37" fontId="85" fillId="0" borderId="29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234" fontId="53" fillId="0" borderId="0" applyFont="0" applyFill="0" applyBorder="0" applyAlignment="0" applyProtection="0"/>
    <xf numFmtId="235" fontId="53" fillId="0" borderId="0" applyFont="0" applyFill="0" applyBorder="0" applyAlignment="0" applyProtection="0"/>
    <xf numFmtId="236" fontId="53" fillId="0" borderId="0" applyFont="0" applyFill="0" applyBorder="0" applyAlignment="0" applyProtection="0"/>
    <xf numFmtId="237" fontId="53" fillId="0" borderId="0" applyFont="0" applyFill="0" applyBorder="0" applyAlignment="0" applyProtection="0"/>
    <xf numFmtId="238" fontId="53" fillId="0" borderId="0" applyFont="0" applyFill="0" applyBorder="0" applyAlignment="0" applyProtection="0"/>
    <xf numFmtId="239" fontId="53" fillId="0" borderId="0" applyFont="0" applyFill="0" applyBorder="0" applyAlignment="0" applyProtection="0"/>
    <xf numFmtId="240" fontId="53" fillId="0" borderId="0" applyFont="0" applyFill="0" applyBorder="0" applyAlignment="0" applyProtection="0"/>
    <xf numFmtId="241" fontId="53" fillId="0" borderId="0" applyFont="0" applyFill="0" applyBorder="0" applyAlignment="0" applyProtection="0"/>
    <xf numFmtId="242" fontId="46" fillId="0" borderId="0" applyFont="0" applyFill="0" applyBorder="0" applyProtection="0">
      <alignment horizontal="right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38" fillId="0" borderId="0"/>
    <xf numFmtId="0" fontId="139" fillId="0" borderId="0"/>
    <xf numFmtId="38" fontId="101" fillId="0" borderId="0" applyFont="0" applyFill="0" applyBorder="0" applyAlignment="0" applyProtection="0"/>
    <xf numFmtId="0" fontId="32" fillId="0" borderId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3" fontId="37" fillId="0" borderId="0" applyBorder="0" applyAlignment="0">
      <alignment horizontal="centerContinuous"/>
    </xf>
    <xf numFmtId="9" fontId="139" fillId="0" borderId="0" applyFont="0" applyFill="0" applyBorder="0" applyAlignment="0" applyProtection="0"/>
    <xf numFmtId="24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42" fontId="32" fillId="0" borderId="0" applyFont="0" applyFill="0" applyBorder="0" applyAlignment="0" applyProtection="0"/>
    <xf numFmtId="171" fontId="37" fillId="0" borderId="0" applyFont="0" applyFill="0" applyBorder="0" applyAlignment="0" applyProtection="0"/>
    <xf numFmtId="44" fontId="32" fillId="0" borderId="0" applyFont="0" applyFill="0" applyBorder="0" applyAlignment="0" applyProtection="0"/>
    <xf numFmtId="244" fontId="44" fillId="0" borderId="0" applyFont="0" applyFill="0" applyBorder="0" applyAlignment="0" applyProtection="0"/>
    <xf numFmtId="245" fontId="44" fillId="0" borderId="0" applyFont="0" applyFill="0" applyBorder="0" applyAlignment="0" applyProtection="0"/>
    <xf numFmtId="0" fontId="30" fillId="0" borderId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46" fontId="92" fillId="0" borderId="0" applyFill="0" applyBorder="0" applyAlignment="0"/>
    <xf numFmtId="247" fontId="92" fillId="0" borderId="0" applyFill="0" applyBorder="0" applyAlignment="0"/>
    <xf numFmtId="248" fontId="92" fillId="0" borderId="0" applyFill="0" applyBorder="0" applyAlignment="0"/>
    <xf numFmtId="249" fontId="92" fillId="0" borderId="0" applyFill="0" applyBorder="0" applyAlignment="0"/>
    <xf numFmtId="246" fontId="92" fillId="0" borderId="0" applyFill="0" applyBorder="0" applyAlignment="0"/>
    <xf numFmtId="24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1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246" fontId="32" fillId="0" borderId="0" applyFont="0" applyFill="0" applyBorder="0" applyAlignment="0" applyProtection="0"/>
    <xf numFmtId="14" fontId="92" fillId="0" borderId="0" applyFill="0" applyBorder="0" applyAlignment="0"/>
    <xf numFmtId="246" fontId="141" fillId="0" borderId="0" applyFill="0" applyBorder="0" applyAlignment="0"/>
    <xf numFmtId="248" fontId="141" fillId="0" borderId="0" applyFill="0" applyBorder="0" applyAlignment="0"/>
    <xf numFmtId="249" fontId="141" fillId="0" borderId="0" applyFill="0" applyBorder="0" applyAlignment="0"/>
    <xf numFmtId="246" fontId="141" fillId="0" borderId="0" applyFill="0" applyBorder="0" applyAlignment="0"/>
    <xf numFmtId="246" fontId="142" fillId="0" borderId="0" applyFill="0" applyBorder="0" applyAlignment="0"/>
    <xf numFmtId="248" fontId="142" fillId="0" borderId="0" applyFill="0" applyBorder="0" applyAlignment="0"/>
    <xf numFmtId="249" fontId="142" fillId="0" borderId="0" applyFill="0" applyBorder="0" applyAlignment="0"/>
    <xf numFmtId="246" fontId="142" fillId="0" borderId="0" applyFill="0" applyBorder="0" applyAlignment="0"/>
    <xf numFmtId="0" fontId="31" fillId="0" borderId="0"/>
    <xf numFmtId="0" fontId="31" fillId="0" borderId="0"/>
    <xf numFmtId="0" fontId="33" fillId="0" borderId="0"/>
    <xf numFmtId="250" fontId="62" fillId="0" borderId="0"/>
    <xf numFmtId="0" fontId="101" fillId="0" borderId="0"/>
    <xf numFmtId="0" fontId="34" fillId="0" borderId="0"/>
    <xf numFmtId="0" fontId="31" fillId="0" borderId="0"/>
    <xf numFmtId="247" fontId="32" fillId="0" borderId="0" applyFont="0" applyFill="0" applyBorder="0" applyAlignment="0" applyProtection="0"/>
    <xf numFmtId="251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246" fontId="143" fillId="0" borderId="0" applyFill="0" applyBorder="0" applyAlignment="0"/>
    <xf numFmtId="248" fontId="143" fillId="0" borderId="0" applyFill="0" applyBorder="0" applyAlignment="0"/>
    <xf numFmtId="249" fontId="143" fillId="0" borderId="0" applyFill="0" applyBorder="0" applyAlignment="0"/>
    <xf numFmtId="246" fontId="143" fillId="0" borderId="0" applyFill="0" applyBorder="0" applyAlignment="0"/>
    <xf numFmtId="0" fontId="144" fillId="0" borderId="0">
      <alignment horizontal="left"/>
    </xf>
    <xf numFmtId="252" fontId="92" fillId="0" borderId="0" applyFill="0" applyBorder="0" applyAlignment="0"/>
    <xf numFmtId="41" fontId="30" fillId="0" borderId="0" applyFont="0" applyFill="0" applyBorder="0" applyAlignment="0" applyProtection="0"/>
    <xf numFmtId="0" fontId="30" fillId="0" borderId="0"/>
    <xf numFmtId="250" fontId="62" fillId="0" borderId="0"/>
    <xf numFmtId="9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30" fillId="0" borderId="0"/>
    <xf numFmtId="41" fontId="3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1" fillId="0" borderId="0"/>
    <xf numFmtId="0" fontId="1" fillId="0" borderId="0"/>
    <xf numFmtId="0" fontId="32" fillId="0" borderId="0"/>
    <xf numFmtId="0" fontId="145" fillId="49" borderId="0" applyNumberFormat="0" applyBorder="0" applyAlignment="0" applyProtection="0">
      <alignment vertical="center"/>
    </xf>
    <xf numFmtId="0" fontId="145" fillId="50" borderId="0" applyNumberFormat="0" applyBorder="0" applyAlignment="0" applyProtection="0">
      <alignment vertical="center"/>
    </xf>
    <xf numFmtId="0" fontId="145" fillId="51" borderId="0" applyNumberFormat="0" applyBorder="0" applyAlignment="0" applyProtection="0">
      <alignment vertical="center"/>
    </xf>
    <xf numFmtId="0" fontId="145" fillId="52" borderId="0" applyNumberFormat="0" applyBorder="0" applyAlignment="0" applyProtection="0">
      <alignment vertical="center"/>
    </xf>
    <xf numFmtId="0" fontId="145" fillId="53" borderId="0" applyNumberFormat="0" applyBorder="0" applyAlignment="0" applyProtection="0">
      <alignment vertical="center"/>
    </xf>
    <xf numFmtId="0" fontId="145" fillId="51" borderId="0" applyNumberFormat="0" applyBorder="0" applyAlignment="0" applyProtection="0">
      <alignment vertical="center"/>
    </xf>
    <xf numFmtId="0" fontId="145" fillId="53" borderId="0" applyNumberFormat="0" applyBorder="0" applyAlignment="0" applyProtection="0">
      <alignment vertical="center"/>
    </xf>
    <xf numFmtId="0" fontId="145" fillId="50" borderId="0" applyNumberFormat="0" applyBorder="0" applyAlignment="0" applyProtection="0">
      <alignment vertical="center"/>
    </xf>
    <xf numFmtId="0" fontId="145" fillId="54" borderId="0" applyNumberFormat="0" applyBorder="0" applyAlignment="0" applyProtection="0">
      <alignment vertical="center"/>
    </xf>
    <xf numFmtId="0" fontId="145" fillId="55" borderId="0" applyNumberFormat="0" applyBorder="0" applyAlignment="0" applyProtection="0">
      <alignment vertical="center"/>
    </xf>
    <xf numFmtId="0" fontId="145" fillId="53" borderId="0" applyNumberFormat="0" applyBorder="0" applyAlignment="0" applyProtection="0">
      <alignment vertical="center"/>
    </xf>
    <xf numFmtId="0" fontId="145" fillId="51" borderId="0" applyNumberFormat="0" applyBorder="0" applyAlignment="0" applyProtection="0">
      <alignment vertical="center"/>
    </xf>
    <xf numFmtId="0" fontId="146" fillId="53" borderId="0" applyNumberFormat="0" applyBorder="0" applyAlignment="0" applyProtection="0">
      <alignment vertical="center"/>
    </xf>
    <xf numFmtId="0" fontId="146" fillId="56" borderId="0" applyNumberFormat="0" applyBorder="0" applyAlignment="0" applyProtection="0">
      <alignment vertical="center"/>
    </xf>
    <xf numFmtId="0" fontId="146" fillId="57" borderId="0" applyNumberFormat="0" applyBorder="0" applyAlignment="0" applyProtection="0">
      <alignment vertical="center"/>
    </xf>
    <xf numFmtId="0" fontId="146" fillId="55" borderId="0" applyNumberFormat="0" applyBorder="0" applyAlignment="0" applyProtection="0">
      <alignment vertical="center"/>
    </xf>
    <xf numFmtId="0" fontId="146" fillId="53" borderId="0" applyNumberFormat="0" applyBorder="0" applyAlignment="0" applyProtection="0">
      <alignment vertical="center"/>
    </xf>
    <xf numFmtId="0" fontId="146" fillId="50" borderId="0" applyNumberFormat="0" applyBorder="0" applyAlignment="0" applyProtection="0">
      <alignment vertical="center"/>
    </xf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166" fontId="44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07" fontId="4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42" fillId="0" borderId="1" applyFill="0" applyAlignment="0" applyProtection="0"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9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1" fillId="0" borderId="0"/>
    <xf numFmtId="0" fontId="1" fillId="0" borderId="0"/>
    <xf numFmtId="0" fontId="31" fillId="0" borderId="0"/>
    <xf numFmtId="0" fontId="15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" fillId="0" borderId="0"/>
    <xf numFmtId="0" fontId="92" fillId="0" borderId="0">
      <alignment vertical="top"/>
    </xf>
    <xf numFmtId="0" fontId="44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5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14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149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92" fillId="0" borderId="0">
      <alignment vertical="top"/>
    </xf>
    <xf numFmtId="0" fontId="9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>
      <alignment vertical="top"/>
    </xf>
    <xf numFmtId="0" fontId="1" fillId="0" borderId="0"/>
    <xf numFmtId="0" fontId="148" fillId="0" borderId="0"/>
    <xf numFmtId="0" fontId="33" fillId="0" borderId="0"/>
    <xf numFmtId="0" fontId="31" fillId="0" borderId="0"/>
    <xf numFmtId="0" fontId="31" fillId="0" borderId="0"/>
    <xf numFmtId="0" fontId="1" fillId="0" borderId="0"/>
    <xf numFmtId="0" fontId="33" fillId="0" borderId="0"/>
    <xf numFmtId="0" fontId="32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0" fontId="92" fillId="34" borderId="0">
      <alignment horizontal="right"/>
    </xf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49" fontId="92" fillId="0" borderId="0" applyFill="0" applyBorder="0" applyAlignment="0"/>
    <xf numFmtId="49" fontId="92" fillId="0" borderId="0" applyFill="0" applyBorder="0" applyAlignment="0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40" fillId="0" borderId="0"/>
    <xf numFmtId="0" fontId="44" fillId="0" borderId="0"/>
    <xf numFmtId="0" fontId="32" fillId="0" borderId="0"/>
    <xf numFmtId="0" fontId="32" fillId="0" borderId="0"/>
    <xf numFmtId="0" fontId="156" fillId="54" borderId="0" applyNumberFormat="0" applyBorder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166" fontId="44" fillId="0" borderId="0" applyFont="0" applyFill="0" applyBorder="0" applyAlignment="0" applyProtection="0"/>
    <xf numFmtId="0" fontId="157" fillId="0" borderId="31" applyNumberFormat="0" applyFill="0" applyAlignment="0" applyProtection="0">
      <alignment vertical="center"/>
    </xf>
    <xf numFmtId="0" fontId="158" fillId="58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9" fillId="53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60" fillId="0" borderId="0" applyNumberFormat="0" applyFill="0" applyBorder="0" applyAlignment="0" applyProtection="0">
      <alignment vertical="center"/>
    </xf>
    <xf numFmtId="0" fontId="161" fillId="0" borderId="32" applyNumberFormat="0" applyFill="0" applyAlignment="0" applyProtection="0">
      <alignment vertical="center"/>
    </xf>
    <xf numFmtId="0" fontId="162" fillId="0" borderId="33" applyNumberFormat="0" applyFill="0" applyAlignment="0" applyProtection="0">
      <alignment vertical="center"/>
    </xf>
    <xf numFmtId="0" fontId="163" fillId="0" borderId="34" applyNumberFormat="0" applyFill="0" applyAlignment="0" applyProtection="0">
      <alignment vertical="center"/>
    </xf>
    <xf numFmtId="0" fontId="163" fillId="0" borderId="0" applyNumberFormat="0" applyFill="0" applyBorder="0" applyAlignment="0" applyProtection="0">
      <alignment vertical="center"/>
    </xf>
    <xf numFmtId="0" fontId="164" fillId="0" borderId="0" applyNumberFormat="0" applyFill="0" applyBorder="0" applyAlignment="0" applyProtection="0">
      <alignment vertical="center"/>
    </xf>
    <xf numFmtId="0" fontId="165" fillId="60" borderId="35" applyNumberFormat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7" fillId="0" borderId="0" applyNumberFormat="0" applyFill="0" applyBorder="0" applyAlignment="0" applyProtection="0">
      <alignment vertical="center"/>
    </xf>
    <xf numFmtId="0" fontId="168" fillId="0" borderId="0" applyNumberFormat="0" applyFill="0" applyBorder="0" applyAlignment="0" applyProtection="0">
      <alignment vertical="center"/>
    </xf>
    <xf numFmtId="44" fontId="32" fillId="0" borderId="0" applyFont="0" applyFill="0" applyBorder="0" applyAlignment="0" applyProtection="0"/>
    <xf numFmtId="0" fontId="146" fillId="62" borderId="0" applyNumberFormat="0" applyBorder="0" applyAlignment="0" applyProtection="0">
      <alignment vertical="center"/>
    </xf>
    <xf numFmtId="0" fontId="146" fillId="56" borderId="0" applyNumberFormat="0" applyBorder="0" applyAlignment="0" applyProtection="0">
      <alignment vertical="center"/>
    </xf>
    <xf numFmtId="0" fontId="146" fillId="57" borderId="0" applyNumberFormat="0" applyBorder="0" applyAlignment="0" applyProtection="0">
      <alignment vertical="center"/>
    </xf>
    <xf numFmtId="0" fontId="146" fillId="63" borderId="0" applyNumberFormat="0" applyBorder="0" applyAlignment="0" applyProtection="0">
      <alignment vertical="center"/>
    </xf>
    <xf numFmtId="0" fontId="146" fillId="64" borderId="0" applyNumberFormat="0" applyBorder="0" applyAlignment="0" applyProtection="0">
      <alignment vertical="center"/>
    </xf>
    <xf numFmtId="0" fontId="146" fillId="65" borderId="0" applyNumberFormat="0" applyBorder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0" fontId="168" fillId="0" borderId="38" applyNumberFormat="0" applyFill="0" applyAlignment="0" applyProtection="0">
      <alignment vertical="center"/>
    </xf>
    <xf numFmtId="0" fontId="31" fillId="0" borderId="0"/>
    <xf numFmtId="9" fontId="30" fillId="0" borderId="0" applyFont="0" applyFill="0" applyBorder="0" applyAlignment="0" applyProtection="0"/>
    <xf numFmtId="0" fontId="32" fillId="0" borderId="0"/>
    <xf numFmtId="0" fontId="32" fillId="0" borderId="0"/>
    <xf numFmtId="0" fontId="171" fillId="0" borderId="0"/>
    <xf numFmtId="0" fontId="32" fillId="0" borderId="0"/>
    <xf numFmtId="0" fontId="17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1" fillId="0" borderId="0"/>
    <xf numFmtId="0" fontId="32" fillId="0" borderId="0"/>
    <xf numFmtId="0" fontId="171" fillId="0" borderId="0"/>
    <xf numFmtId="0" fontId="17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3" fillId="0" borderId="0"/>
    <xf numFmtId="0" fontId="43" fillId="0" borderId="0"/>
    <xf numFmtId="0" fontId="32" fillId="0" borderId="0"/>
    <xf numFmtId="0" fontId="43" fillId="0" borderId="0"/>
    <xf numFmtId="0" fontId="32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7" fillId="0" borderId="0" applyNumberFormat="0" applyFill="0" applyBorder="0" applyAlignment="0" applyProtection="0">
      <alignment vertical="top"/>
      <protection locked="0"/>
    </xf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8" borderId="0" applyNumberFormat="0" applyBorder="0" applyAlignment="0" applyProtection="0"/>
    <xf numFmtId="0" fontId="64" fillId="58" borderId="0" applyNumberFormat="0" applyBorder="0" applyAlignment="0" applyProtection="0"/>
    <xf numFmtId="0" fontId="64" fillId="58" borderId="0" applyNumberFormat="0" applyBorder="0" applyAlignment="0" applyProtection="0"/>
    <xf numFmtId="0" fontId="64" fillId="58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66" borderId="0" applyNumberFormat="0" applyBorder="0" applyAlignment="0" applyProtection="0"/>
    <xf numFmtId="0" fontId="64" fillId="55" borderId="0" applyNumberFormat="0" applyBorder="0" applyAlignment="0" applyProtection="0"/>
    <xf numFmtId="0" fontId="64" fillId="59" borderId="0" applyNumberFormat="0" applyBorder="0" applyAlignment="0" applyProtection="0"/>
    <xf numFmtId="0" fontId="64" fillId="58" borderId="0" applyNumberFormat="0" applyBorder="0" applyAlignment="0" applyProtection="0"/>
    <xf numFmtId="0" fontId="64" fillId="53" borderId="0" applyNumberFormat="0" applyBorder="0" applyAlignment="0" applyProtection="0"/>
    <xf numFmtId="0" fontId="64" fillId="52" borderId="0" applyNumberFormat="0" applyBorder="0" applyAlignment="0" applyProtection="0"/>
    <xf numFmtId="0" fontId="145" fillId="66" borderId="0" applyNumberFormat="0" applyBorder="0" applyAlignment="0" applyProtection="0">
      <alignment vertical="center"/>
    </xf>
    <xf numFmtId="0" fontId="145" fillId="55" borderId="0" applyNumberFormat="0" applyBorder="0" applyAlignment="0" applyProtection="0">
      <alignment vertical="center"/>
    </xf>
    <xf numFmtId="0" fontId="145" fillId="59" borderId="0" applyNumberFormat="0" applyBorder="0" applyAlignment="0" applyProtection="0">
      <alignment vertical="center"/>
    </xf>
    <xf numFmtId="0" fontId="145" fillId="58" borderId="0" applyNumberFormat="0" applyBorder="0" applyAlignment="0" applyProtection="0">
      <alignment vertical="center"/>
    </xf>
    <xf numFmtId="0" fontId="145" fillId="53" borderId="0" applyNumberFormat="0" applyBorder="0" applyAlignment="0" applyProtection="0">
      <alignment vertical="center"/>
    </xf>
    <xf numFmtId="0" fontId="145" fillId="52" borderId="0" applyNumberFormat="0" applyBorder="0" applyAlignment="0" applyProtection="0">
      <alignment vertical="center"/>
    </xf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67" borderId="0" applyNumberFormat="0" applyBorder="0" applyAlignment="0" applyProtection="0"/>
    <xf numFmtId="0" fontId="64" fillId="67" borderId="0" applyNumberFormat="0" applyBorder="0" applyAlignment="0" applyProtection="0"/>
    <xf numFmtId="0" fontId="64" fillId="67" borderId="0" applyNumberFormat="0" applyBorder="0" applyAlignment="0" applyProtection="0"/>
    <xf numFmtId="0" fontId="64" fillId="67" borderId="0" applyNumberFormat="0" applyBorder="0" applyAlignment="0" applyProtection="0"/>
    <xf numFmtId="0" fontId="64" fillId="58" borderId="0" applyNumberFormat="0" applyBorder="0" applyAlignment="0" applyProtection="0"/>
    <xf numFmtId="0" fontId="64" fillId="58" borderId="0" applyNumberFormat="0" applyBorder="0" applyAlignment="0" applyProtection="0"/>
    <xf numFmtId="0" fontId="64" fillId="58" borderId="0" applyNumberFormat="0" applyBorder="0" applyAlignment="0" applyProtection="0"/>
    <xf numFmtId="0" fontId="64" fillId="58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49" borderId="0" applyNumberFormat="0" applyBorder="0" applyAlignment="0" applyProtection="0"/>
    <xf numFmtId="0" fontId="64" fillId="50" borderId="0" applyNumberFormat="0" applyBorder="0" applyAlignment="0" applyProtection="0"/>
    <xf numFmtId="0" fontId="64" fillId="67" borderId="0" applyNumberFormat="0" applyBorder="0" applyAlignment="0" applyProtection="0"/>
    <xf numFmtId="0" fontId="64" fillId="58" borderId="0" applyNumberFormat="0" applyBorder="0" applyAlignment="0" applyProtection="0"/>
    <xf numFmtId="0" fontId="64" fillId="49" borderId="0" applyNumberFormat="0" applyBorder="0" applyAlignment="0" applyProtection="0"/>
    <xf numFmtId="0" fontId="64" fillId="57" borderId="0" applyNumberFormat="0" applyBorder="0" applyAlignment="0" applyProtection="0"/>
    <xf numFmtId="0" fontId="145" fillId="49" borderId="0" applyNumberFormat="0" applyBorder="0" applyAlignment="0" applyProtection="0">
      <alignment vertical="center"/>
    </xf>
    <xf numFmtId="0" fontId="145" fillId="50" borderId="0" applyNumberFormat="0" applyBorder="0" applyAlignment="0" applyProtection="0">
      <alignment vertical="center"/>
    </xf>
    <xf numFmtId="0" fontId="145" fillId="67" borderId="0" applyNumberFormat="0" applyBorder="0" applyAlignment="0" applyProtection="0">
      <alignment vertical="center"/>
    </xf>
    <xf numFmtId="0" fontId="145" fillId="58" borderId="0" applyNumberFormat="0" applyBorder="0" applyAlignment="0" applyProtection="0">
      <alignment vertical="center"/>
    </xf>
    <xf numFmtId="0" fontId="145" fillId="49" borderId="0" applyNumberFormat="0" applyBorder="0" applyAlignment="0" applyProtection="0">
      <alignment vertical="center"/>
    </xf>
    <xf numFmtId="0" fontId="145" fillId="57" borderId="0" applyNumberFormat="0" applyBorder="0" applyAlignment="0" applyProtection="0">
      <alignment vertical="center"/>
    </xf>
    <xf numFmtId="0" fontId="173" fillId="68" borderId="0" applyNumberFormat="0" applyBorder="0" applyAlignment="0" applyProtection="0"/>
    <xf numFmtId="0" fontId="173" fillId="68" borderId="0" applyNumberFormat="0" applyBorder="0" applyAlignment="0" applyProtection="0"/>
    <xf numFmtId="0" fontId="173" fillId="68" borderId="0" applyNumberFormat="0" applyBorder="0" applyAlignment="0" applyProtection="0"/>
    <xf numFmtId="0" fontId="173" fillId="68" borderId="0" applyNumberFormat="0" applyBorder="0" applyAlignment="0" applyProtection="0"/>
    <xf numFmtId="0" fontId="173" fillId="50" borderId="0" applyNumberFormat="0" applyBorder="0" applyAlignment="0" applyProtection="0"/>
    <xf numFmtId="0" fontId="173" fillId="50" borderId="0" applyNumberFormat="0" applyBorder="0" applyAlignment="0" applyProtection="0"/>
    <xf numFmtId="0" fontId="173" fillId="50" borderId="0" applyNumberFormat="0" applyBorder="0" applyAlignment="0" applyProtection="0"/>
    <xf numFmtId="0" fontId="173" fillId="50" borderId="0" applyNumberFormat="0" applyBorder="0" applyAlignment="0" applyProtection="0"/>
    <xf numFmtId="0" fontId="173" fillId="67" borderId="0" applyNumberFormat="0" applyBorder="0" applyAlignment="0" applyProtection="0"/>
    <xf numFmtId="0" fontId="173" fillId="67" borderId="0" applyNumberFormat="0" applyBorder="0" applyAlignment="0" applyProtection="0"/>
    <xf numFmtId="0" fontId="173" fillId="67" borderId="0" applyNumberFormat="0" applyBorder="0" applyAlignment="0" applyProtection="0"/>
    <xf numFmtId="0" fontId="173" fillId="67" borderId="0" applyNumberFormat="0" applyBorder="0" applyAlignment="0" applyProtection="0"/>
    <xf numFmtId="0" fontId="173" fillId="69" borderId="0" applyNumberFormat="0" applyBorder="0" applyAlignment="0" applyProtection="0"/>
    <xf numFmtId="0" fontId="173" fillId="69" borderId="0" applyNumberFormat="0" applyBorder="0" applyAlignment="0" applyProtection="0"/>
    <xf numFmtId="0" fontId="173" fillId="69" borderId="0" applyNumberFormat="0" applyBorder="0" applyAlignment="0" applyProtection="0"/>
    <xf numFmtId="0" fontId="173" fillId="69" borderId="0" applyNumberFormat="0" applyBorder="0" applyAlignment="0" applyProtection="0"/>
    <xf numFmtId="0" fontId="173" fillId="64" borderId="0" applyNumberFormat="0" applyBorder="0" applyAlignment="0" applyProtection="0"/>
    <xf numFmtId="0" fontId="173" fillId="64" borderId="0" applyNumberFormat="0" applyBorder="0" applyAlignment="0" applyProtection="0"/>
    <xf numFmtId="0" fontId="173" fillId="64" borderId="0" applyNumberFormat="0" applyBorder="0" applyAlignment="0" applyProtection="0"/>
    <xf numFmtId="0" fontId="173" fillId="64" borderId="0" applyNumberFormat="0" applyBorder="0" applyAlignment="0" applyProtection="0"/>
    <xf numFmtId="0" fontId="173" fillId="70" borderId="0" applyNumberFormat="0" applyBorder="0" applyAlignment="0" applyProtection="0"/>
    <xf numFmtId="0" fontId="173" fillId="70" borderId="0" applyNumberFormat="0" applyBorder="0" applyAlignment="0" applyProtection="0"/>
    <xf numFmtId="0" fontId="173" fillId="70" borderId="0" applyNumberFormat="0" applyBorder="0" applyAlignment="0" applyProtection="0"/>
    <xf numFmtId="0" fontId="173" fillId="70" borderId="0" applyNumberFormat="0" applyBorder="0" applyAlignment="0" applyProtection="0"/>
    <xf numFmtId="0" fontId="173" fillId="68" borderId="0" applyNumberFormat="0" applyBorder="0" applyAlignment="0" applyProtection="0"/>
    <xf numFmtId="0" fontId="173" fillId="50" borderId="0" applyNumberFormat="0" applyBorder="0" applyAlignment="0" applyProtection="0"/>
    <xf numFmtId="0" fontId="173" fillId="67" borderId="0" applyNumberFormat="0" applyBorder="0" applyAlignment="0" applyProtection="0"/>
    <xf numFmtId="0" fontId="173" fillId="69" borderId="0" applyNumberFormat="0" applyBorder="0" applyAlignment="0" applyProtection="0"/>
    <xf numFmtId="0" fontId="173" fillId="64" borderId="0" applyNumberFormat="0" applyBorder="0" applyAlignment="0" applyProtection="0"/>
    <xf numFmtId="0" fontId="173" fillId="70" borderId="0" applyNumberFormat="0" applyBorder="0" applyAlignment="0" applyProtection="0"/>
    <xf numFmtId="0" fontId="146" fillId="68" borderId="0" applyNumberFormat="0" applyBorder="0" applyAlignment="0" applyProtection="0">
      <alignment vertical="center"/>
    </xf>
    <xf numFmtId="0" fontId="146" fillId="50" borderId="0" applyNumberFormat="0" applyBorder="0" applyAlignment="0" applyProtection="0">
      <alignment vertical="center"/>
    </xf>
    <xf numFmtId="0" fontId="146" fillId="67" borderId="0" applyNumberFormat="0" applyBorder="0" applyAlignment="0" applyProtection="0">
      <alignment vertical="center"/>
    </xf>
    <xf numFmtId="0" fontId="146" fillId="69" borderId="0" applyNumberFormat="0" applyBorder="0" applyAlignment="0" applyProtection="0">
      <alignment vertical="center"/>
    </xf>
    <xf numFmtId="0" fontId="146" fillId="64" borderId="0" applyNumberFormat="0" applyBorder="0" applyAlignment="0" applyProtection="0">
      <alignment vertical="center"/>
    </xf>
    <xf numFmtId="0" fontId="146" fillId="70" borderId="0" applyNumberFormat="0" applyBorder="0" applyAlignment="0" applyProtection="0">
      <alignment vertical="center"/>
    </xf>
    <xf numFmtId="0" fontId="43" fillId="0" borderId="0">
      <protection locked="0"/>
    </xf>
    <xf numFmtId="0" fontId="173" fillId="71" borderId="0" applyNumberFormat="0" applyBorder="0" applyAlignment="0" applyProtection="0"/>
    <xf numFmtId="0" fontId="173" fillId="71" borderId="0" applyNumberFormat="0" applyBorder="0" applyAlignment="0" applyProtection="0"/>
    <xf numFmtId="0" fontId="173" fillId="71" borderId="0" applyNumberFormat="0" applyBorder="0" applyAlignment="0" applyProtection="0"/>
    <xf numFmtId="0" fontId="173" fillId="71" borderId="0" applyNumberFormat="0" applyBorder="0" applyAlignment="0" applyProtection="0"/>
    <xf numFmtId="0" fontId="173" fillId="65" borderId="0" applyNumberFormat="0" applyBorder="0" applyAlignment="0" applyProtection="0"/>
    <xf numFmtId="0" fontId="173" fillId="65" borderId="0" applyNumberFormat="0" applyBorder="0" applyAlignment="0" applyProtection="0"/>
    <xf numFmtId="0" fontId="173" fillId="65" borderId="0" applyNumberFormat="0" applyBorder="0" applyAlignment="0" applyProtection="0"/>
    <xf numFmtId="0" fontId="173" fillId="65" borderId="0" applyNumberFormat="0" applyBorder="0" applyAlignment="0" applyProtection="0"/>
    <xf numFmtId="0" fontId="173" fillId="72" borderId="0" applyNumberFormat="0" applyBorder="0" applyAlignment="0" applyProtection="0"/>
    <xf numFmtId="0" fontId="173" fillId="72" borderId="0" applyNumberFormat="0" applyBorder="0" applyAlignment="0" applyProtection="0"/>
    <xf numFmtId="0" fontId="173" fillId="72" borderId="0" applyNumberFormat="0" applyBorder="0" applyAlignment="0" applyProtection="0"/>
    <xf numFmtId="0" fontId="173" fillId="72" borderId="0" applyNumberFormat="0" applyBorder="0" applyAlignment="0" applyProtection="0"/>
    <xf numFmtId="0" fontId="173" fillId="69" borderId="0" applyNumberFormat="0" applyBorder="0" applyAlignment="0" applyProtection="0"/>
    <xf numFmtId="0" fontId="173" fillId="69" borderId="0" applyNumberFormat="0" applyBorder="0" applyAlignment="0" applyProtection="0"/>
    <xf numFmtId="0" fontId="173" fillId="69" borderId="0" applyNumberFormat="0" applyBorder="0" applyAlignment="0" applyProtection="0"/>
    <xf numFmtId="0" fontId="173" fillId="69" borderId="0" applyNumberFormat="0" applyBorder="0" applyAlignment="0" applyProtection="0"/>
    <xf numFmtId="0" fontId="173" fillId="64" borderId="0" applyNumberFormat="0" applyBorder="0" applyAlignment="0" applyProtection="0"/>
    <xf numFmtId="0" fontId="173" fillId="64" borderId="0" applyNumberFormat="0" applyBorder="0" applyAlignment="0" applyProtection="0"/>
    <xf numFmtId="0" fontId="173" fillId="64" borderId="0" applyNumberFormat="0" applyBorder="0" applyAlignment="0" applyProtection="0"/>
    <xf numFmtId="0" fontId="173" fillId="64" borderId="0" applyNumberFormat="0" applyBorder="0" applyAlignment="0" applyProtection="0"/>
    <xf numFmtId="0" fontId="173" fillId="56" borderId="0" applyNumberFormat="0" applyBorder="0" applyAlignment="0" applyProtection="0"/>
    <xf numFmtId="0" fontId="173" fillId="56" borderId="0" applyNumberFormat="0" applyBorder="0" applyAlignment="0" applyProtection="0"/>
    <xf numFmtId="0" fontId="173" fillId="56" borderId="0" applyNumberFormat="0" applyBorder="0" applyAlignment="0" applyProtection="0"/>
    <xf numFmtId="0" fontId="173" fillId="56" borderId="0" applyNumberFormat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75" fillId="55" borderId="0" applyNumberFormat="0" applyBorder="0" applyAlignment="0" applyProtection="0"/>
    <xf numFmtId="0" fontId="175" fillId="55" borderId="0" applyNumberFormat="0" applyBorder="0" applyAlignment="0" applyProtection="0"/>
    <xf numFmtId="0" fontId="175" fillId="55" borderId="0" applyNumberFormat="0" applyBorder="0" applyAlignment="0" applyProtection="0"/>
    <xf numFmtId="0" fontId="175" fillId="55" borderId="0" applyNumberFormat="0" applyBorder="0" applyAlignment="0" applyProtection="0"/>
    <xf numFmtId="3" fontId="176" fillId="0" borderId="0"/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9" fillId="60" borderId="35" applyNumberFormat="0" applyAlignment="0" applyProtection="0"/>
    <xf numFmtId="0" fontId="179" fillId="60" borderId="35" applyNumberFormat="0" applyAlignment="0" applyProtection="0"/>
    <xf numFmtId="0" fontId="179" fillId="60" borderId="35" applyNumberFormat="0" applyAlignment="0" applyProtection="0"/>
    <xf numFmtId="0" fontId="179" fillId="60" borderId="35" applyNumberFormat="0" applyAlignment="0" applyProtection="0"/>
    <xf numFmtId="166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92" fillId="0" borderId="0" applyFont="0" applyFill="0" applyBorder="0" applyAlignment="0" applyProtection="0">
      <alignment vertical="top"/>
    </xf>
    <xf numFmtId="43" fontId="92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3" fontId="5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4" fillId="0" borderId="0" applyFont="0" applyFill="0" applyBorder="0" applyAlignment="0" applyProtection="0"/>
    <xf numFmtId="254" fontId="57" fillId="0" borderId="0"/>
    <xf numFmtId="256" fontId="57" fillId="0" borderId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>
      <protection locked="0"/>
    </xf>
    <xf numFmtId="0" fontId="182" fillId="0" borderId="0">
      <protection locked="0"/>
    </xf>
    <xf numFmtId="0" fontId="182" fillId="0" borderId="0">
      <protection locked="0"/>
    </xf>
    <xf numFmtId="0" fontId="182" fillId="0" borderId="0">
      <protection locked="0"/>
    </xf>
    <xf numFmtId="0" fontId="181" fillId="0" borderId="0">
      <protection locked="0"/>
    </xf>
    <xf numFmtId="0" fontId="181" fillId="0" borderId="0">
      <protection locked="0"/>
    </xf>
    <xf numFmtId="0" fontId="183" fillId="0" borderId="0">
      <protection locked="0"/>
    </xf>
    <xf numFmtId="37" fontId="184" fillId="37" borderId="0">
      <protection locked="0"/>
    </xf>
    <xf numFmtId="0" fontId="185" fillId="59" borderId="0" applyNumberFormat="0" applyBorder="0" applyAlignment="0" applyProtection="0"/>
    <xf numFmtId="0" fontId="185" fillId="59" borderId="0" applyNumberFormat="0" applyBorder="0" applyAlignment="0" applyProtection="0"/>
    <xf numFmtId="0" fontId="185" fillId="59" borderId="0" applyNumberFormat="0" applyBorder="0" applyAlignment="0" applyProtection="0"/>
    <xf numFmtId="0" fontId="185" fillId="59" borderId="0" applyNumberFormat="0" applyBorder="0" applyAlignment="0" applyProtection="0"/>
    <xf numFmtId="0" fontId="186" fillId="0" borderId="39" applyNumberFormat="0" applyFill="0" applyAlignment="0" applyProtection="0"/>
    <xf numFmtId="0" fontId="186" fillId="0" borderId="39" applyNumberFormat="0" applyFill="0" applyAlignment="0" applyProtection="0"/>
    <xf numFmtId="0" fontId="186" fillId="0" borderId="39" applyNumberFormat="0" applyFill="0" applyAlignment="0" applyProtection="0"/>
    <xf numFmtId="0" fontId="186" fillId="0" borderId="39" applyNumberFormat="0" applyFill="0" applyAlignment="0" applyProtection="0"/>
    <xf numFmtId="0" fontId="187" fillId="0" borderId="40" applyNumberFormat="0" applyFill="0" applyAlignment="0" applyProtection="0"/>
    <xf numFmtId="0" fontId="187" fillId="0" borderId="40" applyNumberFormat="0" applyFill="0" applyAlignment="0" applyProtection="0"/>
    <xf numFmtId="0" fontId="187" fillId="0" borderId="40" applyNumberFormat="0" applyFill="0" applyAlignment="0" applyProtection="0"/>
    <xf numFmtId="0" fontId="187" fillId="0" borderId="40" applyNumberFormat="0" applyFill="0" applyAlignment="0" applyProtection="0"/>
    <xf numFmtId="0" fontId="188" fillId="0" borderId="41" applyNumberFormat="0" applyFill="0" applyAlignment="0" applyProtection="0"/>
    <xf numFmtId="0" fontId="188" fillId="0" borderId="41" applyNumberFormat="0" applyFill="0" applyAlignment="0" applyProtection="0"/>
    <xf numFmtId="0" fontId="188" fillId="0" borderId="41" applyNumberFormat="0" applyFill="0" applyAlignment="0" applyProtection="0"/>
    <xf numFmtId="0" fontId="188" fillId="0" borderId="41" applyNumberFormat="0" applyFill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 applyProtection="0"/>
    <xf numFmtId="0" fontId="73" fillId="0" borderId="0" applyProtection="0"/>
    <xf numFmtId="0" fontId="44" fillId="0" borderId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38" fontId="37" fillId="37" borderId="0">
      <protection locked="0"/>
    </xf>
    <xf numFmtId="257" fontId="32" fillId="0" borderId="0" applyFont="0" applyFill="0" applyBorder="0" applyAlignment="0" applyProtection="0"/>
    <xf numFmtId="258" fontId="32" fillId="0" borderId="0" applyFont="0" applyFill="0" applyBorder="0" applyAlignment="0" applyProtection="0"/>
    <xf numFmtId="0" fontId="191" fillId="0" borderId="42" applyNumberFormat="0" applyFill="0" applyAlignment="0" applyProtection="0"/>
    <xf numFmtId="0" fontId="191" fillId="0" borderId="42" applyNumberFormat="0" applyFill="0" applyAlignment="0" applyProtection="0"/>
    <xf numFmtId="0" fontId="191" fillId="0" borderId="42" applyNumberFormat="0" applyFill="0" applyAlignment="0" applyProtection="0"/>
    <xf numFmtId="0" fontId="191" fillId="0" borderId="42" applyNumberFormat="0" applyFill="0" applyAlignment="0" applyProtection="0"/>
    <xf numFmtId="202" fontId="62" fillId="0" borderId="0" applyFont="0" applyFill="0" applyBorder="0" applyAlignment="0" applyProtection="0"/>
    <xf numFmtId="259" fontId="62" fillId="0" borderId="0" applyFont="0" applyFill="0" applyBorder="0" applyAlignment="0" applyProtection="0"/>
    <xf numFmtId="199" fontId="32" fillId="0" borderId="0" applyFont="0" applyFill="0" applyBorder="0" applyAlignment="0" applyProtection="0"/>
    <xf numFmtId="164" fontId="6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192" fillId="54" borderId="0" applyNumberFormat="0" applyBorder="0" applyAlignment="0" applyProtection="0"/>
    <xf numFmtId="0" fontId="192" fillId="54" borderId="0" applyNumberFormat="0" applyBorder="0" applyAlignment="0" applyProtection="0"/>
    <xf numFmtId="0" fontId="192" fillId="54" borderId="0" applyNumberFormat="0" applyBorder="0" applyAlignment="0" applyProtection="0"/>
    <xf numFmtId="0" fontId="192" fillId="54" borderId="0" applyNumberFormat="0" applyBorder="0" applyAlignment="0" applyProtection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9" fillId="0" borderId="0"/>
    <xf numFmtId="0" fontId="44" fillId="0" borderId="0">
      <alignment vertical="center"/>
    </xf>
    <xf numFmtId="0" fontId="32" fillId="0" borderId="0"/>
    <xf numFmtId="0" fontId="44" fillId="0" borderId="0">
      <alignment vertical="center"/>
    </xf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>
      <alignment vertical="top"/>
    </xf>
    <xf numFmtId="0" fontId="1" fillId="0" borderId="0"/>
    <xf numFmtId="0" fontId="1" fillId="0" borderId="0"/>
    <xf numFmtId="0" fontId="92" fillId="0" borderId="0">
      <alignment vertical="top"/>
    </xf>
    <xf numFmtId="0" fontId="1" fillId="0" borderId="0"/>
    <xf numFmtId="0" fontId="1" fillId="0" borderId="0"/>
    <xf numFmtId="0" fontId="32" fillId="0" borderId="0"/>
    <xf numFmtId="0" fontId="64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2" fontId="193" fillId="0" borderId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71" fillId="0" borderId="0" applyFill="0" applyBorder="0" applyProtection="0">
      <alignment horizontal="center" vertical="center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3" fontId="32" fillId="0" borderId="0" applyFont="0" applyFill="0" applyProtection="0"/>
    <xf numFmtId="0" fontId="195" fillId="0" borderId="43" applyNumberFormat="0" applyBorder="0" applyAlignment="0"/>
    <xf numFmtId="3" fontId="196" fillId="0" borderId="0"/>
    <xf numFmtId="0" fontId="197" fillId="0" borderId="0">
      <alignment horizontal="center"/>
    </xf>
    <xf numFmtId="0" fontId="32" fillId="0" borderId="0"/>
    <xf numFmtId="0" fontId="32" fillId="0" borderId="0"/>
    <xf numFmtId="0" fontId="198" fillId="0" borderId="0"/>
    <xf numFmtId="37" fontId="199" fillId="0" borderId="44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260" fontId="32" fillId="0" borderId="0" applyFont="0" applyFill="0" applyBorder="0" applyAlignment="0" applyProtection="0"/>
    <xf numFmtId="261" fontId="32" fillId="0" borderId="0" applyFon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179" fillId="60" borderId="35" applyNumberFormat="0" applyAlignment="0" applyProtection="0"/>
    <xf numFmtId="0" fontId="191" fillId="0" borderId="42" applyNumberFormat="0" applyFill="0" applyAlignment="0" applyProtection="0"/>
    <xf numFmtId="0" fontId="175" fillId="55" borderId="0" applyNumberFormat="0" applyBorder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202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3" fillId="0" borderId="0" applyFont="0" applyFill="0" applyBorder="0" applyAlignment="0" applyProtection="0"/>
    <xf numFmtId="0" fontId="203" fillId="0" borderId="0" applyFont="0" applyFill="0" applyBorder="0" applyAlignment="0" applyProtection="0"/>
    <xf numFmtId="0" fontId="185" fillId="59" borderId="0" applyNumberFormat="0" applyBorder="0" applyAlignment="0" applyProtection="0"/>
    <xf numFmtId="0" fontId="30" fillId="0" borderId="0"/>
    <xf numFmtId="0" fontId="190" fillId="52" borderId="36" applyNumberFormat="0" applyAlignment="0" applyProtection="0"/>
    <xf numFmtId="0" fontId="192" fillId="54" borderId="0" applyNumberFormat="0" applyBorder="0" applyAlignment="0" applyProtection="0"/>
    <xf numFmtId="0" fontId="201" fillId="0" borderId="45" applyNumberFormat="0" applyFill="0" applyAlignment="0" applyProtection="0"/>
    <xf numFmtId="0" fontId="32" fillId="0" borderId="0"/>
    <xf numFmtId="0" fontId="173" fillId="71" borderId="0" applyNumberFormat="0" applyBorder="0" applyAlignment="0" applyProtection="0"/>
    <xf numFmtId="0" fontId="173" fillId="65" borderId="0" applyNumberFormat="0" applyBorder="0" applyAlignment="0" applyProtection="0"/>
    <xf numFmtId="0" fontId="173" fillId="72" borderId="0" applyNumberFormat="0" applyBorder="0" applyAlignment="0" applyProtection="0"/>
    <xf numFmtId="0" fontId="173" fillId="69" borderId="0" applyNumberFormat="0" applyBorder="0" applyAlignment="0" applyProtection="0"/>
    <xf numFmtId="0" fontId="173" fillId="64" borderId="0" applyNumberFormat="0" applyBorder="0" applyAlignment="0" applyProtection="0"/>
    <xf numFmtId="0" fontId="173" fillId="56" borderId="0" applyNumberFormat="0" applyBorder="0" applyAlignment="0" applyProtection="0"/>
    <xf numFmtId="0" fontId="32" fillId="51" borderId="30" applyNumberFormat="0" applyFont="0" applyAlignment="0" applyProtection="0"/>
    <xf numFmtId="0" fontId="186" fillId="0" borderId="39" applyNumberFormat="0" applyFill="0" applyAlignment="0" applyProtection="0"/>
    <xf numFmtId="0" fontId="187" fillId="0" borderId="40" applyNumberFormat="0" applyFill="0" applyAlignment="0" applyProtection="0"/>
    <xf numFmtId="0" fontId="188" fillId="0" borderId="41" applyNumberFormat="0" applyFill="0" applyAlignment="0" applyProtection="0"/>
    <xf numFmtId="0" fontId="188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04" fillId="54" borderId="0" applyNumberFormat="0" applyBorder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205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206" fillId="55" borderId="0" applyNumberFormat="0" applyBorder="0" applyAlignment="0" applyProtection="0"/>
    <xf numFmtId="0" fontId="206" fillId="55" borderId="0" applyNumberFormat="0" applyBorder="0" applyAlignment="0" applyProtection="0"/>
    <xf numFmtId="0" fontId="206" fillId="55" borderId="0" applyNumberFormat="0" applyBorder="0" applyAlignment="0" applyProtection="0"/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207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208" fillId="59" borderId="0" applyNumberFormat="0" applyBorder="0" applyAlignment="0" applyProtection="0"/>
    <xf numFmtId="0" fontId="208" fillId="59" borderId="0" applyNumberFormat="0" applyBorder="0" applyAlignment="0" applyProtection="0"/>
    <xf numFmtId="0" fontId="208" fillId="59" borderId="0" applyNumberFormat="0" applyBorder="0" applyAlignment="0" applyProtection="0"/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209" fillId="0" borderId="39" applyNumberFormat="0" applyFill="0" applyAlignment="0" applyProtection="0">
      <alignment vertical="center"/>
    </xf>
    <xf numFmtId="0" fontId="210" fillId="0" borderId="40" applyNumberFormat="0" applyFill="0" applyAlignment="0" applyProtection="0">
      <alignment vertical="center"/>
    </xf>
    <xf numFmtId="0" fontId="211" fillId="0" borderId="41" applyNumberFormat="0" applyFill="0" applyAlignment="0" applyProtection="0">
      <alignment vertical="center"/>
    </xf>
    <xf numFmtId="0" fontId="211" fillId="0" borderId="0" applyNumberFormat="0" applyFill="0" applyBorder="0" applyAlignment="0" applyProtection="0">
      <alignment vertical="center"/>
    </xf>
    <xf numFmtId="0" fontId="164" fillId="0" borderId="0" applyNumberFormat="0" applyFill="0" applyBorder="0" applyAlignment="0" applyProtection="0">
      <alignment vertical="center"/>
    </xf>
    <xf numFmtId="0" fontId="32" fillId="0" borderId="0"/>
    <xf numFmtId="0" fontId="165" fillId="60" borderId="35" applyNumberFormat="0" applyAlignment="0" applyProtection="0">
      <alignment vertical="center"/>
    </xf>
    <xf numFmtId="9" fontId="32" fillId="0" borderId="0" applyFont="0" applyFill="0" applyBorder="0" applyAlignment="0" applyProtection="0"/>
    <xf numFmtId="0" fontId="212" fillId="73" borderId="36" applyNumberFormat="0" applyAlignment="0" applyProtection="0">
      <alignment vertical="center"/>
    </xf>
    <xf numFmtId="0" fontId="167" fillId="0" borderId="0" applyNumberFormat="0" applyFill="0" applyBorder="0" applyAlignment="0" applyProtection="0">
      <alignment vertical="center"/>
    </xf>
    <xf numFmtId="0" fontId="168" fillId="0" borderId="0" applyNumberFormat="0" applyFill="0" applyBorder="0" applyAlignment="0" applyProtection="0">
      <alignment vertical="center"/>
    </xf>
    <xf numFmtId="0" fontId="213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146" fillId="71" borderId="0" applyNumberFormat="0" applyBorder="0" applyAlignment="0" applyProtection="0">
      <alignment vertical="center"/>
    </xf>
    <xf numFmtId="0" fontId="146" fillId="65" borderId="0" applyNumberFormat="0" applyBorder="0" applyAlignment="0" applyProtection="0">
      <alignment vertical="center"/>
    </xf>
    <xf numFmtId="0" fontId="146" fillId="72" borderId="0" applyNumberFormat="0" applyBorder="0" applyAlignment="0" applyProtection="0">
      <alignment vertical="center"/>
    </xf>
    <xf numFmtId="0" fontId="146" fillId="69" borderId="0" applyNumberFormat="0" applyBorder="0" applyAlignment="0" applyProtection="0">
      <alignment vertical="center"/>
    </xf>
    <xf numFmtId="0" fontId="146" fillId="64" borderId="0" applyNumberFormat="0" applyBorder="0" applyAlignment="0" applyProtection="0">
      <alignment vertical="center"/>
    </xf>
    <xf numFmtId="0" fontId="146" fillId="56" borderId="0" applyNumberFormat="0" applyBorder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0" fontId="215" fillId="0" borderId="42" applyNumberFormat="0" applyFill="0" applyAlignment="0" applyProtection="0">
      <alignment vertical="center"/>
    </xf>
    <xf numFmtId="0" fontId="64" fillId="0" borderId="0" applyNumberFormat="0" applyFont="0" applyFill="0" applyBorder="0" applyAlignment="0">
      <protection locked="0"/>
    </xf>
    <xf numFmtId="166" fontId="154" fillId="0" borderId="0" applyFont="0" applyFill="0" applyBorder="0" applyAlignment="0" applyProtection="0">
      <alignment vertical="center"/>
    </xf>
    <xf numFmtId="0" fontId="64" fillId="0" borderId="0"/>
    <xf numFmtId="0" fontId="1" fillId="0" borderId="0"/>
    <xf numFmtId="0" fontId="206" fillId="55" borderId="0" applyNumberFormat="0" applyBorder="0" applyAlignment="0" applyProtection="0"/>
    <xf numFmtId="0" fontId="208" fillId="59" borderId="0" applyNumberFormat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30" fillId="0" borderId="0"/>
    <xf numFmtId="0" fontId="220" fillId="75" borderId="0"/>
    <xf numFmtId="40" fontId="101" fillId="0" borderId="0" applyFont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43" fontId="32" fillId="0" borderId="0" applyFont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264" fontId="32" fillId="0" borderId="0" applyFont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265" fontId="221" fillId="0" borderId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0" fontId="222" fillId="0" borderId="0"/>
    <xf numFmtId="44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38" fontId="223" fillId="0" borderId="0"/>
    <xf numFmtId="0" fontId="224" fillId="0" borderId="0"/>
    <xf numFmtId="266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66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66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267" fontId="225" fillId="0" borderId="0" applyFont="0" applyFill="0" applyBorder="0" applyAlignment="0" applyProtection="0"/>
    <xf numFmtId="268" fontId="32" fillId="0" borderId="0" applyFont="0" applyFill="0" applyBorder="0" applyAlignment="0" applyProtection="0"/>
    <xf numFmtId="269" fontId="148" fillId="0" borderId="0" applyFont="0" applyFill="0" applyBorder="0" applyAlignment="0" applyProtection="0"/>
    <xf numFmtId="269" fontId="148" fillId="0" borderId="0" applyFont="0" applyFill="0" applyBorder="0" applyAlignment="0" applyProtection="0"/>
    <xf numFmtId="269" fontId="148" fillId="0" borderId="0" applyFont="0" applyFill="0" applyBorder="0" applyAlignment="0" applyProtection="0"/>
    <xf numFmtId="269" fontId="148" fillId="0" borderId="0" applyFont="0" applyFill="0" applyBorder="0" applyAlignment="0" applyProtection="0"/>
    <xf numFmtId="269" fontId="148" fillId="0" borderId="0" applyFont="0" applyFill="0" applyBorder="0" applyAlignment="0" applyProtection="0"/>
    <xf numFmtId="268" fontId="53" fillId="0" borderId="0" applyFont="0" applyFill="0" applyBorder="0" applyAlignment="0" applyProtection="0"/>
    <xf numFmtId="268" fontId="53" fillId="0" borderId="0" applyFont="0" applyFill="0" applyBorder="0" applyAlignment="0" applyProtection="0"/>
    <xf numFmtId="269" fontId="148" fillId="0" borderId="0" applyFont="0" applyFill="0" applyBorder="0" applyAlignment="0" applyProtection="0"/>
    <xf numFmtId="269" fontId="148" fillId="0" borderId="0" applyFont="0" applyFill="0" applyBorder="0" applyAlignment="0" applyProtection="0"/>
    <xf numFmtId="268" fontId="32" fillId="0" borderId="0" applyFont="0" applyFill="0" applyBorder="0" applyAlignment="0" applyProtection="0"/>
    <xf numFmtId="268" fontId="32" fillId="0" borderId="0" applyFont="0" applyFill="0" applyBorder="0" applyAlignment="0" applyProtection="0"/>
    <xf numFmtId="268" fontId="32" fillId="0" borderId="0" applyFont="0" applyFill="0" applyBorder="0" applyAlignment="0" applyProtection="0"/>
    <xf numFmtId="270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70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70" fontId="32" fillId="0" borderId="0" applyFont="0" applyFill="0" applyBorder="0" applyAlignment="0" applyProtection="0"/>
    <xf numFmtId="270" fontId="32" fillId="0" borderId="0" applyFont="0" applyFill="0" applyBorder="0" applyAlignment="0" applyProtection="0"/>
    <xf numFmtId="270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271" fontId="32" fillId="0" borderId="0" applyFont="0" applyFill="0" applyBorder="0" applyAlignment="0" applyProtection="0"/>
    <xf numFmtId="271" fontId="32" fillId="0" borderId="0" applyFont="0" applyFill="0" applyBorder="0" applyAlignment="0" applyProtection="0"/>
    <xf numFmtId="271" fontId="32" fillId="0" borderId="0" applyFont="0" applyFill="0" applyBorder="0" applyAlignment="0" applyProtection="0"/>
    <xf numFmtId="271" fontId="32" fillId="0" borderId="0" applyFont="0" applyFill="0" applyBorder="0" applyAlignment="0" applyProtection="0"/>
    <xf numFmtId="271" fontId="3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271" fontId="32" fillId="0" borderId="0" applyFont="0" applyFill="0" applyBorder="0" applyAlignment="0" applyProtection="0"/>
    <xf numFmtId="271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272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67" fontId="32" fillId="0" borderId="0" applyFont="0" applyFill="0" applyBorder="0" applyAlignment="0" applyProtection="0"/>
    <xf numFmtId="266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6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66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67" fontId="32" fillId="0" borderId="0" applyFont="0" applyFill="0" applyBorder="0" applyAlignment="0" applyProtection="0"/>
    <xf numFmtId="270" fontId="32" fillId="0" borderId="0" applyFont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40" fontId="101" fillId="0" borderId="0" applyFont="0" applyFill="0" applyBorder="0" applyAlignment="0" applyProtection="0"/>
    <xf numFmtId="40" fontId="101" fillId="0" borderId="0" applyFont="0" applyFill="0" applyBorder="0" applyAlignment="0" applyProtection="0"/>
    <xf numFmtId="0" fontId="220" fillId="75" borderId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267" fontId="32" fillId="0" borderId="0" applyFont="0" applyFill="0" applyBorder="0" applyAlignment="0" applyProtection="0"/>
    <xf numFmtId="267" fontId="32" fillId="0" borderId="0" applyFont="0" applyFill="0" applyBorder="0" applyAlignment="0" applyProtection="0"/>
    <xf numFmtId="270" fontId="32" fillId="0" borderId="0" applyFont="0" applyFill="0" applyBorder="0" applyAlignment="0" applyProtection="0"/>
    <xf numFmtId="267" fontId="32" fillId="0" borderId="0" applyFont="0" applyFill="0" applyBorder="0" applyAlignment="0" applyProtection="0"/>
    <xf numFmtId="270" fontId="32" fillId="0" borderId="0" applyFont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273" fontId="225" fillId="0" borderId="0" applyFont="0" applyFill="0" applyBorder="0" applyAlignment="0" applyProtection="0"/>
    <xf numFmtId="262" fontId="32" fillId="0" borderId="0" applyFont="0" applyFill="0" applyBorder="0" applyAlignment="0" applyProtection="0"/>
    <xf numFmtId="274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0" fontId="71" fillId="0" borderId="0" applyNumberFormat="0" applyBorder="0" applyAlignment="0"/>
    <xf numFmtId="216" fontId="32" fillId="0" borderId="0" applyFont="0" applyFill="0" applyBorder="0" applyAlignment="0" applyProtection="0"/>
    <xf numFmtId="275" fontId="226" fillId="0" borderId="0" applyFont="0" applyFill="0" applyBorder="0" applyAlignment="0" applyProtection="0"/>
    <xf numFmtId="276" fontId="226" fillId="0" borderId="0" applyFont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0" fontId="227" fillId="0" borderId="19">
      <alignment horizontal="center"/>
    </xf>
    <xf numFmtId="0" fontId="228" fillId="0" borderId="0"/>
    <xf numFmtId="0" fontId="228" fillId="0" borderId="17" applyFill="0">
      <alignment horizontal="center"/>
      <protection locked="0"/>
    </xf>
    <xf numFmtId="0" fontId="227" fillId="0" borderId="0" applyFill="0">
      <alignment horizontal="center"/>
      <protection locked="0"/>
    </xf>
    <xf numFmtId="0" fontId="227" fillId="76" borderId="0"/>
    <xf numFmtId="0" fontId="227" fillId="0" borderId="0">
      <protection locked="0"/>
    </xf>
    <xf numFmtId="0" fontId="227" fillId="0" borderId="0"/>
    <xf numFmtId="277" fontId="32" fillId="0" borderId="0"/>
    <xf numFmtId="278" fontId="32" fillId="0" borderId="0"/>
    <xf numFmtId="0" fontId="228" fillId="77" borderId="0">
      <alignment horizontal="right"/>
    </xf>
    <xf numFmtId="0" fontId="227" fillId="0" borderId="0"/>
    <xf numFmtId="0" fontId="82" fillId="0" borderId="1" applyBorder="0"/>
    <xf numFmtId="279" fontId="229" fillId="0" borderId="0"/>
    <xf numFmtId="280" fontId="225" fillId="0" borderId="0" applyFont="0" applyFill="0" applyBorder="0" applyAlignment="0" applyProtection="0"/>
    <xf numFmtId="281" fontId="225" fillId="0" borderId="0" applyFont="0" applyFill="0" applyBorder="0" applyAlignment="0" applyProtection="0"/>
    <xf numFmtId="167" fontId="225" fillId="0" borderId="0" applyFont="0" applyFill="0" applyBorder="0" applyAlignment="0" applyProtection="0"/>
    <xf numFmtId="253" fontId="225" fillId="0" borderId="0" applyFont="0" applyFill="0" applyBorder="0" applyAlignment="0" applyProtection="0"/>
    <xf numFmtId="165" fontId="136" fillId="0" borderId="0">
      <alignment horizontal="right"/>
    </xf>
    <xf numFmtId="0" fontId="136" fillId="0" borderId="0">
      <alignment horizontal="center"/>
    </xf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0" fontId="230" fillId="0" borderId="0" applyNumberFormat="0" applyFill="0" applyBorder="0" applyAlignment="0" applyProtection="0"/>
    <xf numFmtId="5" fontId="177" fillId="0" borderId="46" applyAlignment="0" applyProtection="0"/>
    <xf numFmtId="0" fontId="5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31" fillId="0" borderId="0"/>
    <xf numFmtId="282" fontId="37" fillId="0" borderId="0"/>
    <xf numFmtId="282" fontId="37" fillId="0" borderId="0"/>
    <xf numFmtId="282" fontId="37" fillId="0" borderId="0"/>
    <xf numFmtId="282" fontId="37" fillId="0" borderId="0"/>
    <xf numFmtId="282" fontId="37" fillId="0" borderId="0"/>
    <xf numFmtId="282" fontId="37" fillId="0" borderId="0"/>
    <xf numFmtId="282" fontId="37" fillId="0" borderId="0"/>
    <xf numFmtId="282" fontId="37" fillId="0" borderId="0"/>
    <xf numFmtId="283" fontId="100" fillId="0" borderId="0" applyFill="0" applyBorder="0" applyAlignment="0" applyProtection="0"/>
    <xf numFmtId="40" fontId="100" fillId="0" borderId="0" applyFill="0" applyBorder="0" applyAlignment="0" applyProtection="0"/>
    <xf numFmtId="284" fontId="100" fillId="61" borderId="0" applyFill="0" applyBorder="0" applyAlignment="0">
      <alignment vertical="top"/>
    </xf>
    <xf numFmtId="285" fontId="100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 applyNumberFormat="0" applyFont="0" applyFill="0" applyBorder="0" applyAlignment="0">
      <protection locked="0"/>
    </xf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6" fontId="217" fillId="0" borderId="0" applyFont="0" applyFill="0" applyBorder="0" applyAlignment="0" applyProtection="0">
      <alignment vertical="center"/>
    </xf>
    <xf numFmtId="43" fontId="15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95" fontId="57" fillId="0" borderId="46" applyFill="0" applyProtection="0"/>
    <xf numFmtId="164" fontId="218" fillId="0" borderId="0"/>
    <xf numFmtId="0" fontId="53" fillId="0" borderId="0" applyFill="0" applyBorder="0">
      <alignment vertical="center"/>
    </xf>
    <xf numFmtId="0" fontId="53" fillId="0" borderId="0" applyFill="0" applyBorder="0">
      <alignment vertical="center"/>
    </xf>
    <xf numFmtId="0" fontId="232" fillId="0" borderId="0"/>
    <xf numFmtId="0" fontId="232" fillId="0" borderId="0"/>
    <xf numFmtId="286" fontId="100" fillId="61" borderId="3" applyFill="0" applyBorder="0" applyAlignment="0">
      <alignment horizontal="right"/>
    </xf>
    <xf numFmtId="4" fontId="32" fillId="0" borderId="19">
      <alignment horizontal="right"/>
    </xf>
    <xf numFmtId="4" fontId="32" fillId="0" borderId="19">
      <alignment horizontal="right"/>
    </xf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47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287" fontId="32" fillId="36" borderId="0" applyFont="0" applyBorder="0"/>
    <xf numFmtId="242" fontId="82" fillId="0" borderId="0"/>
    <xf numFmtId="288" fontId="225" fillId="0" borderId="0">
      <protection locked="0"/>
    </xf>
    <xf numFmtId="210" fontId="57" fillId="0" borderId="46" applyFill="0" applyProtection="0"/>
    <xf numFmtId="0" fontId="233" fillId="0" borderId="0"/>
    <xf numFmtId="172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8" fontId="32" fillId="0" borderId="0" applyFill="0" applyBorder="0" applyAlignment="0" applyProtection="0"/>
    <xf numFmtId="6" fontId="32" fillId="0" borderId="0" applyFill="0" applyBorder="0" applyAlignment="0" applyProtection="0"/>
    <xf numFmtId="0" fontId="233" fillId="0" borderId="27"/>
    <xf numFmtId="0" fontId="233" fillId="0" borderId="27"/>
    <xf numFmtId="0" fontId="230" fillId="0" borderId="0" applyNumberFormat="0" applyFill="0" applyBorder="0" applyAlignment="0" applyProtection="0"/>
    <xf numFmtId="171" fontId="225" fillId="0" borderId="0" applyFont="0" applyFill="0" applyBorder="0" applyAlignment="0" applyProtection="0"/>
    <xf numFmtId="40" fontId="101" fillId="0" borderId="0" applyFont="0" applyFill="0" applyBorder="0" applyAlignment="0" applyProtection="0"/>
    <xf numFmtId="0" fontId="234" fillId="78" borderId="0"/>
    <xf numFmtId="0" fontId="235" fillId="0" borderId="0" applyFill="0" applyBorder="0" applyAlignment="0" applyProtection="0"/>
    <xf numFmtId="0" fontId="236" fillId="0" borderId="29"/>
    <xf numFmtId="0" fontId="236" fillId="0" borderId="27"/>
    <xf numFmtId="0" fontId="236" fillId="79" borderId="27"/>
    <xf numFmtId="1" fontId="71" fillId="0" borderId="19" applyFont="0" applyFill="0" applyBorder="0" applyAlignment="0" applyProtection="0"/>
    <xf numFmtId="0" fontId="73" fillId="0" borderId="28" applyNumberFormat="0" applyAlignment="0" applyProtection="0">
      <alignment horizontal="left" vertical="center"/>
    </xf>
    <xf numFmtId="0" fontId="73" fillId="0" borderId="0"/>
    <xf numFmtId="0" fontId="136" fillId="0" borderId="0"/>
    <xf numFmtId="0" fontId="136" fillId="0" borderId="0">
      <alignment horizontal="center"/>
    </xf>
    <xf numFmtId="0" fontId="42" fillId="0" borderId="1" applyFill="0" applyAlignment="0" applyProtection="0">
      <protection locked="0"/>
    </xf>
    <xf numFmtId="0" fontId="42" fillId="0" borderId="1" applyFill="0" applyAlignment="0" applyProtection="0">
      <protection locked="0"/>
    </xf>
    <xf numFmtId="0" fontId="237" fillId="0" borderId="0" applyFill="0" applyBorder="0" applyProtection="0">
      <alignment horizontal="right"/>
    </xf>
    <xf numFmtId="289" fontId="100" fillId="0" borderId="0" applyFill="0" applyBorder="0" applyAlignment="0" applyProtection="0"/>
    <xf numFmtId="0" fontId="148" fillId="0" borderId="0"/>
    <xf numFmtId="0" fontId="148" fillId="0" borderId="0"/>
    <xf numFmtId="290" fontId="238" fillId="0" borderId="0">
      <alignment horizontal="center"/>
    </xf>
    <xf numFmtId="40" fontId="101" fillId="0" borderId="0" applyFont="0" applyFill="0" applyBorder="0" applyAlignment="0" applyProtection="0"/>
    <xf numFmtId="42" fontId="32" fillId="0" borderId="0" applyFont="0" applyFill="0" applyBorder="0" applyAlignment="0" applyProtection="0"/>
    <xf numFmtId="0" fontId="225" fillId="0" borderId="0">
      <alignment vertical="justify"/>
    </xf>
    <xf numFmtId="0" fontId="239" fillId="0" borderId="17"/>
    <xf numFmtId="217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291" fontId="32" fillId="0" borderId="0" applyFont="0" applyFill="0" applyBorder="0" applyAlignment="0" applyProtection="0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49" fontId="240" fillId="0" borderId="0" applyNumberFormat="0" applyBorder="0" applyAlignment="0">
      <alignment horizontal="left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57" fillId="0" borderId="0"/>
    <xf numFmtId="39" fontId="82" fillId="0" borderId="0"/>
    <xf numFmtId="39" fontId="82" fillId="0" borderId="0"/>
    <xf numFmtId="39" fontId="82" fillId="0" borderId="0"/>
    <xf numFmtId="164" fontId="53" fillId="0" borderId="0">
      <alignment horizontal="left" indent="1"/>
    </xf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30" applyNumberFormat="0" applyFont="0" applyAlignment="0" applyProtection="0"/>
    <xf numFmtId="1" fontId="53" fillId="0" borderId="0"/>
    <xf numFmtId="164" fontId="53" fillId="0" borderId="0" applyBorder="0"/>
    <xf numFmtId="43" fontId="53" fillId="0" borderId="0" applyBorder="0"/>
    <xf numFmtId="172" fontId="32" fillId="0" borderId="0" applyFont="0" applyFill="0" applyBorder="0" applyAlignment="0" applyProtection="0"/>
    <xf numFmtId="263" fontId="32" fillId="0" borderId="0" applyFont="0" applyFill="0" applyBorder="0" applyAlignment="0" applyProtection="0"/>
    <xf numFmtId="0" fontId="41" fillId="0" borderId="0" applyNumberFormat="0" applyFill="0" applyBorder="0" applyAlignment="0" applyProtection="0"/>
    <xf numFmtId="40" fontId="101" fillId="0" borderId="0" applyFont="0" applyFill="0" applyBorder="0" applyAlignment="0" applyProtection="0"/>
    <xf numFmtId="37" fontId="37" fillId="0" borderId="0"/>
    <xf numFmtId="37" fontId="37" fillId="0" borderId="0"/>
    <xf numFmtId="292" fontId="100" fillId="61" borderId="0" applyFill="0" applyBorder="0" applyAlignment="0" applyProtection="0">
      <protection locked="0"/>
    </xf>
    <xf numFmtId="293" fontId="100" fillId="61" borderId="0" applyFill="0" applyBorder="0" applyAlignment="0" applyProtection="0">
      <alignment vertical="top"/>
    </xf>
    <xf numFmtId="294" fontId="100" fillId="0" borderId="0" applyFill="0" applyBorder="0" applyAlignment="0" applyProtection="0"/>
    <xf numFmtId="9" fontId="155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10" fontId="241" fillId="34" borderId="0"/>
    <xf numFmtId="0" fontId="71" fillId="80" borderId="47" applyNumberFormat="0" applyFont="0" applyBorder="0" applyAlignment="0" applyProtection="0"/>
    <xf numFmtId="0" fontId="71" fillId="80" borderId="47" applyNumberFormat="0" applyFont="0" applyBorder="0" applyAlignment="0" applyProtection="0"/>
    <xf numFmtId="0" fontId="101" fillId="0" borderId="0" applyNumberFormat="0" applyFont="0" applyFill="0" applyBorder="0" applyAlignment="0" applyProtection="0">
      <alignment horizontal="left"/>
    </xf>
    <xf numFmtId="295" fontId="32" fillId="0" borderId="0" applyFont="0" applyFill="0" applyBorder="0" applyAlignment="0" applyProtection="0"/>
    <xf numFmtId="296" fontId="242" fillId="0" borderId="46" applyFont="0" applyBorder="0" applyAlignment="0">
      <alignment horizontal="center" vertical="center"/>
    </xf>
    <xf numFmtId="0" fontId="219" fillId="0" borderId="0">
      <alignment horizontal="center"/>
    </xf>
    <xf numFmtId="0" fontId="230" fillId="0" borderId="0"/>
    <xf numFmtId="0" fontId="233" fillId="0" borderId="0"/>
    <xf numFmtId="297" fontId="101" fillId="0" borderId="0" applyFont="0" applyFill="0" applyBorder="0" applyAlignment="0" applyProtection="0"/>
    <xf numFmtId="216" fontId="32" fillId="0" borderId="0" applyFont="0" applyFill="0" applyBorder="0" applyAlignment="0" applyProtection="0"/>
    <xf numFmtId="0" fontId="32" fillId="0" borderId="21"/>
    <xf numFmtId="250" fontId="37" fillId="0" borderId="48">
      <alignment horizontal="center"/>
    </xf>
    <xf numFmtId="250" fontId="37" fillId="0" borderId="48">
      <alignment horizontal="center"/>
    </xf>
    <xf numFmtId="4" fontId="243" fillId="0" borderId="25"/>
    <xf numFmtId="0" fontId="32" fillId="0" borderId="21"/>
    <xf numFmtId="0" fontId="32" fillId="0" borderId="21"/>
    <xf numFmtId="0" fontId="32" fillId="0" borderId="21"/>
    <xf numFmtId="4" fontId="243" fillId="0" borderId="25"/>
    <xf numFmtId="4" fontId="243" fillId="0" borderId="25"/>
    <xf numFmtId="4" fontId="243" fillId="0" borderId="25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4" fontId="243" fillId="0" borderId="25"/>
    <xf numFmtId="4" fontId="243" fillId="0" borderId="25"/>
    <xf numFmtId="4" fontId="243" fillId="0" borderId="25"/>
    <xf numFmtId="0" fontId="32" fillId="0" borderId="21"/>
    <xf numFmtId="4" fontId="243" fillId="0" borderId="25"/>
    <xf numFmtId="0" fontId="32" fillId="0" borderId="21"/>
    <xf numFmtId="0" fontId="32" fillId="0" borderId="21"/>
    <xf numFmtId="0" fontId="32" fillId="0" borderId="21"/>
    <xf numFmtId="4" fontId="243" fillId="0" borderId="25"/>
    <xf numFmtId="0" fontId="32" fillId="0" borderId="21"/>
    <xf numFmtId="4" fontId="243" fillId="0" borderId="25"/>
    <xf numFmtId="4" fontId="243" fillId="0" borderId="25"/>
    <xf numFmtId="4" fontId="244" fillId="45" borderId="49" applyNumberFormat="0" applyProtection="0">
      <alignment vertical="center"/>
    </xf>
    <xf numFmtId="4" fontId="245" fillId="45" borderId="49" applyNumberFormat="0" applyProtection="0">
      <alignment vertical="center"/>
    </xf>
    <xf numFmtId="4" fontId="240" fillId="45" borderId="49" applyNumberFormat="0" applyProtection="0">
      <alignment horizontal="left" vertical="center" indent="1"/>
    </xf>
    <xf numFmtId="4" fontId="240" fillId="45" borderId="49" applyNumberFormat="0" applyProtection="0">
      <alignment horizontal="left" vertical="center" indent="1"/>
    </xf>
    <xf numFmtId="4" fontId="240" fillId="81" borderId="0" applyNumberFormat="0" applyProtection="0">
      <alignment horizontal="left" vertical="center" indent="1"/>
    </xf>
    <xf numFmtId="4" fontId="240" fillId="81" borderId="0" applyNumberFormat="0" applyProtection="0">
      <alignment horizontal="left" vertical="center" indent="1"/>
    </xf>
    <xf numFmtId="4" fontId="240" fillId="82" borderId="49" applyNumberFormat="0" applyProtection="0">
      <alignment horizontal="right" vertical="center"/>
    </xf>
    <xf numFmtId="4" fontId="240" fillId="82" borderId="49" applyNumberFormat="0" applyProtection="0">
      <alignment horizontal="right" vertical="center"/>
    </xf>
    <xf numFmtId="4" fontId="240" fillId="46" borderId="49" applyNumberFormat="0" applyProtection="0">
      <alignment horizontal="right" vertical="center"/>
    </xf>
    <xf numFmtId="4" fontId="240" fillId="46" borderId="49" applyNumberFormat="0" applyProtection="0">
      <alignment horizontal="right" vertical="center"/>
    </xf>
    <xf numFmtId="4" fontId="240" fillId="83" borderId="49" applyNumberFormat="0" applyProtection="0">
      <alignment horizontal="right" vertical="center"/>
    </xf>
    <xf numFmtId="4" fontId="240" fillId="83" borderId="49" applyNumberFormat="0" applyProtection="0">
      <alignment horizontal="right" vertical="center"/>
    </xf>
    <xf numFmtId="4" fontId="240" fillId="44" borderId="49" applyNumberFormat="0" applyProtection="0">
      <alignment horizontal="right" vertical="center"/>
    </xf>
    <xf numFmtId="4" fontId="240" fillId="44" borderId="49" applyNumberFormat="0" applyProtection="0">
      <alignment horizontal="right" vertical="center"/>
    </xf>
    <xf numFmtId="4" fontId="240" fillId="84" borderId="49" applyNumberFormat="0" applyProtection="0">
      <alignment horizontal="right" vertical="center"/>
    </xf>
    <xf numFmtId="4" fontId="240" fillId="84" borderId="49" applyNumberFormat="0" applyProtection="0">
      <alignment horizontal="right" vertical="center"/>
    </xf>
    <xf numFmtId="4" fontId="240" fillId="85" borderId="49" applyNumberFormat="0" applyProtection="0">
      <alignment horizontal="right" vertical="center"/>
    </xf>
    <xf numFmtId="4" fontId="240" fillId="85" borderId="49" applyNumberFormat="0" applyProtection="0">
      <alignment horizontal="right" vertical="center"/>
    </xf>
    <xf numFmtId="4" fontId="240" fillId="86" borderId="49" applyNumberFormat="0" applyProtection="0">
      <alignment horizontal="right" vertical="center"/>
    </xf>
    <xf numFmtId="4" fontId="240" fillId="86" borderId="49" applyNumberFormat="0" applyProtection="0">
      <alignment horizontal="right" vertical="center"/>
    </xf>
    <xf numFmtId="4" fontId="240" fillId="87" borderId="49" applyNumberFormat="0" applyProtection="0">
      <alignment horizontal="right" vertical="center"/>
    </xf>
    <xf numFmtId="4" fontId="240" fillId="87" borderId="49" applyNumberFormat="0" applyProtection="0">
      <alignment horizontal="right" vertical="center"/>
    </xf>
    <xf numFmtId="4" fontId="240" fillId="88" borderId="49" applyNumberFormat="0" applyProtection="0">
      <alignment horizontal="right" vertical="center"/>
    </xf>
    <xf numFmtId="4" fontId="240" fillId="88" borderId="49" applyNumberFormat="0" applyProtection="0">
      <alignment horizontal="right" vertical="center"/>
    </xf>
    <xf numFmtId="4" fontId="244" fillId="89" borderId="50" applyNumberFormat="0" applyProtection="0">
      <alignment horizontal="left" vertical="center" indent="1"/>
    </xf>
    <xf numFmtId="4" fontId="244" fillId="90" borderId="0" applyNumberFormat="0" applyProtection="0">
      <alignment horizontal="left" vertical="center" indent="1"/>
    </xf>
    <xf numFmtId="4" fontId="244" fillId="81" borderId="0" applyNumberFormat="0" applyProtection="0">
      <alignment horizontal="left" vertical="center" indent="1"/>
    </xf>
    <xf numFmtId="4" fontId="240" fillId="90" borderId="49" applyNumberFormat="0" applyProtection="0">
      <alignment horizontal="right" vertical="center"/>
    </xf>
    <xf numFmtId="4" fontId="240" fillId="90" borderId="49" applyNumberFormat="0" applyProtection="0">
      <alignment horizontal="right" vertical="center"/>
    </xf>
    <xf numFmtId="4" fontId="92" fillId="90" borderId="0" applyNumberFormat="0" applyProtection="0">
      <alignment horizontal="left" vertical="center" indent="1"/>
    </xf>
    <xf numFmtId="4" fontId="92" fillId="90" borderId="0" applyNumberFormat="0" applyProtection="0">
      <alignment horizontal="left" vertical="center" indent="1"/>
    </xf>
    <xf numFmtId="4" fontId="92" fillId="81" borderId="0" applyNumberFormat="0" applyProtection="0">
      <alignment horizontal="left" vertical="center" indent="1"/>
    </xf>
    <xf numFmtId="4" fontId="92" fillId="81" borderId="0" applyNumberFormat="0" applyProtection="0">
      <alignment horizontal="left" vertical="center" indent="1"/>
    </xf>
    <xf numFmtId="4" fontId="240" fillId="48" borderId="49" applyNumberFormat="0" applyProtection="0">
      <alignment vertical="center"/>
    </xf>
    <xf numFmtId="4" fontId="240" fillId="48" borderId="49" applyNumberFormat="0" applyProtection="0">
      <alignment vertical="center"/>
    </xf>
    <xf numFmtId="4" fontId="246" fillId="48" borderId="49" applyNumberFormat="0" applyProtection="0">
      <alignment vertical="center"/>
    </xf>
    <xf numFmtId="4" fontId="244" fillId="90" borderId="51" applyNumberFormat="0" applyProtection="0">
      <alignment horizontal="left" vertical="center" indent="1"/>
    </xf>
    <xf numFmtId="4" fontId="240" fillId="48" borderId="49" applyNumberFormat="0" applyProtection="0">
      <alignment horizontal="right" vertical="center"/>
    </xf>
    <xf numFmtId="4" fontId="240" fillId="48" borderId="49" applyNumberFormat="0" applyProtection="0">
      <alignment horizontal="right" vertical="center"/>
    </xf>
    <xf numFmtId="4" fontId="246" fillId="48" borderId="49" applyNumberFormat="0" applyProtection="0">
      <alignment horizontal="right" vertical="center"/>
    </xf>
    <xf numFmtId="4" fontId="244" fillId="90" borderId="49" applyNumberFormat="0" applyProtection="0">
      <alignment horizontal="left" vertical="center" indent="1"/>
    </xf>
    <xf numFmtId="4" fontId="247" fillId="91" borderId="51" applyNumberFormat="0" applyProtection="0">
      <alignment horizontal="left" vertical="center" indent="1"/>
    </xf>
    <xf numFmtId="4" fontId="248" fillId="48" borderId="49" applyNumberFormat="0" applyProtection="0">
      <alignment horizontal="right" vertical="center"/>
    </xf>
    <xf numFmtId="0" fontId="249" fillId="92" borderId="4"/>
    <xf numFmtId="0" fontId="250" fillId="0" borderId="0" applyFont="0" applyBorder="0" applyAlignment="0"/>
    <xf numFmtId="0" fontId="251" fillId="0" borderId="0"/>
    <xf numFmtId="298" fontId="229" fillId="0" borderId="0"/>
    <xf numFmtId="290" fontId="37" fillId="0" borderId="0" applyBorder="0" applyAlignment="0"/>
    <xf numFmtId="290" fontId="37" fillId="0" borderId="0" applyBorder="0" applyAlignment="0"/>
    <xf numFmtId="40" fontId="101" fillId="0" borderId="0" applyFont="0" applyFill="0" applyBorder="0" applyAlignment="0" applyProtection="0"/>
    <xf numFmtId="272" fontId="32" fillId="0" borderId="0" applyFont="0" applyFill="0" applyBorder="0" applyAlignment="0" applyProtection="0"/>
    <xf numFmtId="253" fontId="225" fillId="0" borderId="0"/>
    <xf numFmtId="258" fontId="252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239" fillId="0" borderId="0"/>
    <xf numFmtId="0" fontId="230" fillId="0" borderId="27"/>
    <xf numFmtId="299" fontId="71" fillId="0" borderId="23" applyNumberFormat="0" applyFont="0" applyFill="0" applyAlignment="0" applyProtection="0">
      <alignment horizontal="right"/>
    </xf>
    <xf numFmtId="299" fontId="71" fillId="0" borderId="23" applyNumberFormat="0" applyFont="0" applyFill="0" applyAlignment="0" applyProtection="0">
      <alignment horizontal="right"/>
    </xf>
    <xf numFmtId="0" fontId="225" fillId="0" borderId="52" applyBorder="0">
      <alignment vertical="justify"/>
    </xf>
    <xf numFmtId="0" fontId="225" fillId="0" borderId="52" applyBorder="0">
      <alignment vertical="justify"/>
    </xf>
    <xf numFmtId="0" fontId="225" fillId="0" borderId="52" applyBorder="0">
      <alignment vertical="justify"/>
    </xf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53" fillId="41" borderId="0"/>
    <xf numFmtId="37" fontId="229" fillId="0" borderId="0" applyNumberFormat="0" applyBorder="0" applyAlignment="0"/>
    <xf numFmtId="0" fontId="53" fillId="0" borderId="0" applyNumberFormat="0" applyBorder="0" applyAlignment="0"/>
    <xf numFmtId="0" fontId="254" fillId="0" borderId="29"/>
    <xf numFmtId="0" fontId="254" fillId="0" borderId="27"/>
    <xf numFmtId="172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220" fillId="75" borderId="0"/>
    <xf numFmtId="0" fontId="220" fillId="75" borderId="0"/>
    <xf numFmtId="0" fontId="220" fillId="75" borderId="0"/>
    <xf numFmtId="40" fontId="255" fillId="0" borderId="19" applyFont="0" applyFill="0" applyBorder="0" applyAlignment="0" applyProtection="0"/>
    <xf numFmtId="171" fontId="32" fillId="0" borderId="0" applyFont="0" applyFill="0" applyBorder="0" applyAlignment="0" applyProtection="0"/>
    <xf numFmtId="300" fontId="32" fillId="0" borderId="0" applyFont="0" applyFill="0" applyBorder="0" applyAlignment="0" applyProtection="0"/>
    <xf numFmtId="301" fontId="32" fillId="0" borderId="0" applyFont="0" applyFill="0" applyBorder="0" applyAlignment="0" applyProtection="0"/>
    <xf numFmtId="164" fontId="219" fillId="0" borderId="0">
      <alignment horizontal="center"/>
    </xf>
    <xf numFmtId="302" fontId="221" fillId="0" borderId="0" applyBorder="0" applyAlignment="0"/>
    <xf numFmtId="302" fontId="221" fillId="0" borderId="0" applyBorder="0" applyAlignment="0"/>
    <xf numFmtId="303" fontId="221" fillId="0" borderId="0" applyBorder="0"/>
    <xf numFmtId="303" fontId="221" fillId="0" borderId="0" applyBorder="0"/>
    <xf numFmtId="303" fontId="221" fillId="0" borderId="0" applyBorder="0"/>
    <xf numFmtId="303" fontId="221" fillId="0" borderId="0" applyBorder="0"/>
    <xf numFmtId="303" fontId="221" fillId="0" borderId="0" applyBorder="0"/>
    <xf numFmtId="303" fontId="221" fillId="0" borderId="0" applyBorder="0"/>
    <xf numFmtId="0" fontId="71" fillId="47" borderId="20" applyNumberFormat="0" applyBorder="0" applyAlignment="0">
      <alignment horizontal="center"/>
    </xf>
    <xf numFmtId="0" fontId="71" fillId="47" borderId="20" applyNumberFormat="0" applyBorder="0" applyAlignment="0">
      <alignment horizontal="center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275" fontId="148" fillId="0" borderId="18" applyFont="0" applyBorder="0" applyAlignment="0">
      <alignment horizontal="center" vertical="center"/>
    </xf>
    <xf numFmtId="10" fontId="256" fillId="0" borderId="0" applyFont="0" applyFill="0" applyBorder="0" applyAlignment="0" applyProtection="0"/>
    <xf numFmtId="255" fontId="257" fillId="0" borderId="0" applyFont="0" applyFill="0" applyBorder="0" applyAlignment="0" applyProtection="0"/>
    <xf numFmtId="187" fontId="257" fillId="0" borderId="0" applyFont="0" applyFill="0" applyBorder="0" applyAlignment="0" applyProtection="0"/>
    <xf numFmtId="304" fontId="257" fillId="0" borderId="0" applyFont="0" applyFill="0" applyBorder="0" applyAlignment="0" applyProtection="0"/>
    <xf numFmtId="305" fontId="257" fillId="0" borderId="0" applyFont="0" applyFill="0" applyBorder="0" applyAlignment="0" applyProtection="0"/>
    <xf numFmtId="0" fontId="258" fillId="0" borderId="0"/>
    <xf numFmtId="43" fontId="32" fillId="0" borderId="0" applyFont="0" applyFill="0" applyBorder="0" applyAlignment="0" applyProtection="0"/>
    <xf numFmtId="0" fontId="259" fillId="0" borderId="0" applyNumberFormat="0" applyFill="0" applyBorder="0" applyAlignment="0" applyProtection="0">
      <alignment vertical="top"/>
      <protection locked="0"/>
    </xf>
    <xf numFmtId="0" fontId="32" fillId="0" borderId="0"/>
    <xf numFmtId="166" fontId="32" fillId="0" borderId="0" applyFont="0" applyFill="0" applyBorder="0" applyAlignment="0" applyProtection="0"/>
    <xf numFmtId="255" fontId="57" fillId="0" borderId="0" applyFont="0" applyFill="0" applyBorder="0" applyAlignment="0" applyProtection="0"/>
    <xf numFmtId="0" fontId="260" fillId="0" borderId="0"/>
    <xf numFmtId="0" fontId="261" fillId="0" borderId="0" applyNumberFormat="0" applyFill="0" applyBorder="0" applyAlignment="0" applyProtection="0">
      <alignment vertical="top"/>
      <protection locked="0"/>
    </xf>
    <xf numFmtId="44" fontId="57" fillId="0" borderId="0" applyFont="0" applyFill="0" applyBorder="0" applyAlignment="0" applyProtection="0"/>
    <xf numFmtId="42" fontId="57" fillId="0" borderId="0" applyFont="0" applyFill="0" applyBorder="0" applyAlignment="0" applyProtection="0"/>
    <xf numFmtId="42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0" borderId="0"/>
    <xf numFmtId="0" fontId="1" fillId="0" borderId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262" fillId="0" borderId="0">
      <alignment vertical="center"/>
    </xf>
    <xf numFmtId="43" fontId="92" fillId="0" borderId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0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5" fontId="177" fillId="0" borderId="7" applyAlignment="0" applyProtection="0"/>
    <xf numFmtId="9" fontId="30" fillId="0" borderId="0" applyFont="0" applyFill="0" applyBorder="0" applyAlignment="0" applyProtection="0"/>
    <xf numFmtId="0" fontId="46" fillId="0" borderId="53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3" applyFill="0" applyProtection="0"/>
    <xf numFmtId="0" fontId="72" fillId="0" borderId="53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14" fontId="74" fillId="37" borderId="53">
      <alignment horizontal="center" vertical="center" wrapText="1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0" fontId="1" fillId="0" borderId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0" fontId="57" fillId="0" borderId="7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57" fillId="0" borderId="7" applyFill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9" fontId="30" fillId="0" borderId="0" applyFont="0" applyFill="0" applyBorder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263" fillId="0" borderId="0" applyFont="0" applyFill="0" applyBorder="0" applyAlignment="0" applyProtection="0">
      <alignment vertical="center"/>
    </xf>
    <xf numFmtId="0" fontId="1" fillId="0" borderId="0"/>
    <xf numFmtId="0" fontId="30" fillId="0" borderId="0"/>
    <xf numFmtId="0" fontId="30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78" fillId="73" borderId="36" applyNumberFormat="0" applyAlignment="0" applyProtection="0"/>
    <xf numFmtId="0" fontId="1" fillId="0" borderId="0"/>
    <xf numFmtId="0" fontId="178" fillId="73" borderId="36" applyNumberFormat="0" applyAlignment="0" applyProtection="0"/>
    <xf numFmtId="0" fontId="31" fillId="0" borderId="0"/>
    <xf numFmtId="37" fontId="67" fillId="0" borderId="27"/>
    <xf numFmtId="37" fontId="67" fillId="0" borderId="27"/>
    <xf numFmtId="0" fontId="178" fillId="73" borderId="36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67" fillId="0" borderId="27"/>
    <xf numFmtId="37" fontId="67" fillId="0" borderId="27"/>
    <xf numFmtId="37" fontId="85" fillId="0" borderId="27"/>
    <xf numFmtId="37" fontId="85" fillId="0" borderId="2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46" applyFill="0" applyProtection="0"/>
    <xf numFmtId="195" fontId="57" fillId="0" borderId="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7" fillId="0" borderId="31" applyNumberFormat="0" applyFill="0" applyAlignment="0" applyProtection="0">
      <alignment vertical="center"/>
    </xf>
    <xf numFmtId="14" fontId="37" fillId="0" borderId="19">
      <alignment horizontal="center"/>
    </xf>
    <xf numFmtId="14" fontId="37" fillId="0" borderId="19">
      <alignment horizont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7" fillId="0" borderId="19">
      <alignment horizontal="center"/>
    </xf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40" borderId="27"/>
    <xf numFmtId="44" fontId="1" fillId="0" borderId="0" applyFont="0" applyFill="0" applyBorder="0" applyAlignment="0" applyProtection="0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0" fontId="170" fillId="61" borderId="37" applyNumberFormat="0" applyAlignment="0" applyProtection="0">
      <alignment vertical="center"/>
    </xf>
    <xf numFmtId="210" fontId="57" fillId="0" borderId="46" applyFill="0" applyProtection="0"/>
    <xf numFmtId="210" fontId="57" fillId="0" borderId="3" applyFill="0" applyProtection="0"/>
    <xf numFmtId="0" fontId="73" fillId="0" borderId="2">
      <alignment horizontal="left" vertical="center"/>
    </xf>
    <xf numFmtId="0" fontId="72" fillId="0" borderId="53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67" fillId="0" borderId="27"/>
    <xf numFmtId="0" fontId="42" fillId="0" borderId="1" applyFill="0" applyAlignment="0" applyProtection="0">
      <protection locked="0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0" fillId="52" borderId="3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4" fillId="51" borderId="30" applyNumberFormat="0" applyFont="0" applyAlignment="0" applyProtection="0">
      <alignment vertical="center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0" borderId="53" applyNumberFormat="0" applyFont="0" applyFill="0" applyAlignment="0" applyProtection="0"/>
    <xf numFmtId="195" fontId="57" fillId="0" borderId="46" applyFill="0" applyProtection="0"/>
    <xf numFmtId="0" fontId="92" fillId="0" borderId="0" applyNumberFormat="0" applyBorder="0" applyAlignment="0"/>
    <xf numFmtId="0" fontId="92" fillId="0" borderId="0" applyNumberFormat="0" applyBorder="0" applyAlignment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0" fontId="30" fillId="0" borderId="0"/>
    <xf numFmtId="0" fontId="169" fillId="54" borderId="36" applyNumberFormat="0" applyAlignment="0" applyProtection="0">
      <alignment vertical="center"/>
    </xf>
    <xf numFmtId="9" fontId="30" fillId="0" borderId="0" applyFont="0" applyFill="0" applyBorder="0" applyAlignment="0" applyProtection="0"/>
    <xf numFmtId="0" fontId="169" fillId="52" borderId="36" applyNumberFormat="0" applyAlignment="0" applyProtection="0">
      <alignment vertical="center"/>
    </xf>
    <xf numFmtId="250" fontId="62" fillId="0" borderId="0"/>
    <xf numFmtId="44" fontId="30" fillId="0" borderId="0" applyFont="0" applyFill="0" applyBorder="0" applyAlignment="0" applyProtection="0"/>
    <xf numFmtId="0" fontId="1" fillId="0" borderId="0"/>
    <xf numFmtId="0" fontId="32" fillId="0" borderId="0"/>
    <xf numFmtId="37" fontId="85" fillId="0" borderId="27"/>
    <xf numFmtId="37" fontId="85" fillId="0" borderId="27"/>
    <xf numFmtId="37" fontId="85" fillId="0" borderId="2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71" fillId="38" borderId="19" applyNumberFormat="0" applyBorder="0" applyAlignment="0" applyProtection="0"/>
    <xf numFmtId="0" fontId="42" fillId="0" borderId="1" applyFill="0" applyAlignment="0" applyProtection="0">
      <protection locked="0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5" fontId="177" fillId="0" borderId="46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195" fontId="57" fillId="0" borderId="3" applyFill="0" applyProtection="0"/>
    <xf numFmtId="195" fontId="57" fillId="0" borderId="7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73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9" fontId="30" fillId="0" borderId="0" applyFont="0" applyFill="0" applyBorder="0" applyAlignment="0" applyProtection="0"/>
    <xf numFmtId="0" fontId="32" fillId="0" borderId="0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0" fontId="92" fillId="0" borderId="0" applyNumberFormat="0" applyBorder="0" applyAlignment="0"/>
    <xf numFmtId="0" fontId="92" fillId="0" borderId="0" applyNumberFormat="0" applyBorder="0" applyAlignment="0"/>
    <xf numFmtId="37" fontId="67" fillId="0" borderId="27"/>
    <xf numFmtId="37" fontId="67" fillId="0" borderId="27"/>
    <xf numFmtId="37" fontId="67" fillId="0" borderId="27"/>
    <xf numFmtId="210" fontId="57" fillId="0" borderId="46" applyFill="0" applyProtection="0"/>
    <xf numFmtId="37" fontId="85" fillId="40" borderId="27"/>
    <xf numFmtId="37" fontId="85" fillId="40" borderId="27"/>
    <xf numFmtId="0" fontId="92" fillId="0" borderId="0" applyNumberFormat="0" applyBorder="0" applyAlignment="0"/>
    <xf numFmtId="37" fontId="67" fillId="0" borderId="27"/>
    <xf numFmtId="37" fontId="67" fillId="0" borderId="27"/>
    <xf numFmtId="37" fontId="67" fillId="0" borderId="27"/>
    <xf numFmtId="37" fontId="67" fillId="0" borderId="27"/>
    <xf numFmtId="5" fontId="177" fillId="0" borderId="46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71" fillId="38" borderId="19" applyNumberFormat="0" applyBorder="0" applyAlignment="0" applyProtection="0"/>
    <xf numFmtId="14" fontId="74" fillId="37" borderId="53">
      <alignment horizontal="center" vertical="center" wrapText="1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210" fontId="57" fillId="0" borderId="3" applyFill="0" applyProtection="0"/>
    <xf numFmtId="210" fontId="57" fillId="0" borderId="7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32" fillId="51" borderId="30" applyNumberFormat="0" applyFon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37" fontId="67" fillId="0" borderId="27"/>
    <xf numFmtId="37" fontId="67" fillId="0" borderId="27"/>
    <xf numFmtId="37" fontId="67" fillId="0" borderId="27"/>
    <xf numFmtId="37" fontId="67" fillId="0" borderId="27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37" fontId="67" fillId="0" borderId="27"/>
    <xf numFmtId="37" fontId="67" fillId="0" borderId="27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0" fontId="1" fillId="0" borderId="0"/>
    <xf numFmtId="0" fontId="3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7" fillId="0" borderId="19">
      <alignment horizontal="center"/>
    </xf>
    <xf numFmtId="0" fontId="228" fillId="0" borderId="53" applyFill="0">
      <alignment horizontal="center"/>
      <protection locked="0"/>
    </xf>
    <xf numFmtId="0" fontId="82" fillId="0" borderId="1" applyBorder="0"/>
    <xf numFmtId="286" fontId="100" fillId="61" borderId="3" applyFill="0" applyBorder="0" applyAlignment="0">
      <alignment horizontal="right"/>
    </xf>
    <xf numFmtId="4" fontId="32" fillId="0" borderId="19">
      <alignment horizontal="right"/>
    </xf>
    <xf numFmtId="4" fontId="32" fillId="0" borderId="19">
      <alignment horizontal="right"/>
    </xf>
    <xf numFmtId="0" fontId="92" fillId="0" borderId="0" applyNumberFormat="0" applyBorder="0" applyAlignment="0"/>
    <xf numFmtId="0" fontId="92" fillId="0" borderId="0" applyNumberFormat="0" applyBorder="0" applyAlignment="0"/>
    <xf numFmtId="0" fontId="233" fillId="0" borderId="27"/>
    <xf numFmtId="0" fontId="233" fillId="0" borderId="27"/>
    <xf numFmtId="0" fontId="236" fillId="0" borderId="27"/>
    <xf numFmtId="0" fontId="236" fillId="79" borderId="27"/>
    <xf numFmtId="1" fontId="71" fillId="0" borderId="19" applyFont="0" applyFill="0" applyBorder="0" applyAlignment="0" applyProtection="0"/>
    <xf numFmtId="0" fontId="42" fillId="0" borderId="1" applyFill="0" applyAlignment="0" applyProtection="0">
      <protection locked="0"/>
    </xf>
    <xf numFmtId="0" fontId="42" fillId="0" borderId="1" applyFill="0" applyAlignment="0" applyProtection="0">
      <protection locked="0"/>
    </xf>
    <xf numFmtId="0" fontId="239" fillId="0" borderId="53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30" applyNumberFormat="0" applyFont="0" applyAlignment="0" applyProtection="0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4" fontId="244" fillId="45" borderId="49" applyNumberFormat="0" applyProtection="0">
      <alignment vertical="center"/>
    </xf>
    <xf numFmtId="4" fontId="245" fillId="45" borderId="49" applyNumberFormat="0" applyProtection="0">
      <alignment vertical="center"/>
    </xf>
    <xf numFmtId="4" fontId="240" fillId="45" borderId="49" applyNumberFormat="0" applyProtection="0">
      <alignment horizontal="left" vertical="center" indent="1"/>
    </xf>
    <xf numFmtId="4" fontId="240" fillId="45" borderId="49" applyNumberFormat="0" applyProtection="0">
      <alignment horizontal="left" vertical="center" indent="1"/>
    </xf>
    <xf numFmtId="4" fontId="240" fillId="82" borderId="49" applyNumberFormat="0" applyProtection="0">
      <alignment horizontal="right" vertical="center"/>
    </xf>
    <xf numFmtId="4" fontId="240" fillId="82" borderId="49" applyNumberFormat="0" applyProtection="0">
      <alignment horizontal="right" vertical="center"/>
    </xf>
    <xf numFmtId="4" fontId="240" fillId="46" borderId="49" applyNumberFormat="0" applyProtection="0">
      <alignment horizontal="right" vertical="center"/>
    </xf>
    <xf numFmtId="4" fontId="240" fillId="46" borderId="49" applyNumberFormat="0" applyProtection="0">
      <alignment horizontal="right" vertical="center"/>
    </xf>
    <xf numFmtId="4" fontId="240" fillId="83" borderId="49" applyNumberFormat="0" applyProtection="0">
      <alignment horizontal="right" vertical="center"/>
    </xf>
    <xf numFmtId="4" fontId="240" fillId="83" borderId="49" applyNumberFormat="0" applyProtection="0">
      <alignment horizontal="right" vertical="center"/>
    </xf>
    <xf numFmtId="4" fontId="240" fillId="44" borderId="49" applyNumberFormat="0" applyProtection="0">
      <alignment horizontal="right" vertical="center"/>
    </xf>
    <xf numFmtId="4" fontId="240" fillId="44" borderId="49" applyNumberFormat="0" applyProtection="0">
      <alignment horizontal="right" vertical="center"/>
    </xf>
    <xf numFmtId="4" fontId="240" fillId="84" borderId="49" applyNumberFormat="0" applyProtection="0">
      <alignment horizontal="right" vertical="center"/>
    </xf>
    <xf numFmtId="4" fontId="240" fillId="84" borderId="49" applyNumberFormat="0" applyProtection="0">
      <alignment horizontal="right" vertical="center"/>
    </xf>
    <xf numFmtId="4" fontId="240" fillId="85" borderId="49" applyNumberFormat="0" applyProtection="0">
      <alignment horizontal="right" vertical="center"/>
    </xf>
    <xf numFmtId="4" fontId="240" fillId="85" borderId="49" applyNumberFormat="0" applyProtection="0">
      <alignment horizontal="right" vertical="center"/>
    </xf>
    <xf numFmtId="4" fontId="240" fillId="86" borderId="49" applyNumberFormat="0" applyProtection="0">
      <alignment horizontal="right" vertical="center"/>
    </xf>
    <xf numFmtId="4" fontId="240" fillId="86" borderId="49" applyNumberFormat="0" applyProtection="0">
      <alignment horizontal="right" vertical="center"/>
    </xf>
    <xf numFmtId="4" fontId="240" fillId="87" borderId="49" applyNumberFormat="0" applyProtection="0">
      <alignment horizontal="right" vertical="center"/>
    </xf>
    <xf numFmtId="4" fontId="240" fillId="87" borderId="49" applyNumberFormat="0" applyProtection="0">
      <alignment horizontal="right" vertical="center"/>
    </xf>
    <xf numFmtId="4" fontId="240" fillId="88" borderId="49" applyNumberFormat="0" applyProtection="0">
      <alignment horizontal="right" vertical="center"/>
    </xf>
    <xf numFmtId="4" fontId="240" fillId="88" borderId="49" applyNumberFormat="0" applyProtection="0">
      <alignment horizontal="right" vertical="center"/>
    </xf>
    <xf numFmtId="4" fontId="240" fillId="90" borderId="49" applyNumberFormat="0" applyProtection="0">
      <alignment horizontal="right" vertical="center"/>
    </xf>
    <xf numFmtId="4" fontId="240" fillId="90" borderId="49" applyNumberFormat="0" applyProtection="0">
      <alignment horizontal="right" vertical="center"/>
    </xf>
    <xf numFmtId="4" fontId="240" fillId="48" borderId="49" applyNumberFormat="0" applyProtection="0">
      <alignment vertical="center"/>
    </xf>
    <xf numFmtId="4" fontId="240" fillId="48" borderId="49" applyNumberFormat="0" applyProtection="0">
      <alignment vertical="center"/>
    </xf>
    <xf numFmtId="4" fontId="246" fillId="48" borderId="49" applyNumberFormat="0" applyProtection="0">
      <alignment vertical="center"/>
    </xf>
    <xf numFmtId="4" fontId="244" fillId="90" borderId="51" applyNumberFormat="0" applyProtection="0">
      <alignment horizontal="left" vertical="center" indent="1"/>
    </xf>
    <xf numFmtId="4" fontId="240" fillId="48" borderId="49" applyNumberFormat="0" applyProtection="0">
      <alignment horizontal="right" vertical="center"/>
    </xf>
    <xf numFmtId="4" fontId="240" fillId="48" borderId="49" applyNumberFormat="0" applyProtection="0">
      <alignment horizontal="right" vertical="center"/>
    </xf>
    <xf numFmtId="4" fontId="246" fillId="48" borderId="49" applyNumberFormat="0" applyProtection="0">
      <alignment horizontal="right" vertical="center"/>
    </xf>
    <xf numFmtId="4" fontId="244" fillId="90" borderId="49" applyNumberFormat="0" applyProtection="0">
      <alignment horizontal="left" vertical="center" indent="1"/>
    </xf>
    <xf numFmtId="4" fontId="247" fillId="91" borderId="51" applyNumberFormat="0" applyProtection="0">
      <alignment horizontal="left" vertical="center" indent="1"/>
    </xf>
    <xf numFmtId="4" fontId="248" fillId="48" borderId="49" applyNumberFormat="0" applyProtection="0">
      <alignment horizontal="right" vertical="center"/>
    </xf>
    <xf numFmtId="0" fontId="230" fillId="0" borderId="27"/>
    <xf numFmtId="0" fontId="254" fillId="0" borderId="27"/>
    <xf numFmtId="40" fontId="255" fillId="0" borderId="19" applyFont="0" applyFill="0" applyBorder="0" applyAlignment="0" applyProtection="0"/>
    <xf numFmtId="0" fontId="71" fillId="47" borderId="20" applyNumberFormat="0" applyBorder="0" applyAlignment="0">
      <alignment horizontal="center"/>
    </xf>
    <xf numFmtId="0" fontId="71" fillId="47" borderId="20" applyNumberFormat="0" applyBorder="0" applyAlignment="0">
      <alignment horizontal="center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275" fontId="148" fillId="0" borderId="18" applyFont="0" applyBorder="0" applyAlignment="0">
      <alignment horizontal="center" vertical="center"/>
    </xf>
    <xf numFmtId="0" fontId="3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157" fillId="0" borderId="45" applyNumberFormat="0" applyFill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/>
    <xf numFmtId="0" fontId="201" fillId="0" borderId="45" applyNumberFormat="0" applyFill="0" applyAlignment="0" applyProtection="0"/>
    <xf numFmtId="0" fontId="190" fillId="52" borderId="36" applyNumberFormat="0" applyAlignment="0" applyProtection="0"/>
    <xf numFmtId="0" fontId="194" fillId="73" borderId="37" applyNumberFormat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37" fontId="67" fillId="0" borderId="27"/>
    <xf numFmtId="37" fontId="85" fillId="40" borderId="27"/>
    <xf numFmtId="37" fontId="85" fillId="40" borderId="27"/>
    <xf numFmtId="37" fontId="67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0" fontId="30" fillId="0" borderId="0"/>
    <xf numFmtId="9" fontId="30" fillId="0" borderId="0" applyFont="0" applyFill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210" fontId="57" fillId="0" borderId="46" applyFill="0" applyProtection="0"/>
    <xf numFmtId="37" fontId="67" fillId="0" borderId="27"/>
    <xf numFmtId="37" fontId="67" fillId="0" borderId="27"/>
    <xf numFmtId="37" fontId="85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32" fillId="51" borderId="30" applyNumberFormat="0" applyFon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66" fillId="61" borderId="36" applyNumberForma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195" fontId="57" fillId="0" borderId="46" applyFill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44" fontId="30" fillId="0" borderId="0" applyFont="0" applyFill="0" applyBorder="0" applyAlignment="0" applyProtection="0"/>
    <xf numFmtId="0" fontId="1" fillId="0" borderId="0"/>
    <xf numFmtId="0" fontId="264" fillId="0" borderId="0">
      <alignment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0" borderId="0"/>
    <xf numFmtId="166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92" fillId="0" borderId="0" applyNumberFormat="0" applyBorder="0" applyAlignment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7" applyFill="0" applyProtection="0"/>
    <xf numFmtId="195" fontId="57" fillId="0" borderId="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2" fillId="0" borderId="0" applyNumberFormat="0" applyBorder="0" applyAlignment="0"/>
    <xf numFmtId="44" fontId="31" fillId="0" borderId="0" applyFont="0" applyFill="0" applyBorder="0" applyAlignment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27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37" fontId="85" fillId="0" borderId="2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7" fillId="0" borderId="19" applyFont="0" applyFill="0" applyBorder="0" applyAlignment="0" applyProtection="0">
      <alignment horizontal="left"/>
    </xf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7" applyFill="0" applyProtection="0"/>
    <xf numFmtId="210" fontId="57" fillId="0" borderId="3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42" fillId="0" borderId="1" applyFill="0" applyAlignment="0" applyProtection="0">
      <protection locked="0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37" fontId="85" fillId="0" borderId="27"/>
    <xf numFmtId="37" fontId="85" fillId="0" borderId="27"/>
    <xf numFmtId="37" fontId="85" fillId="0" borderId="27"/>
    <xf numFmtId="37" fontId="85" fillId="0" borderId="27"/>
    <xf numFmtId="37" fontId="67" fillId="0" borderId="27"/>
    <xf numFmtId="37" fontId="67" fillId="0" borderId="27"/>
    <xf numFmtId="37" fontId="67" fillId="0" borderId="27"/>
    <xf numFmtId="0" fontId="92" fillId="0" borderId="0" applyNumberFormat="0" applyBorder="0" applyAlignment="0"/>
    <xf numFmtId="37" fontId="85" fillId="40" borderId="27"/>
    <xf numFmtId="37" fontId="85" fillId="40" borderId="27"/>
    <xf numFmtId="37" fontId="85" fillId="40" borderId="27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40" borderId="27"/>
    <xf numFmtId="43" fontId="1" fillId="0" borderId="0" applyFont="0" applyFill="0" applyBorder="0" applyAlignment="0" applyProtection="0"/>
    <xf numFmtId="37" fontId="67" fillId="0" borderId="2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27"/>
    <xf numFmtId="37" fontId="67" fillId="0" borderId="2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0" borderId="2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7" fillId="0" borderId="19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2" fillId="0" borderId="1" applyFill="0" applyAlignment="0" applyProtection="0">
      <protection locked="0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37" fontId="67" fillId="0" borderId="27"/>
    <xf numFmtId="0" fontId="92" fillId="0" borderId="0" applyNumberFormat="0" applyBorder="0" applyAlignment="0"/>
    <xf numFmtId="37" fontId="85" fillId="40" borderId="27"/>
    <xf numFmtId="37" fontId="85" fillId="40" borderId="27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195" fontId="57" fillId="0" borderId="7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7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0" borderId="27"/>
    <xf numFmtId="44" fontId="1" fillId="0" borderId="0" applyFont="0" applyFill="0" applyBorder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37" fontId="85" fillId="40" borderId="27"/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37" fontId="85" fillId="0" borderId="27"/>
    <xf numFmtId="37" fontId="67" fillId="0" borderId="27"/>
    <xf numFmtId="37" fontId="67" fillId="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67" fillId="0" borderId="27"/>
    <xf numFmtId="37" fontId="67" fillId="0" borderId="27"/>
    <xf numFmtId="37" fontId="67" fillId="0" borderId="27"/>
    <xf numFmtId="37" fontId="67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0" fontId="32" fillId="74" borderId="19" applyFill="0">
      <alignment horizontal="center" vertical="center" wrapText="1"/>
    </xf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" fillId="0" borderId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92" fillId="0" borderId="0" applyNumberFormat="0" applyBorder="0" applyAlignment="0"/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43" fontId="1" fillId="0" borderId="0" applyFont="0" applyFill="0" applyBorder="0" applyAlignment="0" applyProtection="0"/>
    <xf numFmtId="0" fontId="30" fillId="0" borderId="0"/>
    <xf numFmtId="166" fontId="30" fillId="0" borderId="0" applyFont="0" applyFill="0" applyBorder="0" applyAlignment="0" applyProtection="0"/>
    <xf numFmtId="195" fontId="57" fillId="0" borderId="7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7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44" fontId="30" fillId="0" borderId="0" applyFont="0" applyFill="0" applyBorder="0" applyAlignment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40" borderId="27"/>
    <xf numFmtId="37" fontId="67" fillId="0" borderId="27"/>
    <xf numFmtId="37" fontId="67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195" fontId="57" fillId="0" borderId="7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7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0" borderId="27"/>
    <xf numFmtId="37" fontId="85" fillId="40" borderId="27"/>
    <xf numFmtId="37" fontId="85" fillId="0" borderId="27"/>
    <xf numFmtId="37" fontId="67" fillId="0" borderId="27"/>
    <xf numFmtId="37" fontId="67" fillId="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67" fillId="0" borderId="27"/>
    <xf numFmtId="37" fontId="67" fillId="0" borderId="27"/>
    <xf numFmtId="37" fontId="67" fillId="0" borderId="27"/>
    <xf numFmtId="37" fontId="67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0" fontId="32" fillId="74" borderId="19" applyFill="0">
      <alignment horizontal="center" vertical="center" wrapText="1"/>
    </xf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0" fontId="32" fillId="0" borderId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40" borderId="27"/>
    <xf numFmtId="37" fontId="67" fillId="0" borderId="27"/>
    <xf numFmtId="37" fontId="67" fillId="0" borderId="27"/>
    <xf numFmtId="37" fontId="85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195" fontId="57" fillId="0" borderId="46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46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5" fontId="177" fillId="0" borderId="46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37" fontId="85" fillId="0" borderId="27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37" fontId="85" fillId="40" borderId="27"/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37" fontId="85" fillId="0" borderId="27"/>
    <xf numFmtId="37" fontId="67" fillId="0" borderId="27"/>
    <xf numFmtId="37" fontId="67" fillId="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67" fillId="0" borderId="27"/>
    <xf numFmtId="37" fontId="67" fillId="0" borderId="27"/>
    <xf numFmtId="37" fontId="67" fillId="0" borderId="27"/>
    <xf numFmtId="37" fontId="67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5" fontId="177" fillId="0" borderId="46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195" fontId="57" fillId="0" borderId="46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46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5" fontId="177" fillId="0" borderId="46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40" borderId="27"/>
    <xf numFmtId="37" fontId="67" fillId="0" borderId="27"/>
    <xf numFmtId="37" fontId="67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195" fontId="57" fillId="0" borderId="46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46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0" borderId="27"/>
    <xf numFmtId="37" fontId="85" fillId="40" borderId="27"/>
    <xf numFmtId="37" fontId="85" fillId="0" borderId="27"/>
    <xf numFmtId="37" fontId="67" fillId="0" borderId="27"/>
    <xf numFmtId="37" fontId="67" fillId="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67" fillId="0" borderId="27"/>
    <xf numFmtId="37" fontId="67" fillId="0" borderId="27"/>
    <xf numFmtId="37" fontId="67" fillId="0" borderId="27"/>
    <xf numFmtId="37" fontId="67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0" fontId="32" fillId="74" borderId="19" applyFill="0">
      <alignment horizontal="center" vertical="center" wrapText="1"/>
    </xf>
    <xf numFmtId="5" fontId="177" fillId="0" borderId="46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0" fontId="178" fillId="73" borderId="36" applyNumberFormat="0" applyAlignment="0" applyProtection="0"/>
    <xf numFmtId="0" fontId="178" fillId="73" borderId="36" applyNumberFormat="0" applyAlignment="0" applyProtection="0"/>
    <xf numFmtId="37" fontId="67" fillId="0" borderId="27"/>
    <xf numFmtId="37" fontId="67" fillId="0" borderId="27"/>
    <xf numFmtId="0" fontId="178" fillId="73" borderId="36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67" fillId="0" borderId="27"/>
    <xf numFmtId="37" fontId="67" fillId="0" borderId="27"/>
    <xf numFmtId="37" fontId="85" fillId="0" borderId="27"/>
    <xf numFmtId="37" fontId="85" fillId="0" borderId="27"/>
    <xf numFmtId="195" fontId="57" fillId="0" borderId="3" applyFill="0" applyProtection="0"/>
    <xf numFmtId="0" fontId="157" fillId="0" borderId="31" applyNumberFormat="0" applyFill="0" applyAlignment="0" applyProtection="0">
      <alignment vertic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0" fontId="170" fillId="61" borderId="37" applyNumberFormat="0" applyAlignment="0" applyProtection="0">
      <alignment vertical="center"/>
    </xf>
    <xf numFmtId="210" fontId="57" fillId="0" borderId="3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67" fillId="0" borderId="2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44" fillId="51" borderId="30" applyNumberFormat="0" applyFont="0" applyAlignment="0" applyProtection="0">
      <alignment vertical="center"/>
    </xf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56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0" fontId="169" fillId="54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37" fontId="85" fillId="0" borderId="27"/>
    <xf numFmtId="37" fontId="85" fillId="0" borderId="27"/>
    <xf numFmtId="37" fontId="85" fillId="0" borderId="27"/>
    <xf numFmtId="10" fontId="71" fillId="38" borderId="19" applyNumberFormat="0" applyBorder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195" fontId="57" fillId="0" borderId="3" applyFill="0" applyProtection="0"/>
    <xf numFmtId="195" fontId="57" fillId="0" borderId="7" applyFill="0" applyProtection="0"/>
    <xf numFmtId="0" fontId="212" fillId="73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40" borderId="27"/>
    <xf numFmtId="37" fontId="85" fillId="4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10" fontId="71" fillId="38" borderId="19" applyNumberFormat="0" applyBorder="0" applyAlignment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210" fontId="57" fillId="0" borderId="3" applyFill="0" applyProtection="0"/>
    <xf numFmtId="210" fontId="57" fillId="0" borderId="7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32" fillId="51" borderId="30" applyNumberFormat="0" applyFont="0" applyAlignment="0" applyProtection="0">
      <alignment vertical="center"/>
    </xf>
    <xf numFmtId="37" fontId="199" fillId="0" borderId="44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37" fontId="67" fillId="0" borderId="56"/>
    <xf numFmtId="37" fontId="67" fillId="0" borderId="56"/>
    <xf numFmtId="37" fontId="67" fillId="0" borderId="56"/>
    <xf numFmtId="37" fontId="67" fillId="0" borderId="56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37" fontId="67" fillId="0" borderId="56"/>
    <xf numFmtId="37" fontId="67" fillId="0" borderId="56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0" fontId="227" fillId="0" borderId="19">
      <alignment horizontal="center"/>
    </xf>
    <xf numFmtId="286" fontId="100" fillId="61" borderId="3" applyFill="0" applyBorder="0" applyAlignment="0">
      <alignment horizontal="right"/>
    </xf>
    <xf numFmtId="4" fontId="32" fillId="0" borderId="19">
      <alignment horizontal="right"/>
    </xf>
    <xf numFmtId="4" fontId="32" fillId="0" borderId="19">
      <alignment horizontal="right"/>
    </xf>
    <xf numFmtId="0" fontId="233" fillId="0" borderId="27"/>
    <xf numFmtId="0" fontId="233" fillId="0" borderId="27"/>
    <xf numFmtId="0" fontId="236" fillId="0" borderId="27"/>
    <xf numFmtId="0" fontId="236" fillId="79" borderId="27"/>
    <xf numFmtId="1" fontId="71" fillId="0" borderId="19" applyFont="0" applyFill="0" applyBorder="0" applyAlignment="0" applyProtection="0"/>
    <xf numFmtId="0" fontId="32" fillId="51" borderId="30" applyNumberFormat="0" applyFont="0" applyAlignment="0" applyProtection="0"/>
    <xf numFmtId="4" fontId="244" fillId="45" borderId="49" applyNumberFormat="0" applyProtection="0">
      <alignment vertical="center"/>
    </xf>
    <xf numFmtId="4" fontId="245" fillId="45" borderId="49" applyNumberFormat="0" applyProtection="0">
      <alignment vertical="center"/>
    </xf>
    <xf numFmtId="4" fontId="240" fillId="45" borderId="49" applyNumberFormat="0" applyProtection="0">
      <alignment horizontal="left" vertical="center" indent="1"/>
    </xf>
    <xf numFmtId="4" fontId="240" fillId="45" borderId="49" applyNumberFormat="0" applyProtection="0">
      <alignment horizontal="left" vertical="center" indent="1"/>
    </xf>
    <xf numFmtId="4" fontId="240" fillId="82" borderId="49" applyNumberFormat="0" applyProtection="0">
      <alignment horizontal="right" vertical="center"/>
    </xf>
    <xf numFmtId="4" fontId="240" fillId="82" borderId="49" applyNumberFormat="0" applyProtection="0">
      <alignment horizontal="right" vertical="center"/>
    </xf>
    <xf numFmtId="4" fontId="240" fillId="46" borderId="49" applyNumberFormat="0" applyProtection="0">
      <alignment horizontal="right" vertical="center"/>
    </xf>
    <xf numFmtId="4" fontId="240" fillId="46" borderId="49" applyNumberFormat="0" applyProtection="0">
      <alignment horizontal="right" vertical="center"/>
    </xf>
    <xf numFmtId="4" fontId="240" fillId="83" borderId="49" applyNumberFormat="0" applyProtection="0">
      <alignment horizontal="right" vertical="center"/>
    </xf>
    <xf numFmtId="4" fontId="240" fillId="83" borderId="49" applyNumberFormat="0" applyProtection="0">
      <alignment horizontal="right" vertical="center"/>
    </xf>
    <xf numFmtId="4" fontId="240" fillId="44" borderId="49" applyNumberFormat="0" applyProtection="0">
      <alignment horizontal="right" vertical="center"/>
    </xf>
    <xf numFmtId="4" fontId="240" fillId="44" borderId="49" applyNumberFormat="0" applyProtection="0">
      <alignment horizontal="right" vertical="center"/>
    </xf>
    <xf numFmtId="4" fontId="240" fillId="84" borderId="49" applyNumberFormat="0" applyProtection="0">
      <alignment horizontal="right" vertical="center"/>
    </xf>
    <xf numFmtId="4" fontId="240" fillId="84" borderId="49" applyNumberFormat="0" applyProtection="0">
      <alignment horizontal="right" vertical="center"/>
    </xf>
    <xf numFmtId="4" fontId="240" fillId="85" borderId="49" applyNumberFormat="0" applyProtection="0">
      <alignment horizontal="right" vertical="center"/>
    </xf>
    <xf numFmtId="4" fontId="240" fillId="85" borderId="49" applyNumberFormat="0" applyProtection="0">
      <alignment horizontal="right" vertical="center"/>
    </xf>
    <xf numFmtId="4" fontId="240" fillId="86" borderId="49" applyNumberFormat="0" applyProtection="0">
      <alignment horizontal="right" vertical="center"/>
    </xf>
    <xf numFmtId="4" fontId="240" fillId="86" borderId="49" applyNumberFormat="0" applyProtection="0">
      <alignment horizontal="right" vertical="center"/>
    </xf>
    <xf numFmtId="4" fontId="240" fillId="87" borderId="49" applyNumberFormat="0" applyProtection="0">
      <alignment horizontal="right" vertical="center"/>
    </xf>
    <xf numFmtId="4" fontId="240" fillId="87" borderId="49" applyNumberFormat="0" applyProtection="0">
      <alignment horizontal="right" vertical="center"/>
    </xf>
    <xf numFmtId="4" fontId="240" fillId="88" borderId="49" applyNumberFormat="0" applyProtection="0">
      <alignment horizontal="right" vertical="center"/>
    </xf>
    <xf numFmtId="4" fontId="240" fillId="88" borderId="49" applyNumberFormat="0" applyProtection="0">
      <alignment horizontal="right" vertical="center"/>
    </xf>
    <xf numFmtId="4" fontId="240" fillId="90" borderId="49" applyNumberFormat="0" applyProtection="0">
      <alignment horizontal="right" vertical="center"/>
    </xf>
    <xf numFmtId="4" fontId="240" fillId="90" borderId="49" applyNumberFormat="0" applyProtection="0">
      <alignment horizontal="right" vertical="center"/>
    </xf>
    <xf numFmtId="4" fontId="240" fillId="48" borderId="49" applyNumberFormat="0" applyProtection="0">
      <alignment vertical="center"/>
    </xf>
    <xf numFmtId="4" fontId="240" fillId="48" borderId="49" applyNumberFormat="0" applyProtection="0">
      <alignment vertical="center"/>
    </xf>
    <xf numFmtId="4" fontId="246" fillId="48" borderId="49" applyNumberFormat="0" applyProtection="0">
      <alignment vertical="center"/>
    </xf>
    <xf numFmtId="4" fontId="244" fillId="90" borderId="51" applyNumberFormat="0" applyProtection="0">
      <alignment horizontal="left" vertical="center" indent="1"/>
    </xf>
    <xf numFmtId="4" fontId="240" fillId="48" borderId="49" applyNumberFormat="0" applyProtection="0">
      <alignment horizontal="right" vertical="center"/>
    </xf>
    <xf numFmtId="4" fontId="240" fillId="48" borderId="49" applyNumberFormat="0" applyProtection="0">
      <alignment horizontal="right" vertical="center"/>
    </xf>
    <xf numFmtId="4" fontId="246" fillId="48" borderId="49" applyNumberFormat="0" applyProtection="0">
      <alignment horizontal="right" vertical="center"/>
    </xf>
    <xf numFmtId="4" fontId="244" fillId="90" borderId="49" applyNumberFormat="0" applyProtection="0">
      <alignment horizontal="left" vertical="center" indent="1"/>
    </xf>
    <xf numFmtId="4" fontId="247" fillId="91" borderId="51" applyNumberFormat="0" applyProtection="0">
      <alignment horizontal="left" vertical="center" indent="1"/>
    </xf>
    <xf numFmtId="4" fontId="248" fillId="48" borderId="49" applyNumberFormat="0" applyProtection="0">
      <alignment horizontal="right" vertical="center"/>
    </xf>
    <xf numFmtId="0" fontId="230" fillId="0" borderId="27"/>
    <xf numFmtId="0" fontId="254" fillId="0" borderId="27"/>
    <xf numFmtId="40" fontId="255" fillId="0" borderId="19" applyFont="0" applyFill="0" applyBorder="0" applyAlignment="0" applyProtection="0"/>
    <xf numFmtId="275" fontId="148" fillId="0" borderId="18" applyFont="0" applyBorder="0" applyAlignment="0">
      <alignment horizontal="center" vertical="center"/>
    </xf>
    <xf numFmtId="0" fontId="157" fillId="0" borderId="45" applyNumberFormat="0" applyFill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/>
    <xf numFmtId="0" fontId="201" fillId="0" borderId="45" applyNumberFormat="0" applyFill="0" applyAlignment="0" applyProtection="0"/>
    <xf numFmtId="0" fontId="190" fillId="52" borderId="36" applyNumberFormat="0" applyAlignment="0" applyProtection="0"/>
    <xf numFmtId="0" fontId="194" fillId="73" borderId="37" applyNumberFormat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37" fontId="67" fillId="0" borderId="27"/>
    <xf numFmtId="37" fontId="85" fillId="40" borderId="27"/>
    <xf numFmtId="37" fontId="85" fillId="40" borderId="27"/>
    <xf numFmtId="37" fontId="67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37" fontId="67" fillId="0" borderId="56"/>
    <xf numFmtId="37" fontId="67" fillId="0" borderId="56"/>
    <xf numFmtId="37" fontId="85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32" fillId="51" borderId="30" applyNumberFormat="0" applyFon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66" fillId="61" borderId="36" applyNumberForma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195" fontId="57" fillId="0" borderId="7" applyFill="0" applyProtection="0"/>
    <xf numFmtId="195" fontId="57" fillId="0" borderId="3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7" applyFill="0" applyProtection="0"/>
    <xf numFmtId="210" fontId="57" fillId="0" borderId="3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0" borderId="27"/>
    <xf numFmtId="37" fontId="85" fillId="0" borderId="27"/>
    <xf numFmtId="37" fontId="85" fillId="0" borderId="27"/>
    <xf numFmtId="37" fontId="85" fillId="0" borderId="27"/>
    <xf numFmtId="37" fontId="67" fillId="0" borderId="27"/>
    <xf numFmtId="37" fontId="67" fillId="0" borderId="27"/>
    <xf numFmtId="37" fontId="67" fillId="0" borderId="27"/>
    <xf numFmtId="37" fontId="85" fillId="40" borderId="27"/>
    <xf numFmtId="37" fontId="85" fillId="40" borderId="27"/>
    <xf numFmtId="37" fontId="85" fillId="4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4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37" fontId="67" fillId="0" borderId="27"/>
    <xf numFmtId="37" fontId="85" fillId="40" borderId="27"/>
    <xf numFmtId="37" fontId="85" fillId="4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195" fontId="57" fillId="0" borderId="7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7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37" fontId="85" fillId="0" borderId="27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37" fontId="85" fillId="40" borderId="27"/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37" fontId="85" fillId="0" borderId="27"/>
    <xf numFmtId="37" fontId="67" fillId="0" borderId="27"/>
    <xf numFmtId="37" fontId="67" fillId="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67" fillId="0" borderId="27"/>
    <xf numFmtId="37" fontId="67" fillId="0" borderId="27"/>
    <xf numFmtId="37" fontId="67" fillId="0" borderId="27"/>
    <xf numFmtId="37" fontId="67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0" fontId="32" fillId="74" borderId="19" applyFill="0">
      <alignment horizontal="center" vertical="center" wrapText="1"/>
    </xf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195" fontId="57" fillId="0" borderId="7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7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40" borderId="27"/>
    <xf numFmtId="37" fontId="67" fillId="0" borderId="27"/>
    <xf numFmtId="37" fontId="67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195" fontId="57" fillId="0" borderId="7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7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0" borderId="27"/>
    <xf numFmtId="37" fontId="85" fillId="40" borderId="27"/>
    <xf numFmtId="37" fontId="85" fillId="0" borderId="27"/>
    <xf numFmtId="37" fontId="67" fillId="0" borderId="27"/>
    <xf numFmtId="37" fontId="67" fillId="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67" fillId="0" borderId="27"/>
    <xf numFmtId="37" fontId="67" fillId="0" borderId="27"/>
    <xf numFmtId="37" fontId="67" fillId="0" borderId="27"/>
    <xf numFmtId="37" fontId="67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0" fontId="32" fillId="74" borderId="19" applyFill="0">
      <alignment horizontal="center" vertical="center" wrapText="1"/>
    </xf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40" borderId="56"/>
    <xf numFmtId="37" fontId="67" fillId="0" borderId="56"/>
    <xf numFmtId="37" fontId="67" fillId="0" borderId="56"/>
    <xf numFmtId="37" fontId="85" fillId="0" borderId="56"/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166" fillId="61" borderId="59" applyNumberFormat="0" applyAlignment="0" applyProtection="0">
      <alignment vertical="center"/>
    </xf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37" fontId="85" fillId="0" borderId="56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37" fontId="199" fillId="0" borderId="61" applyNumberFormat="0" applyFont="0" applyBorder="0" applyAlignment="0" applyProtection="0">
      <alignment horizontal="centerContinuous"/>
    </xf>
    <xf numFmtId="0" fontId="32" fillId="74" borderId="54" applyFill="0">
      <alignment horizontal="center" vertical="center" wrapText="1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37" fontId="85" fillId="40" borderId="56"/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37" fontId="85" fillId="0" borderId="56"/>
    <xf numFmtId="37" fontId="67" fillId="0" borderId="56"/>
    <xf numFmtId="37" fontId="67" fillId="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166" fillId="61" borderId="59" applyNumberFormat="0" applyAlignment="0" applyProtection="0">
      <alignment vertical="center"/>
    </xf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37" fontId="199" fillId="0" borderId="61" applyNumberFormat="0" applyFont="0" applyBorder="0" applyAlignment="0" applyProtection="0">
      <alignment horizontal="centerContinuous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166" fillId="61" borderId="59" applyNumberFormat="0" applyAlignment="0" applyProtection="0">
      <alignment vertical="center"/>
    </xf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37" fontId="199" fillId="0" borderId="61" applyNumberFormat="0" applyFont="0" applyBorder="0" applyAlignment="0" applyProtection="0">
      <alignment horizontal="centerContinuous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40" borderId="56"/>
    <xf numFmtId="37" fontId="67" fillId="0" borderId="56"/>
    <xf numFmtId="37" fontId="67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37" fontId="85" fillId="0" borderId="56"/>
    <xf numFmtId="37" fontId="85" fillId="40" borderId="56"/>
    <xf numFmtId="37" fontId="85" fillId="0" borderId="56"/>
    <xf numFmtId="37" fontId="67" fillId="0" borderId="56"/>
    <xf numFmtId="37" fontId="67" fillId="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166" fillId="61" borderId="59" applyNumberFormat="0" applyAlignment="0" applyProtection="0">
      <alignment vertical="center"/>
    </xf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0" fontId="32" fillId="74" borderId="54" applyFill="0">
      <alignment horizontal="center" vertical="center" wrapText="1"/>
    </xf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37" fontId="199" fillId="0" borderId="61" applyNumberFormat="0" applyFont="0" applyBorder="0" applyAlignment="0" applyProtection="0">
      <alignment horizontal="centerContinuous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30" fillId="0" borderId="0"/>
    <xf numFmtId="0" fontId="1" fillId="0" borderId="0"/>
    <xf numFmtId="37" fontId="85" fillId="40" borderId="56"/>
    <xf numFmtId="0" fontId="1" fillId="0" borderId="0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40" borderId="56"/>
    <xf numFmtId="37" fontId="85" fillId="40" borderId="56"/>
    <xf numFmtId="37" fontId="85" fillId="4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55">
      <alignment horizontal="left"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0" fontId="30" fillId="0" borderId="0"/>
    <xf numFmtId="0" fontId="1" fillId="0" borderId="0"/>
    <xf numFmtId="0" fontId="92" fillId="0" borderId="0" applyNumberFormat="0" applyBorder="0" applyAlignment="0"/>
    <xf numFmtId="0" fontId="92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7" fillId="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166" fillId="61" borderId="59" applyNumberFormat="0" applyAlignment="0" applyProtection="0">
      <alignment vertical="center"/>
    </xf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9" fontId="30" fillId="0" borderId="0" applyFont="0" applyFill="0" applyBorder="0" applyAlignment="0" applyProtection="0"/>
    <xf numFmtId="37" fontId="85" fillId="0" borderId="56"/>
    <xf numFmtId="37" fontId="85" fillId="0" borderId="56"/>
    <xf numFmtId="37" fontId="85" fillId="0" borderId="56"/>
    <xf numFmtId="37" fontId="85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61" applyNumberFormat="0" applyFont="0" applyBorder="0" applyAlignment="0" applyProtection="0">
      <alignment horizontal="centerContinuous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166" fillId="61" borderId="59" applyNumberFormat="0" applyAlignment="0" applyProtection="0">
      <alignment vertical="center"/>
    </xf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9" fontId="30" fillId="0" borderId="0" applyFont="0" applyFill="0" applyBorder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37" fontId="199" fillId="0" borderId="61" applyNumberFormat="0" applyFont="0" applyBorder="0" applyAlignment="0" applyProtection="0">
      <alignment horizontal="centerContinuous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0" borderId="0"/>
    <xf numFmtId="166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64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0" fontId="57" fillId="0" borderId="64" applyFill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0" fontId="1" fillId="0" borderId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5" fontId="177" fillId="0" borderId="64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74" borderId="54" applyFill="0">
      <alignment horizontal="center" vertical="center" wrapText="1"/>
    </xf>
    <xf numFmtId="0" fontId="1" fillId="0" borderId="0"/>
    <xf numFmtId="9" fontId="30" fillId="0" borderId="0" applyFont="0" applyFill="0" applyBorder="0" applyAlignment="0" applyProtection="0"/>
    <xf numFmtId="0" fontId="1" fillId="0" borderId="0"/>
    <xf numFmtId="0" fontId="1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42" fillId="0" borderId="1" applyFill="0" applyAlignment="0" applyProtection="0">
      <protection locked="0"/>
    </xf>
    <xf numFmtId="9" fontId="30" fillId="0" borderId="0" applyFont="0" applyFill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0" fontId="92" fillId="0" borderId="0" applyNumberFormat="0" applyBorder="0" applyAlignment="0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0" fontId="92" fillId="0" borderId="0" applyNumberFormat="0" applyBorder="0" applyAlignment="0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92" fillId="0" borderId="0" applyNumberFormat="0" applyBorder="0" applyAlignment="0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9" fontId="30" fillId="0" borderId="0" applyFont="0" applyFill="0" applyBorder="0" applyAlignment="0" applyProtection="0"/>
    <xf numFmtId="0" fontId="1" fillId="0" borderId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2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2" fillId="0" borderId="1" applyFill="0" applyAlignment="0" applyProtection="0">
      <protection locked="0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0" fillId="0" borderId="0" applyFont="0" applyFill="0" applyBorder="0" applyAlignment="0" applyProtection="0"/>
    <xf numFmtId="0" fontId="1" fillId="0" borderId="0"/>
    <xf numFmtId="9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92" fillId="0" borderId="0" applyNumberFormat="0" applyBorder="0" applyAlignment="0"/>
    <xf numFmtId="0" fontId="166" fillId="61" borderId="59" applyNumberFormat="0" applyAlignment="0" applyProtection="0">
      <alignment vertical="center"/>
    </xf>
    <xf numFmtId="0" fontId="92" fillId="0" borderId="0" applyNumberFormat="0" applyBorder="0" applyAlignment="0"/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9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2" fillId="0" borderId="0" applyNumberFormat="0" applyBorder="0" applyAlignment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37" fontId="199" fillId="0" borderId="61" applyNumberFormat="0" applyFont="0" applyBorder="0" applyAlignment="0" applyProtection="0">
      <alignment horizontal="centerContinuous"/>
    </xf>
    <xf numFmtId="0" fontId="32" fillId="74" borderId="54" applyFill="0">
      <alignment horizontal="center" vertical="center" wrapText="1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0" fontId="1" fillId="0" borderId="0"/>
    <xf numFmtId="0" fontId="30" fillId="0" borderId="0"/>
    <xf numFmtId="0" fontId="32" fillId="0" borderId="0"/>
    <xf numFmtId="43" fontId="1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212" fontId="46" fillId="0" borderId="17" applyNumberFormat="0" applyFont="0" applyFill="0" applyAlignment="0" applyProtection="0"/>
    <xf numFmtId="0" fontId="1" fillId="0" borderId="0"/>
    <xf numFmtId="37" fontId="67" fillId="0" borderId="56"/>
    <xf numFmtId="0" fontId="1" fillId="0" borderId="0"/>
    <xf numFmtId="37" fontId="67" fillId="0" borderId="56"/>
    <xf numFmtId="212" fontId="73" fillId="0" borderId="55">
      <alignment horizontal="left" vertical="center"/>
    </xf>
    <xf numFmtId="49" fontId="37" fillId="0" borderId="54" applyFont="0" applyFill="0" applyBorder="0" applyAlignment="0" applyProtection="0">
      <alignment horizontal="left"/>
    </xf>
    <xf numFmtId="212" fontId="73" fillId="0" borderId="55">
      <alignment horizontal="left" vertical="center"/>
    </xf>
    <xf numFmtId="37" fontId="85" fillId="40" borderId="56"/>
    <xf numFmtId="10" fontId="71" fillId="38" borderId="54" applyNumberFormat="0" applyBorder="0" applyAlignment="0" applyProtection="0"/>
    <xf numFmtId="212" fontId="166" fillId="61" borderId="59" applyNumberFormat="0" applyAlignment="0" applyProtection="0">
      <alignment vertical="center"/>
    </xf>
    <xf numFmtId="210" fontId="57" fillId="0" borderId="46" applyFill="0" applyProtection="0"/>
    <xf numFmtId="37" fontId="67" fillId="0" borderId="56"/>
    <xf numFmtId="37" fontId="67" fillId="0" borderId="56"/>
    <xf numFmtId="0" fontId="92" fillId="0" borderId="0" applyNumberFormat="0" applyBorder="0" applyAlignment="0"/>
    <xf numFmtId="212" fontId="190" fillId="52" borderId="59" applyNumberFormat="0" applyAlignment="0" applyProtection="0"/>
    <xf numFmtId="37" fontId="67" fillId="0" borderId="56"/>
    <xf numFmtId="212" fontId="73" fillId="0" borderId="55">
      <alignment horizontal="left" vertical="center"/>
    </xf>
    <xf numFmtId="0" fontId="92" fillId="0" borderId="0" applyNumberFormat="0" applyBorder="0" applyAlignment="0"/>
    <xf numFmtId="212" fontId="73" fillId="0" borderId="55">
      <alignment horizontal="left" vertical="center"/>
    </xf>
    <xf numFmtId="212" fontId="190" fillId="52" borderId="59" applyNumberFormat="0" applyAlignment="0" applyProtection="0"/>
    <xf numFmtId="212" fontId="73" fillId="0" borderId="55">
      <alignment horizontal="left" vertical="center"/>
    </xf>
    <xf numFmtId="9" fontId="30" fillId="0" borderId="0" applyFont="0" applyFill="0" applyBorder="0" applyAlignment="0" applyProtection="0"/>
    <xf numFmtId="37" fontId="85" fillId="0" borderId="56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201" fillId="0" borderId="62" applyNumberFormat="0" applyFill="0" applyAlignment="0" applyProtection="0"/>
    <xf numFmtId="37" fontId="199" fillId="0" borderId="61" applyNumberFormat="0" applyFont="0" applyBorder="0" applyAlignment="0" applyProtection="0">
      <alignment horizontal="centerContinuous"/>
    </xf>
    <xf numFmtId="212" fontId="157" fillId="0" borderId="58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37" fontId="67" fillId="0" borderId="56"/>
    <xf numFmtId="37" fontId="67" fillId="0" borderId="56"/>
    <xf numFmtId="212" fontId="201" fillId="0" borderId="62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67" fillId="0" borderId="56"/>
    <xf numFmtId="212" fontId="32" fillId="51" borderId="57" applyNumberFormat="0" applyFont="0" applyAlignment="0" applyProtection="0">
      <alignment vertical="center"/>
    </xf>
    <xf numFmtId="44" fontId="1" fillId="0" borderId="0" applyFont="0" applyFill="0" applyBorder="0" applyAlignment="0" applyProtection="0"/>
    <xf numFmtId="37" fontId="67" fillId="0" borderId="56"/>
    <xf numFmtId="37" fontId="85" fillId="40" borderId="56"/>
    <xf numFmtId="212" fontId="190" fillId="52" borderId="59" applyNumberFormat="0" applyAlignment="0" applyProtection="0"/>
    <xf numFmtId="49" fontId="37" fillId="0" borderId="54" applyFont="0" applyFill="0" applyBorder="0" applyAlignment="0" applyProtection="0">
      <alignment horizontal="left"/>
    </xf>
    <xf numFmtId="212" fontId="32" fillId="51" borderId="57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2" fontId="201" fillId="0" borderId="62" applyNumberFormat="0" applyFill="0" applyAlignment="0" applyProtection="0"/>
    <xf numFmtId="14" fontId="37" fillId="0" borderId="54">
      <alignment horizontal="center"/>
    </xf>
    <xf numFmtId="37" fontId="85" fillId="0" borderId="56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0" borderId="56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40" borderId="56"/>
    <xf numFmtId="37" fontId="67" fillId="0" borderId="56"/>
    <xf numFmtId="37" fontId="67" fillId="0" borderId="56"/>
    <xf numFmtId="37" fontId="85" fillId="0" borderId="56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199" fillId="0" borderId="61" applyNumberFormat="0" applyFont="0" applyBorder="0" applyAlignment="0" applyProtection="0">
      <alignment horizontal="centerContinuous"/>
    </xf>
    <xf numFmtId="37" fontId="85" fillId="0" borderId="56"/>
    <xf numFmtId="10" fontId="71" fillId="38" borderId="54" applyNumberFormat="0" applyBorder="0" applyAlignment="0" applyProtection="0"/>
    <xf numFmtId="212" fontId="178" fillId="73" borderId="59" applyNumberFormat="0" applyAlignment="0" applyProtection="0"/>
    <xf numFmtId="37" fontId="85" fillId="0" borderId="56"/>
    <xf numFmtId="212" fontId="201" fillId="0" borderId="62" applyNumberFormat="0" applyFill="0" applyAlignment="0" applyProtection="0"/>
    <xf numFmtId="212" fontId="73" fillId="0" borderId="55">
      <alignment horizontal="left" vertical="center"/>
    </xf>
    <xf numFmtId="212" fontId="190" fillId="52" borderId="59" applyNumberFormat="0" applyAlignment="0" applyProtection="0"/>
    <xf numFmtId="37" fontId="85" fillId="0" borderId="56"/>
    <xf numFmtId="212" fontId="32" fillId="74" borderId="54" applyFill="0">
      <alignment horizontal="center" vertical="center" wrapText="1"/>
    </xf>
    <xf numFmtId="37" fontId="67" fillId="0" borderId="56"/>
    <xf numFmtId="37" fontId="67" fillId="0" borderId="56"/>
    <xf numFmtId="0" fontId="73" fillId="0" borderId="55">
      <alignment horizontal="left" vertical="center"/>
    </xf>
    <xf numFmtId="37" fontId="85" fillId="40" borderId="56"/>
    <xf numFmtId="37" fontId="85" fillId="0" borderId="56"/>
    <xf numFmtId="212" fontId="190" fillId="52" borderId="59" applyNumberFormat="0" applyAlignment="0" applyProtection="0"/>
    <xf numFmtId="10" fontId="71" fillId="38" borderId="54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73" fillId="0" borderId="55">
      <alignment horizontal="left" vertical="center"/>
    </xf>
    <xf numFmtId="10" fontId="71" fillId="38" borderId="65" applyNumberFormat="0" applyBorder="0" applyAlignment="0" applyProtection="0"/>
    <xf numFmtId="37" fontId="67" fillId="0" borderId="56"/>
    <xf numFmtId="212" fontId="73" fillId="0" borderId="55">
      <alignment horizontal="left" vertical="center"/>
    </xf>
    <xf numFmtId="37" fontId="67" fillId="0" borderId="56"/>
    <xf numFmtId="10" fontId="71" fillId="38" borderId="65" applyNumberFormat="0" applyBorder="0" applyAlignment="0" applyProtection="0"/>
    <xf numFmtId="0" fontId="1" fillId="0" borderId="0"/>
    <xf numFmtId="0" fontId="73" fillId="0" borderId="66">
      <alignment horizontal="left" vertical="center"/>
    </xf>
    <xf numFmtId="212" fontId="32" fillId="51" borderId="57" applyNumberFormat="0" applyFont="0" applyAlignment="0" applyProtection="0"/>
    <xf numFmtId="37" fontId="85" fillId="4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55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73" fillId="0" borderId="66">
      <alignment horizontal="left" vertical="center"/>
    </xf>
    <xf numFmtId="37" fontId="67" fillId="0" borderId="56"/>
    <xf numFmtId="212" fontId="194" fillId="73" borderId="60" applyNumberFormat="0" applyAlignment="0" applyProtection="0"/>
    <xf numFmtId="37" fontId="85" fillId="0" borderId="56"/>
    <xf numFmtId="0" fontId="92" fillId="0" borderId="0" applyNumberFormat="0" applyBorder="0" applyAlignment="0"/>
    <xf numFmtId="0" fontId="1" fillId="0" borderId="0"/>
    <xf numFmtId="0" fontId="1" fillId="0" borderId="0"/>
    <xf numFmtId="37" fontId="67" fillId="0" borderId="56"/>
    <xf numFmtId="0" fontId="1" fillId="0" borderId="0"/>
    <xf numFmtId="37" fontId="67" fillId="0" borderId="56"/>
    <xf numFmtId="210" fontId="57" fillId="0" borderId="64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55">
      <alignment horizontal="left" vertical="center"/>
    </xf>
    <xf numFmtId="212" fontId="73" fillId="0" borderId="66">
      <alignment horizontal="left" vertical="center"/>
    </xf>
    <xf numFmtId="212" fontId="178" fillId="73" borderId="59" applyNumberFormat="0" applyAlignment="0" applyProtection="0"/>
    <xf numFmtId="212" fontId="32" fillId="51" borderId="57" applyNumberFormat="0" applyFont="0" applyAlignment="0" applyProtection="0"/>
    <xf numFmtId="14" fontId="37" fillId="0" borderId="54">
      <alignment horizontal="center"/>
    </xf>
    <xf numFmtId="0" fontId="1" fillId="0" borderId="0"/>
    <xf numFmtId="0" fontId="1" fillId="0" borderId="0"/>
    <xf numFmtId="0" fontId="1" fillId="0" borderId="0"/>
    <xf numFmtId="49" fontId="37" fillId="0" borderId="54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57" fillId="0" borderId="58" applyNumberFormat="0" applyFill="0" applyAlignment="0" applyProtection="0">
      <alignment vertical="center"/>
    </xf>
    <xf numFmtId="212" fontId="32" fillId="51" borderId="57" applyNumberFormat="0" applyFont="0" applyAlignment="0" applyProtection="0"/>
    <xf numFmtId="212" fontId="178" fillId="73" borderId="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4" fillId="73" borderId="60" applyNumberFormat="0" applyAlignment="0" applyProtection="0"/>
    <xf numFmtId="0" fontId="92" fillId="0" borderId="0" applyNumberFormat="0" applyBorder="0" applyAlignment="0"/>
    <xf numFmtId="212" fontId="44" fillId="51" borderId="57" applyNumberFormat="0" applyFon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4" fillId="73" borderId="60" applyNumberFormat="0" applyAlignment="0" applyProtection="0"/>
    <xf numFmtId="37" fontId="67" fillId="0" borderId="56"/>
    <xf numFmtId="0" fontId="1" fillId="0" borderId="0"/>
    <xf numFmtId="0" fontId="1" fillId="0" borderId="0"/>
    <xf numFmtId="14" fontId="37" fillId="0" borderId="54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78" fillId="73" borderId="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4" fillId="73" borderId="60" applyNumberFormat="0" applyAlignment="0" applyProtection="0"/>
    <xf numFmtId="37" fontId="85" fillId="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4" fillId="73" borderId="60" applyNumberFormat="0" applyAlignment="0" applyProtection="0"/>
    <xf numFmtId="37" fontId="85" fillId="0" borderId="56"/>
    <xf numFmtId="37" fontId="85" fillId="40" borderId="56"/>
    <xf numFmtId="37" fontId="85" fillId="40" borderId="56"/>
    <xf numFmtId="212" fontId="194" fillId="73" borderId="60" applyNumberFormat="0" applyAlignment="0" applyProtection="0"/>
    <xf numFmtId="212" fontId="190" fillId="52" borderId="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32" fillId="51" borderId="57" applyNumberFormat="0" applyFont="0" applyAlignment="0" applyProtection="0">
      <alignment vertical="center"/>
    </xf>
    <xf numFmtId="0" fontId="73" fillId="0" borderId="66">
      <alignment horizontal="left" vertical="center"/>
    </xf>
    <xf numFmtId="37" fontId="85" fillId="40" borderId="56"/>
    <xf numFmtId="212" fontId="190" fillId="52" borderId="59" applyNumberFormat="0" applyAlignment="0" applyProtection="0"/>
    <xf numFmtId="212" fontId="170" fillId="73" borderId="60" applyNumberFormat="0" applyAlignment="0" applyProtection="0">
      <alignment vertical="center"/>
    </xf>
    <xf numFmtId="37" fontId="67" fillId="0" borderId="56"/>
    <xf numFmtId="10" fontId="71" fillId="38" borderId="54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2" fontId="201" fillId="0" borderId="62" applyNumberFormat="0" applyFill="0" applyAlignment="0" applyProtection="0"/>
    <xf numFmtId="37" fontId="85" fillId="40" borderId="56"/>
    <xf numFmtId="212" fontId="178" fillId="73" borderId="59" applyNumberFormat="0" applyAlignment="0" applyProtection="0"/>
    <xf numFmtId="212" fontId="170" fillId="73" borderId="60" applyNumberFormat="0" applyAlignment="0" applyProtection="0">
      <alignment vertical="center"/>
    </xf>
    <xf numFmtId="9" fontId="30" fillId="0" borderId="0" applyFont="0" applyFill="0" applyBorder="0" applyAlignment="0" applyProtection="0"/>
    <xf numFmtId="212" fontId="201" fillId="0" borderId="62" applyNumberFormat="0" applyFill="0" applyAlignment="0" applyProtection="0"/>
    <xf numFmtId="212" fontId="32" fillId="51" borderId="57" applyNumberFormat="0" applyFont="0" applyAlignment="0" applyProtection="0"/>
    <xf numFmtId="37" fontId="85" fillId="0" borderId="56"/>
    <xf numFmtId="37" fontId="67" fillId="0" borderId="56"/>
    <xf numFmtId="37" fontId="85" fillId="40" borderId="56"/>
    <xf numFmtId="0" fontId="92" fillId="0" borderId="0" applyNumberFormat="0" applyBorder="0" applyAlignment="0"/>
    <xf numFmtId="0" fontId="92" fillId="0" borderId="0" applyNumberFormat="0" applyBorder="0" applyAlignment="0"/>
    <xf numFmtId="14" fontId="37" fillId="0" borderId="54">
      <alignment horizontal="center"/>
    </xf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178" fillId="73" borderId="59" applyNumberFormat="0" applyAlignment="0" applyProtection="0"/>
    <xf numFmtId="10" fontId="71" fillId="38" borderId="54" applyNumberFormat="0" applyBorder="0" applyAlignment="0" applyProtection="0"/>
    <xf numFmtId="37" fontId="85" fillId="0" borderId="56"/>
    <xf numFmtId="212" fontId="73" fillId="0" borderId="55">
      <alignment horizontal="left" vertical="center"/>
    </xf>
    <xf numFmtId="212" fontId="190" fillId="52" borderId="59" applyNumberFormat="0" applyAlignment="0" applyProtection="0"/>
    <xf numFmtId="0" fontId="73" fillId="0" borderId="55">
      <alignment horizontal="left" vertical="center"/>
    </xf>
    <xf numFmtId="212" fontId="157" fillId="0" borderId="58" applyNumberFormat="0" applyFill="0" applyAlignment="0" applyProtection="0">
      <alignment vertical="center"/>
    </xf>
    <xf numFmtId="37" fontId="85" fillId="40" borderId="56"/>
    <xf numFmtId="0" fontId="92" fillId="0" borderId="0" applyNumberFormat="0" applyBorder="0" applyAlignment="0"/>
    <xf numFmtId="212" fontId="201" fillId="0" borderId="62" applyNumberFormat="0" applyFill="0" applyAlignment="0" applyProtection="0"/>
    <xf numFmtId="212" fontId="73" fillId="0" borderId="55">
      <alignment horizontal="left" vertical="center"/>
    </xf>
    <xf numFmtId="14" fontId="37" fillId="0" borderId="65">
      <alignment horizontal="center"/>
    </xf>
    <xf numFmtId="37" fontId="67" fillId="0" borderId="56"/>
    <xf numFmtId="212" fontId="194" fillId="73" borderId="60" applyNumberFormat="0" applyAlignment="0" applyProtection="0"/>
    <xf numFmtId="0" fontId="1" fillId="0" borderId="0"/>
    <xf numFmtId="37" fontId="67" fillId="0" borderId="56"/>
    <xf numFmtId="212" fontId="32" fillId="51" borderId="57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212" fillId="73" borderId="59" applyNumberFormat="0" applyAlignment="0" applyProtection="0">
      <alignment vertical="center"/>
    </xf>
    <xf numFmtId="212" fontId="32" fillId="51" borderId="57" applyNumberFormat="0" applyFont="0" applyAlignment="0" applyProtection="0"/>
    <xf numFmtId="37" fontId="67" fillId="0" borderId="56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4" fontId="37" fillId="0" borderId="54">
      <alignment horizontal="center"/>
    </xf>
    <xf numFmtId="212" fontId="157" fillId="0" borderId="58" applyNumberFormat="0" applyFill="0" applyAlignment="0" applyProtection="0">
      <alignment vertical="center"/>
    </xf>
    <xf numFmtId="37" fontId="85" fillId="0" borderId="56"/>
    <xf numFmtId="0" fontId="92" fillId="0" borderId="0" applyNumberFormat="0" applyBorder="0" applyAlignment="0"/>
    <xf numFmtId="14" fontId="37" fillId="0" borderId="65">
      <alignment horizontal="center"/>
    </xf>
    <xf numFmtId="37" fontId="85" fillId="40" borderId="56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40" borderId="56"/>
    <xf numFmtId="37" fontId="67" fillId="0" borderId="56"/>
    <xf numFmtId="37" fontId="67" fillId="0" borderId="56"/>
    <xf numFmtId="9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7" fillId="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0" borderId="56"/>
    <xf numFmtId="49" fontId="37" fillId="0" borderId="54" applyFont="0" applyFill="0" applyBorder="0" applyAlignment="0" applyProtection="0">
      <alignment horizontal="left"/>
    </xf>
    <xf numFmtId="9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12" fontId="170" fillId="73" borderId="60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44" fillId="51" borderId="57" applyNumberFormat="0" applyFont="0" applyAlignment="0" applyProtection="0">
      <alignment vertical="center"/>
    </xf>
    <xf numFmtId="212" fontId="178" fillId="73" borderId="59" applyNumberFormat="0" applyAlignment="0" applyProtection="0"/>
    <xf numFmtId="37" fontId="199" fillId="0" borderId="61" applyNumberFormat="0" applyFont="0" applyBorder="0" applyAlignment="0" applyProtection="0">
      <alignment horizontal="centerContinuous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3" fillId="0" borderId="66">
      <alignment horizontal="left" vertical="center"/>
    </xf>
    <xf numFmtId="212" fontId="73" fillId="0" borderId="55">
      <alignment horizontal="left" vertical="center"/>
    </xf>
    <xf numFmtId="10" fontId="71" fillId="38" borderId="54" applyNumberFormat="0" applyBorder="0" applyAlignment="0" applyProtection="0"/>
    <xf numFmtId="0" fontId="92" fillId="0" borderId="0" applyNumberFormat="0" applyBorder="0" applyAlignment="0"/>
    <xf numFmtId="37" fontId="67" fillId="0" borderId="56"/>
    <xf numFmtId="212" fontId="194" fillId="73" borderId="60" applyNumberFormat="0" applyAlignment="0" applyProtection="0"/>
    <xf numFmtId="9" fontId="30" fillId="0" borderId="0" applyFont="0" applyFill="0" applyBorder="0" applyAlignment="0" applyProtection="0"/>
    <xf numFmtId="14" fontId="37" fillId="0" borderId="54">
      <alignment horizontal="center"/>
    </xf>
    <xf numFmtId="212" fontId="157" fillId="0" borderId="62" applyNumberFormat="0" applyFill="0" applyAlignment="0" applyProtection="0">
      <alignment vertical="center"/>
    </xf>
    <xf numFmtId="212" fontId="73" fillId="0" borderId="55">
      <alignment horizontal="left" vertical="center"/>
    </xf>
    <xf numFmtId="0" fontId="92" fillId="0" borderId="0" applyNumberFormat="0" applyBorder="0" applyAlignment="0"/>
    <xf numFmtId="10" fontId="71" fillId="38" borderId="54" applyNumberFormat="0" applyBorder="0" applyAlignment="0" applyProtection="0"/>
    <xf numFmtId="212" fontId="194" fillId="73" borderId="60" applyNumberFormat="0" applyAlignment="0" applyProtection="0"/>
    <xf numFmtId="37" fontId="67" fillId="0" borderId="56"/>
    <xf numFmtId="14" fontId="37" fillId="0" borderId="54">
      <alignment horizontal="center"/>
    </xf>
    <xf numFmtId="212" fontId="190" fillId="52" borderId="59" applyNumberFormat="0" applyAlignment="0" applyProtection="0"/>
    <xf numFmtId="9" fontId="30" fillId="0" borderId="0" applyFont="0" applyFill="0" applyBorder="0" applyAlignment="0" applyProtection="0"/>
    <xf numFmtId="212" fontId="32" fillId="51" borderId="57" applyNumberFormat="0" applyFont="0" applyAlignment="0" applyProtection="0">
      <alignment vertical="center"/>
    </xf>
    <xf numFmtId="10" fontId="71" fillId="38" borderId="65" applyNumberFormat="0" applyBorder="0" applyAlignment="0" applyProtection="0"/>
    <xf numFmtId="49" fontId="37" fillId="0" borderId="65" applyFont="0" applyFill="0" applyBorder="0" applyAlignment="0" applyProtection="0">
      <alignment horizontal="left"/>
    </xf>
    <xf numFmtId="37" fontId="85" fillId="0" borderId="56"/>
    <xf numFmtId="0" fontId="92" fillId="0" borderId="0" applyNumberFormat="0" applyBorder="0" applyAlignment="0"/>
    <xf numFmtId="212" fontId="178" fillId="73" borderId="59" applyNumberFormat="0" applyAlignment="0" applyProtection="0"/>
    <xf numFmtId="212" fontId="32" fillId="51" borderId="57" applyNumberFormat="0" applyFont="0" applyAlignment="0" applyProtection="0">
      <alignment vertical="center"/>
    </xf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212" fontId="73" fillId="0" borderId="55">
      <alignment horizontal="left" vertical="center"/>
    </xf>
    <xf numFmtId="0" fontId="92" fillId="0" borderId="0" applyNumberFormat="0" applyBorder="0" applyAlignment="0"/>
    <xf numFmtId="14" fontId="37" fillId="0" borderId="54">
      <alignment horizontal="center"/>
    </xf>
    <xf numFmtId="10" fontId="71" fillId="38" borderId="54" applyNumberFormat="0" applyBorder="0" applyAlignment="0" applyProtection="0"/>
    <xf numFmtId="9" fontId="30" fillId="0" borderId="0" applyFont="0" applyFill="0" applyBorder="0" applyAlignment="0" applyProtection="0"/>
    <xf numFmtId="37" fontId="85" fillId="40" borderId="56"/>
    <xf numFmtId="212" fontId="73" fillId="0" borderId="55">
      <alignment horizontal="left" vertical="center"/>
    </xf>
    <xf numFmtId="37" fontId="85" fillId="40" borderId="56"/>
    <xf numFmtId="212" fontId="201" fillId="0" borderId="62" applyNumberFormat="0" applyFill="0" applyAlignment="0" applyProtection="0"/>
    <xf numFmtId="37" fontId="67" fillId="0" borderId="56"/>
    <xf numFmtId="212" fontId="44" fillId="51" borderId="57" applyNumberFormat="0" applyFont="0" applyAlignment="0" applyProtection="0">
      <alignment vertical="center"/>
    </xf>
    <xf numFmtId="212" fontId="170" fillId="61" borderId="60" applyNumberFormat="0" applyAlignment="0" applyProtection="0">
      <alignment vertical="center"/>
    </xf>
    <xf numFmtId="49" fontId="37" fillId="0" borderId="54" applyFont="0" applyFill="0" applyBorder="0" applyAlignment="0" applyProtection="0">
      <alignment horizontal="left"/>
    </xf>
    <xf numFmtId="212" fontId="212" fillId="73" borderId="59" applyNumberFormat="0" applyAlignment="0" applyProtection="0">
      <alignment vertical="center"/>
    </xf>
    <xf numFmtId="14" fontId="37" fillId="0" borderId="54">
      <alignment horizontal="center"/>
    </xf>
    <xf numFmtId="212" fontId="73" fillId="0" borderId="66">
      <alignment horizontal="left" vertical="center"/>
    </xf>
    <xf numFmtId="212" fontId="32" fillId="51" borderId="57" applyNumberFormat="0" applyFont="0" applyAlignment="0" applyProtection="0">
      <alignment vertical="center"/>
    </xf>
    <xf numFmtId="212" fontId="178" fillId="73" borderId="59" applyNumberFormat="0" applyAlignment="0" applyProtection="0"/>
    <xf numFmtId="37" fontId="85" fillId="0" borderId="56"/>
    <xf numFmtId="37" fontId="85" fillId="0" borderId="56"/>
    <xf numFmtId="37" fontId="67" fillId="0" borderId="56"/>
    <xf numFmtId="37" fontId="85" fillId="0" borderId="56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201" fillId="0" borderId="62" applyNumberFormat="0" applyFill="0" applyAlignment="0" applyProtection="0"/>
    <xf numFmtId="49" fontId="37" fillId="0" borderId="65" applyFont="0" applyFill="0" applyBorder="0" applyAlignment="0" applyProtection="0">
      <alignment horizontal="left"/>
    </xf>
    <xf numFmtId="195" fontId="57" fillId="0" borderId="3" applyFill="0" applyProtection="0"/>
    <xf numFmtId="212" fontId="166" fillId="61" borderId="59" applyNumberFormat="0" applyAlignment="0" applyProtection="0">
      <alignment vertical="center"/>
    </xf>
    <xf numFmtId="195" fontId="57" fillId="0" borderId="46" applyFill="0" applyProtection="0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37" fontId="67" fillId="0" borderId="56"/>
    <xf numFmtId="37" fontId="85" fillId="0" borderId="56"/>
    <xf numFmtId="0" fontId="92" fillId="0" borderId="0" applyNumberFormat="0" applyBorder="0" applyAlignment="0"/>
    <xf numFmtId="212" fontId="194" fillId="73" borderId="60" applyNumberFormat="0" applyAlignment="0" applyProtection="0"/>
    <xf numFmtId="212" fontId="201" fillId="0" borderId="62" applyNumberFormat="0" applyFill="0" applyAlignment="0" applyProtection="0"/>
    <xf numFmtId="212" fontId="178" fillId="73" borderId="59" applyNumberFormat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190" fillId="52" borderId="59" applyNumberFormat="0" applyAlignment="0" applyProtection="0"/>
    <xf numFmtId="0" fontId="73" fillId="0" borderId="55">
      <alignment horizontal="left" vertical="center"/>
    </xf>
    <xf numFmtId="212" fontId="170" fillId="61" borderId="60" applyNumberFormat="0" applyAlignment="0" applyProtection="0">
      <alignment vertical="center"/>
    </xf>
    <xf numFmtId="37" fontId="85" fillId="0" borderId="56"/>
    <xf numFmtId="0" fontId="92" fillId="0" borderId="0" applyNumberFormat="0" applyBorder="0" applyAlignment="0"/>
    <xf numFmtId="0" fontId="92" fillId="0" borderId="0" applyNumberFormat="0" applyBorder="0" applyAlignment="0"/>
    <xf numFmtId="37" fontId="67" fillId="0" borderId="56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32" fillId="51" borderId="57" applyNumberFormat="0" applyFont="0" applyAlignment="0" applyProtection="0"/>
    <xf numFmtId="9" fontId="30" fillId="0" borderId="0" applyFont="0" applyFill="0" applyBorder="0" applyAlignment="0" applyProtection="0"/>
    <xf numFmtId="37" fontId="85" fillId="40" borderId="56"/>
    <xf numFmtId="212" fontId="178" fillId="73" borderId="59" applyNumberFormat="0" applyAlignment="0" applyProtection="0"/>
    <xf numFmtId="212" fontId="178" fillId="73" borderId="59" applyNumberFormat="0" applyAlignment="0" applyProtection="0"/>
    <xf numFmtId="10" fontId="71" fillId="38" borderId="54" applyNumberFormat="0" applyBorder="0" applyAlignment="0" applyProtection="0"/>
    <xf numFmtId="195" fontId="57" fillId="0" borderId="46" applyFill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57" fillId="0" borderId="58" applyNumberFormat="0" applyFill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2" fontId="157" fillId="0" borderId="62" applyNumberFormat="0" applyFill="0" applyAlignment="0" applyProtection="0">
      <alignment vertical="center"/>
    </xf>
    <xf numFmtId="37" fontId="85" fillId="40" borderId="56"/>
    <xf numFmtId="37" fontId="67" fillId="0" borderId="56"/>
    <xf numFmtId="10" fontId="71" fillId="38" borderId="65" applyNumberFormat="0" applyBorder="0" applyAlignment="0" applyProtection="0"/>
    <xf numFmtId="212" fontId="32" fillId="51" borderId="57" applyNumberFormat="0" applyFont="0" applyAlignment="0" applyProtection="0">
      <alignment vertical="center"/>
    </xf>
    <xf numFmtId="212" fontId="73" fillId="0" borderId="55">
      <alignment horizontal="left" vertical="center"/>
    </xf>
    <xf numFmtId="212" fontId="201" fillId="0" borderId="6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212" fillId="73" borderId="59" applyNumberFormat="0" applyAlignment="0" applyProtection="0">
      <alignment vertical="center"/>
    </xf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2" fontId="170" fillId="61" borderId="60" applyNumberFormat="0" applyAlignment="0" applyProtection="0">
      <alignment vertical="center"/>
    </xf>
    <xf numFmtId="212" fontId="169" fillId="54" borderId="59" applyNumberFormat="0" applyAlignment="0" applyProtection="0">
      <alignment vertical="center"/>
    </xf>
    <xf numFmtId="212" fontId="73" fillId="0" borderId="55">
      <alignment horizontal="left" vertical="center"/>
    </xf>
    <xf numFmtId="37" fontId="67" fillId="0" borderId="56"/>
    <xf numFmtId="37" fontId="85" fillId="0" borderId="56"/>
    <xf numFmtId="37" fontId="67" fillId="0" borderId="56"/>
    <xf numFmtId="0" fontId="92" fillId="0" borderId="0" applyNumberFormat="0" applyBorder="0" applyAlignment="0"/>
    <xf numFmtId="14" fontId="37" fillId="0" borderId="54">
      <alignment horizontal="center"/>
    </xf>
    <xf numFmtId="0" fontId="73" fillId="0" borderId="66">
      <alignment horizontal="left"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201" fillId="0" borderId="62" applyNumberFormat="0" applyFill="0" applyAlignment="0" applyProtection="0"/>
    <xf numFmtId="0" fontId="92" fillId="0" borderId="0" applyNumberFormat="0" applyBorder="0" applyAlignment="0"/>
    <xf numFmtId="37" fontId="67" fillId="0" borderId="56"/>
    <xf numFmtId="37" fontId="85" fillId="0" borderId="56"/>
    <xf numFmtId="0" fontId="92" fillId="0" borderId="0" applyNumberFormat="0" applyBorder="0" applyAlignment="0"/>
    <xf numFmtId="37" fontId="67" fillId="0" borderId="56"/>
    <xf numFmtId="49" fontId="37" fillId="0" borderId="54" applyFont="0" applyFill="0" applyBorder="0" applyAlignment="0" applyProtection="0">
      <alignment horizontal="left"/>
    </xf>
    <xf numFmtId="0" fontId="92" fillId="0" borderId="0" applyNumberFormat="0" applyBorder="0" applyAlignment="0"/>
    <xf numFmtId="212" fontId="32" fillId="51" borderId="57" applyNumberFormat="0" applyFont="0" applyAlignment="0" applyProtection="0"/>
    <xf numFmtId="212" fontId="190" fillId="52" borderId="59" applyNumberFormat="0" applyAlignment="0" applyProtection="0"/>
    <xf numFmtId="14" fontId="37" fillId="0" borderId="65">
      <alignment horizontal="center"/>
    </xf>
    <xf numFmtId="0" fontId="92" fillId="0" borderId="0" applyNumberFormat="0" applyBorder="0" applyAlignment="0"/>
    <xf numFmtId="0" fontId="1" fillId="0" borderId="0"/>
    <xf numFmtId="37" fontId="85" fillId="0" borderId="56"/>
    <xf numFmtId="43" fontId="1" fillId="0" borderId="0" applyFont="0" applyFill="0" applyBorder="0" applyAlignment="0" applyProtection="0"/>
    <xf numFmtId="212" fontId="157" fillId="0" borderId="62" applyNumberFormat="0" applyFill="0" applyAlignment="0" applyProtection="0">
      <alignment vertical="center"/>
    </xf>
    <xf numFmtId="212" fontId="157" fillId="0" borderId="58" applyNumberFormat="0" applyFill="0" applyAlignment="0" applyProtection="0">
      <alignment vertical="center"/>
    </xf>
    <xf numFmtId="37" fontId="67" fillId="0" borderId="56"/>
    <xf numFmtId="37" fontId="85" fillId="40" borderId="56"/>
    <xf numFmtId="212" fontId="44" fillId="51" borderId="57" applyNumberFormat="0" applyFont="0" applyAlignment="0" applyProtection="0">
      <alignment vertical="center"/>
    </xf>
    <xf numFmtId="212" fontId="201" fillId="0" borderId="62" applyNumberFormat="0" applyFill="0" applyAlignment="0" applyProtection="0"/>
    <xf numFmtId="49" fontId="37" fillId="0" borderId="65" applyFont="0" applyFill="0" applyBorder="0" applyAlignment="0" applyProtection="0">
      <alignment horizontal="left"/>
    </xf>
    <xf numFmtId="0" fontId="92" fillId="0" borderId="0" applyNumberFormat="0" applyBorder="0" applyAlignment="0"/>
    <xf numFmtId="212" fontId="32" fillId="51" borderId="57" applyNumberFormat="0" applyFont="0" applyAlignment="0" applyProtection="0">
      <alignment vertical="center"/>
    </xf>
    <xf numFmtId="37" fontId="85" fillId="0" borderId="56"/>
    <xf numFmtId="49" fontId="37" fillId="0" borderId="54" applyFont="0" applyFill="0" applyBorder="0" applyAlignment="0" applyProtection="0">
      <alignment horizontal="left"/>
    </xf>
    <xf numFmtId="14" fontId="37" fillId="0" borderId="54">
      <alignment horizontal="center"/>
    </xf>
    <xf numFmtId="37" fontId="85" fillId="0" borderId="56"/>
    <xf numFmtId="212" fontId="157" fillId="0" borderId="62" applyNumberFormat="0" applyFill="0" applyAlignment="0" applyProtection="0">
      <alignment vertical="center"/>
    </xf>
    <xf numFmtId="212" fontId="212" fillId="73" borderId="59" applyNumberFormat="0" applyAlignment="0" applyProtection="0">
      <alignment vertical="center"/>
    </xf>
    <xf numFmtId="212" fontId="169" fillId="54" borderId="59" applyNumberFormat="0" applyAlignment="0" applyProtection="0">
      <alignment vertical="center"/>
    </xf>
    <xf numFmtId="0" fontId="92" fillId="0" borderId="0" applyNumberFormat="0" applyBorder="0" applyAlignment="0"/>
    <xf numFmtId="212" fontId="194" fillId="73" borderId="60" applyNumberFormat="0" applyAlignment="0" applyProtection="0"/>
    <xf numFmtId="0" fontId="73" fillId="0" borderId="55">
      <alignment horizontal="left" vertical="center"/>
    </xf>
    <xf numFmtId="212" fontId="73" fillId="0" borderId="55">
      <alignment horizontal="left" vertical="center"/>
    </xf>
    <xf numFmtId="212" fontId="32" fillId="51" borderId="57" applyNumberFormat="0" applyFont="0" applyAlignment="0" applyProtection="0"/>
    <xf numFmtId="37" fontId="199" fillId="0" borderId="61" applyNumberFormat="0" applyFont="0" applyBorder="0" applyAlignment="0" applyProtection="0">
      <alignment horizontal="centerContinuous"/>
    </xf>
    <xf numFmtId="212" fontId="169" fillId="52" borderId="59" applyNumberFormat="0" applyAlignment="0" applyProtection="0">
      <alignment vertical="center"/>
    </xf>
    <xf numFmtId="212" fontId="194" fillId="73" borderId="60" applyNumberFormat="0" applyAlignment="0" applyProtection="0"/>
    <xf numFmtId="37" fontId="85" fillId="40" borderId="56"/>
    <xf numFmtId="212" fontId="201" fillId="0" borderId="62" applyNumberFormat="0" applyFill="0" applyAlignment="0" applyProtection="0"/>
    <xf numFmtId="37" fontId="85" fillId="40" borderId="56"/>
    <xf numFmtId="37" fontId="67" fillId="0" borderId="56"/>
    <xf numFmtId="9" fontId="30" fillId="0" borderId="0" applyFont="0" applyFill="0" applyBorder="0" applyAlignment="0" applyProtection="0"/>
    <xf numFmtId="212" fontId="194" fillId="73" borderId="60" applyNumberFormat="0" applyAlignment="0" applyProtection="0"/>
    <xf numFmtId="10" fontId="71" fillId="38" borderId="54" applyNumberFormat="0" applyBorder="0" applyAlignment="0" applyProtection="0"/>
    <xf numFmtId="49" fontId="37" fillId="0" borderId="54" applyFont="0" applyFill="0" applyBorder="0" applyAlignment="0" applyProtection="0">
      <alignment horizontal="left"/>
    </xf>
    <xf numFmtId="212" fontId="178" fillId="73" borderId="59" applyNumberFormat="0" applyAlignment="0" applyProtection="0"/>
    <xf numFmtId="37" fontId="67" fillId="0" borderId="56"/>
    <xf numFmtId="37" fontId="67" fillId="0" borderId="56"/>
    <xf numFmtId="37" fontId="67" fillId="0" borderId="56"/>
    <xf numFmtId="195" fontId="57" fillId="0" borderId="3" applyFill="0" applyProtection="0"/>
    <xf numFmtId="212" fontId="201" fillId="0" borderId="62" applyNumberFormat="0" applyFill="0" applyAlignment="0" applyProtection="0"/>
    <xf numFmtId="0" fontId="92" fillId="0" borderId="0" applyNumberFormat="0" applyBorder="0" applyAlignment="0"/>
    <xf numFmtId="14" fontId="37" fillId="0" borderId="65">
      <alignment horizontal="center"/>
    </xf>
    <xf numFmtId="212" fontId="169" fillId="52" borderId="59" applyNumberFormat="0" applyAlignment="0" applyProtection="0">
      <alignment vertical="center"/>
    </xf>
    <xf numFmtId="9" fontId="30" fillId="0" borderId="0" applyFont="0" applyFill="0" applyBorder="0" applyAlignment="0" applyProtection="0"/>
    <xf numFmtId="10" fontId="71" fillId="38" borderId="54" applyNumberFormat="0" applyBorder="0" applyAlignment="0" applyProtection="0"/>
    <xf numFmtId="37" fontId="67" fillId="0" borderId="56"/>
    <xf numFmtId="37" fontId="67" fillId="0" borderId="56"/>
    <xf numFmtId="212" fontId="32" fillId="51" borderId="57" applyNumberFormat="0" applyFont="0" applyAlignment="0" applyProtection="0"/>
    <xf numFmtId="37" fontId="67" fillId="0" borderId="56"/>
    <xf numFmtId="212" fontId="190" fillId="52" borderId="59" applyNumberFormat="0" applyAlignment="0" applyProtection="0"/>
    <xf numFmtId="212" fontId="32" fillId="51" borderId="57" applyNumberFormat="0" applyFont="0" applyAlignment="0" applyProtection="0">
      <alignment vertic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37" fontId="67" fillId="0" borderId="56"/>
    <xf numFmtId="212" fontId="32" fillId="51" borderId="57" applyNumberFormat="0" applyFont="0" applyAlignment="0" applyProtection="0"/>
    <xf numFmtId="49" fontId="37" fillId="0" borderId="54" applyFont="0" applyFill="0" applyBorder="0" applyAlignment="0" applyProtection="0">
      <alignment horizontal="left"/>
    </xf>
    <xf numFmtId="212" fontId="32" fillId="51" borderId="57" applyNumberFormat="0" applyFont="0" applyAlignment="0" applyProtection="0">
      <alignment vertical="center"/>
    </xf>
    <xf numFmtId="14" fontId="37" fillId="0" borderId="54">
      <alignment horizontal="center"/>
    </xf>
    <xf numFmtId="212" fontId="32" fillId="51" borderId="57" applyNumberFormat="0" applyFont="0" applyAlignment="0" applyProtection="0">
      <alignment vertical="center"/>
    </xf>
    <xf numFmtId="49" fontId="37" fillId="0" borderId="54" applyFont="0" applyFill="0" applyBorder="0" applyAlignment="0" applyProtection="0">
      <alignment horizontal="left"/>
    </xf>
    <xf numFmtId="10" fontId="71" fillId="38" borderId="54" applyNumberFormat="0" applyBorder="0" applyAlignment="0" applyProtection="0"/>
    <xf numFmtId="212" fontId="194" fillId="73" borderId="60" applyNumberFormat="0" applyAlignment="0" applyProtection="0"/>
    <xf numFmtId="10" fontId="71" fillId="38" borderId="54" applyNumberFormat="0" applyBorder="0" applyAlignment="0" applyProtection="0"/>
    <xf numFmtId="195" fontId="57" fillId="0" borderId="46" applyFill="0" applyProtection="0"/>
    <xf numFmtId="37" fontId="67" fillId="0" borderId="56"/>
    <xf numFmtId="37" fontId="85" fillId="0" borderId="56"/>
    <xf numFmtId="37" fontId="67" fillId="0" borderId="56"/>
    <xf numFmtId="212" fontId="73" fillId="0" borderId="55">
      <alignment horizontal="left" vertical="center"/>
    </xf>
    <xf numFmtId="37" fontId="85" fillId="40" borderId="56"/>
    <xf numFmtId="37" fontId="67" fillId="0" borderId="56"/>
    <xf numFmtId="212" fontId="32" fillId="51" borderId="57" applyNumberFormat="0" applyFont="0" applyAlignment="0" applyProtection="0">
      <alignment vertical="center"/>
    </xf>
    <xf numFmtId="212" fontId="73" fillId="0" borderId="66">
      <alignment horizontal="left" vertical="center"/>
    </xf>
    <xf numFmtId="37" fontId="199" fillId="0" borderId="61" applyNumberFormat="0" applyFont="0" applyBorder="0" applyAlignment="0" applyProtection="0">
      <alignment horizontal="centerContinuous"/>
    </xf>
    <xf numFmtId="37" fontId="199" fillId="0" borderId="61" applyNumberFormat="0" applyFont="0" applyBorder="0" applyAlignment="0" applyProtection="0">
      <alignment horizontal="centerContinuous"/>
    </xf>
    <xf numFmtId="10" fontId="71" fillId="38" borderId="54" applyNumberFormat="0" applyBorder="0" applyAlignment="0" applyProtection="0"/>
    <xf numFmtId="37" fontId="67" fillId="0" borderId="56"/>
    <xf numFmtId="37" fontId="85" fillId="40" borderId="56"/>
    <xf numFmtId="37" fontId="67" fillId="0" borderId="56"/>
    <xf numFmtId="212" fontId="166" fillId="61" borderId="59" applyNumberFormat="0" applyAlignment="0" applyProtection="0">
      <alignment vertical="center"/>
    </xf>
    <xf numFmtId="212" fontId="73" fillId="0" borderId="66">
      <alignment horizontal="left" vertical="center"/>
    </xf>
    <xf numFmtId="37" fontId="67" fillId="0" borderId="56"/>
    <xf numFmtId="212" fontId="73" fillId="0" borderId="55">
      <alignment horizontal="left" vertical="center"/>
    </xf>
    <xf numFmtId="0" fontId="32" fillId="74" borderId="65" applyFill="0">
      <alignment horizontal="center" vertical="center" wrapText="1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67" fillId="0" borderId="56"/>
    <xf numFmtId="212" fontId="32" fillId="51" borderId="57" applyNumberFormat="0" applyFont="0" applyAlignment="0" applyProtection="0">
      <alignment vertical="center"/>
    </xf>
    <xf numFmtId="212" fontId="178" fillId="73" borderId="59" applyNumberFormat="0" applyAlignment="0" applyProtection="0"/>
    <xf numFmtId="0" fontId="92" fillId="0" borderId="0" applyNumberFormat="0" applyBorder="0" applyAlignment="0"/>
    <xf numFmtId="212" fontId="169" fillId="52" borderId="59" applyNumberFormat="0" applyAlignment="0" applyProtection="0">
      <alignment vertical="center"/>
    </xf>
    <xf numFmtId="37" fontId="85" fillId="0" borderId="56"/>
    <xf numFmtId="14" fontId="37" fillId="0" borderId="54">
      <alignment horizontal="center"/>
    </xf>
    <xf numFmtId="49" fontId="37" fillId="0" borderId="54" applyFont="0" applyFill="0" applyBorder="0" applyAlignment="0" applyProtection="0">
      <alignment horizontal="left"/>
    </xf>
    <xf numFmtId="212" fontId="170" fillId="73" borderId="60" applyNumberFormat="0" applyAlignment="0" applyProtection="0">
      <alignment vertical="center"/>
    </xf>
    <xf numFmtId="37" fontId="85" fillId="0" borderId="56"/>
    <xf numFmtId="212" fontId="194" fillId="73" borderId="60" applyNumberFormat="0" applyAlignment="0" applyProtection="0"/>
    <xf numFmtId="37" fontId="85" fillId="40" borderId="56"/>
    <xf numFmtId="0" fontId="73" fillId="0" borderId="55">
      <alignment horizontal="left" vertical="center"/>
    </xf>
    <xf numFmtId="37" fontId="85" fillId="40" borderId="56"/>
    <xf numFmtId="10" fontId="71" fillId="38" borderId="54" applyNumberFormat="0" applyBorder="0" applyAlignment="0" applyProtection="0"/>
    <xf numFmtId="212" fontId="178" fillId="73" borderId="59" applyNumberFormat="0" applyAlignment="0" applyProtection="0"/>
    <xf numFmtId="37" fontId="67" fillId="0" borderId="56"/>
    <xf numFmtId="37" fontId="85" fillId="0" borderId="56"/>
    <xf numFmtId="212" fontId="32" fillId="51" borderId="57" applyNumberFormat="0" applyFont="0" applyAlignment="0" applyProtection="0"/>
    <xf numFmtId="49" fontId="37" fillId="0" borderId="54" applyFont="0" applyFill="0" applyBorder="0" applyAlignment="0" applyProtection="0">
      <alignment horizontal="left"/>
    </xf>
    <xf numFmtId="37" fontId="67" fillId="0" borderId="56"/>
    <xf numFmtId="212" fontId="170" fillId="61" borderId="60" applyNumberFormat="0" applyAlignment="0" applyProtection="0">
      <alignment vertical="center"/>
    </xf>
    <xf numFmtId="212" fontId="32" fillId="74" borderId="54" applyFill="0">
      <alignment horizontal="center" vertical="center" wrapText="1"/>
    </xf>
    <xf numFmtId="14" fontId="37" fillId="0" borderId="65">
      <alignment horizontal="center"/>
    </xf>
    <xf numFmtId="37" fontId="85" fillId="0" borderId="56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212" fontId="178" fillId="73" borderId="59" applyNumberFormat="0" applyAlignment="0" applyProtection="0"/>
    <xf numFmtId="49" fontId="37" fillId="0" borderId="54" applyFont="0" applyFill="0" applyBorder="0" applyAlignment="0" applyProtection="0">
      <alignment horizontal="left"/>
    </xf>
    <xf numFmtId="212" fontId="178" fillId="73" borderId="59" applyNumberFormat="0" applyAlignment="0" applyProtection="0"/>
    <xf numFmtId="49" fontId="37" fillId="0" borderId="54" applyFont="0" applyFill="0" applyBorder="0" applyAlignment="0" applyProtection="0">
      <alignment horizontal="left"/>
    </xf>
    <xf numFmtId="212" fontId="73" fillId="0" borderId="55">
      <alignment horizontal="left" vertical="center"/>
    </xf>
    <xf numFmtId="212" fontId="32" fillId="51" borderId="57" applyNumberFormat="0" applyFont="0" applyAlignment="0" applyProtection="0">
      <alignment vertical="center"/>
    </xf>
    <xf numFmtId="14" fontId="37" fillId="0" borderId="54">
      <alignment horizontal="center"/>
    </xf>
    <xf numFmtId="212" fontId="194" fillId="73" borderId="60" applyNumberFormat="0" applyAlignment="0" applyProtection="0"/>
    <xf numFmtId="212" fontId="73" fillId="0" borderId="55">
      <alignment horizontal="left" vertical="center"/>
    </xf>
    <xf numFmtId="212" fontId="32" fillId="51" borderId="57" applyNumberFormat="0" applyFont="0" applyAlignment="0" applyProtection="0"/>
    <xf numFmtId="212" fontId="178" fillId="73" borderId="59" applyNumberFormat="0" applyAlignment="0" applyProtection="0"/>
    <xf numFmtId="37" fontId="67" fillId="0" borderId="56"/>
    <xf numFmtId="212" fontId="32" fillId="51" borderId="57" applyNumberFormat="0" applyFont="0" applyAlignment="0" applyProtection="0"/>
    <xf numFmtId="10" fontId="71" fillId="38" borderId="54" applyNumberFormat="0" applyBorder="0" applyAlignment="0" applyProtection="0"/>
    <xf numFmtId="212" fontId="32" fillId="51" borderId="57" applyNumberFormat="0" applyFont="0" applyAlignment="0" applyProtection="0"/>
    <xf numFmtId="212" fontId="201" fillId="0" borderId="62" applyNumberFormat="0" applyFill="0" applyAlignment="0" applyProtection="0"/>
    <xf numFmtId="212" fontId="157" fillId="0" borderId="62" applyNumberFormat="0" applyFill="0" applyAlignment="0" applyProtection="0">
      <alignment vertical="center"/>
    </xf>
    <xf numFmtId="212" fontId="194" fillId="73" borderId="60" applyNumberFormat="0" applyAlignment="0" applyProtection="0"/>
    <xf numFmtId="14" fontId="37" fillId="0" borderId="54">
      <alignment horizontal="center"/>
    </xf>
    <xf numFmtId="212" fontId="169" fillId="52" borderId="59" applyNumberFormat="0" applyAlignment="0" applyProtection="0">
      <alignment vertical="center"/>
    </xf>
    <xf numFmtId="9" fontId="30" fillId="0" borderId="0" applyFont="0" applyFill="0" applyBorder="0" applyAlignment="0" applyProtection="0"/>
    <xf numFmtId="212" fontId="32" fillId="51" borderId="57" applyNumberFormat="0" applyFont="0" applyAlignment="0" applyProtection="0">
      <alignment vertical="center"/>
    </xf>
    <xf numFmtId="212" fontId="201" fillId="0" borderId="62" applyNumberFormat="0" applyFill="0" applyAlignment="0" applyProtection="0"/>
    <xf numFmtId="0" fontId="92" fillId="0" borderId="0" applyNumberFormat="0" applyBorder="0" applyAlignment="0"/>
    <xf numFmtId="37" fontId="85" fillId="40" borderId="56"/>
    <xf numFmtId="37" fontId="67" fillId="0" borderId="56"/>
    <xf numFmtId="212" fontId="190" fillId="52" borderId="59" applyNumberFormat="0" applyAlignment="0" applyProtection="0"/>
    <xf numFmtId="212" fontId="201" fillId="0" borderId="62" applyNumberFormat="0" applyFill="0" applyAlignment="0" applyProtection="0"/>
    <xf numFmtId="212" fontId="32" fillId="51" borderId="57" applyNumberFormat="0" applyFont="0" applyAlignment="0" applyProtection="0"/>
    <xf numFmtId="10" fontId="71" fillId="38" borderId="54" applyNumberFormat="0" applyBorder="0" applyAlignment="0" applyProtection="0"/>
    <xf numFmtId="0" fontId="92" fillId="0" borderId="0" applyNumberFormat="0" applyBorder="0" applyAlignment="0"/>
    <xf numFmtId="212" fontId="194" fillId="73" borderId="60" applyNumberFormat="0" applyAlignment="0" applyProtection="0"/>
    <xf numFmtId="0" fontId="92" fillId="0" borderId="0" applyNumberFormat="0" applyBorder="0" applyAlignment="0"/>
    <xf numFmtId="37" fontId="67" fillId="0" borderId="56"/>
    <xf numFmtId="0" fontId="92" fillId="0" borderId="0" applyNumberFormat="0" applyBorder="0" applyAlignment="0"/>
    <xf numFmtId="10" fontId="71" fillId="38" borderId="54" applyNumberFormat="0" applyBorder="0" applyAlignment="0" applyProtection="0"/>
    <xf numFmtId="212" fontId="178" fillId="73" borderId="59" applyNumberFormat="0" applyAlignment="0" applyProtection="0"/>
    <xf numFmtId="210" fontId="57" fillId="0" borderId="3" applyFill="0" applyProtection="0"/>
    <xf numFmtId="212" fontId="73" fillId="0" borderId="55">
      <alignment horizontal="left" vertical="center"/>
    </xf>
    <xf numFmtId="0" fontId="73" fillId="0" borderId="55">
      <alignment horizontal="left" vertical="center"/>
    </xf>
    <xf numFmtId="0" fontId="92" fillId="0" borderId="0" applyNumberFormat="0" applyBorder="0" applyAlignment="0"/>
    <xf numFmtId="37" fontId="67" fillId="0" borderId="56"/>
    <xf numFmtId="212" fontId="178" fillId="73" borderId="59" applyNumberFormat="0" applyAlignment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201" fillId="0" borderId="62" applyNumberFormat="0" applyFill="0" applyAlignment="0" applyProtection="0"/>
    <xf numFmtId="0" fontId="1" fillId="0" borderId="0"/>
    <xf numFmtId="212" fontId="190" fillId="52" borderId="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9" fontId="30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30" fillId="0" borderId="0"/>
    <xf numFmtId="212" fontId="32" fillId="0" borderId="0"/>
    <xf numFmtId="212" fontId="31" fillId="0" borderId="0"/>
    <xf numFmtId="212" fontId="32" fillId="51" borderId="57" applyNumberFormat="0" applyFont="0" applyAlignment="0" applyProtection="0">
      <alignment vertical="center"/>
    </xf>
    <xf numFmtId="212" fontId="31" fillId="0" borderId="0"/>
    <xf numFmtId="212" fontId="31" fillId="0" borderId="0"/>
    <xf numFmtId="37" fontId="67" fillId="0" borderId="56"/>
    <xf numFmtId="212" fontId="30" fillId="0" borderId="0"/>
    <xf numFmtId="212" fontId="32" fillId="0" borderId="0"/>
    <xf numFmtId="212" fontId="32" fillId="0" borderId="0"/>
    <xf numFmtId="9" fontId="30" fillId="0" borderId="0" applyFont="0" applyFill="0" applyBorder="0" applyAlignment="0" applyProtection="0"/>
    <xf numFmtId="212" fontId="32" fillId="51" borderId="57" applyNumberFormat="0" applyFont="0" applyAlignment="0" applyProtection="0">
      <alignment vertical="center"/>
    </xf>
    <xf numFmtId="212" fontId="201" fillId="0" borderId="62" applyNumberFormat="0" applyFill="0" applyAlignment="0" applyProtection="0"/>
    <xf numFmtId="37" fontId="199" fillId="0" borderId="61" applyNumberFormat="0" applyFont="0" applyBorder="0" applyAlignment="0" applyProtection="0">
      <alignment horizontal="centerContinuous"/>
    </xf>
    <xf numFmtId="212" fontId="265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0" fillId="0" borderId="0"/>
    <xf numFmtId="212" fontId="32" fillId="0" borderId="0"/>
    <xf numFmtId="212" fontId="32" fillId="0" borderId="0"/>
    <xf numFmtId="212" fontId="32" fillId="51" borderId="57" applyNumberFormat="0" applyFont="0" applyAlignment="0" applyProtection="0"/>
    <xf numFmtId="212" fontId="265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2" fillId="0" borderId="0"/>
    <xf numFmtId="212" fontId="31" fillId="0" borderId="0"/>
    <xf numFmtId="212" fontId="41" fillId="0" borderId="0"/>
    <xf numFmtId="212" fontId="41" fillId="0" borderId="0"/>
    <xf numFmtId="212" fontId="41" fillId="0" borderId="0"/>
    <xf numFmtId="212" fontId="41" fillId="0" borderId="0"/>
    <xf numFmtId="212" fontId="41" fillId="0" borderId="0"/>
    <xf numFmtId="212" fontId="42" fillId="0" borderId="0" applyFont="0" applyAlignment="0">
      <alignment horizontal="center" vertical="center"/>
    </xf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37" fillId="0" borderId="0" applyNumberFormat="0" applyFill="0" applyBorder="0" applyAlignment="0" applyProtection="0"/>
    <xf numFmtId="212" fontId="41" fillId="0" borderId="0"/>
    <xf numFmtId="212" fontId="32" fillId="0" borderId="0"/>
    <xf numFmtId="212" fontId="43" fillId="0" borderId="0"/>
    <xf numFmtId="212" fontId="41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43" fillId="0" borderId="0"/>
    <xf numFmtId="212" fontId="37" fillId="0" borderId="0" applyNumberFormat="0" applyFill="0" applyBorder="0" applyAlignment="0" applyProtection="0"/>
    <xf numFmtId="212" fontId="41" fillId="0" borderId="0"/>
    <xf numFmtId="212" fontId="41" fillId="0" borderId="0"/>
    <xf numFmtId="212" fontId="41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41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6" fillId="0" borderId="0">
      <alignment horizontal="center" wrapText="1"/>
      <protection locked="0"/>
    </xf>
    <xf numFmtId="212" fontId="46" fillId="0" borderId="53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176" fontId="266" fillId="0" borderId="0" applyFill="0" applyBorder="0" applyAlignment="0"/>
    <xf numFmtId="212" fontId="42" fillId="0" borderId="0" applyFill="0" applyBorder="0" applyProtection="0">
      <alignment horizontal="center"/>
      <protection locked="0"/>
    </xf>
    <xf numFmtId="168" fontId="267" fillId="0" borderId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14" fontId="37" fillId="0" borderId="65">
      <alignment horizontal="center"/>
    </xf>
    <xf numFmtId="37" fontId="85" fillId="40" borderId="56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37" fontId="67" fillId="0" borderId="56"/>
    <xf numFmtId="43" fontId="265" fillId="0" borderId="0" applyFont="0" applyFill="0" applyBorder="0" applyAlignment="0" applyProtection="0"/>
    <xf numFmtId="212" fontId="157" fillId="0" borderId="58" applyNumberFormat="0" applyFill="0" applyAlignment="0" applyProtection="0">
      <alignment vertical="center"/>
    </xf>
    <xf numFmtId="0" fontId="73" fillId="0" borderId="66">
      <alignment horizontal="left" vertical="center"/>
    </xf>
    <xf numFmtId="212" fontId="169" fillId="54" borderId="59" applyNumberFormat="0" applyAlignment="0" applyProtection="0">
      <alignment vertical="center"/>
    </xf>
    <xf numFmtId="43" fontId="265" fillId="0" borderId="0" applyFont="0" applyFill="0" applyBorder="0" applyAlignment="0" applyProtection="0"/>
    <xf numFmtId="212" fontId="32" fillId="0" borderId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212" fontId="60" fillId="0" borderId="0" applyFill="0" applyBorder="0" applyAlignment="0" applyProtection="0">
      <protection locked="0"/>
    </xf>
    <xf numFmtId="212" fontId="61" fillId="0" borderId="0" applyNumberFormat="0" applyAlignment="0">
      <alignment horizontal="left"/>
    </xf>
    <xf numFmtId="212" fontId="62" fillId="0" borderId="0" applyNumberFormat="0" applyAlignment="0"/>
    <xf numFmtId="195" fontId="57" fillId="0" borderId="3" applyFill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8" fillId="0" borderId="0" applyFont="0" applyFill="0" applyBorder="0" applyAlignment="0" applyProtection="0"/>
    <xf numFmtId="44" fontId="268" fillId="0" borderId="0" applyFont="0" applyFill="0" applyBorder="0" applyAlignment="0" applyProtection="0"/>
    <xf numFmtId="44" fontId="268" fillId="0" borderId="0" applyFont="0" applyFill="0" applyBorder="0" applyAlignment="0" applyProtection="0"/>
    <xf numFmtId="44" fontId="268" fillId="0" borderId="0" applyFont="0" applyFill="0" applyBorder="0" applyAlignment="0" applyProtection="0"/>
    <xf numFmtId="37" fontId="67" fillId="0" borderId="56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212" fontId="32" fillId="0" borderId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212" fontId="41" fillId="0" borderId="0"/>
    <xf numFmtId="44" fontId="265" fillId="0" borderId="0" applyFont="0" applyFill="0" applyBorder="0" applyAlignment="0" applyProtection="0"/>
    <xf numFmtId="212" fontId="178" fillId="73" borderId="59" applyNumberFormat="0" applyAlignment="0" applyProtection="0"/>
    <xf numFmtId="44" fontId="265" fillId="0" borderId="0" applyFont="0" applyFill="0" applyBorder="0" applyAlignment="0" applyProtection="0"/>
    <xf numFmtId="212" fontId="170" fillId="73" borderId="60" applyNumberFormat="0" applyAlignment="0" applyProtection="0">
      <alignment vertical="center"/>
    </xf>
    <xf numFmtId="212" fontId="178" fillId="73" borderId="59" applyNumberFormat="0" applyAlignment="0" applyProtection="0"/>
    <xf numFmtId="212" fontId="73" fillId="0" borderId="55">
      <alignment horizontal="left" vertical="center"/>
    </xf>
    <xf numFmtId="37" fontId="85" fillId="40" borderId="56"/>
    <xf numFmtId="212" fontId="32" fillId="0" borderId="0" applyFont="0" applyFill="0" applyBorder="0" applyAlignment="0" applyProtection="0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212" fontId="68" fillId="0" borderId="0" applyFont="0" applyFill="0" applyBorder="0" applyAlignment="0" applyProtection="0"/>
    <xf numFmtId="210" fontId="57" fillId="0" borderId="3" applyFill="0" applyProtection="0"/>
    <xf numFmtId="176" fontId="266" fillId="0" borderId="0" applyFill="0" applyBorder="0" applyAlignment="0"/>
    <xf numFmtId="212" fontId="70" fillId="0" borderId="0" applyNumberFormat="0" applyAlignment="0">
      <alignment horizontal="left"/>
    </xf>
    <xf numFmtId="212" fontId="44" fillId="0" borderId="0" applyFont="0" applyFill="0" applyBorder="0" applyAlignment="0" applyProtection="0">
      <alignment vertical="center"/>
    </xf>
    <xf numFmtId="212" fontId="72" fillId="0" borderId="53" applyFill="0" applyProtection="0"/>
    <xf numFmtId="212" fontId="73" fillId="0" borderId="28" applyNumberFormat="0" applyAlignment="0" applyProtection="0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42" fillId="0" borderId="0" applyFill="0" applyAlignment="0" applyProtection="0">
      <protection locked="0"/>
    </xf>
    <xf numFmtId="212" fontId="42" fillId="0" borderId="1" applyFill="0" applyAlignment="0" applyProtection="0">
      <protection locked="0"/>
    </xf>
    <xf numFmtId="212" fontId="75" fillId="0" borderId="0" applyNumberFormat="0" applyFill="0" applyBorder="0" applyAlignment="0" applyProtection="0">
      <alignment vertical="top"/>
      <protection locked="0"/>
    </xf>
    <xf numFmtId="212" fontId="76" fillId="0" borderId="0" applyNumberFormat="0" applyFill="0" applyBorder="0" applyAlignment="0" applyProtection="0">
      <alignment vertical="top"/>
      <protection locked="0"/>
    </xf>
    <xf numFmtId="212" fontId="76" fillId="0" borderId="0" applyNumberFormat="0" applyFill="0" applyBorder="0" applyAlignment="0" applyProtection="0">
      <alignment vertical="top"/>
      <protection locked="0"/>
    </xf>
    <xf numFmtId="212" fontId="76" fillId="0" borderId="0" applyNumberFormat="0" applyFill="0" applyBorder="0" applyAlignment="0" applyProtection="0">
      <alignment vertical="top"/>
      <protection locked="0"/>
    </xf>
    <xf numFmtId="212" fontId="77" fillId="0" borderId="0" applyNumberFormat="0" applyFill="0" applyBorder="0" applyAlignment="0" applyProtection="0">
      <alignment vertical="top"/>
      <protection locked="0"/>
    </xf>
    <xf numFmtId="212" fontId="77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79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80" fillId="0" borderId="0" applyNumberFormat="0" applyFill="0" applyBorder="0" applyAlignment="0" applyProtection="0">
      <alignment vertical="top"/>
      <protection locked="0"/>
    </xf>
    <xf numFmtId="212" fontId="81" fillId="0" borderId="0" applyNumberFormat="0" applyFill="0" applyBorder="0" applyAlignment="0" applyProtection="0">
      <alignment vertical="top"/>
      <protection locked="0"/>
    </xf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213" fontId="67" fillId="39" borderId="0"/>
    <xf numFmtId="212" fontId="83" fillId="0" borderId="0"/>
    <xf numFmtId="212" fontId="84" fillId="0" borderId="0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176" fontId="266" fillId="0" borderId="0" applyFill="0" applyBorder="0" applyAlignment="0"/>
    <xf numFmtId="213" fontId="269" fillId="41" borderId="0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32" fillId="0" borderId="0"/>
    <xf numFmtId="199" fontId="270" fillId="0" borderId="0"/>
    <xf numFmtId="199" fontId="270" fillId="0" borderId="0"/>
    <xf numFmtId="176" fontId="266" fillId="0" borderId="0"/>
    <xf numFmtId="176" fontId="266" fillId="0" borderId="0"/>
    <xf numFmtId="176" fontId="266" fillId="0" borderId="0"/>
    <xf numFmtId="176" fontId="266" fillId="0" borderId="0"/>
    <xf numFmtId="176" fontId="266" fillId="0" borderId="0"/>
    <xf numFmtId="176" fontId="266" fillId="0" borderId="0"/>
    <xf numFmtId="176" fontId="266" fillId="0" borderId="0"/>
    <xf numFmtId="176" fontId="266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8" fillId="0" borderId="0"/>
    <xf numFmtId="212" fontId="32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31" fillId="0" borderId="0"/>
    <xf numFmtId="212" fontId="31" fillId="0" borderId="0"/>
    <xf numFmtId="212" fontId="32" fillId="0" borderId="0"/>
    <xf numFmtId="212" fontId="31" fillId="0" borderId="0"/>
    <xf numFmtId="212" fontId="31" fillId="0" borderId="0"/>
    <xf numFmtId="212" fontId="32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2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2" fillId="0" borderId="0"/>
    <xf numFmtId="212" fontId="31" fillId="0" borderId="0"/>
    <xf numFmtId="212" fontId="32" fillId="0" borderId="0"/>
    <xf numFmtId="212" fontId="31" fillId="0" borderId="0"/>
    <xf numFmtId="212" fontId="265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265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268" fillId="0" borderId="0"/>
    <xf numFmtId="212" fontId="268" fillId="0" borderId="0"/>
    <xf numFmtId="212" fontId="268" fillId="0" borderId="0"/>
    <xf numFmtId="212" fontId="268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32" fillId="0" borderId="0"/>
    <xf numFmtId="212" fontId="91" fillId="0" borderId="0"/>
    <xf numFmtId="212" fontId="32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32" fillId="0" borderId="0"/>
    <xf numFmtId="212" fontId="265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265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32" fillId="0" borderId="0"/>
    <xf numFmtId="212" fontId="265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44" fillId="0" borderId="0">
      <alignment vertical="center"/>
    </xf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44" fillId="0" borderId="0" applyNumberFormat="0" applyFill="0" applyBorder="0" applyAlignment="0" applyProtection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9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31" fillId="0" borderId="0"/>
    <xf numFmtId="212" fontId="31" fillId="0" borderId="0"/>
    <xf numFmtId="212" fontId="32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2" fillId="0" borderId="0"/>
    <xf numFmtId="212" fontId="31" fillId="0" borderId="0"/>
    <xf numFmtId="212" fontId="31" fillId="0" borderId="0"/>
    <xf numFmtId="212" fontId="31" fillId="0" borderId="0"/>
    <xf numFmtId="212" fontId="32" fillId="0" borderId="0"/>
    <xf numFmtId="212" fontId="32" fillId="0" borderId="0"/>
    <xf numFmtId="212" fontId="31" fillId="0" borderId="0"/>
    <xf numFmtId="212" fontId="58" fillId="0" borderId="0"/>
    <xf numFmtId="212" fontId="265" fillId="0" borderId="0"/>
    <xf numFmtId="212" fontId="32" fillId="0" borderId="0"/>
    <xf numFmtId="212" fontId="31" fillId="0" borderId="0"/>
    <xf numFmtId="212" fontId="265" fillId="0" borderId="0"/>
    <xf numFmtId="212" fontId="38" fillId="0" borderId="0"/>
    <xf numFmtId="212" fontId="32" fillId="0" borderId="0">
      <alignment wrapText="1"/>
    </xf>
    <xf numFmtId="212" fontId="32" fillId="0" borderId="0">
      <alignment wrapText="1"/>
    </xf>
    <xf numFmtId="212" fontId="32" fillId="0" borderId="0">
      <alignment wrapText="1"/>
    </xf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>
      <alignment wrapText="1"/>
    </xf>
    <xf numFmtId="212" fontId="32" fillId="0" borderId="0">
      <alignment wrapText="1"/>
    </xf>
    <xf numFmtId="212" fontId="32" fillId="0" borderId="0">
      <alignment wrapText="1"/>
    </xf>
    <xf numFmtId="212" fontId="32" fillId="0" borderId="0">
      <alignment wrapText="1"/>
    </xf>
    <xf numFmtId="212" fontId="32" fillId="0" borderId="0">
      <alignment wrapText="1"/>
    </xf>
    <xf numFmtId="212" fontId="265" fillId="0" borderId="0"/>
    <xf numFmtId="212" fontId="92" fillId="0" borderId="0">
      <alignment vertical="top"/>
    </xf>
    <xf numFmtId="212" fontId="32" fillId="0" borderId="0"/>
    <xf numFmtId="212" fontId="32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268" fillId="0" borderId="0"/>
    <xf numFmtId="212" fontId="268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8" fillId="0" borderId="0"/>
    <xf numFmtId="212" fontId="268" fillId="0" borderId="0"/>
    <xf numFmtId="212" fontId="268" fillId="0" borderId="0"/>
    <xf numFmtId="212" fontId="268" fillId="0" borderId="0"/>
    <xf numFmtId="212" fontId="268" fillId="0" borderId="0"/>
    <xf numFmtId="212" fontId="268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265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265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93" fillId="36" borderId="0">
      <alignment horizontal="right"/>
    </xf>
    <xf numFmtId="212" fontId="94" fillId="42" borderId="0"/>
    <xf numFmtId="212" fontId="95" fillId="0" borderId="0" applyBorder="0">
      <alignment horizontal="centerContinuous"/>
    </xf>
    <xf numFmtId="212" fontId="96" fillId="0" borderId="0" applyBorder="0">
      <alignment horizontal="centerContinuous"/>
    </xf>
    <xf numFmtId="212" fontId="97" fillId="0" borderId="0" applyProtection="0">
      <alignment horizontal="left"/>
    </xf>
    <xf numFmtId="212" fontId="97" fillId="0" borderId="0" applyFill="0" applyBorder="0" applyProtection="0">
      <alignment horizontal="left"/>
    </xf>
    <xf numFmtId="212" fontId="98" fillId="0" borderId="0" applyFill="0" applyBorder="0" applyProtection="0">
      <alignment horizontal="left"/>
    </xf>
    <xf numFmtId="9" fontId="268" fillId="0" borderId="0" applyFont="0" applyFill="0" applyBorder="0" applyAlignment="0" applyProtection="0"/>
    <xf numFmtId="9" fontId="268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176" fontId="266" fillId="0" borderId="0" applyFill="0" applyBorder="0" applyAlignment="0"/>
    <xf numFmtId="5" fontId="271" fillId="0" borderId="0"/>
    <xf numFmtId="212" fontId="101" fillId="0" borderId="0" applyNumberFormat="0" applyFont="0" applyFill="0" applyBorder="0" applyAlignment="0" applyProtection="0">
      <alignment horizontal="left"/>
    </xf>
    <xf numFmtId="212" fontId="102" fillId="0" borderId="0"/>
    <xf numFmtId="212" fontId="103" fillId="0" borderId="0"/>
    <xf numFmtId="212" fontId="104" fillId="0" borderId="0"/>
    <xf numFmtId="212" fontId="105" fillId="0" borderId="0"/>
    <xf numFmtId="212" fontId="104" fillId="0" borderId="0"/>
    <xf numFmtId="212" fontId="106" fillId="0" borderId="0"/>
    <xf numFmtId="212" fontId="107" fillId="0" borderId="0"/>
    <xf numFmtId="212" fontId="108" fillId="0" borderId="0"/>
    <xf numFmtId="212" fontId="109" fillId="0" borderId="0"/>
    <xf numFmtId="212" fontId="110" fillId="0" borderId="0"/>
    <xf numFmtId="212" fontId="111" fillId="0" borderId="0"/>
    <xf numFmtId="212" fontId="112" fillId="0" borderId="0"/>
    <xf numFmtId="212" fontId="113" fillId="0" borderId="0"/>
    <xf numFmtId="212" fontId="102" fillId="0" borderId="0"/>
    <xf numFmtId="212" fontId="114" fillId="0" borderId="0"/>
    <xf numFmtId="212" fontId="115" fillId="0" borderId="0"/>
    <xf numFmtId="212" fontId="116" fillId="0" borderId="0"/>
    <xf numFmtId="212" fontId="117" fillId="0" borderId="0"/>
    <xf numFmtId="212" fontId="118" fillId="0" borderId="0"/>
    <xf numFmtId="212" fontId="119" fillId="0" borderId="0"/>
    <xf numFmtId="212" fontId="120" fillId="0" borderId="0"/>
    <xf numFmtId="212" fontId="121" fillId="0" borderId="0"/>
    <xf numFmtId="212" fontId="111" fillId="0" borderId="0"/>
    <xf numFmtId="212" fontId="122" fillId="0" borderId="0"/>
    <xf numFmtId="212" fontId="123" fillId="0" borderId="0"/>
    <xf numFmtId="212" fontId="122" fillId="0" borderId="0"/>
    <xf numFmtId="212" fontId="124" fillId="0" borderId="0"/>
    <xf numFmtId="212" fontId="125" fillId="0" borderId="0"/>
    <xf numFmtId="212" fontId="57" fillId="43" borderId="0" applyNumberFormat="0" applyFont="0" applyBorder="0" applyAlignment="0" applyProtection="0"/>
    <xf numFmtId="212" fontId="126" fillId="0" borderId="0" applyNumberFormat="0" applyFill="0" applyBorder="0" applyAlignment="0" applyProtection="0"/>
    <xf numFmtId="212" fontId="32" fillId="0" borderId="0"/>
    <xf numFmtId="212" fontId="41" fillId="0" borderId="0"/>
    <xf numFmtId="212" fontId="43" fillId="0" borderId="0"/>
    <xf numFmtId="212" fontId="92" fillId="0" borderId="0" applyNumberFormat="0" applyBorder="0" applyAlignment="0"/>
    <xf numFmtId="212" fontId="127" fillId="0" borderId="0"/>
    <xf numFmtId="212" fontId="92" fillId="0" borderId="0" applyNumberFormat="0" applyBorder="0" applyAlignment="0"/>
    <xf numFmtId="212" fontId="128" fillId="0" borderId="0" applyNumberFormat="0" applyBorder="0" applyAlignment="0"/>
    <xf numFmtId="212" fontId="127" fillId="0" borderId="0"/>
    <xf numFmtId="212" fontId="128" fillId="0" borderId="0" applyNumberFormat="0" applyBorder="0" applyAlignment="0"/>
    <xf numFmtId="212" fontId="92" fillId="0" borderId="0" applyNumberFormat="0" applyBorder="0" applyAlignment="0"/>
    <xf numFmtId="212" fontId="127" fillId="0" borderId="0"/>
    <xf numFmtId="212" fontId="92" fillId="0" borderId="0" applyNumberFormat="0" applyBorder="0" applyAlignment="0"/>
    <xf numFmtId="212" fontId="128" fillId="0" borderId="0" applyNumberFormat="0" applyBorder="0" applyAlignment="0"/>
    <xf numFmtId="212" fontId="127" fillId="0" borderId="0"/>
    <xf numFmtId="212" fontId="128" fillId="0" borderId="0" applyNumberFormat="0" applyBorder="0" applyAlignment="0"/>
    <xf numFmtId="40" fontId="272" fillId="0" borderId="0" applyBorder="0">
      <alignment horizontal="right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212" fontId="42" fillId="0" borderId="0" applyFill="0" applyBorder="0" applyProtection="0">
      <alignment horizontal="center" vertical="center"/>
    </xf>
    <xf numFmtId="212" fontId="42" fillId="0" borderId="0" applyFill="0" applyBorder="0" applyProtection="0"/>
    <xf numFmtId="212" fontId="74" fillId="0" borderId="0" applyFill="0" applyBorder="0" applyProtection="0">
      <alignment horizontal="left"/>
    </xf>
    <xf numFmtId="212" fontId="130" fillId="0" borderId="0" applyFill="0" applyBorder="0" applyProtection="0">
      <alignment horizontal="left" vertical="top"/>
    </xf>
    <xf numFmtId="212" fontId="131" fillId="0" borderId="0" applyFill="0" applyBorder="0" applyProtection="0">
      <alignment horizontal="center" vertical="center"/>
    </xf>
    <xf numFmtId="212" fontId="132" fillId="0" borderId="0" applyFill="0" applyBorder="0" applyProtection="0">
      <alignment vertical="top"/>
    </xf>
    <xf numFmtId="212" fontId="133" fillId="0" borderId="0" applyFill="0" applyBorder="0" applyProtection="0">
      <alignment vertical="center"/>
    </xf>
    <xf numFmtId="212" fontId="134" fillId="0" borderId="0" applyFill="0" applyBorder="0" applyProtection="0"/>
    <xf numFmtId="176" fontId="266" fillId="0" borderId="0" applyFill="0" applyBorder="0" applyAlignment="0"/>
    <xf numFmtId="212" fontId="135" fillId="0" borderId="0" applyFill="0" applyBorder="0" applyProtection="0">
      <alignment horizontal="left" vertical="top"/>
    </xf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212" fontId="30" fillId="0" borderId="0"/>
    <xf numFmtId="212" fontId="30" fillId="0" borderId="0"/>
    <xf numFmtId="166" fontId="30" fillId="0" borderId="0" applyFont="0" applyFill="0" applyBorder="0" applyAlignment="0" applyProtection="0"/>
    <xf numFmtId="212" fontId="31" fillId="0" borderId="0"/>
    <xf numFmtId="212" fontId="31" fillId="0" borderId="0"/>
    <xf numFmtId="212" fontId="33" fillId="0" borderId="0"/>
    <xf numFmtId="212" fontId="101" fillId="0" borderId="0"/>
    <xf numFmtId="212" fontId="30" fillId="0" borderId="0"/>
    <xf numFmtId="212" fontId="31" fillId="0" borderId="0"/>
    <xf numFmtId="212" fontId="144" fillId="0" borderId="0">
      <alignment horizontal="left"/>
    </xf>
    <xf numFmtId="212" fontId="166" fillId="61" borderId="59" applyNumberFormat="0" applyAlignment="0" applyProtection="0">
      <alignment vertical="center"/>
    </xf>
    <xf numFmtId="212" fontId="30" fillId="0" borderId="0"/>
    <xf numFmtId="212" fontId="30" fillId="0" borderId="0"/>
    <xf numFmtId="212" fontId="31" fillId="0" borderId="0"/>
    <xf numFmtId="212" fontId="265" fillId="0" borderId="0"/>
    <xf numFmtId="212" fontId="32" fillId="0" borderId="0"/>
    <xf numFmtId="212" fontId="145" fillId="49" borderId="0" applyNumberFormat="0" applyBorder="0" applyAlignment="0" applyProtection="0">
      <alignment vertical="center"/>
    </xf>
    <xf numFmtId="212" fontId="145" fillId="50" borderId="0" applyNumberFormat="0" applyBorder="0" applyAlignment="0" applyProtection="0">
      <alignment vertical="center"/>
    </xf>
    <xf numFmtId="212" fontId="145" fillId="51" borderId="0" applyNumberFormat="0" applyBorder="0" applyAlignment="0" applyProtection="0">
      <alignment vertical="center"/>
    </xf>
    <xf numFmtId="212" fontId="145" fillId="52" borderId="0" applyNumberFormat="0" applyBorder="0" applyAlignment="0" applyProtection="0">
      <alignment vertical="center"/>
    </xf>
    <xf numFmtId="212" fontId="145" fillId="53" borderId="0" applyNumberFormat="0" applyBorder="0" applyAlignment="0" applyProtection="0">
      <alignment vertical="center"/>
    </xf>
    <xf numFmtId="212" fontId="145" fillId="51" borderId="0" applyNumberFormat="0" applyBorder="0" applyAlignment="0" applyProtection="0">
      <alignment vertical="center"/>
    </xf>
    <xf numFmtId="212" fontId="145" fillId="53" borderId="0" applyNumberFormat="0" applyBorder="0" applyAlignment="0" applyProtection="0">
      <alignment vertical="center"/>
    </xf>
    <xf numFmtId="212" fontId="145" fillId="50" borderId="0" applyNumberFormat="0" applyBorder="0" applyAlignment="0" applyProtection="0">
      <alignment vertical="center"/>
    </xf>
    <xf numFmtId="212" fontId="145" fillId="54" borderId="0" applyNumberFormat="0" applyBorder="0" applyAlignment="0" applyProtection="0">
      <alignment vertical="center"/>
    </xf>
    <xf numFmtId="212" fontId="145" fillId="55" borderId="0" applyNumberFormat="0" applyBorder="0" applyAlignment="0" applyProtection="0">
      <alignment vertical="center"/>
    </xf>
    <xf numFmtId="212" fontId="145" fillId="53" borderId="0" applyNumberFormat="0" applyBorder="0" applyAlignment="0" applyProtection="0">
      <alignment vertical="center"/>
    </xf>
    <xf numFmtId="212" fontId="145" fillId="51" borderId="0" applyNumberFormat="0" applyBorder="0" applyAlignment="0" applyProtection="0">
      <alignment vertical="center"/>
    </xf>
    <xf numFmtId="212" fontId="146" fillId="53" borderId="0" applyNumberFormat="0" applyBorder="0" applyAlignment="0" applyProtection="0">
      <alignment vertical="center"/>
    </xf>
    <xf numFmtId="212" fontId="146" fillId="56" borderId="0" applyNumberFormat="0" applyBorder="0" applyAlignment="0" applyProtection="0">
      <alignment vertical="center"/>
    </xf>
    <xf numFmtId="212" fontId="146" fillId="57" borderId="0" applyNumberFormat="0" applyBorder="0" applyAlignment="0" applyProtection="0">
      <alignment vertical="center"/>
    </xf>
    <xf numFmtId="212" fontId="146" fillId="55" borderId="0" applyNumberFormat="0" applyBorder="0" applyAlignment="0" applyProtection="0">
      <alignment vertical="center"/>
    </xf>
    <xf numFmtId="212" fontId="146" fillId="53" borderId="0" applyNumberFormat="0" applyBorder="0" applyAlignment="0" applyProtection="0">
      <alignment vertical="center"/>
    </xf>
    <xf numFmtId="212" fontId="146" fillId="50" borderId="0" applyNumberFormat="0" applyBorder="0" applyAlignment="0" applyProtection="0">
      <alignment vertical="center"/>
    </xf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37" fontId="85" fillId="40" borderId="56"/>
    <xf numFmtId="43" fontId="265" fillId="0" borderId="0" applyFont="0" applyFill="0" applyBorder="0" applyAlignment="0" applyProtection="0"/>
    <xf numFmtId="212" fontId="32" fillId="51" borderId="57" applyNumberFormat="0" applyFont="0" applyAlignment="0" applyProtection="0">
      <alignment vertical="center"/>
    </xf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212" fontId="32" fillId="0" borderId="0"/>
    <xf numFmtId="43" fontId="265" fillId="0" borderId="0" applyFont="0" applyFill="0" applyBorder="0" applyAlignment="0" applyProtection="0"/>
    <xf numFmtId="212" fontId="157" fillId="0" borderId="62" applyNumberFormat="0" applyFill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212" fontId="32" fillId="51" borderId="57" applyNumberFormat="0" applyFont="0" applyAlignment="0" applyProtection="0"/>
    <xf numFmtId="212" fontId="201" fillId="0" borderId="62" applyNumberFormat="0" applyFill="0" applyAlignment="0" applyProtection="0"/>
    <xf numFmtId="212" fontId="190" fillId="52" borderId="59" applyNumberFormat="0" applyAlignment="0" applyProtection="0"/>
    <xf numFmtId="212" fontId="178" fillId="73" borderId="59" applyNumberFormat="0" applyAlignment="0" applyProtection="0"/>
    <xf numFmtId="212" fontId="194" fillId="73" borderId="60" applyNumberFormat="0" applyAlignment="0" applyProtection="0"/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32" fillId="51" borderId="57" applyNumberFormat="0" applyFont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212" fontId="42" fillId="0" borderId="1" applyFill="0" applyAlignment="0" applyProtection="0">
      <protection locked="0"/>
    </xf>
    <xf numFmtId="212" fontId="150" fillId="0" borderId="0" applyNumberFormat="0" applyFill="0" applyBorder="0" applyAlignment="0" applyProtection="0">
      <alignment vertical="top"/>
      <protection locked="0"/>
    </xf>
    <xf numFmtId="212" fontId="150" fillId="0" borderId="0" applyNumberFormat="0" applyFill="0" applyBorder="0" applyAlignment="0" applyProtection="0">
      <alignment vertical="top"/>
      <protection locked="0"/>
    </xf>
    <xf numFmtId="212" fontId="150" fillId="0" borderId="0" applyNumberFormat="0" applyFill="0" applyBorder="0" applyAlignment="0" applyProtection="0">
      <alignment vertical="top"/>
      <protection locked="0"/>
    </xf>
    <xf numFmtId="212" fontId="79" fillId="0" borderId="0" applyNumberFormat="0" applyFill="0" applyBorder="0" applyAlignment="0" applyProtection="0">
      <alignment vertical="top"/>
      <protection locked="0"/>
    </xf>
    <xf numFmtId="212" fontId="151" fillId="0" borderId="0" applyNumberFormat="0" applyFill="0" applyBorder="0" applyAlignment="0" applyProtection="0">
      <alignment vertical="top"/>
      <protection locked="0"/>
    </xf>
    <xf numFmtId="212" fontId="152" fillId="0" borderId="0" applyNumberFormat="0" applyFill="0" applyBorder="0" applyAlignment="0" applyProtection="0">
      <alignment vertical="top"/>
      <protection locked="0"/>
    </xf>
    <xf numFmtId="212" fontId="153" fillId="0" borderId="0" applyNumberFormat="0" applyFill="0" applyBorder="0" applyAlignment="0" applyProtection="0">
      <alignment vertical="top"/>
      <protection locked="0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9" fillId="0" borderId="0"/>
    <xf numFmtId="212" fontId="92" fillId="0" borderId="0">
      <alignment vertical="top"/>
    </xf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31" fillId="0" borderId="0"/>
    <xf numFmtId="212" fontId="265" fillId="0" borderId="0"/>
    <xf numFmtId="212" fontId="31" fillId="0" borderId="0"/>
    <xf numFmtId="212" fontId="268" fillId="0" borderId="0">
      <alignment vertical="center"/>
    </xf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44" fillId="0" borderId="0">
      <alignment vertical="center"/>
    </xf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9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265" fillId="0" borderId="0"/>
    <xf numFmtId="212" fontId="31" fillId="0" borderId="0"/>
    <xf numFmtId="212" fontId="3" fillId="0" borderId="0"/>
    <xf numFmtId="212" fontId="92" fillId="0" borderId="0">
      <alignment vertical="top"/>
    </xf>
    <xf numFmtId="212" fontId="44" fillId="0" borderId="0" applyNumberFormat="0" applyFill="0" applyBorder="0" applyAlignment="0" applyProtection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35" fillId="0" borderId="0"/>
    <xf numFmtId="212" fontId="31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31" fillId="0" borderId="0"/>
    <xf numFmtId="212" fontId="31" fillId="0" borderId="0"/>
    <xf numFmtId="212" fontId="148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31" fillId="0" borderId="0"/>
    <xf numFmtId="212" fontId="31" fillId="0" borderId="0"/>
    <xf numFmtId="212" fontId="31" fillId="0" borderId="0"/>
    <xf numFmtId="212" fontId="149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92" fillId="0" borderId="0">
      <alignment vertical="top"/>
    </xf>
    <xf numFmtId="212" fontId="92" fillId="0" borderId="0">
      <alignment vertical="top"/>
    </xf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92" fillId="0" borderId="0">
      <alignment vertical="top"/>
    </xf>
    <xf numFmtId="212" fontId="265" fillId="0" borderId="0"/>
    <xf numFmtId="212" fontId="148" fillId="0" borderId="0"/>
    <xf numFmtId="212" fontId="33" fillId="0" borderId="0"/>
    <xf numFmtId="212" fontId="31" fillId="0" borderId="0"/>
    <xf numFmtId="212" fontId="31" fillId="0" borderId="0"/>
    <xf numFmtId="212" fontId="265" fillId="0" borderId="0"/>
    <xf numFmtId="212" fontId="33" fillId="0" borderId="0"/>
    <xf numFmtId="212" fontId="32" fillId="0" borderId="0"/>
    <xf numFmtId="212" fontId="265" fillId="0" borderId="0"/>
    <xf numFmtId="212" fontId="39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265" fillId="0" borderId="0"/>
    <xf numFmtId="212" fontId="265" fillId="0" borderId="0"/>
    <xf numFmtId="212" fontId="30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14" fontId="37" fillId="0" borderId="65">
      <alignment horizontal="center"/>
    </xf>
    <xf numFmtId="9" fontId="268" fillId="0" borderId="0" applyFont="0" applyFill="0" applyBorder="0" applyAlignment="0" applyProtection="0"/>
    <xf numFmtId="212" fontId="73" fillId="0" borderId="55">
      <alignment horizontal="left" vertical="center"/>
    </xf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212" fontId="92" fillId="0" borderId="0" applyNumberFormat="0" applyBorder="0" applyAlignment="0"/>
    <xf numFmtId="212" fontId="92" fillId="0" borderId="0" applyNumberFormat="0" applyBorder="0" applyAlignment="0"/>
    <xf numFmtId="212" fontId="92" fillId="0" borderId="0" applyNumberFormat="0" applyBorder="0" applyAlignment="0"/>
    <xf numFmtId="212" fontId="92" fillId="0" borderId="0" applyNumberFormat="0" applyBorder="0" applyAlignment="0"/>
    <xf numFmtId="212" fontId="92" fillId="0" borderId="0" applyNumberFormat="0" applyBorder="0" applyAlignment="0"/>
    <xf numFmtId="212" fontId="92" fillId="0" borderId="0" applyNumberFormat="0" applyBorder="0" applyAlignment="0"/>
    <xf numFmtId="212" fontId="92" fillId="0" borderId="0" applyNumberFormat="0" applyBorder="0" applyAlignment="0"/>
    <xf numFmtId="212" fontId="92" fillId="0" borderId="0" applyNumberFormat="0" applyBorder="0" applyAlignment="0"/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140" fillId="0" borderId="0"/>
    <xf numFmtId="212" fontId="44" fillId="0" borderId="0"/>
    <xf numFmtId="212" fontId="32" fillId="0" borderId="0"/>
    <xf numFmtId="212" fontId="32" fillId="0" borderId="0"/>
    <xf numFmtId="212" fontId="156" fillId="54" borderId="0" applyNumberFormat="0" applyBorder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157" fillId="0" borderId="58" applyNumberFormat="0" applyFill="0" applyAlignment="0" applyProtection="0">
      <alignment vertical="center"/>
    </xf>
    <xf numFmtId="212" fontId="158" fillId="58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9" fillId="53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60" fillId="0" borderId="0" applyNumberFormat="0" applyFill="0" applyBorder="0" applyAlignment="0" applyProtection="0">
      <alignment vertical="center"/>
    </xf>
    <xf numFmtId="212" fontId="161" fillId="0" borderId="32" applyNumberFormat="0" applyFill="0" applyAlignment="0" applyProtection="0">
      <alignment vertical="center"/>
    </xf>
    <xf numFmtId="212" fontId="162" fillId="0" borderId="33" applyNumberFormat="0" applyFill="0" applyAlignment="0" applyProtection="0">
      <alignment vertical="center"/>
    </xf>
    <xf numFmtId="212" fontId="163" fillId="0" borderId="34" applyNumberFormat="0" applyFill="0" applyAlignment="0" applyProtection="0">
      <alignment vertical="center"/>
    </xf>
    <xf numFmtId="212" fontId="163" fillId="0" borderId="0" applyNumberFormat="0" applyFill="0" applyBorder="0" applyAlignment="0" applyProtection="0">
      <alignment vertical="center"/>
    </xf>
    <xf numFmtId="212" fontId="165" fillId="60" borderId="35" applyNumberFormat="0" applyAlignment="0" applyProtection="0">
      <alignment vertical="center"/>
    </xf>
    <xf numFmtId="212" fontId="166" fillId="61" borderId="59" applyNumberFormat="0" applyAlignment="0" applyProtection="0">
      <alignment vertical="center"/>
    </xf>
    <xf numFmtId="212" fontId="167" fillId="0" borderId="0" applyNumberFormat="0" applyFill="0" applyBorder="0" applyAlignment="0" applyProtection="0">
      <alignment vertical="center"/>
    </xf>
    <xf numFmtId="212" fontId="168" fillId="0" borderId="0" applyNumberFormat="0" applyFill="0" applyBorder="0" applyAlignment="0" applyProtection="0">
      <alignment vertical="center"/>
    </xf>
    <xf numFmtId="212" fontId="146" fillId="62" borderId="0" applyNumberFormat="0" applyBorder="0" applyAlignment="0" applyProtection="0">
      <alignment vertical="center"/>
    </xf>
    <xf numFmtId="212" fontId="146" fillId="56" borderId="0" applyNumberFormat="0" applyBorder="0" applyAlignment="0" applyProtection="0">
      <alignment vertical="center"/>
    </xf>
    <xf numFmtId="212" fontId="146" fillId="57" borderId="0" applyNumberFormat="0" applyBorder="0" applyAlignment="0" applyProtection="0">
      <alignment vertical="center"/>
    </xf>
    <xf numFmtId="212" fontId="146" fillId="63" borderId="0" applyNumberFormat="0" applyBorder="0" applyAlignment="0" applyProtection="0">
      <alignment vertical="center"/>
    </xf>
    <xf numFmtId="212" fontId="146" fillId="64" borderId="0" applyNumberFormat="0" applyBorder="0" applyAlignment="0" applyProtection="0">
      <alignment vertical="center"/>
    </xf>
    <xf numFmtId="212" fontId="146" fillId="65" borderId="0" applyNumberFormat="0" applyBorder="0" applyAlignment="0" applyProtection="0">
      <alignment vertical="center"/>
    </xf>
    <xf numFmtId="212" fontId="169" fillId="54" borderId="59" applyNumberFormat="0" applyAlignment="0" applyProtection="0">
      <alignment vertical="center"/>
    </xf>
    <xf numFmtId="212" fontId="170" fillId="61" borderId="60" applyNumberFormat="0" applyAlignment="0" applyProtection="0">
      <alignment vertical="center"/>
    </xf>
    <xf numFmtId="212" fontId="168" fillId="0" borderId="38" applyNumberFormat="0" applyFill="0" applyAlignment="0" applyProtection="0">
      <alignment vertical="center"/>
    </xf>
    <xf numFmtId="212" fontId="31" fillId="0" borderId="0"/>
    <xf numFmtId="212" fontId="32" fillId="0" borderId="0"/>
    <xf numFmtId="212" fontId="32" fillId="0" borderId="0"/>
    <xf numFmtId="212" fontId="171" fillId="0" borderId="0"/>
    <xf numFmtId="212" fontId="32" fillId="0" borderId="0"/>
    <xf numFmtId="212" fontId="171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172" fillId="0" borderId="0" applyNumberFormat="0" applyFill="0" applyBorder="0" applyAlignment="0" applyProtection="0"/>
    <xf numFmtId="212" fontId="172" fillId="0" borderId="0" applyNumberFormat="0" applyFill="0" applyBorder="0" applyAlignment="0" applyProtection="0"/>
    <xf numFmtId="212" fontId="172" fillId="0" borderId="0" applyNumberFormat="0" applyFill="0" applyBorder="0" applyAlignment="0" applyProtection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171" fillId="0" borderId="0"/>
    <xf numFmtId="212" fontId="32" fillId="0" borderId="0"/>
    <xf numFmtId="212" fontId="171" fillId="0" borderId="0"/>
    <xf numFmtId="212" fontId="171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43" fillId="0" borderId="0"/>
    <xf numFmtId="212" fontId="43" fillId="0" borderId="0"/>
    <xf numFmtId="212" fontId="32" fillId="0" borderId="0"/>
    <xf numFmtId="212" fontId="43" fillId="0" borderId="0"/>
    <xf numFmtId="212" fontId="32" fillId="0" borderId="0"/>
    <xf numFmtId="212" fontId="32" fillId="0" borderId="0" applyNumberFormat="0" applyFill="0" applyBorder="0" applyAlignment="0" applyProtection="0"/>
    <xf numFmtId="212" fontId="32" fillId="0" borderId="0" applyNumberFormat="0" applyFill="0" applyBorder="0" applyAlignment="0" applyProtection="0"/>
    <xf numFmtId="212" fontId="32" fillId="0" borderId="0" applyNumberFormat="0" applyFill="0" applyBorder="0" applyAlignment="0" applyProtection="0"/>
    <xf numFmtId="212" fontId="32" fillId="0" borderId="0" applyNumberFormat="0" applyFill="0" applyBorder="0" applyAlignment="0" applyProtection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77" fillId="0" borderId="0" applyNumberFormat="0" applyFill="0" applyBorder="0" applyAlignment="0" applyProtection="0">
      <alignment vertical="top"/>
      <protection locked="0"/>
    </xf>
    <xf numFmtId="212" fontId="64" fillId="66" borderId="0" applyNumberFormat="0" applyBorder="0" applyAlignment="0" applyProtection="0"/>
    <xf numFmtId="212" fontId="64" fillId="66" borderId="0" applyNumberFormat="0" applyBorder="0" applyAlignment="0" applyProtection="0"/>
    <xf numFmtId="212" fontId="64" fillId="66" borderId="0" applyNumberFormat="0" applyBorder="0" applyAlignment="0" applyProtection="0"/>
    <xf numFmtId="212" fontId="64" fillId="66" borderId="0" applyNumberFormat="0" applyBorder="0" applyAlignment="0" applyProtection="0"/>
    <xf numFmtId="212" fontId="64" fillId="55" borderId="0" applyNumberFormat="0" applyBorder="0" applyAlignment="0" applyProtection="0"/>
    <xf numFmtId="212" fontId="64" fillId="55" borderId="0" applyNumberFormat="0" applyBorder="0" applyAlignment="0" applyProtection="0"/>
    <xf numFmtId="212" fontId="64" fillId="55" borderId="0" applyNumberFormat="0" applyBorder="0" applyAlignment="0" applyProtection="0"/>
    <xf numFmtId="212" fontId="64" fillId="55" borderId="0" applyNumberFormat="0" applyBorder="0" applyAlignment="0" applyProtection="0"/>
    <xf numFmtId="212" fontId="64" fillId="59" borderId="0" applyNumberFormat="0" applyBorder="0" applyAlignment="0" applyProtection="0"/>
    <xf numFmtId="212" fontId="64" fillId="59" borderId="0" applyNumberFormat="0" applyBorder="0" applyAlignment="0" applyProtection="0"/>
    <xf numFmtId="212" fontId="64" fillId="59" borderId="0" applyNumberFormat="0" applyBorder="0" applyAlignment="0" applyProtection="0"/>
    <xf numFmtId="212" fontId="64" fillId="59" borderId="0" applyNumberFormat="0" applyBorder="0" applyAlignment="0" applyProtection="0"/>
    <xf numFmtId="212" fontId="64" fillId="58" borderId="0" applyNumberFormat="0" applyBorder="0" applyAlignment="0" applyProtection="0"/>
    <xf numFmtId="212" fontId="64" fillId="58" borderId="0" applyNumberFormat="0" applyBorder="0" applyAlignment="0" applyProtection="0"/>
    <xf numFmtId="212" fontId="64" fillId="58" borderId="0" applyNumberFormat="0" applyBorder="0" applyAlignment="0" applyProtection="0"/>
    <xf numFmtId="212" fontId="64" fillId="58" borderId="0" applyNumberFormat="0" applyBorder="0" applyAlignment="0" applyProtection="0"/>
    <xf numFmtId="212" fontId="64" fillId="53" borderId="0" applyNumberFormat="0" applyBorder="0" applyAlignment="0" applyProtection="0"/>
    <xf numFmtId="212" fontId="64" fillId="53" borderId="0" applyNumberFormat="0" applyBorder="0" applyAlignment="0" applyProtection="0"/>
    <xf numFmtId="212" fontId="64" fillId="53" borderId="0" applyNumberFormat="0" applyBorder="0" applyAlignment="0" applyProtection="0"/>
    <xf numFmtId="212" fontId="64" fillId="53" borderId="0" applyNumberFormat="0" applyBorder="0" applyAlignment="0" applyProtection="0"/>
    <xf numFmtId="212" fontId="64" fillId="52" borderId="0" applyNumberFormat="0" applyBorder="0" applyAlignment="0" applyProtection="0"/>
    <xf numFmtId="212" fontId="64" fillId="52" borderId="0" applyNumberFormat="0" applyBorder="0" applyAlignment="0" applyProtection="0"/>
    <xf numFmtId="212" fontId="64" fillId="52" borderId="0" applyNumberFormat="0" applyBorder="0" applyAlignment="0" applyProtection="0"/>
    <xf numFmtId="212" fontId="64" fillId="52" borderId="0" applyNumberFormat="0" applyBorder="0" applyAlignment="0" applyProtection="0"/>
    <xf numFmtId="212" fontId="64" fillId="66" borderId="0" applyNumberFormat="0" applyBorder="0" applyAlignment="0" applyProtection="0"/>
    <xf numFmtId="212" fontId="64" fillId="55" borderId="0" applyNumberFormat="0" applyBorder="0" applyAlignment="0" applyProtection="0"/>
    <xf numFmtId="212" fontId="64" fillId="59" borderId="0" applyNumberFormat="0" applyBorder="0" applyAlignment="0" applyProtection="0"/>
    <xf numFmtId="212" fontId="64" fillId="58" borderId="0" applyNumberFormat="0" applyBorder="0" applyAlignment="0" applyProtection="0"/>
    <xf numFmtId="212" fontId="64" fillId="53" borderId="0" applyNumberFormat="0" applyBorder="0" applyAlignment="0" applyProtection="0"/>
    <xf numFmtId="212" fontId="64" fillId="52" borderId="0" applyNumberFormat="0" applyBorder="0" applyAlignment="0" applyProtection="0"/>
    <xf numFmtId="212" fontId="145" fillId="66" borderId="0" applyNumberFormat="0" applyBorder="0" applyAlignment="0" applyProtection="0">
      <alignment vertical="center"/>
    </xf>
    <xf numFmtId="212" fontId="145" fillId="55" borderId="0" applyNumberFormat="0" applyBorder="0" applyAlignment="0" applyProtection="0">
      <alignment vertical="center"/>
    </xf>
    <xf numFmtId="212" fontId="145" fillId="59" borderId="0" applyNumberFormat="0" applyBorder="0" applyAlignment="0" applyProtection="0">
      <alignment vertical="center"/>
    </xf>
    <xf numFmtId="212" fontId="145" fillId="58" borderId="0" applyNumberFormat="0" applyBorder="0" applyAlignment="0" applyProtection="0">
      <alignment vertical="center"/>
    </xf>
    <xf numFmtId="212" fontId="145" fillId="53" borderId="0" applyNumberFormat="0" applyBorder="0" applyAlignment="0" applyProtection="0">
      <alignment vertical="center"/>
    </xf>
    <xf numFmtId="212" fontId="145" fillId="52" borderId="0" applyNumberFormat="0" applyBorder="0" applyAlignment="0" applyProtection="0">
      <alignment vertical="center"/>
    </xf>
    <xf numFmtId="212" fontId="64" fillId="49" borderId="0" applyNumberFormat="0" applyBorder="0" applyAlignment="0" applyProtection="0"/>
    <xf numFmtId="212" fontId="64" fillId="49" borderId="0" applyNumberFormat="0" applyBorder="0" applyAlignment="0" applyProtection="0"/>
    <xf numFmtId="212" fontId="64" fillId="49" borderId="0" applyNumberFormat="0" applyBorder="0" applyAlignment="0" applyProtection="0"/>
    <xf numFmtId="212" fontId="64" fillId="49" borderId="0" applyNumberFormat="0" applyBorder="0" applyAlignment="0" applyProtection="0"/>
    <xf numFmtId="212" fontId="64" fillId="50" borderId="0" applyNumberFormat="0" applyBorder="0" applyAlignment="0" applyProtection="0"/>
    <xf numFmtId="212" fontId="64" fillId="50" borderId="0" applyNumberFormat="0" applyBorder="0" applyAlignment="0" applyProtection="0"/>
    <xf numFmtId="212" fontId="64" fillId="50" borderId="0" applyNumberFormat="0" applyBorder="0" applyAlignment="0" applyProtection="0"/>
    <xf numFmtId="212" fontId="64" fillId="50" borderId="0" applyNumberFormat="0" applyBorder="0" applyAlignment="0" applyProtection="0"/>
    <xf numFmtId="212" fontId="64" fillId="67" borderId="0" applyNumberFormat="0" applyBorder="0" applyAlignment="0" applyProtection="0"/>
    <xf numFmtId="212" fontId="64" fillId="67" borderId="0" applyNumberFormat="0" applyBorder="0" applyAlignment="0" applyProtection="0"/>
    <xf numFmtId="212" fontId="64" fillId="67" borderId="0" applyNumberFormat="0" applyBorder="0" applyAlignment="0" applyProtection="0"/>
    <xf numFmtId="212" fontId="64" fillId="67" borderId="0" applyNumberFormat="0" applyBorder="0" applyAlignment="0" applyProtection="0"/>
    <xf numFmtId="212" fontId="64" fillId="58" borderId="0" applyNumberFormat="0" applyBorder="0" applyAlignment="0" applyProtection="0"/>
    <xf numFmtId="212" fontId="64" fillId="58" borderId="0" applyNumberFormat="0" applyBorder="0" applyAlignment="0" applyProtection="0"/>
    <xf numFmtId="212" fontId="64" fillId="58" borderId="0" applyNumberFormat="0" applyBorder="0" applyAlignment="0" applyProtection="0"/>
    <xf numFmtId="212" fontId="64" fillId="58" borderId="0" applyNumberFormat="0" applyBorder="0" applyAlignment="0" applyProtection="0"/>
    <xf numFmtId="212" fontId="64" fillId="49" borderId="0" applyNumberFormat="0" applyBorder="0" applyAlignment="0" applyProtection="0"/>
    <xf numFmtId="212" fontId="64" fillId="49" borderId="0" applyNumberFormat="0" applyBorder="0" applyAlignment="0" applyProtection="0"/>
    <xf numFmtId="212" fontId="64" fillId="49" borderId="0" applyNumberFormat="0" applyBorder="0" applyAlignment="0" applyProtection="0"/>
    <xf numFmtId="212" fontId="64" fillId="49" borderId="0" applyNumberFormat="0" applyBorder="0" applyAlignment="0" applyProtection="0"/>
    <xf numFmtId="212" fontId="64" fillId="57" borderId="0" applyNumberFormat="0" applyBorder="0" applyAlignment="0" applyProtection="0"/>
    <xf numFmtId="212" fontId="64" fillId="57" borderId="0" applyNumberFormat="0" applyBorder="0" applyAlignment="0" applyProtection="0"/>
    <xf numFmtId="212" fontId="64" fillId="57" borderId="0" applyNumberFormat="0" applyBorder="0" applyAlignment="0" applyProtection="0"/>
    <xf numFmtId="212" fontId="64" fillId="57" borderId="0" applyNumberFormat="0" applyBorder="0" applyAlignment="0" applyProtection="0"/>
    <xf numFmtId="212" fontId="64" fillId="49" borderId="0" applyNumberFormat="0" applyBorder="0" applyAlignment="0" applyProtection="0"/>
    <xf numFmtId="212" fontId="64" fillId="50" borderId="0" applyNumberFormat="0" applyBorder="0" applyAlignment="0" applyProtection="0"/>
    <xf numFmtId="212" fontId="64" fillId="67" borderId="0" applyNumberFormat="0" applyBorder="0" applyAlignment="0" applyProtection="0"/>
    <xf numFmtId="212" fontId="64" fillId="58" borderId="0" applyNumberFormat="0" applyBorder="0" applyAlignment="0" applyProtection="0"/>
    <xf numFmtId="212" fontId="64" fillId="49" borderId="0" applyNumberFormat="0" applyBorder="0" applyAlignment="0" applyProtection="0"/>
    <xf numFmtId="212" fontId="64" fillId="57" borderId="0" applyNumberFormat="0" applyBorder="0" applyAlignment="0" applyProtection="0"/>
    <xf numFmtId="212" fontId="145" fillId="49" borderId="0" applyNumberFormat="0" applyBorder="0" applyAlignment="0" applyProtection="0">
      <alignment vertical="center"/>
    </xf>
    <xf numFmtId="212" fontId="145" fillId="50" borderId="0" applyNumberFormat="0" applyBorder="0" applyAlignment="0" applyProtection="0">
      <alignment vertical="center"/>
    </xf>
    <xf numFmtId="212" fontId="145" fillId="67" borderId="0" applyNumberFormat="0" applyBorder="0" applyAlignment="0" applyProtection="0">
      <alignment vertical="center"/>
    </xf>
    <xf numFmtId="212" fontId="145" fillId="58" borderId="0" applyNumberFormat="0" applyBorder="0" applyAlignment="0" applyProtection="0">
      <alignment vertical="center"/>
    </xf>
    <xf numFmtId="212" fontId="145" fillId="49" borderId="0" applyNumberFormat="0" applyBorder="0" applyAlignment="0" applyProtection="0">
      <alignment vertical="center"/>
    </xf>
    <xf numFmtId="212" fontId="145" fillId="57" borderId="0" applyNumberFormat="0" applyBorder="0" applyAlignment="0" applyProtection="0">
      <alignment vertical="center"/>
    </xf>
    <xf numFmtId="212" fontId="173" fillId="68" borderId="0" applyNumberFormat="0" applyBorder="0" applyAlignment="0" applyProtection="0"/>
    <xf numFmtId="212" fontId="173" fillId="68" borderId="0" applyNumberFormat="0" applyBorder="0" applyAlignment="0" applyProtection="0"/>
    <xf numFmtId="212" fontId="173" fillId="68" borderId="0" applyNumberFormat="0" applyBorder="0" applyAlignment="0" applyProtection="0"/>
    <xf numFmtId="212" fontId="173" fillId="68" borderId="0" applyNumberFormat="0" applyBorder="0" applyAlignment="0" applyProtection="0"/>
    <xf numFmtId="212" fontId="173" fillId="50" borderId="0" applyNumberFormat="0" applyBorder="0" applyAlignment="0" applyProtection="0"/>
    <xf numFmtId="212" fontId="173" fillId="50" borderId="0" applyNumberFormat="0" applyBorder="0" applyAlignment="0" applyProtection="0"/>
    <xf numFmtId="212" fontId="173" fillId="50" borderId="0" applyNumberFormat="0" applyBorder="0" applyAlignment="0" applyProtection="0"/>
    <xf numFmtId="212" fontId="173" fillId="50" borderId="0" applyNumberFormat="0" applyBorder="0" applyAlignment="0" applyProtection="0"/>
    <xf numFmtId="212" fontId="173" fillId="67" borderId="0" applyNumberFormat="0" applyBorder="0" applyAlignment="0" applyProtection="0"/>
    <xf numFmtId="212" fontId="173" fillId="67" borderId="0" applyNumberFormat="0" applyBorder="0" applyAlignment="0" applyProtection="0"/>
    <xf numFmtId="212" fontId="173" fillId="67" borderId="0" applyNumberFormat="0" applyBorder="0" applyAlignment="0" applyProtection="0"/>
    <xf numFmtId="212" fontId="173" fillId="67" borderId="0" applyNumberFormat="0" applyBorder="0" applyAlignment="0" applyProtection="0"/>
    <xf numFmtId="212" fontId="173" fillId="69" borderId="0" applyNumberFormat="0" applyBorder="0" applyAlignment="0" applyProtection="0"/>
    <xf numFmtId="212" fontId="173" fillId="69" borderId="0" applyNumberFormat="0" applyBorder="0" applyAlignment="0" applyProtection="0"/>
    <xf numFmtId="212" fontId="173" fillId="69" borderId="0" applyNumberFormat="0" applyBorder="0" applyAlignment="0" applyProtection="0"/>
    <xf numFmtId="212" fontId="173" fillId="69" borderId="0" applyNumberFormat="0" applyBorder="0" applyAlignment="0" applyProtection="0"/>
    <xf numFmtId="212" fontId="173" fillId="64" borderId="0" applyNumberFormat="0" applyBorder="0" applyAlignment="0" applyProtection="0"/>
    <xf numFmtId="212" fontId="173" fillId="64" borderId="0" applyNumberFormat="0" applyBorder="0" applyAlignment="0" applyProtection="0"/>
    <xf numFmtId="212" fontId="173" fillId="64" borderId="0" applyNumberFormat="0" applyBorder="0" applyAlignment="0" applyProtection="0"/>
    <xf numFmtId="212" fontId="173" fillId="64" borderId="0" applyNumberFormat="0" applyBorder="0" applyAlignment="0" applyProtection="0"/>
    <xf numFmtId="212" fontId="173" fillId="70" borderId="0" applyNumberFormat="0" applyBorder="0" applyAlignment="0" applyProtection="0"/>
    <xf numFmtId="212" fontId="173" fillId="70" borderId="0" applyNumberFormat="0" applyBorder="0" applyAlignment="0" applyProtection="0"/>
    <xf numFmtId="212" fontId="173" fillId="70" borderId="0" applyNumberFormat="0" applyBorder="0" applyAlignment="0" applyProtection="0"/>
    <xf numFmtId="212" fontId="173" fillId="70" borderId="0" applyNumberFormat="0" applyBorder="0" applyAlignment="0" applyProtection="0"/>
    <xf numFmtId="212" fontId="173" fillId="68" borderId="0" applyNumberFormat="0" applyBorder="0" applyAlignment="0" applyProtection="0"/>
    <xf numFmtId="212" fontId="173" fillId="50" borderId="0" applyNumberFormat="0" applyBorder="0" applyAlignment="0" applyProtection="0"/>
    <xf numFmtId="212" fontId="173" fillId="67" borderId="0" applyNumberFormat="0" applyBorder="0" applyAlignment="0" applyProtection="0"/>
    <xf numFmtId="212" fontId="173" fillId="69" borderId="0" applyNumberFormat="0" applyBorder="0" applyAlignment="0" applyProtection="0"/>
    <xf numFmtId="212" fontId="173" fillId="64" borderId="0" applyNumberFormat="0" applyBorder="0" applyAlignment="0" applyProtection="0"/>
    <xf numFmtId="212" fontId="173" fillId="70" borderId="0" applyNumberFormat="0" applyBorder="0" applyAlignment="0" applyProtection="0"/>
    <xf numFmtId="212" fontId="146" fillId="68" borderId="0" applyNumberFormat="0" applyBorder="0" applyAlignment="0" applyProtection="0">
      <alignment vertical="center"/>
    </xf>
    <xf numFmtId="212" fontId="146" fillId="50" borderId="0" applyNumberFormat="0" applyBorder="0" applyAlignment="0" applyProtection="0">
      <alignment vertical="center"/>
    </xf>
    <xf numFmtId="212" fontId="146" fillId="67" borderId="0" applyNumberFormat="0" applyBorder="0" applyAlignment="0" applyProtection="0">
      <alignment vertical="center"/>
    </xf>
    <xf numFmtId="212" fontId="146" fillId="69" borderId="0" applyNumberFormat="0" applyBorder="0" applyAlignment="0" applyProtection="0">
      <alignment vertical="center"/>
    </xf>
    <xf numFmtId="212" fontId="146" fillId="64" borderId="0" applyNumberFormat="0" applyBorder="0" applyAlignment="0" applyProtection="0">
      <alignment vertical="center"/>
    </xf>
    <xf numFmtId="212" fontId="146" fillId="70" borderId="0" applyNumberFormat="0" applyBorder="0" applyAlignment="0" applyProtection="0">
      <alignment vertical="center"/>
    </xf>
    <xf numFmtId="212" fontId="43" fillId="0" borderId="0">
      <protection locked="0"/>
    </xf>
    <xf numFmtId="212" fontId="173" fillId="71" borderId="0" applyNumberFormat="0" applyBorder="0" applyAlignment="0" applyProtection="0"/>
    <xf numFmtId="212" fontId="173" fillId="71" borderId="0" applyNumberFormat="0" applyBorder="0" applyAlignment="0" applyProtection="0"/>
    <xf numFmtId="212" fontId="173" fillId="71" borderId="0" applyNumberFormat="0" applyBorder="0" applyAlignment="0" applyProtection="0"/>
    <xf numFmtId="212" fontId="173" fillId="71" borderId="0" applyNumberFormat="0" applyBorder="0" applyAlignment="0" applyProtection="0"/>
    <xf numFmtId="212" fontId="173" fillId="65" borderId="0" applyNumberFormat="0" applyBorder="0" applyAlignment="0" applyProtection="0"/>
    <xf numFmtId="212" fontId="173" fillId="65" borderId="0" applyNumberFormat="0" applyBorder="0" applyAlignment="0" applyProtection="0"/>
    <xf numFmtId="212" fontId="173" fillId="65" borderId="0" applyNumberFormat="0" applyBorder="0" applyAlignment="0" applyProtection="0"/>
    <xf numFmtId="212" fontId="173" fillId="65" borderId="0" applyNumberFormat="0" applyBorder="0" applyAlignment="0" applyProtection="0"/>
    <xf numFmtId="212" fontId="173" fillId="72" borderId="0" applyNumberFormat="0" applyBorder="0" applyAlignment="0" applyProtection="0"/>
    <xf numFmtId="212" fontId="173" fillId="72" borderId="0" applyNumberFormat="0" applyBorder="0" applyAlignment="0" applyProtection="0"/>
    <xf numFmtId="212" fontId="173" fillId="72" borderId="0" applyNumberFormat="0" applyBorder="0" applyAlignment="0" applyProtection="0"/>
    <xf numFmtId="212" fontId="173" fillId="72" borderId="0" applyNumberFormat="0" applyBorder="0" applyAlignment="0" applyProtection="0"/>
    <xf numFmtId="212" fontId="173" fillId="69" borderId="0" applyNumberFormat="0" applyBorder="0" applyAlignment="0" applyProtection="0"/>
    <xf numFmtId="212" fontId="173" fillId="69" borderId="0" applyNumberFormat="0" applyBorder="0" applyAlignment="0" applyProtection="0"/>
    <xf numFmtId="212" fontId="173" fillId="69" borderId="0" applyNumberFormat="0" applyBorder="0" applyAlignment="0" applyProtection="0"/>
    <xf numFmtId="212" fontId="173" fillId="69" borderId="0" applyNumberFormat="0" applyBorder="0" applyAlignment="0" applyProtection="0"/>
    <xf numFmtId="212" fontId="173" fillId="64" borderId="0" applyNumberFormat="0" applyBorder="0" applyAlignment="0" applyProtection="0"/>
    <xf numFmtId="212" fontId="173" fillId="64" borderId="0" applyNumberFormat="0" applyBorder="0" applyAlignment="0" applyProtection="0"/>
    <xf numFmtId="212" fontId="173" fillId="64" borderId="0" applyNumberFormat="0" applyBorder="0" applyAlignment="0" applyProtection="0"/>
    <xf numFmtId="212" fontId="173" fillId="64" borderId="0" applyNumberFormat="0" applyBorder="0" applyAlignment="0" applyProtection="0"/>
    <xf numFmtId="212" fontId="173" fillId="56" borderId="0" applyNumberFormat="0" applyBorder="0" applyAlignment="0" applyProtection="0"/>
    <xf numFmtId="212" fontId="173" fillId="56" borderId="0" applyNumberFormat="0" applyBorder="0" applyAlignment="0" applyProtection="0"/>
    <xf numFmtId="212" fontId="173" fillId="56" borderId="0" applyNumberFormat="0" applyBorder="0" applyAlignment="0" applyProtection="0"/>
    <xf numFmtId="212" fontId="173" fillId="56" borderId="0" applyNumberFormat="0" applyBorder="0" applyAlignment="0" applyProtection="0"/>
    <xf numFmtId="212" fontId="174" fillId="0" borderId="0" applyNumberFormat="0" applyFill="0" applyBorder="0" applyAlignment="0" applyProtection="0">
      <alignment vertical="top"/>
      <protection locked="0"/>
    </xf>
    <xf numFmtId="212" fontId="175" fillId="55" borderId="0" applyNumberFormat="0" applyBorder="0" applyAlignment="0" applyProtection="0"/>
    <xf numFmtId="212" fontId="175" fillId="55" borderId="0" applyNumberFormat="0" applyBorder="0" applyAlignment="0" applyProtection="0"/>
    <xf numFmtId="212" fontId="175" fillId="55" borderId="0" applyNumberFormat="0" applyBorder="0" applyAlignment="0" applyProtection="0"/>
    <xf numFmtId="212" fontId="175" fillId="55" borderId="0" applyNumberFormat="0" applyBorder="0" applyAlignment="0" applyProtection="0"/>
    <xf numFmtId="37" fontId="85" fillId="0" borderId="56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9" fillId="60" borderId="35" applyNumberFormat="0" applyAlignment="0" applyProtection="0"/>
    <xf numFmtId="212" fontId="179" fillId="60" borderId="35" applyNumberFormat="0" applyAlignment="0" applyProtection="0"/>
    <xf numFmtId="212" fontId="179" fillId="60" borderId="35" applyNumberFormat="0" applyAlignment="0" applyProtection="0"/>
    <xf numFmtId="212" fontId="179" fillId="60" borderId="35" applyNumberFormat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212" fontId="265" fillId="0" borderId="0" applyNumberFormat="0" applyFont="0" applyFill="0" applyBorder="0" applyAlignment="0">
      <protection locked="0"/>
    </xf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212" fontId="180" fillId="0" borderId="0" applyNumberFormat="0" applyFill="0" applyBorder="0" applyAlignment="0" applyProtection="0"/>
    <xf numFmtId="212" fontId="180" fillId="0" borderId="0" applyNumberFormat="0" applyFill="0" applyBorder="0" applyAlignment="0" applyProtection="0"/>
    <xf numFmtId="212" fontId="180" fillId="0" borderId="0" applyNumberFormat="0" applyFill="0" applyBorder="0" applyAlignment="0" applyProtection="0"/>
    <xf numFmtId="212" fontId="180" fillId="0" borderId="0" applyNumberFormat="0" applyFill="0" applyBorder="0" applyAlignment="0" applyProtection="0"/>
    <xf numFmtId="212" fontId="181" fillId="0" borderId="0">
      <protection locked="0"/>
    </xf>
    <xf numFmtId="212" fontId="182" fillId="0" borderId="0">
      <protection locked="0"/>
    </xf>
    <xf numFmtId="212" fontId="182" fillId="0" borderId="0">
      <protection locked="0"/>
    </xf>
    <xf numFmtId="212" fontId="182" fillId="0" borderId="0">
      <protection locked="0"/>
    </xf>
    <xf numFmtId="212" fontId="181" fillId="0" borderId="0">
      <protection locked="0"/>
    </xf>
    <xf numFmtId="212" fontId="181" fillId="0" borderId="0">
      <protection locked="0"/>
    </xf>
    <xf numFmtId="212" fontId="183" fillId="0" borderId="0">
      <protection locked="0"/>
    </xf>
    <xf numFmtId="212" fontId="185" fillId="59" borderId="0" applyNumberFormat="0" applyBorder="0" applyAlignment="0" applyProtection="0"/>
    <xf numFmtId="212" fontId="185" fillId="59" borderId="0" applyNumberFormat="0" applyBorder="0" applyAlignment="0" applyProtection="0"/>
    <xf numFmtId="212" fontId="185" fillId="59" borderId="0" applyNumberFormat="0" applyBorder="0" applyAlignment="0" applyProtection="0"/>
    <xf numFmtId="212" fontId="185" fillId="59" borderId="0" applyNumberFormat="0" applyBorder="0" applyAlignment="0" applyProtection="0"/>
    <xf numFmtId="212" fontId="186" fillId="0" borderId="39" applyNumberFormat="0" applyFill="0" applyAlignment="0" applyProtection="0"/>
    <xf numFmtId="212" fontId="186" fillId="0" borderId="39" applyNumberFormat="0" applyFill="0" applyAlignment="0" applyProtection="0"/>
    <xf numFmtId="212" fontId="186" fillId="0" borderId="39" applyNumberFormat="0" applyFill="0" applyAlignment="0" applyProtection="0"/>
    <xf numFmtId="212" fontId="186" fillId="0" borderId="39" applyNumberFormat="0" applyFill="0" applyAlignment="0" applyProtection="0"/>
    <xf numFmtId="212" fontId="187" fillId="0" borderId="40" applyNumberFormat="0" applyFill="0" applyAlignment="0" applyProtection="0"/>
    <xf numFmtId="212" fontId="187" fillId="0" borderId="40" applyNumberFormat="0" applyFill="0" applyAlignment="0" applyProtection="0"/>
    <xf numFmtId="212" fontId="187" fillId="0" borderId="40" applyNumberFormat="0" applyFill="0" applyAlignment="0" applyProtection="0"/>
    <xf numFmtId="212" fontId="187" fillId="0" borderId="40" applyNumberFormat="0" applyFill="0" applyAlignment="0" applyProtection="0"/>
    <xf numFmtId="212" fontId="188" fillId="0" borderId="41" applyNumberFormat="0" applyFill="0" applyAlignment="0" applyProtection="0"/>
    <xf numFmtId="212" fontId="188" fillId="0" borderId="41" applyNumberFormat="0" applyFill="0" applyAlignment="0" applyProtection="0"/>
    <xf numFmtId="212" fontId="188" fillId="0" borderId="41" applyNumberFormat="0" applyFill="0" applyAlignment="0" applyProtection="0"/>
    <xf numFmtId="212" fontId="188" fillId="0" borderId="41" applyNumberFormat="0" applyFill="0" applyAlignment="0" applyProtection="0"/>
    <xf numFmtId="212" fontId="188" fillId="0" borderId="0" applyNumberFormat="0" applyFill="0" applyBorder="0" applyAlignment="0" applyProtection="0"/>
    <xf numFmtId="212" fontId="188" fillId="0" borderId="0" applyNumberFormat="0" applyFill="0" applyBorder="0" applyAlignment="0" applyProtection="0"/>
    <xf numFmtId="212" fontId="188" fillId="0" borderId="0" applyNumberFormat="0" applyFill="0" applyBorder="0" applyAlignment="0" applyProtection="0"/>
    <xf numFmtId="212" fontId="188" fillId="0" borderId="0" applyNumberFormat="0" applyFill="0" applyBorder="0" applyAlignment="0" applyProtection="0"/>
    <xf numFmtId="212" fontId="189" fillId="0" borderId="0" applyProtection="0"/>
    <xf numFmtId="212" fontId="73" fillId="0" borderId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1" fillId="0" borderId="42" applyNumberFormat="0" applyFill="0" applyAlignment="0" applyProtection="0"/>
    <xf numFmtId="212" fontId="191" fillId="0" borderId="42" applyNumberFormat="0" applyFill="0" applyAlignment="0" applyProtection="0"/>
    <xf numFmtId="212" fontId="191" fillId="0" borderId="42" applyNumberFormat="0" applyFill="0" applyAlignment="0" applyProtection="0"/>
    <xf numFmtId="212" fontId="191" fillId="0" borderId="42" applyNumberFormat="0" applyFill="0" applyAlignment="0" applyProtection="0"/>
    <xf numFmtId="212" fontId="192" fillId="54" borderId="0" applyNumberFormat="0" applyBorder="0" applyAlignment="0" applyProtection="0"/>
    <xf numFmtId="212" fontId="192" fillId="54" borderId="0" applyNumberFormat="0" applyBorder="0" applyAlignment="0" applyProtection="0"/>
    <xf numFmtId="212" fontId="192" fillId="54" borderId="0" applyNumberFormat="0" applyBorder="0" applyAlignment="0" applyProtection="0"/>
    <xf numFmtId="212" fontId="192" fillId="54" borderId="0" applyNumberFormat="0" applyBorder="0" applyAlignment="0" applyProtection="0"/>
    <xf numFmtId="212" fontId="57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39" fillId="0" borderId="0"/>
    <xf numFmtId="212" fontId="44" fillId="0" borderId="0">
      <alignment vertical="center"/>
    </xf>
    <xf numFmtId="212" fontId="32" fillId="0" borderId="0"/>
    <xf numFmtId="212" fontId="44" fillId="0" borderId="0">
      <alignment vertical="center"/>
    </xf>
    <xf numFmtId="212" fontId="31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92" fillId="0" borderId="0">
      <alignment vertical="top"/>
    </xf>
    <xf numFmtId="212" fontId="265" fillId="0" borderId="0"/>
    <xf numFmtId="212" fontId="265" fillId="0" borderId="0"/>
    <xf numFmtId="212" fontId="92" fillId="0" borderId="0">
      <alignment vertical="top"/>
    </xf>
    <xf numFmtId="212" fontId="265" fillId="0" borderId="0"/>
    <xf numFmtId="212" fontId="265" fillId="0" borderId="0"/>
    <xf numFmtId="212" fontId="32" fillId="0" borderId="0"/>
    <xf numFmtId="212" fontId="64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71" fillId="0" borderId="0" applyFill="0" applyBorder="0" applyProtection="0">
      <alignment horizontal="center" vertical="center"/>
    </xf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212" fontId="195" fillId="0" borderId="43" applyNumberFormat="0" applyBorder="0" applyAlignment="0"/>
    <xf numFmtId="212" fontId="197" fillId="0" borderId="0">
      <alignment horizontal="center"/>
    </xf>
    <xf numFmtId="212" fontId="32" fillId="0" borderId="0"/>
    <xf numFmtId="212" fontId="198" fillId="0" borderId="0"/>
    <xf numFmtId="37" fontId="199" fillId="0" borderId="61" applyNumberFormat="0" applyFont="0" applyBorder="0" applyAlignment="0" applyProtection="0">
      <alignment horizontal="centerContinuous"/>
    </xf>
    <xf numFmtId="212" fontId="32" fillId="74" borderId="54" applyFill="0">
      <alignment horizontal="center" vertical="center" wrapText="1"/>
    </xf>
    <xf numFmtId="212" fontId="200" fillId="0" borderId="0" applyNumberFormat="0" applyFill="0" applyBorder="0" applyAlignment="0" applyProtection="0"/>
    <xf numFmtId="212" fontId="200" fillId="0" borderId="0" applyNumberFormat="0" applyFill="0" applyBorder="0" applyAlignment="0" applyProtection="0"/>
    <xf numFmtId="212" fontId="200" fillId="0" borderId="0" applyNumberFormat="0" applyFill="0" applyBorder="0" applyAlignment="0" applyProtection="0"/>
    <xf numFmtId="212" fontId="200" fillId="0" borderId="0" applyNumberFormat="0" applyFill="0" applyBorder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2" fillId="0" borderId="0" applyNumberFormat="0" applyFill="0" applyBorder="0" applyAlignment="0" applyProtection="0"/>
    <xf numFmtId="212" fontId="202" fillId="0" borderId="0" applyNumberFormat="0" applyFill="0" applyBorder="0" applyAlignment="0" applyProtection="0"/>
    <xf numFmtId="212" fontId="202" fillId="0" borderId="0" applyNumberFormat="0" applyFill="0" applyBorder="0" applyAlignment="0" applyProtection="0"/>
    <xf numFmtId="212" fontId="202" fillId="0" borderId="0" applyNumberFormat="0" applyFill="0" applyBorder="0" applyAlignment="0" applyProtection="0"/>
    <xf numFmtId="212" fontId="179" fillId="60" borderId="35" applyNumberFormat="0" applyAlignment="0" applyProtection="0"/>
    <xf numFmtId="212" fontId="191" fillId="0" borderId="42" applyNumberFormat="0" applyFill="0" applyAlignment="0" applyProtection="0"/>
    <xf numFmtId="212" fontId="175" fillId="55" borderId="0" applyNumberFormat="0" applyBorder="0" applyAlignment="0" applyProtection="0"/>
    <xf numFmtId="212" fontId="194" fillId="73" borderId="60" applyNumberFormat="0" applyAlignment="0" applyProtection="0"/>
    <xf numFmtId="212" fontId="178" fillId="73" borderId="59" applyNumberFormat="0" applyAlignment="0" applyProtection="0"/>
    <xf numFmtId="212" fontId="202" fillId="0" borderId="0" applyNumberFormat="0" applyFill="0" applyBorder="0" applyAlignment="0" applyProtection="0"/>
    <xf numFmtId="212" fontId="180" fillId="0" borderId="0" applyNumberFormat="0" applyFill="0" applyBorder="0" applyAlignment="0" applyProtection="0"/>
    <xf numFmtId="212" fontId="200" fillId="0" borderId="0" applyNumberFormat="0" applyFill="0" applyBorder="0" applyAlignment="0" applyProtection="0"/>
    <xf numFmtId="212" fontId="185" fillId="59" borderId="0" applyNumberFormat="0" applyBorder="0" applyAlignment="0" applyProtection="0"/>
    <xf numFmtId="212" fontId="30" fillId="0" borderId="0"/>
    <xf numFmtId="212" fontId="190" fillId="52" borderId="59" applyNumberFormat="0" applyAlignment="0" applyProtection="0"/>
    <xf numFmtId="212" fontId="192" fillId="54" borderId="0" applyNumberFormat="0" applyBorder="0" applyAlignment="0" applyProtection="0"/>
    <xf numFmtId="212" fontId="201" fillId="0" borderId="62" applyNumberFormat="0" applyFill="0" applyAlignment="0" applyProtection="0"/>
    <xf numFmtId="212" fontId="32" fillId="0" borderId="0"/>
    <xf numFmtId="212" fontId="173" fillId="71" borderId="0" applyNumberFormat="0" applyBorder="0" applyAlignment="0" applyProtection="0"/>
    <xf numFmtId="212" fontId="173" fillId="65" borderId="0" applyNumberFormat="0" applyBorder="0" applyAlignment="0" applyProtection="0"/>
    <xf numFmtId="212" fontId="173" fillId="72" borderId="0" applyNumberFormat="0" applyBorder="0" applyAlignment="0" applyProtection="0"/>
    <xf numFmtId="212" fontId="173" fillId="69" borderId="0" applyNumberFormat="0" applyBorder="0" applyAlignment="0" applyProtection="0"/>
    <xf numFmtId="212" fontId="173" fillId="64" borderId="0" applyNumberFormat="0" applyBorder="0" applyAlignment="0" applyProtection="0"/>
    <xf numFmtId="212" fontId="173" fillId="56" borderId="0" applyNumberFormat="0" applyBorder="0" applyAlignment="0" applyProtection="0"/>
    <xf numFmtId="212" fontId="32" fillId="51" borderId="57" applyNumberFormat="0" applyFont="0" applyAlignment="0" applyProtection="0"/>
    <xf numFmtId="212" fontId="186" fillId="0" borderId="39" applyNumberFormat="0" applyFill="0" applyAlignment="0" applyProtection="0"/>
    <xf numFmtId="212" fontId="187" fillId="0" borderId="40" applyNumberFormat="0" applyFill="0" applyAlignment="0" applyProtection="0"/>
    <xf numFmtId="212" fontId="188" fillId="0" borderId="41" applyNumberFormat="0" applyFill="0" applyAlignment="0" applyProtection="0"/>
    <xf numFmtId="212" fontId="188" fillId="0" borderId="0" applyNumberFormat="0" applyFill="0" applyBorder="0" applyAlignment="0" applyProtection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204" fillId="54" borderId="0" applyNumberFormat="0" applyBorder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44" fillId="51" borderId="57" applyNumberFormat="0" applyFont="0" applyAlignment="0" applyProtection="0">
      <alignment vertical="center"/>
    </xf>
    <xf numFmtId="212" fontId="157" fillId="0" borderId="62" applyNumberFormat="0" applyFill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205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206" fillId="55" borderId="0" applyNumberFormat="0" applyBorder="0" applyAlignment="0" applyProtection="0"/>
    <xf numFmtId="212" fontId="206" fillId="55" borderId="0" applyNumberFormat="0" applyBorder="0" applyAlignment="0" applyProtection="0"/>
    <xf numFmtId="212" fontId="206" fillId="55" borderId="0" applyNumberFormat="0" applyBorder="0" applyAlignment="0" applyProtection="0"/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207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208" fillId="59" borderId="0" applyNumberFormat="0" applyBorder="0" applyAlignment="0" applyProtection="0"/>
    <xf numFmtId="212" fontId="208" fillId="59" borderId="0" applyNumberFormat="0" applyBorder="0" applyAlignment="0" applyProtection="0"/>
    <xf numFmtId="212" fontId="208" fillId="59" borderId="0" applyNumberFormat="0" applyBorder="0" applyAlignment="0" applyProtection="0"/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209" fillId="0" borderId="39" applyNumberFormat="0" applyFill="0" applyAlignment="0" applyProtection="0">
      <alignment vertical="center"/>
    </xf>
    <xf numFmtId="212" fontId="210" fillId="0" borderId="40" applyNumberFormat="0" applyFill="0" applyAlignment="0" applyProtection="0">
      <alignment vertical="center"/>
    </xf>
    <xf numFmtId="212" fontId="211" fillId="0" borderId="41" applyNumberFormat="0" applyFill="0" applyAlignment="0" applyProtection="0">
      <alignment vertical="center"/>
    </xf>
    <xf numFmtId="212" fontId="211" fillId="0" borderId="0" applyNumberFormat="0" applyFill="0" applyBorder="0" applyAlignment="0" applyProtection="0">
      <alignment vertical="center"/>
    </xf>
    <xf numFmtId="212" fontId="164" fillId="0" borderId="0" applyNumberFormat="0" applyFill="0" applyBorder="0" applyAlignment="0" applyProtection="0">
      <alignment vertical="center"/>
    </xf>
    <xf numFmtId="212" fontId="32" fillId="0" borderId="0"/>
    <xf numFmtId="212" fontId="165" fillId="60" borderId="35" applyNumberFormat="0" applyAlignment="0" applyProtection="0">
      <alignment vertical="center"/>
    </xf>
    <xf numFmtId="212" fontId="212" fillId="73" borderId="59" applyNumberFormat="0" applyAlignment="0" applyProtection="0">
      <alignment vertical="center"/>
    </xf>
    <xf numFmtId="212" fontId="167" fillId="0" borderId="0" applyNumberFormat="0" applyFill="0" applyBorder="0" applyAlignment="0" applyProtection="0">
      <alignment vertical="center"/>
    </xf>
    <xf numFmtId="212" fontId="168" fillId="0" borderId="0" applyNumberFormat="0" applyFill="0" applyBorder="0" applyAlignment="0" applyProtection="0">
      <alignment vertical="center"/>
    </xf>
    <xf numFmtId="212" fontId="213" fillId="0" borderId="0" applyNumberFormat="0" applyFill="0" applyBorder="0" applyAlignment="0" applyProtection="0">
      <alignment vertical="top"/>
      <protection locked="0"/>
    </xf>
    <xf numFmtId="212" fontId="146" fillId="71" borderId="0" applyNumberFormat="0" applyBorder="0" applyAlignment="0" applyProtection="0">
      <alignment vertical="center"/>
    </xf>
    <xf numFmtId="212" fontId="146" fillId="65" borderId="0" applyNumberFormat="0" applyBorder="0" applyAlignment="0" applyProtection="0">
      <alignment vertical="center"/>
    </xf>
    <xf numFmtId="212" fontId="146" fillId="72" borderId="0" applyNumberFormat="0" applyBorder="0" applyAlignment="0" applyProtection="0">
      <alignment vertical="center"/>
    </xf>
    <xf numFmtId="212" fontId="146" fillId="69" borderId="0" applyNumberFormat="0" applyBorder="0" applyAlignment="0" applyProtection="0">
      <alignment vertical="center"/>
    </xf>
    <xf numFmtId="212" fontId="146" fillId="64" borderId="0" applyNumberFormat="0" applyBorder="0" applyAlignment="0" applyProtection="0">
      <alignment vertical="center"/>
    </xf>
    <xf numFmtId="212" fontId="146" fillId="56" borderId="0" applyNumberFormat="0" applyBorder="0" applyAlignment="0" applyProtection="0">
      <alignment vertical="center"/>
    </xf>
    <xf numFmtId="212" fontId="169" fillId="52" borderId="59" applyNumberFormat="0" applyAlignment="0" applyProtection="0">
      <alignment vertical="center"/>
    </xf>
    <xf numFmtId="212" fontId="170" fillId="73" borderId="60" applyNumberFormat="0" applyAlignment="0" applyProtection="0">
      <alignment vertical="center"/>
    </xf>
    <xf numFmtId="212" fontId="215" fillId="0" borderId="42" applyNumberFormat="0" applyFill="0" applyAlignment="0" applyProtection="0">
      <alignment vertical="center"/>
    </xf>
    <xf numFmtId="212" fontId="64" fillId="0" borderId="0" applyNumberFormat="0" applyFont="0" applyFill="0" applyBorder="0" applyAlignment="0">
      <protection locked="0"/>
    </xf>
    <xf numFmtId="166" fontId="268" fillId="0" borderId="0" applyFont="0" applyFill="0" applyBorder="0" applyAlignment="0" applyProtection="0">
      <alignment vertical="center"/>
    </xf>
    <xf numFmtId="212" fontId="64" fillId="0" borderId="0"/>
    <xf numFmtId="212" fontId="265" fillId="0" borderId="0"/>
    <xf numFmtId="212" fontId="206" fillId="55" borderId="0" applyNumberFormat="0" applyBorder="0" applyAlignment="0" applyProtection="0"/>
    <xf numFmtId="212" fontId="208" fillId="59" borderId="0" applyNumberFormat="0" applyBorder="0" applyAlignment="0" applyProtection="0"/>
    <xf numFmtId="212" fontId="265" fillId="0" borderId="0"/>
    <xf numFmtId="43" fontId="265" fillId="0" borderId="0" applyFont="0" applyFill="0" applyBorder="0" applyAlignment="0" applyProtection="0"/>
    <xf numFmtId="212" fontId="262" fillId="0" borderId="0">
      <alignment vertical="center"/>
    </xf>
    <xf numFmtId="166" fontId="268" fillId="0" borderId="0" applyFont="0" applyFill="0" applyBorder="0" applyAlignment="0" applyProtection="0">
      <alignment vertical="center"/>
    </xf>
    <xf numFmtId="212" fontId="265" fillId="0" borderId="0"/>
    <xf numFmtId="212" fontId="30" fillId="0" borderId="0"/>
    <xf numFmtId="166" fontId="30" fillId="0" borderId="0" applyFont="0" applyFill="0" applyBorder="0" applyAlignment="0" applyProtection="0"/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44" fillId="0" borderId="0">
      <alignment vertical="center"/>
    </xf>
    <xf numFmtId="212" fontId="268" fillId="0" borderId="0">
      <alignment vertical="center"/>
    </xf>
    <xf numFmtId="184" fontId="145" fillId="0" borderId="0">
      <alignment vertical="center"/>
    </xf>
    <xf numFmtId="212" fontId="268" fillId="0" borderId="0">
      <alignment vertical="center"/>
    </xf>
    <xf numFmtId="212" fontId="44" fillId="0" borderId="0"/>
    <xf numFmtId="212" fontId="44" fillId="0" borderId="0"/>
    <xf numFmtId="212" fontId="44" fillId="0" borderId="0"/>
    <xf numFmtId="212" fontId="44" fillId="0" borderId="0"/>
    <xf numFmtId="212" fontId="268" fillId="0" borderId="0">
      <alignment vertical="center"/>
    </xf>
    <xf numFmtId="212" fontId="44" fillId="0" borderId="0">
      <alignment vertical="center"/>
    </xf>
    <xf numFmtId="184" fontId="44" fillId="0" borderId="0">
      <alignment vertical="center"/>
    </xf>
    <xf numFmtId="184" fontId="44" fillId="0" borderId="0">
      <alignment vertical="center"/>
    </xf>
    <xf numFmtId="212" fontId="44" fillId="0" borderId="0">
      <alignment vertical="center"/>
    </xf>
    <xf numFmtId="212" fontId="268" fillId="0" borderId="0">
      <alignment vertical="center"/>
    </xf>
    <xf numFmtId="184" fontId="44" fillId="0" borderId="0">
      <alignment vertical="center"/>
    </xf>
    <xf numFmtId="212" fontId="268" fillId="0" borderId="0">
      <alignment vertical="center"/>
    </xf>
    <xf numFmtId="212" fontId="44" fillId="0" borderId="0">
      <alignment vertical="center"/>
    </xf>
    <xf numFmtId="212" fontId="44" fillId="0" borderId="0">
      <alignment vertical="center"/>
    </xf>
    <xf numFmtId="212" fontId="44" fillId="0" borderId="0">
      <alignment vertical="center"/>
    </xf>
    <xf numFmtId="212" fontId="268" fillId="0" borderId="0">
      <alignment vertical="center"/>
    </xf>
    <xf numFmtId="212" fontId="44" fillId="0" borderId="0"/>
    <xf numFmtId="212" fontId="44" fillId="0" borderId="0"/>
    <xf numFmtId="212" fontId="268" fillId="0" borderId="0">
      <alignment vertical="center"/>
    </xf>
    <xf numFmtId="212" fontId="44" fillId="0" borderId="0"/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07" fontId="44" fillId="0" borderId="0">
      <alignment vertical="center"/>
    </xf>
    <xf numFmtId="207" fontId="44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44" fillId="0" borderId="0">
      <alignment vertical="center"/>
    </xf>
    <xf numFmtId="212" fontId="44" fillId="0" borderId="0">
      <alignment vertical="center"/>
    </xf>
    <xf numFmtId="212" fontId="44" fillId="0" borderId="0">
      <alignment vertical="center"/>
    </xf>
    <xf numFmtId="212" fontId="44" fillId="0" borderId="0">
      <alignment vertical="center"/>
    </xf>
    <xf numFmtId="212" fontId="44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44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44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166" fontId="44" fillId="0" borderId="0" applyFont="0" applyFill="0" applyBorder="0" applyAlignment="0" applyProtection="0">
      <alignment vertical="center"/>
    </xf>
    <xf numFmtId="166" fontId="44" fillId="0" borderId="0" applyFont="0" applyFill="0" applyBorder="0" applyAlignment="0" applyProtection="0">
      <alignment vertical="center"/>
    </xf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>
      <alignment vertical="center"/>
    </xf>
    <xf numFmtId="166" fontId="44" fillId="0" borderId="0" applyFont="0" applyFill="0" applyBorder="0" applyAlignment="0" applyProtection="0">
      <alignment vertical="center"/>
    </xf>
    <xf numFmtId="212" fontId="145" fillId="0" borderId="0" applyNumberFormat="0" applyFont="0" applyFill="0" applyBorder="0" applyAlignment="0">
      <alignment vertical="center"/>
      <protection locked="0"/>
    </xf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5" fillId="0" borderId="0" applyFont="0" applyFill="0" applyBorder="0" applyAlignment="0" applyProtection="0">
      <alignment vertical="center"/>
    </xf>
    <xf numFmtId="212" fontId="274" fillId="3" borderId="0" applyNumberFormat="0" applyBorder="0" applyAlignment="0" applyProtection="0">
      <alignment vertical="center"/>
    </xf>
    <xf numFmtId="212" fontId="274" fillId="3" borderId="0" applyNumberFormat="0" applyBorder="0" applyAlignment="0" applyProtection="0">
      <alignment vertical="center"/>
    </xf>
    <xf numFmtId="212" fontId="274" fillId="3" borderId="0" applyNumberFormat="0" applyBorder="0" applyAlignment="0" applyProtection="0">
      <alignment vertical="center"/>
    </xf>
    <xf numFmtId="212" fontId="274" fillId="3" borderId="0" applyNumberFormat="0" applyBorder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273" fillId="0" borderId="0" applyNumberFormat="0" applyFill="0" applyBorder="0" applyAlignment="0" applyProtection="0">
      <alignment vertical="top"/>
      <protection locked="0"/>
    </xf>
    <xf numFmtId="184" fontId="273" fillId="0" borderId="0" applyNumberFormat="0" applyFill="0" applyBorder="0" applyAlignment="0" applyProtection="0">
      <alignment vertical="top"/>
      <protection locked="0"/>
    </xf>
    <xf numFmtId="184" fontId="273" fillId="0" borderId="0" applyNumberFormat="0" applyFill="0" applyBorder="0" applyAlignment="0" applyProtection="0">
      <alignment vertical="top"/>
      <protection locked="0"/>
    </xf>
    <xf numFmtId="184" fontId="273" fillId="0" borderId="0" applyNumberFormat="0" applyFill="0" applyBorder="0" applyAlignment="0" applyProtection="0">
      <alignment vertical="top"/>
      <protection locked="0"/>
    </xf>
    <xf numFmtId="212" fontId="273" fillId="0" borderId="0" applyNumberFormat="0" applyFill="0" applyBorder="0" applyAlignment="0" applyProtection="0">
      <alignment vertical="top"/>
      <protection locked="0"/>
    </xf>
    <xf numFmtId="212" fontId="273" fillId="0" borderId="0" applyNumberFormat="0" applyFill="0" applyBorder="0" applyAlignment="0" applyProtection="0">
      <alignment vertical="top"/>
      <protection locked="0"/>
    </xf>
    <xf numFmtId="212" fontId="273" fillId="0" borderId="0" applyNumberFormat="0" applyFill="0" applyBorder="0" applyAlignment="0" applyProtection="0">
      <alignment vertical="top"/>
      <protection locked="0"/>
    </xf>
    <xf numFmtId="212" fontId="273" fillId="0" borderId="0" applyNumberFormat="0" applyFill="0" applyBorder="0" applyAlignment="0" applyProtection="0">
      <alignment vertical="top"/>
      <protection locked="0"/>
    </xf>
    <xf numFmtId="212" fontId="273" fillId="0" borderId="0" applyNumberFormat="0" applyFill="0" applyBorder="0" applyAlignment="0" applyProtection="0">
      <alignment vertical="top"/>
      <protection locked="0"/>
    </xf>
    <xf numFmtId="212" fontId="273" fillId="0" borderId="0" applyNumberFormat="0" applyFill="0" applyBorder="0" applyAlignment="0" applyProtection="0">
      <alignment vertical="top"/>
      <protection locked="0"/>
    </xf>
    <xf numFmtId="212" fontId="273" fillId="0" borderId="0" applyNumberFormat="0" applyFill="0" applyBorder="0" applyAlignment="0" applyProtection="0">
      <alignment vertical="top"/>
      <protection locked="0"/>
    </xf>
    <xf numFmtId="212" fontId="32" fillId="0" borderId="0"/>
    <xf numFmtId="212" fontId="275" fillId="4" borderId="0" applyNumberFormat="0" applyBorder="0" applyAlignment="0" applyProtection="0">
      <alignment vertical="center"/>
    </xf>
    <xf numFmtId="212" fontId="275" fillId="4" borderId="0" applyNumberFormat="0" applyBorder="0" applyAlignment="0" applyProtection="0">
      <alignment vertical="center"/>
    </xf>
    <xf numFmtId="212" fontId="275" fillId="4" borderId="0" applyNumberFormat="0" applyBorder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30" fillId="0" borderId="0"/>
    <xf numFmtId="0" fontId="32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0" fillId="0" borderId="0"/>
    <xf numFmtId="166" fontId="30" fillId="0" borderId="0" applyFont="0" applyFill="0" applyBorder="0" applyAlignment="0" applyProtection="0"/>
    <xf numFmtId="0" fontId="30" fillId="0" borderId="0"/>
    <xf numFmtId="212" fontId="92" fillId="0" borderId="0" applyNumberFormat="0" applyBorder="0" applyAlignment="0"/>
    <xf numFmtId="212" fontId="128" fillId="0" borderId="0" applyNumberFormat="0" applyBorder="0" applyAlignment="0"/>
    <xf numFmtId="37" fontId="67" fillId="0" borderId="56"/>
    <xf numFmtId="37" fontId="67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212" fontId="73" fillId="0" borderId="66">
      <alignment horizontal="left" vertical="center"/>
    </xf>
    <xf numFmtId="212" fontId="30" fillId="0" borderId="0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212" fontId="92" fillId="0" borderId="0" applyNumberFormat="0" applyBorder="0" applyAlignment="0"/>
    <xf numFmtId="212" fontId="128" fillId="0" borderId="0" applyNumberFormat="0" applyBorder="0" applyAlignment="0"/>
    <xf numFmtId="37" fontId="67" fillId="0" borderId="56"/>
    <xf numFmtId="210" fontId="57" fillId="0" borderId="3" applyFill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56"/>
    <xf numFmtId="37" fontId="85" fillId="40" borderId="56"/>
    <xf numFmtId="37" fontId="85" fillId="40" borderId="56"/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212" fontId="92" fillId="0" borderId="0" applyNumberFormat="0" applyBorder="0" applyAlignment="0"/>
    <xf numFmtId="37" fontId="67" fillId="0" borderId="56"/>
    <xf numFmtId="37" fontId="67" fillId="0" borderId="56"/>
    <xf numFmtId="37" fontId="85" fillId="0" borderId="56"/>
    <xf numFmtId="37" fontId="85" fillId="0" borderId="56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212" fontId="92" fillId="0" borderId="0" applyNumberFormat="0" applyBorder="0" applyAlignment="0"/>
    <xf numFmtId="212" fontId="128" fillId="0" borderId="0" applyNumberFormat="0" applyBorder="0" applyAlignment="0"/>
    <xf numFmtId="212" fontId="92" fillId="0" borderId="0" applyNumberFormat="0" applyBorder="0" applyAlignment="0"/>
    <xf numFmtId="212" fontId="128" fillId="0" borderId="0" applyNumberFormat="0" applyBorder="0" applyAlignment="0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212" fontId="32" fillId="51" borderId="57" applyNumberFormat="0" applyFont="0" applyAlignment="0" applyProtection="0">
      <alignment vertical="center"/>
    </xf>
    <xf numFmtId="212" fontId="157" fillId="0" borderId="58" applyNumberFormat="0" applyFill="0" applyAlignment="0" applyProtection="0">
      <alignment vertical="center"/>
    </xf>
    <xf numFmtId="212" fontId="169" fillId="52" borderId="59" applyNumberFormat="0" applyAlignment="0" applyProtection="0">
      <alignment vertical="center"/>
    </xf>
    <xf numFmtId="212" fontId="170" fillId="73" borderId="60" applyNumberFormat="0" applyAlignment="0" applyProtection="0">
      <alignment vertical="center"/>
    </xf>
    <xf numFmtId="212" fontId="30" fillId="0" borderId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32" fillId="74" borderId="65" applyFill="0">
      <alignment horizontal="center" vertical="center" wrapText="1"/>
    </xf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44" fillId="51" borderId="57" applyNumberFormat="0" applyFont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70" fillId="61" borderId="60" applyNumberFormat="0" applyAlignment="0" applyProtection="0">
      <alignment vertical="center"/>
    </xf>
    <xf numFmtId="37" fontId="67" fillId="0" borderId="56"/>
    <xf numFmtId="37" fontId="67" fillId="0" borderId="56"/>
    <xf numFmtId="37" fontId="67" fillId="0" borderId="56"/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56"/>
    <xf numFmtId="37" fontId="85" fillId="40" borderId="56"/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67" fillId="0" borderId="56"/>
    <xf numFmtId="37" fontId="67" fillId="0" borderId="56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0" borderId="56"/>
    <xf numFmtId="37" fontId="85" fillId="0" borderId="56"/>
    <xf numFmtId="37" fontId="85" fillId="0" borderId="56"/>
    <xf numFmtId="37" fontId="85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212" fontId="92" fillId="0" borderId="0" applyNumberFormat="0" applyBorder="0" applyAlignment="0"/>
    <xf numFmtId="195" fontId="57" fillId="0" borderId="3" applyFill="0" applyProtection="0"/>
    <xf numFmtId="37" fontId="67" fillId="0" borderId="56"/>
    <xf numFmtId="37" fontId="67" fillId="0" borderId="56"/>
    <xf numFmtId="37" fontId="67" fillId="0" borderId="56"/>
    <xf numFmtId="212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56"/>
    <xf numFmtId="37" fontId="85" fillId="40" borderId="56"/>
    <xf numFmtId="14" fontId="37" fillId="0" borderId="65">
      <alignment horizontal="center"/>
    </xf>
    <xf numFmtId="212" fontId="128" fillId="0" borderId="0" applyNumberFormat="0" applyBorder="0" applyAlignment="0"/>
    <xf numFmtId="37" fontId="67" fillId="0" borderId="56"/>
    <xf numFmtId="37" fontId="67" fillId="0" borderId="56"/>
    <xf numFmtId="37" fontId="67" fillId="0" borderId="56"/>
    <xf numFmtId="37" fontId="85" fillId="0" borderId="56"/>
    <xf numFmtId="37" fontId="85" fillId="0" borderId="56"/>
    <xf numFmtId="37" fontId="85" fillId="0" borderId="56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37" fontId="85" fillId="40" borderId="56"/>
    <xf numFmtId="37" fontId="85" fillId="40" borderId="56"/>
    <xf numFmtId="37" fontId="85" fillId="40" borderId="56"/>
    <xf numFmtId="37" fontId="85" fillId="4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212" fontId="166" fillId="61" borderId="59" applyNumberForma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157" fillId="0" borderId="58" applyNumberFormat="0" applyFill="0" applyAlignment="0" applyProtection="0">
      <alignment vertical="center"/>
    </xf>
    <xf numFmtId="212" fontId="166" fillId="61" borderId="59" applyNumberFormat="0" applyAlignment="0" applyProtection="0">
      <alignment vertical="center"/>
    </xf>
    <xf numFmtId="212" fontId="169" fillId="54" borderId="59" applyNumberFormat="0" applyAlignment="0" applyProtection="0">
      <alignment vertical="center"/>
    </xf>
    <xf numFmtId="212" fontId="170" fillId="61" borderId="60" applyNumberFormat="0" applyAlignment="0" applyProtection="0">
      <alignment vertical="center"/>
    </xf>
    <xf numFmtId="212" fontId="73" fillId="0" borderId="55">
      <alignment horizontal="left" vertical="center"/>
    </xf>
    <xf numFmtId="212" fontId="169" fillId="52" borderId="59" applyNumberFormat="0" applyAlignment="0" applyProtection="0">
      <alignment vertical="center"/>
    </xf>
    <xf numFmtId="212" fontId="212" fillId="73" borderId="59" applyNumberFormat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7" fillId="0" borderId="62" applyNumberFormat="0" applyFill="0" applyAlignment="0" applyProtection="0">
      <alignment vertical="center"/>
    </xf>
    <xf numFmtId="212" fontId="44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41" fillId="0" borderId="0"/>
    <xf numFmtId="212" fontId="32" fillId="51" borderId="57" applyNumberFormat="0" applyFont="0" applyAlignment="0" applyProtection="0"/>
    <xf numFmtId="212" fontId="201" fillId="0" borderId="62" applyNumberFormat="0" applyFill="0" applyAlignment="0" applyProtection="0"/>
    <xf numFmtId="212" fontId="190" fillId="52" borderId="59" applyNumberFormat="0" applyAlignment="0" applyProtection="0"/>
    <xf numFmtId="212" fontId="178" fillId="73" borderId="59" applyNumberFormat="0" applyAlignment="0" applyProtection="0"/>
    <xf numFmtId="212" fontId="194" fillId="73" borderId="60" applyNumberFormat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32" fillId="74" borderId="54" applyFill="0">
      <alignment horizontal="center" vertical="center" wrapText="1"/>
    </xf>
    <xf numFmtId="37" fontId="199" fillId="0" borderId="61" applyNumberFormat="0" applyFont="0" applyBorder="0" applyAlignment="0" applyProtection="0">
      <alignment horizontal="centerContinuous"/>
    </xf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73" fillId="0" borderId="66">
      <alignment horizontal="left" vertical="center"/>
    </xf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32" fillId="0" borderId="0"/>
    <xf numFmtId="212" fontId="170" fillId="61" borderId="60" applyNumberFormat="0" applyAlignment="0" applyProtection="0">
      <alignment vertical="center"/>
    </xf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32" fillId="0" borderId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73" fillId="0" borderId="66">
      <alignment horizontal="left" vertical="center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212" fontId="128" fillId="0" borderId="0" applyNumberFormat="0" applyBorder="0" applyAlignment="0"/>
    <xf numFmtId="37" fontId="67" fillId="0" borderId="56"/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37" fontId="199" fillId="0" borderId="61" applyNumberFormat="0" applyFont="0" applyBorder="0" applyAlignment="0" applyProtection="0">
      <alignment horizontal="centerContinuous"/>
    </xf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178" fillId="73" borderId="59" applyNumberFormat="0" applyAlignment="0" applyProtection="0"/>
    <xf numFmtId="212" fontId="190" fillId="52" borderId="59" applyNumberFormat="0" applyAlignment="0" applyProtection="0"/>
    <xf numFmtId="212" fontId="201" fillId="0" borderId="62" applyNumberFormat="0" applyFill="0" applyAlignment="0" applyProtection="0"/>
    <xf numFmtId="212" fontId="32" fillId="51" borderId="57" applyNumberFormat="0" applyFont="0" applyAlignment="0" applyProtection="0"/>
    <xf numFmtId="212" fontId="41" fillId="0" borderId="0"/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44" fillId="51" borderId="57" applyNumberFormat="0" applyFont="0" applyAlignment="0" applyProtection="0">
      <alignment vertical="center"/>
    </xf>
    <xf numFmtId="212" fontId="157" fillId="0" borderId="62" applyNumberFormat="0" applyFill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212" fillId="73" borderId="59" applyNumberFormat="0" applyAlignment="0" applyProtection="0">
      <alignment vertical="center"/>
    </xf>
    <xf numFmtId="212" fontId="169" fillId="52" borderId="59" applyNumberFormat="0" applyAlignment="0" applyProtection="0">
      <alignment vertical="center"/>
    </xf>
    <xf numFmtId="212" fontId="170" fillId="73" borderId="60" applyNumberFormat="0" applyAlignment="0" applyProtection="0">
      <alignment vertical="center"/>
    </xf>
    <xf numFmtId="212" fontId="212" fillId="73" borderId="59" applyNumberFormat="0" applyAlignment="0" applyProtection="0">
      <alignment vertical="center"/>
    </xf>
    <xf numFmtId="212" fontId="169" fillId="54" borderId="59" applyNumberFormat="0" applyAlignment="0" applyProtection="0">
      <alignment vertical="center"/>
    </xf>
    <xf numFmtId="212" fontId="201" fillId="0" borderId="62" applyNumberFormat="0" applyFill="0" applyAlignment="0" applyProtection="0"/>
    <xf numFmtId="37" fontId="67" fillId="0" borderId="56"/>
    <xf numFmtId="37" fontId="85" fillId="40" borderId="56"/>
    <xf numFmtId="212" fontId="169" fillId="54" borderId="59" applyNumberFormat="0" applyAlignment="0" applyProtection="0">
      <alignment vertical="center"/>
    </xf>
    <xf numFmtId="37" fontId="67" fillId="0" borderId="56"/>
    <xf numFmtId="37" fontId="85" fillId="40" borderId="56"/>
    <xf numFmtId="49" fontId="37" fillId="0" borderId="54" applyFont="0" applyFill="0" applyBorder="0" applyAlignment="0" applyProtection="0">
      <alignment horizontal="left"/>
    </xf>
    <xf numFmtId="37" fontId="67" fillId="0" borderId="56"/>
    <xf numFmtId="37" fontId="85" fillId="40" borderId="56"/>
    <xf numFmtId="49" fontId="37" fillId="0" borderId="65" applyFont="0" applyFill="0" applyBorder="0" applyAlignment="0" applyProtection="0">
      <alignment horizontal="left"/>
    </xf>
    <xf numFmtId="0" fontId="32" fillId="0" borderId="0"/>
    <xf numFmtId="0" fontId="32" fillId="0" borderId="0"/>
    <xf numFmtId="0" fontId="32" fillId="0" borderId="0"/>
    <xf numFmtId="0" fontId="32" fillId="0" borderId="0"/>
    <xf numFmtId="0" fontId="1" fillId="9" borderId="15" applyNumberFormat="0" applyFont="0" applyAlignment="0" applyProtection="0"/>
    <xf numFmtId="0" fontId="1" fillId="0" borderId="0"/>
    <xf numFmtId="212" fontId="212" fillId="73" borderId="59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46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0" fontId="57" fillId="0" borderId="46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42" fillId="0" borderId="1" applyFill="0" applyAlignment="0" applyProtection="0">
      <protection locked="0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0" borderId="56"/>
    <xf numFmtId="0" fontId="1" fillId="0" borderId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55">
      <alignment horizontal="left" vertical="center"/>
    </xf>
    <xf numFmtId="212" fontId="194" fillId="73" borderId="60" applyNumberFormat="0" applyAlignment="0" applyProtection="0"/>
    <xf numFmtId="37" fontId="67" fillId="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1" fillId="38" borderId="54" applyNumberFormat="0" applyBorder="0" applyAlignment="0" applyProtection="0"/>
    <xf numFmtId="37" fontId="85" fillId="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2" fillId="0" borderId="1" applyFill="0" applyAlignment="0" applyProtection="0">
      <protection locked="0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166" fillId="61" borderId="59" applyNumberFormat="0" applyAlignment="0" applyProtection="0">
      <alignment vertical="center"/>
    </xf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5" fontId="177" fillId="0" borderId="46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74" borderId="54" applyFill="0">
      <alignment horizontal="center" vertical="center" wrapText="1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0" fontId="1" fillId="0" borderId="0"/>
    <xf numFmtId="44" fontId="34" fillId="0" borderId="0" applyFont="0" applyFill="0" applyBorder="0" applyAlignment="0" applyProtection="0"/>
    <xf numFmtId="0" fontId="276" fillId="0" borderId="0"/>
    <xf numFmtId="212" fontId="32" fillId="51" borderId="57" applyNumberFormat="0" applyFont="0" applyAlignment="0" applyProtection="0">
      <alignment vertical="center"/>
    </xf>
    <xf numFmtId="212" fontId="73" fillId="0" borderId="55">
      <alignment horizontal="left" vertical="center"/>
    </xf>
    <xf numFmtId="210" fontId="57" fillId="0" borderId="3" applyFill="0" applyProtection="0"/>
    <xf numFmtId="212" fontId="190" fillId="52" borderId="59" applyNumberFormat="0" applyAlignment="0" applyProtection="0"/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14" fontId="37" fillId="0" borderId="54">
      <alignment horizontal="center"/>
    </xf>
    <xf numFmtId="212" fontId="194" fillId="73" borderId="60" applyNumberFormat="0" applyAlignment="0" applyProtection="0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67" fillId="0" borderId="56"/>
    <xf numFmtId="37" fontId="67" fillId="0" borderId="56"/>
    <xf numFmtId="212" fontId="178" fillId="73" borderId="59" applyNumberFormat="0" applyAlignment="0" applyProtection="0"/>
    <xf numFmtId="212" fontId="170" fillId="73" borderId="60" applyNumberFormat="0" applyAlignment="0" applyProtection="0">
      <alignment vertical="center"/>
    </xf>
    <xf numFmtId="0" fontId="73" fillId="0" borderId="55">
      <alignment horizontal="left"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210" fontId="57" fillId="0" borderId="46" applyFill="0" applyProtection="0"/>
    <xf numFmtId="210" fontId="57" fillId="0" borderId="3" applyFill="0" applyProtection="0"/>
    <xf numFmtId="212" fontId="72" fillId="0" borderId="17" applyFill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0" fontId="71" fillId="38" borderId="54" applyNumberFormat="0" applyBorder="0" applyAlignment="0" applyProtection="0"/>
    <xf numFmtId="14" fontId="37" fillId="0" borderId="54">
      <alignment horizontal="center"/>
    </xf>
    <xf numFmtId="14" fontId="37" fillId="0" borderId="54">
      <alignment horizontal="center"/>
    </xf>
    <xf numFmtId="37" fontId="85" fillId="40" borderId="56"/>
    <xf numFmtId="37" fontId="85" fillId="4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37" fontId="67" fillId="0" borderId="56"/>
    <xf numFmtId="37" fontId="67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212" fontId="157" fillId="0" borderId="58" applyNumberFormat="0" applyFill="0" applyAlignment="0" applyProtection="0">
      <alignment vertical="center"/>
    </xf>
    <xf numFmtId="212" fontId="190" fillId="52" borderId="59" applyNumberFormat="0" applyAlignment="0" applyProtection="0"/>
    <xf numFmtId="212" fontId="194" fillId="73" borderId="60" applyNumberFormat="0" applyAlignment="0" applyProtection="0"/>
    <xf numFmtId="212" fontId="201" fillId="0" borderId="62" applyNumberFormat="0" applyFill="0" applyAlignment="0" applyProtection="0"/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37" fontId="67" fillId="0" borderId="56"/>
    <xf numFmtId="195" fontId="57" fillId="0" borderId="64" applyFill="0" applyProtection="0"/>
    <xf numFmtId="37" fontId="67" fillId="0" borderId="56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37" fontId="67" fillId="0" borderId="56"/>
    <xf numFmtId="14" fontId="37" fillId="0" borderId="54">
      <alignment horizontal="center"/>
    </xf>
    <xf numFmtId="14" fontId="37" fillId="0" borderId="54">
      <alignment horizontal="center"/>
    </xf>
    <xf numFmtId="37" fontId="85" fillId="0" borderId="56"/>
    <xf numFmtId="212" fontId="194" fillId="73" borderId="60" applyNumberFormat="0" applyAlignment="0" applyProtection="0"/>
    <xf numFmtId="10" fontId="71" fillId="38" borderId="54" applyNumberFormat="0" applyBorder="0" applyAlignment="0" applyProtection="0"/>
    <xf numFmtId="37" fontId="85" fillId="0" borderId="56"/>
    <xf numFmtId="212" fontId="73" fillId="0" borderId="55">
      <alignment horizontal="left" vertical="center"/>
    </xf>
    <xf numFmtId="37" fontId="85" fillId="40" borderId="56"/>
    <xf numFmtId="212" fontId="169" fillId="54" borderId="59" applyNumberForma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201" fillId="0" borderId="62" applyNumberFormat="0" applyFill="0" applyAlignment="0" applyProtection="0"/>
    <xf numFmtId="212" fontId="178" fillId="73" borderId="59" applyNumberFormat="0" applyAlignment="0" applyProtection="0"/>
    <xf numFmtId="212" fontId="194" fillId="73" borderId="60" applyNumberFormat="0" applyAlignment="0" applyProtection="0"/>
    <xf numFmtId="212" fontId="190" fillId="52" borderId="59" applyNumberFormat="0" applyAlignment="0" applyProtection="0"/>
    <xf numFmtId="212" fontId="178" fillId="73" borderId="59" applyNumberFormat="0" applyAlignment="0" applyProtection="0"/>
    <xf numFmtId="212" fontId="32" fillId="51" borderId="57" applyNumberFormat="0" applyFont="0" applyAlignment="0" applyProtection="0"/>
    <xf numFmtId="49" fontId="37" fillId="0" borderId="54" applyFont="0" applyFill="0" applyBorder="0" applyAlignment="0" applyProtection="0">
      <alignment horizontal="left"/>
    </xf>
    <xf numFmtId="212" fontId="44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/>
    <xf numFmtId="212" fontId="170" fillId="73" borderId="60" applyNumberFormat="0" applyAlignment="0" applyProtection="0">
      <alignment vertical="center"/>
    </xf>
    <xf numFmtId="0" fontId="73" fillId="0" borderId="55">
      <alignment horizontal="left" vertical="center"/>
    </xf>
    <xf numFmtId="37" fontId="67" fillId="0" borderId="56"/>
    <xf numFmtId="10" fontId="71" fillId="38" borderId="54" applyNumberFormat="0" applyBorder="0" applyAlignment="0" applyProtection="0"/>
    <xf numFmtId="14" fontId="37" fillId="0" borderId="54">
      <alignment horizontal="center"/>
    </xf>
    <xf numFmtId="37" fontId="85" fillId="40" borderId="56"/>
    <xf numFmtId="212" fontId="190" fillId="52" borderId="59" applyNumberFormat="0" applyAlignment="0" applyProtection="0"/>
    <xf numFmtId="10" fontId="71" fillId="38" borderId="54" applyNumberFormat="0" applyBorder="0" applyAlignment="0" applyProtection="0"/>
    <xf numFmtId="37" fontId="67" fillId="0" borderId="56"/>
    <xf numFmtId="212" fontId="73" fillId="0" borderId="55">
      <alignment horizontal="left" vertical="center"/>
    </xf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37" fontId="85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212" fontId="194" fillId="73" borderId="60" applyNumberFormat="0" applyAlignment="0" applyProtection="0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212" fontId="166" fillId="61" borderId="59" applyNumberFormat="0" applyAlignment="0" applyProtection="0">
      <alignment vertical="center"/>
    </xf>
    <xf numFmtId="212" fontId="194" fillId="73" borderId="60" applyNumberFormat="0" applyAlignment="0" applyProtection="0"/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32" fillId="51" borderId="57" applyNumberFormat="0" applyFont="0" applyAlignment="0" applyProtection="0"/>
    <xf numFmtId="212" fontId="73" fillId="0" borderId="55">
      <alignment horizontal="left" vertical="center"/>
    </xf>
    <xf numFmtId="49" fontId="37" fillId="0" borderId="54" applyFont="0" applyFill="0" applyBorder="0" applyAlignment="0" applyProtection="0">
      <alignment horizontal="left"/>
    </xf>
    <xf numFmtId="10" fontId="71" fillId="38" borderId="54" applyNumberFormat="0" applyBorder="0" applyAlignment="0" applyProtection="0"/>
    <xf numFmtId="37" fontId="85" fillId="40" borderId="56"/>
    <xf numFmtId="14" fontId="37" fillId="0" borderId="54">
      <alignment horizontal="center"/>
    </xf>
    <xf numFmtId="37" fontId="85" fillId="0" borderId="56"/>
    <xf numFmtId="37" fontId="67" fillId="0" borderId="56"/>
    <xf numFmtId="37" fontId="85" fillId="40" borderId="56"/>
    <xf numFmtId="37" fontId="67" fillId="0" borderId="56"/>
    <xf numFmtId="37" fontId="67" fillId="0" borderId="56"/>
    <xf numFmtId="212" fontId="73" fillId="0" borderId="55">
      <alignment horizontal="left" vertical="center"/>
    </xf>
    <xf numFmtId="10" fontId="71" fillId="38" borderId="54" applyNumberFormat="0" applyBorder="0" applyAlignment="0" applyProtection="0"/>
    <xf numFmtId="37" fontId="85" fillId="40" borderId="56"/>
    <xf numFmtId="37" fontId="85" fillId="0" borderId="56"/>
    <xf numFmtId="37" fontId="67" fillId="0" borderId="56"/>
    <xf numFmtId="212" fontId="170" fillId="73" borderId="60" applyNumberFormat="0" applyAlignment="0" applyProtection="0">
      <alignment vertical="center"/>
    </xf>
    <xf numFmtId="37" fontId="85" fillId="40" borderId="56"/>
    <xf numFmtId="212" fontId="32" fillId="51" borderId="57" applyNumberFormat="0" applyFont="0" applyAlignment="0" applyProtection="0">
      <alignment vertical="center"/>
    </xf>
    <xf numFmtId="212" fontId="157" fillId="0" borderId="62" applyNumberFormat="0" applyFill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194" fillId="73" borderId="60" applyNumberFormat="0" applyAlignment="0" applyProtection="0"/>
    <xf numFmtId="212" fontId="32" fillId="51" borderId="57" applyNumberFormat="0" applyFont="0" applyAlignment="0" applyProtection="0"/>
    <xf numFmtId="212" fontId="190" fillId="52" borderId="59" applyNumberFormat="0" applyAlignment="0" applyProtection="0"/>
    <xf numFmtId="212" fontId="178" fillId="73" borderId="59" applyNumberFormat="0" applyAlignment="0" applyProtection="0"/>
    <xf numFmtId="212" fontId="73" fillId="0" borderId="55">
      <alignment horizontal="left" vertical="center"/>
    </xf>
    <xf numFmtId="37" fontId="67" fillId="0" borderId="56"/>
    <xf numFmtId="37" fontId="85" fillId="40" borderId="56"/>
    <xf numFmtId="14" fontId="37" fillId="0" borderId="54">
      <alignment horizontal="center"/>
    </xf>
    <xf numFmtId="37" fontId="67" fillId="0" borderId="56"/>
    <xf numFmtId="37" fontId="85" fillId="0" borderId="56"/>
    <xf numFmtId="212" fontId="190" fillId="52" borderId="59" applyNumberFormat="0" applyAlignment="0" applyProtection="0"/>
    <xf numFmtId="37" fontId="67" fillId="0" borderId="56"/>
    <xf numFmtId="49" fontId="37" fillId="0" borderId="54" applyFont="0" applyFill="0" applyBorder="0" applyAlignment="0" applyProtection="0">
      <alignment horizontal="left"/>
    </xf>
    <xf numFmtId="37" fontId="67" fillId="0" borderId="56"/>
    <xf numFmtId="14" fontId="37" fillId="0" borderId="54">
      <alignment horizontal="center"/>
    </xf>
    <xf numFmtId="212" fontId="32" fillId="51" borderId="57" applyNumberFormat="0" applyFont="0" applyAlignment="0" applyProtection="0">
      <alignment vertical="center"/>
    </xf>
    <xf numFmtId="212" fontId="44" fillId="51" borderId="57" applyNumberFormat="0" applyFont="0" applyAlignment="0" applyProtection="0">
      <alignment vertical="center"/>
    </xf>
    <xf numFmtId="212" fontId="32" fillId="74" borderId="54" applyFill="0">
      <alignment horizontal="center" vertical="center" wrapText="1"/>
    </xf>
    <xf numFmtId="212" fontId="190" fillId="52" borderId="59" applyNumberFormat="0" applyAlignment="0" applyProtection="0"/>
    <xf numFmtId="212" fontId="178" fillId="73" borderId="59" applyNumberFormat="0" applyAlignment="0" applyProtection="0"/>
    <xf numFmtId="212" fontId="194" fillId="73" borderId="60" applyNumberFormat="0" applyAlignment="0" applyProtection="0"/>
    <xf numFmtId="212" fontId="32" fillId="51" borderId="57" applyNumberFormat="0" applyFont="0" applyAlignment="0" applyProtection="0"/>
    <xf numFmtId="212" fontId="201" fillId="0" borderId="62" applyNumberFormat="0" applyFill="0" applyAlignment="0" applyProtection="0"/>
    <xf numFmtId="212" fontId="190" fillId="52" borderId="59" applyNumberFormat="0" applyAlignment="0" applyProtection="0"/>
    <xf numFmtId="212" fontId="178" fillId="73" borderId="59" applyNumberFormat="0" applyAlignment="0" applyProtection="0"/>
    <xf numFmtId="212" fontId="194" fillId="73" borderId="60" applyNumberFormat="0" applyAlignment="0" applyProtection="0"/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32" fillId="51" borderId="57" applyNumberFormat="0" applyFont="0" applyAlignment="0" applyProtection="0"/>
    <xf numFmtId="0" fontId="73" fillId="0" borderId="55">
      <alignment horizontal="left" vertical="center"/>
    </xf>
    <xf numFmtId="212" fontId="170" fillId="61" borderId="60" applyNumberFormat="0" applyAlignment="0" applyProtection="0">
      <alignment vertical="center"/>
    </xf>
    <xf numFmtId="37" fontId="67" fillId="0" borderId="56"/>
    <xf numFmtId="212" fontId="166" fillId="61" borderId="59" applyNumberFormat="0" applyAlignment="0" applyProtection="0">
      <alignment vertical="center"/>
    </xf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178" fillId="73" borderId="59" applyNumberFormat="0" applyAlignment="0" applyProtection="0"/>
    <xf numFmtId="212" fontId="32" fillId="51" borderId="57" applyNumberFormat="0" applyFont="0" applyAlignment="0" applyProtection="0"/>
    <xf numFmtId="10" fontId="71" fillId="38" borderId="54" applyNumberFormat="0" applyBorder="0" applyAlignment="0" applyProtection="0"/>
    <xf numFmtId="37" fontId="85" fillId="0" borderId="56"/>
    <xf numFmtId="212" fontId="73" fillId="0" borderId="55">
      <alignment horizontal="left" vertical="center"/>
    </xf>
    <xf numFmtId="37" fontId="67" fillId="0" borderId="56"/>
    <xf numFmtId="10" fontId="71" fillId="38" borderId="54" applyNumberFormat="0" applyBorder="0" applyAlignment="0" applyProtection="0"/>
    <xf numFmtId="37" fontId="67" fillId="0" borderId="56"/>
    <xf numFmtId="14" fontId="37" fillId="0" borderId="54">
      <alignment horizontal="center"/>
    </xf>
    <xf numFmtId="14" fontId="37" fillId="0" borderId="54">
      <alignment horizontal="center"/>
    </xf>
    <xf numFmtId="37" fontId="85" fillId="40" borderId="56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37" fontId="67" fillId="0" borderId="56"/>
    <xf numFmtId="37" fontId="67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212" fontId="32" fillId="51" borderId="57" applyNumberFormat="0" applyFont="0" applyAlignment="0" applyProtection="0"/>
    <xf numFmtId="37" fontId="199" fillId="0" borderId="61" applyNumberFormat="0" applyFont="0" applyBorder="0" applyAlignment="0" applyProtection="0">
      <alignment horizontal="centerContinuous"/>
    </xf>
    <xf numFmtId="212" fontId="32" fillId="51" borderId="57" applyNumberFormat="0" applyFont="0" applyAlignment="0" applyProtection="0">
      <alignment vertical="center"/>
    </xf>
    <xf numFmtId="0" fontId="32" fillId="74" borderId="54" applyFill="0">
      <alignment horizontal="center" vertical="center" wrapText="1"/>
    </xf>
    <xf numFmtId="37" fontId="67" fillId="0" borderId="56"/>
    <xf numFmtId="37" fontId="85" fillId="40" borderId="56"/>
    <xf numFmtId="49" fontId="37" fillId="0" borderId="54" applyFont="0" applyFill="0" applyBorder="0" applyAlignment="0" applyProtection="0">
      <alignment horizontal="left"/>
    </xf>
    <xf numFmtId="14" fontId="37" fillId="0" borderId="54">
      <alignment horizontal="center"/>
    </xf>
    <xf numFmtId="212" fontId="73" fillId="0" borderId="55">
      <alignment horizontal="left" vertical="center"/>
    </xf>
    <xf numFmtId="37" fontId="85" fillId="0" borderId="56"/>
    <xf numFmtId="212" fontId="190" fillId="52" borderId="59" applyNumberFormat="0" applyAlignment="0" applyProtection="0"/>
    <xf numFmtId="37" fontId="67" fillId="0" borderId="56"/>
    <xf numFmtId="49" fontId="37" fillId="0" borderId="54" applyFont="0" applyFill="0" applyBorder="0" applyAlignment="0" applyProtection="0">
      <alignment horizontal="left"/>
    </xf>
    <xf numFmtId="195" fontId="57" fillId="0" borderId="3" applyFill="0" applyProtection="0"/>
    <xf numFmtId="37" fontId="85" fillId="0" borderId="56"/>
    <xf numFmtId="212" fontId="166" fillId="61" borderId="59" applyNumberFormat="0" applyAlignment="0" applyProtection="0">
      <alignment vertical="center"/>
    </xf>
    <xf numFmtId="212" fontId="178" fillId="73" borderId="59" applyNumberFormat="0" applyAlignment="0" applyProtection="0"/>
    <xf numFmtId="0" fontId="73" fillId="0" borderId="55">
      <alignment horizontal="left" vertical="center"/>
    </xf>
    <xf numFmtId="37" fontId="85" fillId="0" borderId="56"/>
    <xf numFmtId="37" fontId="67" fillId="0" borderId="56"/>
    <xf numFmtId="10" fontId="71" fillId="38" borderId="54" applyNumberFormat="0" applyBorder="0" applyAlignment="0" applyProtection="0"/>
    <xf numFmtId="212" fontId="178" fillId="73" borderId="59" applyNumberFormat="0" applyAlignment="0" applyProtection="0"/>
    <xf numFmtId="0" fontId="73" fillId="0" borderId="55">
      <alignment horizontal="left" vertical="center"/>
    </xf>
    <xf numFmtId="14" fontId="37" fillId="0" borderId="54">
      <alignment horizontal="center"/>
    </xf>
    <xf numFmtId="212" fontId="73" fillId="0" borderId="55">
      <alignment horizontal="left" vertical="center"/>
    </xf>
    <xf numFmtId="37" fontId="67" fillId="0" borderId="56"/>
    <xf numFmtId="212" fontId="32" fillId="51" borderId="57" applyNumberFormat="0" applyFont="0" applyAlignment="0" applyProtection="0">
      <alignment vertical="center"/>
    </xf>
    <xf numFmtId="212" fontId="157" fillId="0" borderId="58" applyNumberFormat="0" applyFill="0" applyAlignment="0" applyProtection="0">
      <alignment vertical="center"/>
    </xf>
    <xf numFmtId="212" fontId="166" fillId="61" borderId="59" applyNumberFormat="0" applyAlignment="0" applyProtection="0">
      <alignment vertical="center"/>
    </xf>
    <xf numFmtId="212" fontId="169" fillId="54" borderId="59" applyNumberFormat="0" applyAlignment="0" applyProtection="0">
      <alignment vertical="center"/>
    </xf>
    <xf numFmtId="212" fontId="170" fillId="61" borderId="60" applyNumberFormat="0" applyAlignment="0" applyProtection="0">
      <alignment vertical="center"/>
    </xf>
    <xf numFmtId="212" fontId="178" fillId="73" borderId="59" applyNumberFormat="0" applyAlignment="0" applyProtection="0"/>
    <xf numFmtId="212" fontId="32" fillId="51" borderId="57" applyNumberFormat="0" applyFont="0" applyAlignment="0" applyProtection="0"/>
    <xf numFmtId="212" fontId="170" fillId="73" borderId="60" applyNumberFormat="0" applyAlignment="0" applyProtection="0">
      <alignment vertical="center"/>
    </xf>
    <xf numFmtId="37" fontId="67" fillId="0" borderId="56"/>
    <xf numFmtId="37" fontId="85" fillId="40" borderId="56"/>
    <xf numFmtId="212" fontId="169" fillId="54" borderId="59" applyNumberFormat="0" applyAlignment="0" applyProtection="0">
      <alignment vertical="center"/>
    </xf>
    <xf numFmtId="212" fontId="73" fillId="0" borderId="55">
      <alignment horizontal="left" vertical="center"/>
    </xf>
    <xf numFmtId="10" fontId="71" fillId="38" borderId="54" applyNumberFormat="0" applyBorder="0" applyAlignment="0" applyProtection="0"/>
    <xf numFmtId="37" fontId="85" fillId="40" borderId="56"/>
    <xf numFmtId="14" fontId="37" fillId="0" borderId="54">
      <alignment horizont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210" fontId="57" fillId="0" borderId="46" applyFill="0" applyProtection="0"/>
    <xf numFmtId="37" fontId="67" fillId="0" borderId="56"/>
    <xf numFmtId="212" fontId="32" fillId="51" borderId="57" applyNumberFormat="0" applyFont="0" applyAlignment="0" applyProtection="0">
      <alignment vertical="center"/>
    </xf>
    <xf numFmtId="212" fontId="190" fillId="52" borderId="59" applyNumberFormat="0" applyAlignment="0" applyProtection="0"/>
    <xf numFmtId="212" fontId="194" fillId="73" borderId="60" applyNumberFormat="0" applyAlignment="0" applyProtection="0"/>
    <xf numFmtId="37" fontId="67" fillId="0" borderId="56"/>
    <xf numFmtId="212" fontId="32" fillId="51" borderId="57" applyNumberFormat="0" applyFont="0" applyAlignment="0" applyProtection="0"/>
    <xf numFmtId="210" fontId="57" fillId="0" borderId="3" applyFill="0" applyProtection="0"/>
    <xf numFmtId="212" fontId="178" fillId="73" borderId="59" applyNumberFormat="0" applyAlignment="0" applyProtection="0"/>
    <xf numFmtId="14" fontId="37" fillId="0" borderId="54">
      <alignment horizontal="center"/>
    </xf>
    <xf numFmtId="14" fontId="37" fillId="0" borderId="54">
      <alignment horizontal="center"/>
    </xf>
    <xf numFmtId="212" fontId="73" fillId="0" borderId="55">
      <alignment horizontal="left" vertical="center"/>
    </xf>
    <xf numFmtId="212" fontId="212" fillId="73" borderId="59" applyNumberFormat="0" applyAlignment="0" applyProtection="0">
      <alignment vertical="center"/>
    </xf>
    <xf numFmtId="212" fontId="169" fillId="52" borderId="59" applyNumberFormat="0" applyAlignment="0" applyProtection="0">
      <alignment vertical="center"/>
    </xf>
    <xf numFmtId="212" fontId="157" fillId="0" borderId="62" applyNumberFormat="0" applyFill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/>
    <xf numFmtId="212" fontId="178" fillId="73" borderId="59" applyNumberFormat="0" applyAlignment="0" applyProtection="0"/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32" fillId="51" borderId="57" applyNumberFormat="0" applyFont="0" applyAlignment="0" applyProtection="0"/>
    <xf numFmtId="212" fontId="73" fillId="0" borderId="55">
      <alignment horizontal="left" vertical="center"/>
    </xf>
    <xf numFmtId="49" fontId="37" fillId="0" borderId="54" applyFont="0" applyFill="0" applyBorder="0" applyAlignment="0" applyProtection="0">
      <alignment horizontal="left"/>
    </xf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0" fillId="61" borderId="60" applyNumberFormat="0" applyAlignment="0" applyProtection="0">
      <alignment vertical="center"/>
    </xf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32" fillId="74" borderId="54" applyFill="0">
      <alignment horizontal="center" vertical="center" wrapText="1"/>
    </xf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190" fillId="52" borderId="59" applyNumberForma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>
      <alignment vertical="center"/>
    </xf>
    <xf numFmtId="212" fontId="44" fillId="51" borderId="57" applyNumberFormat="0" applyFont="0" applyAlignment="0" applyProtection="0">
      <alignment vertical="center"/>
    </xf>
    <xf numFmtId="212" fontId="212" fillId="73" borderId="59" applyNumberFormat="0" applyAlignment="0" applyProtection="0">
      <alignment vertical="center"/>
    </xf>
    <xf numFmtId="212" fontId="73" fillId="0" borderId="55">
      <alignment horizontal="left" vertical="center"/>
    </xf>
    <xf numFmtId="212" fontId="170" fillId="61" borderId="60" applyNumberFormat="0" applyAlignment="0" applyProtection="0">
      <alignment vertical="center"/>
    </xf>
    <xf numFmtId="212" fontId="166" fillId="61" borderId="59" applyNumberForma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37" fontId="67" fillId="0" borderId="56"/>
    <xf numFmtId="37" fontId="67" fillId="0" borderId="56"/>
    <xf numFmtId="212" fontId="73" fillId="0" borderId="55">
      <alignment horizontal="left" vertical="center"/>
    </xf>
    <xf numFmtId="10" fontId="71" fillId="38" borderId="54" applyNumberFormat="0" applyBorder="0" applyAlignment="0" applyProtection="0"/>
    <xf numFmtId="37" fontId="85" fillId="40" borderId="56"/>
    <xf numFmtId="14" fontId="37" fillId="0" borderId="54">
      <alignment horizontal="center"/>
    </xf>
    <xf numFmtId="49" fontId="37" fillId="0" borderId="65" applyFont="0" applyFill="0" applyBorder="0" applyAlignment="0" applyProtection="0">
      <alignment horizontal="left"/>
    </xf>
    <xf numFmtId="37" fontId="67" fillId="0" borderId="56"/>
    <xf numFmtId="14" fontId="37" fillId="0" borderId="65">
      <alignment horizontal="center"/>
    </xf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37" fontId="67" fillId="0" borderId="56"/>
    <xf numFmtId="195" fontId="57" fillId="0" borderId="3" applyFill="0" applyProtection="0"/>
    <xf numFmtId="37" fontId="67" fillId="0" borderId="56"/>
    <xf numFmtId="37" fontId="67" fillId="0" borderId="56"/>
    <xf numFmtId="37" fontId="85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56"/>
    <xf numFmtId="14" fontId="37" fillId="0" borderId="65">
      <alignment horizontal="center"/>
    </xf>
    <xf numFmtId="37" fontId="85" fillId="40" borderId="56"/>
    <xf numFmtId="10" fontId="71" fillId="38" borderId="65" applyNumberFormat="0" applyBorder="0" applyAlignment="0" applyProtection="0"/>
    <xf numFmtId="37" fontId="67" fillId="0" borderId="56"/>
    <xf numFmtId="37" fontId="67" fillId="0" borderId="56"/>
    <xf numFmtId="212" fontId="201" fillId="0" borderId="62" applyNumberFormat="0" applyFill="0" applyAlignment="0" applyProtection="0"/>
    <xf numFmtId="212" fontId="32" fillId="74" borderId="65" applyFill="0">
      <alignment horizontal="center" vertical="center" wrapText="1"/>
    </xf>
    <xf numFmtId="212" fontId="194" fillId="73" borderId="60" applyNumberFormat="0" applyAlignment="0" applyProtection="0"/>
    <xf numFmtId="212" fontId="190" fillId="52" borderId="59" applyNumberFormat="0" applyAlignment="0" applyProtection="0"/>
    <xf numFmtId="212" fontId="169" fillId="52" borderId="59" applyNumberForma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37" fontId="85" fillId="0" borderId="56"/>
    <xf numFmtId="37" fontId="85" fillId="0" borderId="56"/>
    <xf numFmtId="37" fontId="85" fillId="0" borderId="56"/>
    <xf numFmtId="37" fontId="85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10" fontId="71" fillId="38" borderId="54" applyNumberFormat="0" applyBorder="0" applyAlignment="0" applyProtection="0"/>
    <xf numFmtId="37" fontId="85" fillId="40" borderId="56"/>
    <xf numFmtId="37" fontId="85" fillId="40" borderId="56"/>
    <xf numFmtId="14" fontId="37" fillId="0" borderId="54">
      <alignment horizontal="center"/>
    </xf>
    <xf numFmtId="14" fontId="37" fillId="0" borderId="54">
      <alignment horizontal="center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56"/>
    <xf numFmtId="14" fontId="37" fillId="0" borderId="65">
      <alignment horizontal="center"/>
    </xf>
    <xf numFmtId="37" fontId="85" fillId="40" borderId="56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37" fontId="67" fillId="0" borderId="56"/>
    <xf numFmtId="37" fontId="67" fillId="0" borderId="56"/>
    <xf numFmtId="37" fontId="67" fillId="0" borderId="56"/>
    <xf numFmtId="37" fontId="85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40" borderId="56"/>
    <xf numFmtId="37" fontId="85" fillId="40" borderId="56"/>
    <xf numFmtId="37" fontId="85" fillId="40" borderId="56"/>
    <xf numFmtId="37" fontId="85" fillId="40" borderId="56"/>
    <xf numFmtId="212" fontId="73" fillId="0" borderId="55">
      <alignment horizontal="left" vertical="center"/>
    </xf>
    <xf numFmtId="212" fontId="73" fillId="0" borderId="55">
      <alignment horizontal="left"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5" fontId="177" fillId="0" borderId="46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37" fontId="67" fillId="0" borderId="56"/>
    <xf numFmtId="37" fontId="85" fillId="40" borderId="56"/>
    <xf numFmtId="37" fontId="85" fillId="0" borderId="56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49" fontId="37" fillId="0" borderId="54" applyFont="0" applyFill="0" applyBorder="0" applyAlignment="0" applyProtection="0">
      <alignment horizontal="left"/>
    </xf>
    <xf numFmtId="37" fontId="199" fillId="0" borderId="61" applyNumberFormat="0" applyFont="0" applyBorder="0" applyAlignment="0" applyProtection="0">
      <alignment horizontal="centerContinuous"/>
    </xf>
    <xf numFmtId="212" fontId="32" fillId="74" borderId="54" applyFill="0">
      <alignment horizontal="center" vertical="center" wrapText="1"/>
    </xf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178" fillId="73" borderId="59" applyNumberFormat="0" applyAlignment="0" applyProtection="0"/>
    <xf numFmtId="212" fontId="190" fillId="52" borderId="59" applyNumberFormat="0" applyAlignment="0" applyProtection="0"/>
    <xf numFmtId="212" fontId="201" fillId="0" borderId="62" applyNumberFormat="0" applyFill="0" applyAlignment="0" applyProtection="0"/>
    <xf numFmtId="212" fontId="32" fillId="51" borderId="57" applyNumberFormat="0" applyFont="0" applyAlignment="0" applyProtection="0"/>
    <xf numFmtId="212" fontId="157" fillId="0" borderId="62" applyNumberFormat="0" applyFill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44" fillId="51" borderId="57" applyNumberFormat="0" applyFont="0" applyAlignment="0" applyProtection="0">
      <alignment vertical="center"/>
    </xf>
    <xf numFmtId="212" fontId="157" fillId="0" borderId="62" applyNumberFormat="0" applyFill="0" applyAlignment="0" applyProtection="0">
      <alignment vertical="center"/>
    </xf>
    <xf numFmtId="37" fontId="85" fillId="0" borderId="56"/>
    <xf numFmtId="37" fontId="67" fillId="0" borderId="56"/>
    <xf numFmtId="212" fontId="73" fillId="0" borderId="55">
      <alignment horizontal="left" vertical="center"/>
    </xf>
    <xf numFmtId="212" fontId="212" fillId="73" borderId="59" applyNumberFormat="0" applyAlignment="0" applyProtection="0">
      <alignment vertical="center"/>
    </xf>
    <xf numFmtId="37" fontId="199" fillId="0" borderId="61" applyNumberFormat="0" applyFont="0" applyBorder="0" applyAlignment="0" applyProtection="0">
      <alignment horizontal="centerContinuous"/>
    </xf>
    <xf numFmtId="212" fontId="169" fillId="52" borderId="59" applyNumberFormat="0" applyAlignment="0" applyProtection="0">
      <alignment vertical="center"/>
    </xf>
    <xf numFmtId="212" fontId="170" fillId="73" borderId="60" applyNumberFormat="0" applyAlignment="0" applyProtection="0">
      <alignment vertical="center"/>
    </xf>
    <xf numFmtId="212" fontId="178" fillId="73" borderId="59" applyNumberFormat="0" applyAlignment="0" applyProtection="0"/>
    <xf numFmtId="212" fontId="32" fillId="51" borderId="57" applyNumberFormat="0" applyFont="0" applyAlignment="0" applyProtection="0"/>
    <xf numFmtId="212" fontId="190" fillId="52" borderId="59" applyNumberFormat="0" applyAlignment="0" applyProtection="0"/>
    <xf numFmtId="212" fontId="32" fillId="51" borderId="57" applyNumberFormat="0" applyFont="0" applyAlignment="0" applyProtection="0">
      <alignment vertical="center"/>
    </xf>
    <xf numFmtId="37" fontId="67" fillId="0" borderId="56"/>
    <xf numFmtId="37" fontId="67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212" fontId="73" fillId="0" borderId="55">
      <alignment horizontal="left" vertical="center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85" fillId="0" borderId="56"/>
    <xf numFmtId="37" fontId="67" fillId="0" borderId="56"/>
    <xf numFmtId="210" fontId="57" fillId="0" borderId="3" applyFill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37" fontId="85" fillId="40" borderId="56"/>
    <xf numFmtId="37" fontId="85" fillId="40" borderId="56"/>
    <xf numFmtId="37" fontId="85" fillId="40" borderId="56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37" fontId="85" fillId="0" borderId="56"/>
    <xf numFmtId="37" fontId="67" fillId="0" borderId="56"/>
    <xf numFmtId="37" fontId="67" fillId="0" borderId="56"/>
    <xf numFmtId="37" fontId="85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212" fontId="32" fillId="51" borderId="57" applyNumberFormat="0" applyFont="0" applyAlignment="0" applyProtection="0">
      <alignment vertical="center"/>
    </xf>
    <xf numFmtId="212" fontId="157" fillId="0" borderId="58" applyNumberFormat="0" applyFill="0" applyAlignment="0" applyProtection="0">
      <alignment vertical="center"/>
    </xf>
    <xf numFmtId="212" fontId="169" fillId="52" borderId="59" applyNumberFormat="0" applyAlignment="0" applyProtection="0">
      <alignment vertical="center"/>
    </xf>
    <xf numFmtId="212" fontId="170" fillId="73" borderId="60" applyNumberFormat="0" applyAlignment="0" applyProtection="0">
      <alignment vertical="center"/>
    </xf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32" fillId="74" borderId="54" applyFill="0">
      <alignment horizontal="center" vertical="center" wrapText="1"/>
    </xf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44" fillId="51" borderId="57" applyNumberFormat="0" applyFont="0" applyAlignment="0" applyProtection="0">
      <alignment vertical="center"/>
    </xf>
    <xf numFmtId="212" fontId="170" fillId="61" borderId="60" applyNumberFormat="0" applyAlignment="0" applyProtection="0">
      <alignment vertical="center"/>
    </xf>
    <xf numFmtId="37" fontId="67" fillId="0" borderId="56"/>
    <xf numFmtId="37" fontId="67" fillId="0" borderId="56"/>
    <xf numFmtId="37" fontId="67" fillId="0" borderId="56"/>
    <xf numFmtId="212" fontId="73" fillId="0" borderId="55">
      <alignment horizontal="left" vertical="center"/>
    </xf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37" fontId="85" fillId="40" borderId="56"/>
    <xf numFmtId="37" fontId="85" fillId="40" borderId="56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37" fontId="67" fillId="0" borderId="56"/>
    <xf numFmtId="37" fontId="67" fillId="0" borderId="56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0" borderId="56"/>
    <xf numFmtId="37" fontId="85" fillId="0" borderId="56"/>
    <xf numFmtId="37" fontId="85" fillId="0" borderId="56"/>
    <xf numFmtId="37" fontId="85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195" fontId="57" fillId="0" borderId="3" applyFill="0" applyProtection="0"/>
    <xf numFmtId="37" fontId="67" fillId="0" borderId="56"/>
    <xf numFmtId="37" fontId="67" fillId="0" borderId="56"/>
    <xf numFmtId="37" fontId="67" fillId="0" borderId="56"/>
    <xf numFmtId="212" fontId="73" fillId="0" borderId="55">
      <alignment horizontal="left" vertical="center"/>
    </xf>
    <xf numFmtId="212" fontId="73" fillId="0" borderId="55">
      <alignment horizontal="left" vertical="center"/>
    </xf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37" fontId="85" fillId="40" borderId="56"/>
    <xf numFmtId="37" fontId="85" fillId="40" borderId="56"/>
    <xf numFmtId="14" fontId="37" fillId="0" borderId="54">
      <alignment horizontal="center"/>
    </xf>
    <xf numFmtId="49" fontId="37" fillId="0" borderId="54" applyFont="0" applyFill="0" applyBorder="0" applyAlignment="0" applyProtection="0">
      <alignment horizontal="left"/>
    </xf>
    <xf numFmtId="37" fontId="67" fillId="0" borderId="56"/>
    <xf numFmtId="37" fontId="67" fillId="0" borderId="56"/>
    <xf numFmtId="37" fontId="67" fillId="0" borderId="56"/>
    <xf numFmtId="37" fontId="85" fillId="0" borderId="56"/>
    <xf numFmtId="37" fontId="85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37" fontId="85" fillId="40" borderId="56"/>
    <xf numFmtId="37" fontId="85" fillId="40" borderId="56"/>
    <xf numFmtId="37" fontId="85" fillId="40" borderId="56"/>
    <xf numFmtId="37" fontId="85" fillId="4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212" fontId="166" fillId="61" borderId="59" applyNumberForma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157" fillId="0" borderId="58" applyNumberFormat="0" applyFill="0" applyAlignment="0" applyProtection="0">
      <alignment vertical="center"/>
    </xf>
    <xf numFmtId="212" fontId="166" fillId="61" borderId="59" applyNumberFormat="0" applyAlignment="0" applyProtection="0">
      <alignment vertical="center"/>
    </xf>
    <xf numFmtId="212" fontId="169" fillId="54" borderId="59" applyNumberFormat="0" applyAlignment="0" applyProtection="0">
      <alignment vertical="center"/>
    </xf>
    <xf numFmtId="212" fontId="170" fillId="61" borderId="60" applyNumberFormat="0" applyAlignment="0" applyProtection="0">
      <alignment vertical="center"/>
    </xf>
    <xf numFmtId="212" fontId="73" fillId="0" borderId="55">
      <alignment horizontal="left" vertical="center"/>
    </xf>
    <xf numFmtId="212" fontId="169" fillId="52" borderId="59" applyNumberFormat="0" applyAlignment="0" applyProtection="0">
      <alignment vertical="center"/>
    </xf>
    <xf numFmtId="212" fontId="212" fillId="73" borderId="59" applyNumberFormat="0" applyAlignment="0" applyProtection="0">
      <alignment vertical="center"/>
    </xf>
    <xf numFmtId="212" fontId="157" fillId="0" borderId="62" applyNumberFormat="0" applyFill="0" applyAlignment="0" applyProtection="0">
      <alignment vertical="center"/>
    </xf>
    <xf numFmtId="212" fontId="44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/>
    <xf numFmtId="212" fontId="201" fillId="0" borderId="62" applyNumberFormat="0" applyFill="0" applyAlignment="0" applyProtection="0"/>
    <xf numFmtId="212" fontId="190" fillId="52" borderId="59" applyNumberFormat="0" applyAlignment="0" applyProtection="0"/>
    <xf numFmtId="212" fontId="178" fillId="73" borderId="59" applyNumberFormat="0" applyAlignment="0" applyProtection="0"/>
    <xf numFmtId="212" fontId="194" fillId="73" borderId="60" applyNumberFormat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32" fillId="74" borderId="54" applyFill="0">
      <alignment horizontal="center" vertical="center" wrapText="1"/>
    </xf>
    <xf numFmtId="37" fontId="199" fillId="0" borderId="61" applyNumberFormat="0" applyFont="0" applyBorder="0" applyAlignment="0" applyProtection="0">
      <alignment horizontal="centerContinuous"/>
    </xf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73" fillId="0" borderId="55">
      <alignment horizontal="left" vertical="center"/>
    </xf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70" fillId="61" borderId="60" applyNumberFormat="0" applyAlignment="0" applyProtection="0">
      <alignment vertical="center"/>
    </xf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37" fontId="67" fillId="0" borderId="56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73" fillId="0" borderId="55">
      <alignment horizontal="left" vertical="center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67" fillId="0" borderId="56"/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37" fontId="199" fillId="0" borderId="61" applyNumberFormat="0" applyFont="0" applyBorder="0" applyAlignment="0" applyProtection="0">
      <alignment horizontal="centerContinuous"/>
    </xf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178" fillId="73" borderId="59" applyNumberFormat="0" applyAlignment="0" applyProtection="0"/>
    <xf numFmtId="212" fontId="190" fillId="52" borderId="59" applyNumberFormat="0" applyAlignment="0" applyProtection="0"/>
    <xf numFmtId="212" fontId="201" fillId="0" borderId="62" applyNumberFormat="0" applyFill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44" fillId="51" borderId="57" applyNumberFormat="0" applyFont="0" applyAlignment="0" applyProtection="0">
      <alignment vertical="center"/>
    </xf>
    <xf numFmtId="212" fontId="157" fillId="0" borderId="62" applyNumberFormat="0" applyFill="0" applyAlignment="0" applyProtection="0">
      <alignment vertical="center"/>
    </xf>
    <xf numFmtId="212" fontId="212" fillId="73" borderId="59" applyNumberFormat="0" applyAlignment="0" applyProtection="0">
      <alignment vertical="center"/>
    </xf>
    <xf numFmtId="212" fontId="169" fillId="52" borderId="59" applyNumberFormat="0" applyAlignment="0" applyProtection="0">
      <alignment vertical="center"/>
    </xf>
    <xf numFmtId="212" fontId="170" fillId="73" borderId="60" applyNumberFormat="0" applyAlignment="0" applyProtection="0">
      <alignment vertical="center"/>
    </xf>
    <xf numFmtId="212" fontId="212" fillId="73" borderId="59" applyNumberFormat="0" applyAlignment="0" applyProtection="0">
      <alignment vertical="center"/>
    </xf>
    <xf numFmtId="212" fontId="169" fillId="54" borderId="59" applyNumberFormat="0" applyAlignment="0" applyProtection="0">
      <alignment vertical="center"/>
    </xf>
    <xf numFmtId="212" fontId="73" fillId="0" borderId="55">
      <alignment horizontal="left" vertical="center"/>
    </xf>
    <xf numFmtId="37" fontId="85" fillId="40" borderId="56"/>
    <xf numFmtId="212" fontId="73" fillId="0" borderId="66">
      <alignment horizontal="left" vertical="center"/>
    </xf>
    <xf numFmtId="37" fontId="85" fillId="40" borderId="56"/>
    <xf numFmtId="37" fontId="85" fillId="0" borderId="56"/>
    <xf numFmtId="37" fontId="85" fillId="4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37" fontId="67" fillId="0" borderId="56"/>
    <xf numFmtId="212" fontId="32" fillId="51" borderId="57" applyNumberFormat="0" applyFont="0" applyAlignment="0" applyProtection="0"/>
    <xf numFmtId="14" fontId="37" fillId="0" borderId="65">
      <alignment horizontal="center"/>
    </xf>
    <xf numFmtId="37" fontId="85" fillId="0" borderId="56"/>
    <xf numFmtId="212" fontId="201" fillId="0" borderId="62" applyNumberFormat="0" applyFill="0" applyAlignment="0" applyProtection="0"/>
    <xf numFmtId="212" fontId="170" fillId="61" borderId="60" applyNumberFormat="0" applyAlignment="0" applyProtection="0">
      <alignment vertical="center"/>
    </xf>
    <xf numFmtId="37" fontId="85" fillId="40" borderId="56"/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/>
    <xf numFmtId="212" fontId="190" fillId="52" borderId="59" applyNumberFormat="0" applyAlignment="0" applyProtection="0"/>
    <xf numFmtId="212" fontId="32" fillId="51" borderId="57" applyNumberFormat="0" applyFont="0" applyAlignment="0" applyProtection="0"/>
    <xf numFmtId="37" fontId="67" fillId="0" borderId="56"/>
    <xf numFmtId="37" fontId="85" fillId="40" borderId="56"/>
    <xf numFmtId="212" fontId="73" fillId="0" borderId="55">
      <alignment horizontal="left" vertical="center"/>
    </xf>
    <xf numFmtId="37" fontId="67" fillId="0" borderId="56"/>
    <xf numFmtId="37" fontId="85" fillId="40" borderId="56"/>
    <xf numFmtId="37" fontId="67" fillId="0" borderId="56"/>
    <xf numFmtId="212" fontId="32" fillId="51" borderId="57" applyNumberFormat="0" applyFont="0" applyAlignment="0" applyProtection="0">
      <alignment vertical="center"/>
    </xf>
    <xf numFmtId="212" fontId="201" fillId="0" borderId="62" applyNumberFormat="0" applyFill="0" applyAlignment="0" applyProtection="0"/>
    <xf numFmtId="14" fontId="37" fillId="0" borderId="54">
      <alignment horizontal="center"/>
    </xf>
    <xf numFmtId="37" fontId="67" fillId="0" borderId="56"/>
    <xf numFmtId="37" fontId="85" fillId="40" borderId="56"/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190" fillId="52" borderId="59" applyNumberFormat="0" applyAlignment="0" applyProtection="0"/>
    <xf numFmtId="212" fontId="32" fillId="51" borderId="57" applyNumberFormat="0" applyFont="0" applyAlignment="0" applyProtection="0"/>
    <xf numFmtId="212" fontId="178" fillId="73" borderId="59" applyNumberFormat="0" applyAlignment="0" applyProtection="0"/>
    <xf numFmtId="212" fontId="73" fillId="0" borderId="55">
      <alignment horizontal="left" vertical="center"/>
    </xf>
    <xf numFmtId="212" fontId="201" fillId="0" borderId="62" applyNumberFormat="0" applyFill="0" applyAlignment="0" applyProtection="0"/>
    <xf numFmtId="195" fontId="57" fillId="0" borderId="46" applyFill="0" applyProtection="0"/>
    <xf numFmtId="37" fontId="85" fillId="40" borderId="56"/>
    <xf numFmtId="212" fontId="201" fillId="0" borderId="62" applyNumberFormat="0" applyFill="0" applyAlignment="0" applyProtection="0"/>
    <xf numFmtId="212" fontId="190" fillId="52" borderId="59" applyNumberFormat="0" applyAlignment="0" applyProtection="0"/>
    <xf numFmtId="212" fontId="157" fillId="0" borderId="62" applyNumberFormat="0" applyFill="0" applyAlignment="0" applyProtection="0">
      <alignment vertical="center"/>
    </xf>
    <xf numFmtId="37" fontId="67" fillId="0" borderId="56"/>
    <xf numFmtId="37" fontId="67" fillId="0" borderId="56"/>
    <xf numFmtId="37" fontId="85" fillId="40" borderId="56"/>
    <xf numFmtId="212" fontId="201" fillId="0" borderId="62" applyNumberFormat="0" applyFill="0" applyAlignment="0" applyProtection="0"/>
    <xf numFmtId="210" fontId="57" fillId="0" borderId="46" applyFill="0" applyProtection="0"/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92" fillId="0" borderId="0" applyNumberFormat="0" applyBorder="0" applyAlignment="0"/>
    <xf numFmtId="212" fontId="73" fillId="0" borderId="55">
      <alignment horizontal="left" vertical="center"/>
    </xf>
    <xf numFmtId="10" fontId="71" fillId="38" borderId="54" applyNumberFormat="0" applyBorder="0" applyAlignment="0" applyProtection="0"/>
    <xf numFmtId="14" fontId="37" fillId="0" borderId="54">
      <alignment horizontal="center"/>
    </xf>
    <xf numFmtId="14" fontId="37" fillId="0" borderId="54">
      <alignment horizontal="center"/>
    </xf>
    <xf numFmtId="37" fontId="85" fillId="40" borderId="56"/>
    <xf numFmtId="37" fontId="85" fillId="4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210" fontId="57" fillId="0" borderId="3" applyFill="0" applyProtection="0"/>
    <xf numFmtId="37" fontId="67" fillId="0" borderId="56"/>
    <xf numFmtId="212" fontId="170" fillId="73" borderId="60" applyNumberFormat="0" applyAlignment="0" applyProtection="0">
      <alignment vertical="center"/>
    </xf>
    <xf numFmtId="49" fontId="37" fillId="0" borderId="54" applyFont="0" applyFill="0" applyBorder="0" applyAlignment="0" applyProtection="0">
      <alignment horizontal="left"/>
    </xf>
    <xf numFmtId="212" fontId="73" fillId="0" borderId="55">
      <alignment horizontal="left" vertical="center"/>
    </xf>
    <xf numFmtId="212" fontId="169" fillId="54" borderId="59" applyNumberFormat="0" applyAlignment="0" applyProtection="0">
      <alignment vertical="center"/>
    </xf>
    <xf numFmtId="195" fontId="57" fillId="0" borderId="3" applyFill="0" applyProtection="0"/>
    <xf numFmtId="212" fontId="190" fillId="52" borderId="59" applyNumberFormat="0" applyAlignment="0" applyProtection="0"/>
    <xf numFmtId="212" fontId="169" fillId="54" borderId="59" applyNumberFormat="0" applyAlignment="0" applyProtection="0">
      <alignment vertical="center"/>
    </xf>
    <xf numFmtId="37" fontId="85" fillId="40" borderId="56"/>
    <xf numFmtId="212" fontId="169" fillId="52" borderId="59" applyNumberFormat="0" applyAlignment="0" applyProtection="0">
      <alignment vertical="center"/>
    </xf>
    <xf numFmtId="37" fontId="85" fillId="0" borderId="56"/>
    <xf numFmtId="37" fontId="67" fillId="0" borderId="56"/>
    <xf numFmtId="37" fontId="85" fillId="40" borderId="56"/>
    <xf numFmtId="37" fontId="67" fillId="0" borderId="56"/>
    <xf numFmtId="37" fontId="85" fillId="0" borderId="56"/>
    <xf numFmtId="212" fontId="201" fillId="0" borderId="62" applyNumberFormat="0" applyFill="0" applyAlignment="0" applyProtection="0"/>
    <xf numFmtId="37" fontId="85" fillId="40" borderId="56"/>
    <xf numFmtId="37" fontId="85" fillId="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212" fontId="32" fillId="51" borderId="57" applyNumberFormat="0" applyFont="0" applyAlignment="0" applyProtection="0"/>
    <xf numFmtId="212" fontId="190" fillId="52" borderId="59" applyNumberFormat="0" applyAlignment="0" applyProtection="0"/>
    <xf numFmtId="212" fontId="178" fillId="73" borderId="59" applyNumberFormat="0" applyAlignment="0" applyProtection="0"/>
    <xf numFmtId="212" fontId="194" fillId="73" borderId="60" applyNumberFormat="0" applyAlignment="0" applyProtection="0"/>
    <xf numFmtId="212" fontId="73" fillId="0" borderId="55">
      <alignment horizontal="left" vertical="center"/>
    </xf>
    <xf numFmtId="212" fontId="32" fillId="51" borderId="57" applyNumberFormat="0" applyFont="0" applyAlignment="0" applyProtection="0">
      <alignment vertical="center"/>
    </xf>
    <xf numFmtId="212" fontId="169" fillId="54" borderId="59" applyNumberFormat="0" applyAlignment="0" applyProtection="0">
      <alignment vertical="center"/>
    </xf>
    <xf numFmtId="0" fontId="73" fillId="0" borderId="55">
      <alignment horizontal="left" vertical="center"/>
    </xf>
    <xf numFmtId="37" fontId="67" fillId="0" borderId="56"/>
    <xf numFmtId="212" fontId="32" fillId="74" borderId="54" applyFill="0">
      <alignment horizontal="center" vertical="center" wrapText="1"/>
    </xf>
    <xf numFmtId="37" fontId="67" fillId="0" borderId="56"/>
    <xf numFmtId="49" fontId="37" fillId="0" borderId="54" applyFont="0" applyFill="0" applyBorder="0" applyAlignment="0" applyProtection="0">
      <alignment horizontal="left"/>
    </xf>
    <xf numFmtId="212" fontId="32" fillId="51" borderId="57" applyNumberFormat="0" applyFont="0" applyAlignment="0" applyProtection="0"/>
    <xf numFmtId="0" fontId="73" fillId="0" borderId="55">
      <alignment horizontal="left" vertical="center"/>
    </xf>
    <xf numFmtId="212" fontId="169" fillId="52" borderId="59" applyNumberFormat="0" applyAlignment="0" applyProtection="0">
      <alignment vertical="center"/>
    </xf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190" fillId="52" borderId="59" applyNumberFormat="0" applyAlignment="0" applyProtection="0"/>
    <xf numFmtId="5" fontId="177" fillId="0" borderId="46" applyAlignment="0" applyProtection="0"/>
    <xf numFmtId="37" fontId="85" fillId="40" borderId="56"/>
    <xf numFmtId="49" fontId="37" fillId="0" borderId="54" applyFont="0" applyFill="0" applyBorder="0" applyAlignment="0" applyProtection="0">
      <alignment horizontal="left"/>
    </xf>
    <xf numFmtId="37" fontId="67" fillId="0" borderId="56"/>
    <xf numFmtId="14" fontId="37" fillId="0" borderId="54">
      <alignment horizontal="center"/>
    </xf>
    <xf numFmtId="14" fontId="37" fillId="0" borderId="54">
      <alignment horizontal="center"/>
    </xf>
    <xf numFmtId="37" fontId="85" fillId="0" borderId="56"/>
    <xf numFmtId="212" fontId="32" fillId="51" borderId="57" applyNumberFormat="0" applyFont="0" applyAlignment="0" applyProtection="0"/>
    <xf numFmtId="10" fontId="71" fillId="38" borderId="54" applyNumberFormat="0" applyBorder="0" applyAlignment="0" applyProtection="0"/>
    <xf numFmtId="49" fontId="37" fillId="0" borderId="54" applyFont="0" applyFill="0" applyBorder="0" applyAlignment="0" applyProtection="0">
      <alignment horizontal="left"/>
    </xf>
    <xf numFmtId="212" fontId="73" fillId="0" borderId="55">
      <alignment horizontal="left" vertical="center"/>
    </xf>
    <xf numFmtId="37" fontId="85" fillId="40" borderId="56"/>
    <xf numFmtId="212" fontId="166" fillId="61" borderId="59" applyNumberForma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194" fillId="73" borderId="60" applyNumberFormat="0" applyAlignment="0" applyProtection="0"/>
    <xf numFmtId="212" fontId="190" fillId="52" borderId="59" applyNumberFormat="0" applyAlignment="0" applyProtection="0"/>
    <xf numFmtId="37" fontId="199" fillId="0" borderId="61" applyNumberFormat="0" applyFont="0" applyBorder="0" applyAlignment="0" applyProtection="0">
      <alignment horizontal="centerContinuous"/>
    </xf>
    <xf numFmtId="0" fontId="73" fillId="0" borderId="55">
      <alignment horizontal="left" vertical="center"/>
    </xf>
    <xf numFmtId="212" fontId="169" fillId="54" borderId="59" applyNumberFormat="0" applyAlignment="0" applyProtection="0">
      <alignment vertical="center"/>
    </xf>
    <xf numFmtId="212" fontId="157" fillId="0" borderId="58" applyNumberFormat="0" applyFill="0" applyAlignment="0" applyProtection="0">
      <alignment vertical="center"/>
    </xf>
    <xf numFmtId="212" fontId="32" fillId="51" borderId="57" applyNumberFormat="0" applyFont="0" applyAlignment="0" applyProtection="0"/>
    <xf numFmtId="10" fontId="71" fillId="38" borderId="54" applyNumberFormat="0" applyBorder="0" applyAlignment="0" applyProtection="0"/>
    <xf numFmtId="212" fontId="178" fillId="73" borderId="59" applyNumberFormat="0" applyAlignment="0" applyProtection="0"/>
    <xf numFmtId="212" fontId="194" fillId="73" borderId="60" applyNumberFormat="0" applyAlignment="0" applyProtection="0"/>
    <xf numFmtId="212" fontId="32" fillId="51" borderId="57" applyNumberFormat="0" applyFont="0" applyAlignment="0" applyProtection="0"/>
    <xf numFmtId="212" fontId="212" fillId="73" borderId="59" applyNumberFormat="0" applyAlignment="0" applyProtection="0">
      <alignment vertical="center"/>
    </xf>
    <xf numFmtId="37" fontId="67" fillId="0" borderId="56"/>
    <xf numFmtId="49" fontId="37" fillId="0" borderId="54" applyFont="0" applyFill="0" applyBorder="0" applyAlignment="0" applyProtection="0">
      <alignment horizontal="left"/>
    </xf>
    <xf numFmtId="212" fontId="32" fillId="51" borderId="57" applyNumberFormat="0" applyFont="0" applyAlignment="0" applyProtection="0"/>
    <xf numFmtId="37" fontId="67" fillId="0" borderId="56"/>
    <xf numFmtId="212" fontId="73" fillId="0" borderId="55">
      <alignment horizontal="left" vertical="center"/>
    </xf>
    <xf numFmtId="212" fontId="190" fillId="52" borderId="59" applyNumberFormat="0" applyAlignment="0" applyProtection="0"/>
    <xf numFmtId="37" fontId="67" fillId="0" borderId="56"/>
    <xf numFmtId="14" fontId="37" fillId="0" borderId="54">
      <alignment horizontal="center"/>
    </xf>
    <xf numFmtId="14" fontId="37" fillId="0" borderId="54">
      <alignment horizontal="center"/>
    </xf>
    <xf numFmtId="37" fontId="85" fillId="40" borderId="56"/>
    <xf numFmtId="37" fontId="85" fillId="4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37" fontId="67" fillId="0" borderId="56"/>
    <xf numFmtId="37" fontId="67" fillId="0" borderId="56"/>
    <xf numFmtId="49" fontId="37" fillId="0" borderId="54" applyFont="0" applyFill="0" applyBorder="0" applyAlignment="0" applyProtection="0">
      <alignment horizontal="left"/>
    </xf>
    <xf numFmtId="37" fontId="67" fillId="0" borderId="56"/>
    <xf numFmtId="212" fontId="201" fillId="0" borderId="62" applyNumberFormat="0" applyFill="0" applyAlignment="0" applyProtection="0"/>
    <xf numFmtId="212" fontId="73" fillId="0" borderId="55">
      <alignment horizontal="left" vertical="center"/>
    </xf>
    <xf numFmtId="37" fontId="85" fillId="40" borderId="56"/>
    <xf numFmtId="14" fontId="37" fillId="0" borderId="54">
      <alignment horizontal="center"/>
    </xf>
    <xf numFmtId="37" fontId="67" fillId="0" borderId="56"/>
    <xf numFmtId="37" fontId="85" fillId="0" borderId="56"/>
    <xf numFmtId="212" fontId="32" fillId="51" borderId="57" applyNumberFormat="0" applyFont="0" applyAlignment="0" applyProtection="0"/>
    <xf numFmtId="212" fontId="73" fillId="0" borderId="55">
      <alignment horizontal="left" vertical="center"/>
    </xf>
    <xf numFmtId="49" fontId="37" fillId="0" borderId="54" applyFont="0" applyFill="0" applyBorder="0" applyAlignment="0" applyProtection="0">
      <alignment horizontal="left"/>
    </xf>
    <xf numFmtId="37" fontId="67" fillId="0" borderId="56"/>
    <xf numFmtId="14" fontId="37" fillId="0" borderId="54">
      <alignment horizontal="center"/>
    </xf>
    <xf numFmtId="212" fontId="157" fillId="0" borderId="58" applyNumberFormat="0" applyFill="0" applyAlignment="0" applyProtection="0">
      <alignment vertical="center"/>
    </xf>
    <xf numFmtId="212" fontId="166" fillId="61" borderId="59" applyNumberFormat="0" applyAlignment="0" applyProtection="0">
      <alignment vertical="center"/>
    </xf>
    <xf numFmtId="212" fontId="201" fillId="0" borderId="62" applyNumberFormat="0" applyFill="0" applyAlignment="0" applyProtection="0"/>
    <xf numFmtId="212" fontId="44" fillId="51" borderId="57" applyNumberFormat="0" applyFont="0" applyAlignment="0" applyProtection="0">
      <alignment vertical="center"/>
    </xf>
    <xf numFmtId="49" fontId="37" fillId="0" borderId="54" applyFont="0" applyFill="0" applyBorder="0" applyAlignment="0" applyProtection="0">
      <alignment horizontal="left"/>
    </xf>
    <xf numFmtId="37" fontId="67" fillId="0" borderId="56"/>
    <xf numFmtId="37" fontId="67" fillId="0" borderId="56"/>
    <xf numFmtId="0" fontId="73" fillId="0" borderId="55">
      <alignment horizontal="left" vertical="center"/>
    </xf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166" fillId="61" borderId="59" applyNumberFormat="0" applyAlignment="0" applyProtection="0">
      <alignment vertical="center"/>
    </xf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37" fontId="85" fillId="40" borderId="56"/>
    <xf numFmtId="5" fontId="177" fillId="0" borderId="46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32" fillId="74" borderId="54" applyFill="0">
      <alignment horizontal="center" vertical="center" wrapText="1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37" fontId="67" fillId="0" borderId="56"/>
    <xf numFmtId="14" fontId="37" fillId="0" borderId="54">
      <alignment horizontal="center"/>
    </xf>
    <xf numFmtId="37" fontId="85" fillId="40" borderId="56"/>
    <xf numFmtId="37" fontId="85" fillId="4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37" fontId="67" fillId="0" borderId="56"/>
    <xf numFmtId="37" fontId="67" fillId="0" borderId="56"/>
    <xf numFmtId="37" fontId="67" fillId="0" borderId="56"/>
    <xf numFmtId="212" fontId="201" fillId="0" borderId="62" applyNumberFormat="0" applyFill="0" applyAlignment="0" applyProtection="0"/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166" fillId="61" borderId="59" applyNumberFormat="0" applyAlignment="0" applyProtection="0">
      <alignment vertical="center"/>
    </xf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5" fontId="177" fillId="0" borderId="46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32" fillId="74" borderId="54" applyFill="0">
      <alignment horizontal="center" vertical="center" wrapText="1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166" fillId="61" borderId="59" applyNumberFormat="0" applyAlignment="0" applyProtection="0">
      <alignment vertical="center"/>
    </xf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5" fontId="177" fillId="0" borderId="64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32" fillId="74" borderId="54" applyFill="0">
      <alignment horizontal="center" vertical="center" wrapText="1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4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3" fillId="0" borderId="34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9" fontId="30" fillId="0" borderId="0" applyFont="0" applyFill="0" applyBorder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8" fillId="0" borderId="41" applyNumberFormat="0" applyFill="0" applyAlignment="0" applyProtection="0"/>
    <xf numFmtId="0" fontId="188" fillId="0" borderId="41" applyNumberFormat="0" applyFill="0" applyAlignment="0" applyProtection="0"/>
    <xf numFmtId="0" fontId="188" fillId="0" borderId="41" applyNumberFormat="0" applyFill="0" applyAlignment="0" applyProtection="0"/>
    <xf numFmtId="0" fontId="188" fillId="0" borderId="41" applyNumberFormat="0" applyFill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188" fillId="0" borderId="41" applyNumberFormat="0" applyFill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1" fillId="0" borderId="41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7" fillId="0" borderId="54">
      <alignment horizontal="center"/>
    </xf>
    <xf numFmtId="286" fontId="100" fillId="61" borderId="3" applyFill="0" applyBorder="0" applyAlignment="0">
      <alignment horizontal="right"/>
    </xf>
    <xf numFmtId="4" fontId="32" fillId="0" borderId="54">
      <alignment horizontal="right"/>
    </xf>
    <xf numFmtId="4" fontId="32" fillId="0" borderId="54">
      <alignment horizontal="right"/>
    </xf>
    <xf numFmtId="0" fontId="233" fillId="0" borderId="67"/>
    <xf numFmtId="0" fontId="233" fillId="0" borderId="67"/>
    <xf numFmtId="0" fontId="236" fillId="0" borderId="67"/>
    <xf numFmtId="0" fontId="236" fillId="79" borderId="67"/>
    <xf numFmtId="1" fontId="71" fillId="0" borderId="54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68" applyNumberFormat="0" applyFont="0" applyAlignment="0" applyProtection="0"/>
    <xf numFmtId="0" fontId="32" fillId="0" borderId="21"/>
    <xf numFmtId="250" fontId="37" fillId="0" borderId="48">
      <alignment horizontal="center"/>
    </xf>
    <xf numFmtId="250" fontId="37" fillId="0" borderId="48">
      <alignment horizontal="center"/>
    </xf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4" fontId="244" fillId="45" borderId="74" applyNumberFormat="0" applyProtection="0">
      <alignment vertical="center"/>
    </xf>
    <xf numFmtId="4" fontId="245" fillId="45" borderId="74" applyNumberFormat="0" applyProtection="0">
      <alignment vertical="center"/>
    </xf>
    <xf numFmtId="4" fontId="240" fillId="45" borderId="74" applyNumberFormat="0" applyProtection="0">
      <alignment horizontal="left" vertical="center" indent="1"/>
    </xf>
    <xf numFmtId="4" fontId="240" fillId="45" borderId="74" applyNumberFormat="0" applyProtection="0">
      <alignment horizontal="left" vertical="center" indent="1"/>
    </xf>
    <xf numFmtId="4" fontId="240" fillId="82" borderId="74" applyNumberFormat="0" applyProtection="0">
      <alignment horizontal="right" vertical="center"/>
    </xf>
    <xf numFmtId="4" fontId="240" fillId="82" borderId="74" applyNumberFormat="0" applyProtection="0">
      <alignment horizontal="right" vertical="center"/>
    </xf>
    <xf numFmtId="4" fontId="240" fillId="46" borderId="74" applyNumberFormat="0" applyProtection="0">
      <alignment horizontal="right" vertical="center"/>
    </xf>
    <xf numFmtId="4" fontId="240" fillId="46" borderId="74" applyNumberFormat="0" applyProtection="0">
      <alignment horizontal="right" vertical="center"/>
    </xf>
    <xf numFmtId="4" fontId="240" fillId="83" borderId="74" applyNumberFormat="0" applyProtection="0">
      <alignment horizontal="right" vertical="center"/>
    </xf>
    <xf numFmtId="4" fontId="240" fillId="83" borderId="74" applyNumberFormat="0" applyProtection="0">
      <alignment horizontal="right" vertical="center"/>
    </xf>
    <xf numFmtId="4" fontId="240" fillId="44" borderId="74" applyNumberFormat="0" applyProtection="0">
      <alignment horizontal="right" vertical="center"/>
    </xf>
    <xf numFmtId="4" fontId="240" fillId="44" borderId="74" applyNumberFormat="0" applyProtection="0">
      <alignment horizontal="right" vertical="center"/>
    </xf>
    <xf numFmtId="4" fontId="240" fillId="84" borderId="74" applyNumberFormat="0" applyProtection="0">
      <alignment horizontal="right" vertical="center"/>
    </xf>
    <xf numFmtId="4" fontId="240" fillId="84" borderId="74" applyNumberFormat="0" applyProtection="0">
      <alignment horizontal="right" vertical="center"/>
    </xf>
    <xf numFmtId="4" fontId="240" fillId="85" borderId="74" applyNumberFormat="0" applyProtection="0">
      <alignment horizontal="right" vertical="center"/>
    </xf>
    <xf numFmtId="4" fontId="240" fillId="85" borderId="74" applyNumberFormat="0" applyProtection="0">
      <alignment horizontal="right" vertical="center"/>
    </xf>
    <xf numFmtId="4" fontId="240" fillId="86" borderId="74" applyNumberFormat="0" applyProtection="0">
      <alignment horizontal="right" vertical="center"/>
    </xf>
    <xf numFmtId="4" fontId="240" fillId="86" borderId="74" applyNumberFormat="0" applyProtection="0">
      <alignment horizontal="right" vertical="center"/>
    </xf>
    <xf numFmtId="4" fontId="240" fillId="87" borderId="74" applyNumberFormat="0" applyProtection="0">
      <alignment horizontal="right" vertical="center"/>
    </xf>
    <xf numFmtId="4" fontId="240" fillId="87" borderId="74" applyNumberFormat="0" applyProtection="0">
      <alignment horizontal="right" vertical="center"/>
    </xf>
    <xf numFmtId="4" fontId="240" fillId="88" borderId="74" applyNumberFormat="0" applyProtection="0">
      <alignment horizontal="right" vertical="center"/>
    </xf>
    <xf numFmtId="4" fontId="240" fillId="88" borderId="74" applyNumberFormat="0" applyProtection="0">
      <alignment horizontal="right" vertical="center"/>
    </xf>
    <xf numFmtId="4" fontId="240" fillId="90" borderId="74" applyNumberFormat="0" applyProtection="0">
      <alignment horizontal="right" vertical="center"/>
    </xf>
    <xf numFmtId="4" fontId="240" fillId="90" borderId="74" applyNumberFormat="0" applyProtection="0">
      <alignment horizontal="right" vertical="center"/>
    </xf>
    <xf numFmtId="4" fontId="240" fillId="48" borderId="74" applyNumberFormat="0" applyProtection="0">
      <alignment vertical="center"/>
    </xf>
    <xf numFmtId="4" fontId="240" fillId="48" borderId="74" applyNumberFormat="0" applyProtection="0">
      <alignment vertical="center"/>
    </xf>
    <xf numFmtId="4" fontId="246" fillId="48" borderId="74" applyNumberFormat="0" applyProtection="0">
      <alignment vertical="center"/>
    </xf>
    <xf numFmtId="4" fontId="244" fillId="90" borderId="75" applyNumberFormat="0" applyProtection="0">
      <alignment horizontal="left" vertical="center" indent="1"/>
    </xf>
    <xf numFmtId="4" fontId="240" fillId="48" borderId="74" applyNumberFormat="0" applyProtection="0">
      <alignment horizontal="right" vertical="center"/>
    </xf>
    <xf numFmtId="4" fontId="240" fillId="48" borderId="74" applyNumberFormat="0" applyProtection="0">
      <alignment horizontal="right" vertical="center"/>
    </xf>
    <xf numFmtId="4" fontId="246" fillId="48" borderId="74" applyNumberFormat="0" applyProtection="0">
      <alignment horizontal="right" vertical="center"/>
    </xf>
    <xf numFmtId="4" fontId="244" fillId="90" borderId="74" applyNumberFormat="0" applyProtection="0">
      <alignment horizontal="left" vertical="center" indent="1"/>
    </xf>
    <xf numFmtId="4" fontId="247" fillId="91" borderId="75" applyNumberFormat="0" applyProtection="0">
      <alignment horizontal="left" vertical="center" indent="1"/>
    </xf>
    <xf numFmtId="4" fontId="248" fillId="48" borderId="74" applyNumberFormat="0" applyProtection="0">
      <alignment horizontal="right" vertical="center"/>
    </xf>
    <xf numFmtId="0" fontId="230" fillId="0" borderId="67"/>
    <xf numFmtId="0" fontId="254" fillId="0" borderId="67"/>
    <xf numFmtId="40" fontId="255" fillId="0" borderId="54" applyFont="0" applyFill="0" applyBorder="0" applyAlignment="0" applyProtection="0"/>
    <xf numFmtId="0" fontId="71" fillId="47" borderId="20" applyNumberFormat="0" applyBorder="0" applyAlignment="0">
      <alignment horizontal="center"/>
    </xf>
    <xf numFmtId="0" fontId="71" fillId="47" borderId="20" applyNumberFormat="0" applyBorder="0" applyAlignment="0">
      <alignment horizontal="center"/>
    </xf>
    <xf numFmtId="275" fontId="148" fillId="0" borderId="63" applyFont="0" applyBorder="0" applyAlignment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5" fontId="177" fillId="0" borderId="77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3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0" fontId="1" fillId="0" borderId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0" fontId="57" fillId="0" borderId="77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57" fillId="0" borderId="77" applyFill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32" fillId="74" borderId="54" applyFill="0">
      <alignment horizontal="center" vertical="center" wrapText="1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78" fillId="73" borderId="70" applyNumberFormat="0" applyAlignment="0" applyProtection="0"/>
    <xf numFmtId="0" fontId="1" fillId="0" borderId="0"/>
    <xf numFmtId="0" fontId="178" fillId="73" borderId="70" applyNumberFormat="0" applyAlignment="0" applyProtection="0"/>
    <xf numFmtId="37" fontId="67" fillId="0" borderId="67"/>
    <xf numFmtId="37" fontId="67" fillId="0" borderId="67"/>
    <xf numFmtId="0" fontId="178" fillId="73" borderId="70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67" fillId="0" borderId="67"/>
    <xf numFmtId="37" fontId="67" fillId="0" borderId="67"/>
    <xf numFmtId="37" fontId="85" fillId="0" borderId="67"/>
    <xf numFmtId="37" fontId="85" fillId="0" borderId="6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7" fillId="0" borderId="69" applyNumberFormat="0" applyFill="0" applyAlignment="0" applyProtection="0">
      <alignment vertical="center"/>
    </xf>
    <xf numFmtId="14" fontId="37" fillId="0" borderId="19">
      <alignment horizontal="center"/>
    </xf>
    <xf numFmtId="14" fontId="37" fillId="0" borderId="19">
      <alignment horizont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7" fillId="0" borderId="19">
      <alignment horizontal="center"/>
    </xf>
    <xf numFmtId="44" fontId="1" fillId="0" borderId="0" applyFont="0" applyFill="0" applyBorder="0" applyAlignment="0" applyProtection="0"/>
    <xf numFmtId="37" fontId="85" fillId="40" borderId="67"/>
    <xf numFmtId="44" fontId="1" fillId="0" borderId="0" applyFont="0" applyFill="0" applyBorder="0" applyAlignment="0" applyProtection="0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170" fillId="61" borderId="71" applyNumberFormat="0" applyAlignment="0" applyProtection="0">
      <alignment vertical="center"/>
    </xf>
    <xf numFmtId="210" fontId="57" fillId="0" borderId="3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0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51" borderId="68" applyNumberFormat="0" applyFon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0" fontId="169" fillId="54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" fillId="0" borderId="0"/>
    <xf numFmtId="37" fontId="85" fillId="0" borderId="67"/>
    <xf numFmtId="37" fontId="85" fillId="0" borderId="67"/>
    <xf numFmtId="37" fontId="85" fillId="0" borderId="6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71" fillId="38" borderId="19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8" fillId="73" borderId="70" applyNumberFormat="0" applyAlignment="0" applyProtection="0"/>
    <xf numFmtId="0" fontId="178" fillId="73" borderId="70" applyNumberFormat="0" applyAlignment="0" applyProtection="0"/>
    <xf numFmtId="195" fontId="57" fillId="0" borderId="3" applyFill="0" applyProtection="0"/>
    <xf numFmtId="195" fontId="57" fillId="0" borderId="77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73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71" fillId="38" borderId="19" applyNumberFormat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210" fontId="57" fillId="0" borderId="3" applyFill="0" applyProtection="0"/>
    <xf numFmtId="210" fontId="57" fillId="0" borderId="77" applyFill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32" fillId="51" borderId="68" applyNumberFormat="0" applyFon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37" fontId="67" fillId="0" borderId="67"/>
    <xf numFmtId="37" fontId="67" fillId="0" borderId="67"/>
    <xf numFmtId="37" fontId="67" fillId="0" borderId="67"/>
    <xf numFmtId="37" fontId="67" fillId="0" borderId="67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37" fontId="67" fillId="0" borderId="67"/>
    <xf numFmtId="37" fontId="67" fillId="0" borderId="67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7" fillId="0" borderId="19">
      <alignment horizontal="center"/>
    </xf>
    <xf numFmtId="0" fontId="82" fillId="0" borderId="1" applyBorder="0"/>
    <xf numFmtId="286" fontId="100" fillId="61" borderId="3" applyFill="0" applyBorder="0" applyAlignment="0">
      <alignment horizontal="right"/>
    </xf>
    <xf numFmtId="4" fontId="32" fillId="0" borderId="19">
      <alignment horizontal="right"/>
    </xf>
    <xf numFmtId="4" fontId="32" fillId="0" borderId="19">
      <alignment horizontal="right"/>
    </xf>
    <xf numFmtId="0" fontId="233" fillId="0" borderId="67"/>
    <xf numFmtId="0" fontId="233" fillId="0" borderId="67"/>
    <xf numFmtId="0" fontId="236" fillId="0" borderId="67"/>
    <xf numFmtId="0" fontId="236" fillId="79" borderId="67"/>
    <xf numFmtId="1" fontId="71" fillId="0" borderId="19" applyFont="0" applyFill="0" applyBorder="0" applyAlignment="0" applyProtection="0"/>
    <xf numFmtId="0" fontId="42" fillId="0" borderId="1" applyFill="0" applyAlignment="0" applyProtection="0">
      <protection locked="0"/>
    </xf>
    <xf numFmtId="0" fontId="42" fillId="0" borderId="1" applyFill="0" applyAlignment="0" applyProtection="0">
      <protection locked="0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68" applyNumberFormat="0" applyFont="0" applyAlignment="0" applyProtection="0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4" fontId="244" fillId="45" borderId="74" applyNumberFormat="0" applyProtection="0">
      <alignment vertical="center"/>
    </xf>
    <xf numFmtId="4" fontId="245" fillId="45" borderId="74" applyNumberFormat="0" applyProtection="0">
      <alignment vertical="center"/>
    </xf>
    <xf numFmtId="4" fontId="240" fillId="45" borderId="74" applyNumberFormat="0" applyProtection="0">
      <alignment horizontal="left" vertical="center" indent="1"/>
    </xf>
    <xf numFmtId="4" fontId="240" fillId="45" borderId="74" applyNumberFormat="0" applyProtection="0">
      <alignment horizontal="left" vertical="center" indent="1"/>
    </xf>
    <xf numFmtId="4" fontId="240" fillId="82" borderId="74" applyNumberFormat="0" applyProtection="0">
      <alignment horizontal="right" vertical="center"/>
    </xf>
    <xf numFmtId="4" fontId="240" fillId="82" borderId="74" applyNumberFormat="0" applyProtection="0">
      <alignment horizontal="right" vertical="center"/>
    </xf>
    <xf numFmtId="4" fontId="240" fillId="46" borderId="74" applyNumberFormat="0" applyProtection="0">
      <alignment horizontal="right" vertical="center"/>
    </xf>
    <xf numFmtId="4" fontId="240" fillId="46" borderId="74" applyNumberFormat="0" applyProtection="0">
      <alignment horizontal="right" vertical="center"/>
    </xf>
    <xf numFmtId="4" fontId="240" fillId="83" borderId="74" applyNumberFormat="0" applyProtection="0">
      <alignment horizontal="right" vertical="center"/>
    </xf>
    <xf numFmtId="4" fontId="240" fillId="83" borderId="74" applyNumberFormat="0" applyProtection="0">
      <alignment horizontal="right" vertical="center"/>
    </xf>
    <xf numFmtId="4" fontId="240" fillId="44" borderId="74" applyNumberFormat="0" applyProtection="0">
      <alignment horizontal="right" vertical="center"/>
    </xf>
    <xf numFmtId="4" fontId="240" fillId="44" borderId="74" applyNumberFormat="0" applyProtection="0">
      <alignment horizontal="right" vertical="center"/>
    </xf>
    <xf numFmtId="4" fontId="240" fillId="84" borderId="74" applyNumberFormat="0" applyProtection="0">
      <alignment horizontal="right" vertical="center"/>
    </xf>
    <xf numFmtId="4" fontId="240" fillId="84" borderId="74" applyNumberFormat="0" applyProtection="0">
      <alignment horizontal="right" vertical="center"/>
    </xf>
    <xf numFmtId="4" fontId="240" fillId="85" borderId="74" applyNumberFormat="0" applyProtection="0">
      <alignment horizontal="right" vertical="center"/>
    </xf>
    <xf numFmtId="4" fontId="240" fillId="85" borderId="74" applyNumberFormat="0" applyProtection="0">
      <alignment horizontal="right" vertical="center"/>
    </xf>
    <xf numFmtId="4" fontId="240" fillId="86" borderId="74" applyNumberFormat="0" applyProtection="0">
      <alignment horizontal="right" vertical="center"/>
    </xf>
    <xf numFmtId="4" fontId="240" fillId="86" borderId="74" applyNumberFormat="0" applyProtection="0">
      <alignment horizontal="right" vertical="center"/>
    </xf>
    <xf numFmtId="4" fontId="240" fillId="87" borderId="74" applyNumberFormat="0" applyProtection="0">
      <alignment horizontal="right" vertical="center"/>
    </xf>
    <xf numFmtId="4" fontId="240" fillId="87" borderId="74" applyNumberFormat="0" applyProtection="0">
      <alignment horizontal="right" vertical="center"/>
    </xf>
    <xf numFmtId="4" fontId="240" fillId="88" borderId="74" applyNumberFormat="0" applyProtection="0">
      <alignment horizontal="right" vertical="center"/>
    </xf>
    <xf numFmtId="4" fontId="240" fillId="88" borderId="74" applyNumberFormat="0" applyProtection="0">
      <alignment horizontal="right" vertical="center"/>
    </xf>
    <xf numFmtId="4" fontId="240" fillId="90" borderId="74" applyNumberFormat="0" applyProtection="0">
      <alignment horizontal="right" vertical="center"/>
    </xf>
    <xf numFmtId="4" fontId="240" fillId="90" borderId="74" applyNumberFormat="0" applyProtection="0">
      <alignment horizontal="right" vertical="center"/>
    </xf>
    <xf numFmtId="4" fontId="240" fillId="48" borderId="74" applyNumberFormat="0" applyProtection="0">
      <alignment vertical="center"/>
    </xf>
    <xf numFmtId="4" fontId="240" fillId="48" borderId="74" applyNumberFormat="0" applyProtection="0">
      <alignment vertical="center"/>
    </xf>
    <xf numFmtId="4" fontId="246" fillId="48" borderId="74" applyNumberFormat="0" applyProtection="0">
      <alignment vertical="center"/>
    </xf>
    <xf numFmtId="4" fontId="244" fillId="90" borderId="75" applyNumberFormat="0" applyProtection="0">
      <alignment horizontal="left" vertical="center" indent="1"/>
    </xf>
    <xf numFmtId="4" fontId="240" fillId="48" borderId="74" applyNumberFormat="0" applyProtection="0">
      <alignment horizontal="right" vertical="center"/>
    </xf>
    <xf numFmtId="4" fontId="240" fillId="48" borderId="74" applyNumberFormat="0" applyProtection="0">
      <alignment horizontal="right" vertical="center"/>
    </xf>
    <xf numFmtId="4" fontId="246" fillId="48" borderId="74" applyNumberFormat="0" applyProtection="0">
      <alignment horizontal="right" vertical="center"/>
    </xf>
    <xf numFmtId="4" fontId="244" fillId="90" borderId="74" applyNumberFormat="0" applyProtection="0">
      <alignment horizontal="left" vertical="center" indent="1"/>
    </xf>
    <xf numFmtId="4" fontId="247" fillId="91" borderId="75" applyNumberFormat="0" applyProtection="0">
      <alignment horizontal="left" vertical="center" indent="1"/>
    </xf>
    <xf numFmtId="4" fontId="248" fillId="48" borderId="74" applyNumberFormat="0" applyProtection="0">
      <alignment horizontal="right" vertical="center"/>
    </xf>
    <xf numFmtId="0" fontId="230" fillId="0" borderId="67"/>
    <xf numFmtId="0" fontId="254" fillId="0" borderId="67"/>
    <xf numFmtId="40" fontId="255" fillId="0" borderId="19" applyFont="0" applyFill="0" applyBorder="0" applyAlignment="0" applyProtection="0"/>
    <xf numFmtId="0" fontId="71" fillId="47" borderId="20" applyNumberFormat="0" applyBorder="0" applyAlignment="0">
      <alignment horizontal="center"/>
    </xf>
    <xf numFmtId="0" fontId="71" fillId="47" borderId="20" applyNumberFormat="0" applyBorder="0" applyAlignment="0">
      <alignment horizontal="center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275" fontId="148" fillId="0" borderId="76" applyFont="0" applyBorder="0" applyAlignment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7" fillId="0" borderId="73" applyNumberFormat="0" applyFill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/>
    <xf numFmtId="0" fontId="201" fillId="0" borderId="73" applyNumberFormat="0" applyFill="0" applyAlignment="0" applyProtection="0"/>
    <xf numFmtId="0" fontId="190" fillId="52" borderId="70" applyNumberFormat="0" applyAlignment="0" applyProtection="0"/>
    <xf numFmtId="0" fontId="194" fillId="73" borderId="71" applyNumberFormat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37" fontId="67" fillId="0" borderId="67"/>
    <xf numFmtId="37" fontId="85" fillId="40" borderId="67"/>
    <xf numFmtId="37" fontId="85" fillId="40" borderId="67"/>
    <xf numFmtId="37" fontId="67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32" fillId="51" borderId="68" applyNumberFormat="0" applyFon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66" fillId="61" borderId="70" applyNumberForma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77" applyFill="0" applyProtection="0"/>
    <xf numFmtId="195" fontId="57" fillId="0" borderId="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67"/>
    <xf numFmtId="37" fontId="85" fillId="0" borderId="6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77" applyFill="0" applyProtection="0"/>
    <xf numFmtId="210" fontId="57" fillId="0" borderId="3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42" fillId="0" borderId="1" applyFill="0" applyAlignment="0" applyProtection="0">
      <protection locked="0"/>
    </xf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40" borderId="67"/>
    <xf numFmtId="43" fontId="1" fillId="0" borderId="0" applyFont="0" applyFill="0" applyBorder="0" applyAlignment="0" applyProtection="0"/>
    <xf numFmtId="37" fontId="67" fillId="0" borderId="6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67"/>
    <xf numFmtId="37" fontId="67" fillId="0" borderId="6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0" borderId="6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7" fillId="0" borderId="19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2" fillId="0" borderId="1" applyFill="0" applyAlignment="0" applyProtection="0">
      <protection locked="0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37" fontId="67" fillId="0" borderId="67"/>
    <xf numFmtId="37" fontId="85" fillId="40" borderId="67"/>
    <xf numFmtId="37" fontId="85" fillId="40" borderId="67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195" fontId="57" fillId="0" borderId="77" applyFill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77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0" borderId="67"/>
    <xf numFmtId="44" fontId="1" fillId="0" borderId="0" applyFont="0" applyFill="0" applyBorder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32" fillId="74" borderId="54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37" fontId="85" fillId="40" borderId="67"/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37" fontId="85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32" fillId="74" borderId="19" applyFill="0">
      <alignment horizontal="center" vertical="center" wrapText="1"/>
    </xf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" fillId="0" borderId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43" fontId="1" fillId="0" borderId="0" applyFont="0" applyFill="0" applyBorder="0" applyAlignment="0" applyProtection="0"/>
    <xf numFmtId="195" fontId="57" fillId="0" borderId="77" applyFill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77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40" borderId="67"/>
    <xf numFmtId="37" fontId="67" fillId="0" borderId="67"/>
    <xf numFmtId="37" fontId="67" fillId="0" borderId="67"/>
    <xf numFmtId="37" fontId="85" fillId="0" borderId="67"/>
    <xf numFmtId="49" fontId="37" fillId="0" borderId="54" applyFont="0" applyFill="0" applyBorder="0" applyAlignment="0" applyProtection="0">
      <alignment horizontal="left"/>
    </xf>
    <xf numFmtId="195" fontId="57" fillId="0" borderId="77" applyFill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77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37" fontId="85" fillId="0" borderId="67"/>
    <xf numFmtId="37" fontId="85" fillId="40" borderId="67"/>
    <xf numFmtId="37" fontId="85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32" fillId="74" borderId="54" applyFill="0">
      <alignment horizontal="center" vertical="center" wrapText="1"/>
    </xf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40" borderId="67"/>
    <xf numFmtId="37" fontId="67" fillId="0" borderId="67"/>
    <xf numFmtId="37" fontId="67" fillId="0" borderId="67"/>
    <xf numFmtId="37" fontId="85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37" fontId="85" fillId="0" borderId="67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37" fontId="85" fillId="40" borderId="67"/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85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40" borderId="67"/>
    <xf numFmtId="37" fontId="67" fillId="0" borderId="67"/>
    <xf numFmtId="37" fontId="67" fillId="0" borderId="67"/>
    <xf numFmtId="37" fontId="85" fillId="0" borderId="67"/>
    <xf numFmtId="49" fontId="37" fillId="0" borderId="19" applyFont="0" applyFill="0" applyBorder="0" applyAlignment="0" applyProtection="0">
      <alignment horizontal="left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0" borderId="67"/>
    <xf numFmtId="37" fontId="85" fillId="40" borderId="67"/>
    <xf numFmtId="37" fontId="85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32" fillId="74" borderId="19" applyFill="0">
      <alignment horizontal="center" vertical="center" wrapText="1"/>
    </xf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78" fillId="73" borderId="70" applyNumberFormat="0" applyAlignment="0" applyProtection="0"/>
    <xf numFmtId="0" fontId="178" fillId="73" borderId="70" applyNumberFormat="0" applyAlignment="0" applyProtection="0"/>
    <xf numFmtId="37" fontId="67" fillId="0" borderId="67"/>
    <xf numFmtId="37" fontId="67" fillId="0" borderId="67"/>
    <xf numFmtId="0" fontId="178" fillId="73" borderId="70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67" fillId="0" borderId="67"/>
    <xf numFmtId="37" fontId="67" fillId="0" borderId="67"/>
    <xf numFmtId="37" fontId="85" fillId="0" borderId="67"/>
    <xf numFmtId="37" fontId="85" fillId="0" borderId="67"/>
    <xf numFmtId="195" fontId="57" fillId="0" borderId="3" applyFill="0" applyProtection="0"/>
    <xf numFmtId="0" fontId="157" fillId="0" borderId="69" applyNumberFormat="0" applyFill="0" applyAlignment="0" applyProtection="0">
      <alignment vertic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170" fillId="61" borderId="71" applyNumberFormat="0" applyAlignment="0" applyProtection="0">
      <alignment vertical="center"/>
    </xf>
    <xf numFmtId="210" fontId="57" fillId="0" borderId="3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44" fillId="51" borderId="68" applyNumberFormat="0" applyFon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0" fontId="169" fillId="54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37" fontId="85" fillId="0" borderId="67"/>
    <xf numFmtId="37" fontId="85" fillId="0" borderId="67"/>
    <xf numFmtId="37" fontId="85" fillId="0" borderId="67"/>
    <xf numFmtId="10" fontId="71" fillId="38" borderId="19" applyNumberFormat="0" applyBorder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195" fontId="57" fillId="0" borderId="3" applyFill="0" applyProtection="0"/>
    <xf numFmtId="195" fontId="57" fillId="0" borderId="77" applyFill="0" applyProtection="0"/>
    <xf numFmtId="0" fontId="212" fillId="73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10" fontId="71" fillId="38" borderId="19" applyNumberFormat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210" fontId="57" fillId="0" borderId="3" applyFill="0" applyProtection="0"/>
    <xf numFmtId="210" fontId="57" fillId="0" borderId="77" applyFill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32" fillId="51" borderId="68" applyNumberFormat="0" applyFont="0" applyAlignment="0" applyProtection="0">
      <alignment vertical="center"/>
    </xf>
    <xf numFmtId="37" fontId="199" fillId="0" borderId="72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37" fontId="67" fillId="0" borderId="67"/>
    <xf numFmtId="37" fontId="67" fillId="0" borderId="67"/>
    <xf numFmtId="37" fontId="67" fillId="0" borderId="67"/>
    <xf numFmtId="37" fontId="67" fillId="0" borderId="67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37" fontId="67" fillId="0" borderId="67"/>
    <xf numFmtId="37" fontId="67" fillId="0" borderId="67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227" fillId="0" borderId="19">
      <alignment horizontal="center"/>
    </xf>
    <xf numFmtId="286" fontId="100" fillId="61" borderId="3" applyFill="0" applyBorder="0" applyAlignment="0">
      <alignment horizontal="right"/>
    </xf>
    <xf numFmtId="4" fontId="32" fillId="0" borderId="19">
      <alignment horizontal="right"/>
    </xf>
    <xf numFmtId="4" fontId="32" fillId="0" borderId="19">
      <alignment horizontal="right"/>
    </xf>
    <xf numFmtId="0" fontId="233" fillId="0" borderId="67"/>
    <xf numFmtId="0" fontId="233" fillId="0" borderId="67"/>
    <xf numFmtId="0" fontId="236" fillId="0" borderId="67"/>
    <xf numFmtId="0" fontId="236" fillId="79" borderId="67"/>
    <xf numFmtId="1" fontId="71" fillId="0" borderId="19" applyFont="0" applyFill="0" applyBorder="0" applyAlignment="0" applyProtection="0"/>
    <xf numFmtId="0" fontId="32" fillId="51" borderId="68" applyNumberFormat="0" applyFont="0" applyAlignment="0" applyProtection="0"/>
    <xf numFmtId="4" fontId="244" fillId="45" borderId="74" applyNumberFormat="0" applyProtection="0">
      <alignment vertical="center"/>
    </xf>
    <xf numFmtId="4" fontId="245" fillId="45" borderId="74" applyNumberFormat="0" applyProtection="0">
      <alignment vertical="center"/>
    </xf>
    <xf numFmtId="4" fontId="240" fillId="45" borderId="74" applyNumberFormat="0" applyProtection="0">
      <alignment horizontal="left" vertical="center" indent="1"/>
    </xf>
    <xf numFmtId="4" fontId="240" fillId="45" borderId="74" applyNumberFormat="0" applyProtection="0">
      <alignment horizontal="left" vertical="center" indent="1"/>
    </xf>
    <xf numFmtId="4" fontId="240" fillId="82" borderId="74" applyNumberFormat="0" applyProtection="0">
      <alignment horizontal="right" vertical="center"/>
    </xf>
    <xf numFmtId="4" fontId="240" fillId="82" borderId="74" applyNumberFormat="0" applyProtection="0">
      <alignment horizontal="right" vertical="center"/>
    </xf>
    <xf numFmtId="4" fontId="240" fillId="46" borderId="74" applyNumberFormat="0" applyProtection="0">
      <alignment horizontal="right" vertical="center"/>
    </xf>
    <xf numFmtId="4" fontId="240" fillId="46" borderId="74" applyNumberFormat="0" applyProtection="0">
      <alignment horizontal="right" vertical="center"/>
    </xf>
    <xf numFmtId="4" fontId="240" fillId="83" borderId="74" applyNumberFormat="0" applyProtection="0">
      <alignment horizontal="right" vertical="center"/>
    </xf>
    <xf numFmtId="4" fontId="240" fillId="83" borderId="74" applyNumberFormat="0" applyProtection="0">
      <alignment horizontal="right" vertical="center"/>
    </xf>
    <xf numFmtId="4" fontId="240" fillId="44" borderId="74" applyNumberFormat="0" applyProtection="0">
      <alignment horizontal="right" vertical="center"/>
    </xf>
    <xf numFmtId="4" fontId="240" fillId="44" borderId="74" applyNumberFormat="0" applyProtection="0">
      <alignment horizontal="right" vertical="center"/>
    </xf>
    <xf numFmtId="4" fontId="240" fillId="84" borderId="74" applyNumberFormat="0" applyProtection="0">
      <alignment horizontal="right" vertical="center"/>
    </xf>
    <xf numFmtId="4" fontId="240" fillId="84" borderId="74" applyNumberFormat="0" applyProtection="0">
      <alignment horizontal="right" vertical="center"/>
    </xf>
    <xf numFmtId="4" fontId="240" fillId="85" borderId="74" applyNumberFormat="0" applyProtection="0">
      <alignment horizontal="right" vertical="center"/>
    </xf>
    <xf numFmtId="4" fontId="240" fillId="85" borderId="74" applyNumberFormat="0" applyProtection="0">
      <alignment horizontal="right" vertical="center"/>
    </xf>
    <xf numFmtId="4" fontId="240" fillId="86" borderId="74" applyNumberFormat="0" applyProtection="0">
      <alignment horizontal="right" vertical="center"/>
    </xf>
    <xf numFmtId="4" fontId="240" fillId="86" borderId="74" applyNumberFormat="0" applyProtection="0">
      <alignment horizontal="right" vertical="center"/>
    </xf>
    <xf numFmtId="4" fontId="240" fillId="87" borderId="74" applyNumberFormat="0" applyProtection="0">
      <alignment horizontal="right" vertical="center"/>
    </xf>
    <xf numFmtId="4" fontId="240" fillId="87" borderId="74" applyNumberFormat="0" applyProtection="0">
      <alignment horizontal="right" vertical="center"/>
    </xf>
    <xf numFmtId="4" fontId="240" fillId="88" borderId="74" applyNumberFormat="0" applyProtection="0">
      <alignment horizontal="right" vertical="center"/>
    </xf>
    <xf numFmtId="4" fontId="240" fillId="88" borderId="74" applyNumberFormat="0" applyProtection="0">
      <alignment horizontal="right" vertical="center"/>
    </xf>
    <xf numFmtId="4" fontId="240" fillId="90" borderId="74" applyNumberFormat="0" applyProtection="0">
      <alignment horizontal="right" vertical="center"/>
    </xf>
    <xf numFmtId="4" fontId="240" fillId="90" borderId="74" applyNumberFormat="0" applyProtection="0">
      <alignment horizontal="right" vertical="center"/>
    </xf>
    <xf numFmtId="4" fontId="240" fillId="48" borderId="74" applyNumberFormat="0" applyProtection="0">
      <alignment vertical="center"/>
    </xf>
    <xf numFmtId="4" fontId="240" fillId="48" borderId="74" applyNumberFormat="0" applyProtection="0">
      <alignment vertical="center"/>
    </xf>
    <xf numFmtId="4" fontId="246" fillId="48" borderId="74" applyNumberFormat="0" applyProtection="0">
      <alignment vertical="center"/>
    </xf>
    <xf numFmtId="4" fontId="244" fillId="90" borderId="75" applyNumberFormat="0" applyProtection="0">
      <alignment horizontal="left" vertical="center" indent="1"/>
    </xf>
    <xf numFmtId="4" fontId="240" fillId="48" borderId="74" applyNumberFormat="0" applyProtection="0">
      <alignment horizontal="right" vertical="center"/>
    </xf>
    <xf numFmtId="4" fontId="240" fillId="48" borderId="74" applyNumberFormat="0" applyProtection="0">
      <alignment horizontal="right" vertical="center"/>
    </xf>
    <xf numFmtId="4" fontId="246" fillId="48" borderId="74" applyNumberFormat="0" applyProtection="0">
      <alignment horizontal="right" vertical="center"/>
    </xf>
    <xf numFmtId="4" fontId="244" fillId="90" borderId="74" applyNumberFormat="0" applyProtection="0">
      <alignment horizontal="left" vertical="center" indent="1"/>
    </xf>
    <xf numFmtId="4" fontId="247" fillId="91" borderId="75" applyNumberFormat="0" applyProtection="0">
      <alignment horizontal="left" vertical="center" indent="1"/>
    </xf>
    <xf numFmtId="4" fontId="248" fillId="48" borderId="74" applyNumberFormat="0" applyProtection="0">
      <alignment horizontal="right" vertical="center"/>
    </xf>
    <xf numFmtId="0" fontId="230" fillId="0" borderId="67"/>
    <xf numFmtId="0" fontId="254" fillId="0" borderId="67"/>
    <xf numFmtId="40" fontId="255" fillId="0" borderId="19" applyFont="0" applyFill="0" applyBorder="0" applyAlignment="0" applyProtection="0"/>
    <xf numFmtId="275" fontId="148" fillId="0" borderId="76" applyFont="0" applyBorder="0" applyAlignment="0">
      <alignment horizontal="center" vertical="center"/>
    </xf>
    <xf numFmtId="0" fontId="157" fillId="0" borderId="73" applyNumberFormat="0" applyFill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/>
    <xf numFmtId="0" fontId="201" fillId="0" borderId="73" applyNumberFormat="0" applyFill="0" applyAlignment="0" applyProtection="0"/>
    <xf numFmtId="0" fontId="190" fillId="52" borderId="70" applyNumberFormat="0" applyAlignment="0" applyProtection="0"/>
    <xf numFmtId="0" fontId="194" fillId="73" borderId="71" applyNumberFormat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37" fontId="67" fillId="0" borderId="67"/>
    <xf numFmtId="37" fontId="85" fillId="40" borderId="67"/>
    <xf numFmtId="37" fontId="85" fillId="40" borderId="67"/>
    <xf numFmtId="37" fontId="67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32" fillId="51" borderId="68" applyNumberFormat="0" applyFon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66" fillId="61" borderId="70" applyNumberForma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195" fontId="57" fillId="0" borderId="77" applyFill="0" applyProtection="0"/>
    <xf numFmtId="195" fontId="57" fillId="0" borderId="3" applyFill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77" applyFill="0" applyProtection="0"/>
    <xf numFmtId="210" fontId="57" fillId="0" borderId="3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4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49" fontId="37" fillId="0" borderId="19" applyFont="0" applyFill="0" applyBorder="0" applyAlignment="0" applyProtection="0">
      <alignment horizontal="left"/>
    </xf>
    <xf numFmtId="37" fontId="67" fillId="0" borderId="67"/>
    <xf numFmtId="37" fontId="85" fillId="40" borderId="67"/>
    <xf numFmtId="37" fontId="85" fillId="4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195" fontId="57" fillId="0" borderId="77" applyFill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77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37" fontId="85" fillId="0" borderId="67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37" fontId="85" fillId="40" borderId="67"/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85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32" fillId="74" borderId="19" applyFill="0">
      <alignment horizontal="center" vertical="center" wrapText="1"/>
    </xf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195" fontId="57" fillId="0" borderId="77" applyFill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77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40" borderId="67"/>
    <xf numFmtId="37" fontId="67" fillId="0" borderId="67"/>
    <xf numFmtId="37" fontId="67" fillId="0" borderId="67"/>
    <xf numFmtId="37" fontId="85" fillId="0" borderId="67"/>
    <xf numFmtId="49" fontId="37" fillId="0" borderId="19" applyFont="0" applyFill="0" applyBorder="0" applyAlignment="0" applyProtection="0">
      <alignment horizontal="left"/>
    </xf>
    <xf numFmtId="195" fontId="57" fillId="0" borderId="77" applyFill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77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0" borderId="67"/>
    <xf numFmtId="37" fontId="85" fillId="40" borderId="67"/>
    <xf numFmtId="37" fontId="85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32" fillId="74" borderId="19" applyFill="0">
      <alignment horizontal="center" vertical="center" wrapText="1"/>
    </xf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40" borderId="67"/>
    <xf numFmtId="37" fontId="67" fillId="0" borderId="67"/>
    <xf numFmtId="37" fontId="67" fillId="0" borderId="67"/>
    <xf numFmtId="37" fontId="85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37" fontId="85" fillId="0" borderId="67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32" fillId="74" borderId="65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37" fontId="85" fillId="40" borderId="67"/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85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40" borderId="67"/>
    <xf numFmtId="37" fontId="67" fillId="0" borderId="67"/>
    <xf numFmtId="37" fontId="67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85" fillId="0" borderId="67"/>
    <xf numFmtId="37" fontId="85" fillId="40" borderId="67"/>
    <xf numFmtId="37" fontId="85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32" fillId="74" borderId="65" applyFill="0">
      <alignment horizontal="center" vertical="center" wrapText="1"/>
    </xf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37" fontId="85" fillId="40" borderId="67"/>
    <xf numFmtId="0" fontId="1" fillId="0" borderId="0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40" borderId="67"/>
    <xf numFmtId="37" fontId="85" fillId="40" borderId="67"/>
    <xf numFmtId="37" fontId="85" fillId="4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7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77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0" fontId="57" fillId="0" borderId="77" applyFill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5" fontId="177" fillId="0" borderId="77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74" borderId="54" applyFill="0">
      <alignment horizontal="center" vertical="center" wrapText="1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32" fillId="74" borderId="54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212" fontId="46" fillId="0" borderId="53" applyNumberFormat="0" applyFont="0" applyFill="0" applyAlignment="0" applyProtection="0"/>
    <xf numFmtId="0" fontId="1" fillId="0" borderId="0"/>
    <xf numFmtId="37" fontId="67" fillId="0" borderId="67"/>
    <xf numFmtId="0" fontId="1" fillId="0" borderId="0"/>
    <xf numFmtId="37" fontId="67" fillId="0" borderId="67"/>
    <xf numFmtId="212" fontId="73" fillId="0" borderId="66">
      <alignment horizontal="left" vertical="center"/>
    </xf>
    <xf numFmtId="49" fontId="37" fillId="0" borderId="54" applyFont="0" applyFill="0" applyBorder="0" applyAlignment="0" applyProtection="0">
      <alignment horizontal="left"/>
    </xf>
    <xf numFmtId="212" fontId="73" fillId="0" borderId="66">
      <alignment horizontal="left" vertical="center"/>
    </xf>
    <xf numFmtId="37" fontId="85" fillId="40" borderId="67"/>
    <xf numFmtId="10" fontId="71" fillId="38" borderId="65" applyNumberFormat="0" applyBorder="0" applyAlignment="0" applyProtection="0"/>
    <xf numFmtId="212" fontId="166" fillId="61" borderId="70" applyNumberFormat="0" applyAlignment="0" applyProtection="0">
      <alignment vertical="center"/>
    </xf>
    <xf numFmtId="210" fontId="57" fillId="0" borderId="46" applyFill="0" applyProtection="0"/>
    <xf numFmtId="37" fontId="67" fillId="0" borderId="67"/>
    <xf numFmtId="37" fontId="67" fillId="0" borderId="67"/>
    <xf numFmtId="212" fontId="190" fillId="52" borderId="70" applyNumberFormat="0" applyAlignment="0" applyProtection="0"/>
    <xf numFmtId="37" fontId="67" fillId="0" borderId="67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190" fillId="52" borderId="70" applyNumberFormat="0" applyAlignment="0" applyProtection="0"/>
    <xf numFmtId="212" fontId="73" fillId="0" borderId="66">
      <alignment horizontal="left" vertical="center"/>
    </xf>
    <xf numFmtId="37" fontId="85" fillId="0" borderId="6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201" fillId="0" borderId="73" applyNumberFormat="0" applyFill="0" applyAlignment="0" applyProtection="0"/>
    <xf numFmtId="37" fontId="199" fillId="0" borderId="72" applyNumberFormat="0" applyFont="0" applyBorder="0" applyAlignment="0" applyProtection="0">
      <alignment horizontal="centerContinuous"/>
    </xf>
    <xf numFmtId="212" fontId="157" fillId="0" borderId="69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37" fontId="67" fillId="0" borderId="67"/>
    <xf numFmtId="37" fontId="67" fillId="0" borderId="67"/>
    <xf numFmtId="212" fontId="201" fillId="0" borderId="73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67" fillId="0" borderId="67"/>
    <xf numFmtId="212" fontId="32" fillId="51" borderId="68" applyNumberFormat="0" applyFont="0" applyAlignment="0" applyProtection="0">
      <alignment vertical="center"/>
    </xf>
    <xf numFmtId="44" fontId="1" fillId="0" borderId="0" applyFont="0" applyFill="0" applyBorder="0" applyAlignment="0" applyProtection="0"/>
    <xf numFmtId="37" fontId="67" fillId="0" borderId="67"/>
    <xf numFmtId="37" fontId="85" fillId="40" borderId="67"/>
    <xf numFmtId="212" fontId="190" fillId="52" borderId="70" applyNumberFormat="0" applyAlignment="0" applyProtection="0"/>
    <xf numFmtId="49" fontId="37" fillId="0" borderId="65" applyFont="0" applyFill="0" applyBorder="0" applyAlignment="0" applyProtection="0">
      <alignment horizontal="left"/>
    </xf>
    <xf numFmtId="212" fontId="32" fillId="51" borderId="68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2" fontId="201" fillId="0" borderId="73" applyNumberFormat="0" applyFill="0" applyAlignment="0" applyProtection="0"/>
    <xf numFmtId="14" fontId="37" fillId="0" borderId="54">
      <alignment horizontal="center"/>
    </xf>
    <xf numFmtId="37" fontId="85" fillId="0" borderId="6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0" borderId="6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40" borderId="67"/>
    <xf numFmtId="37" fontId="67" fillId="0" borderId="67"/>
    <xf numFmtId="37" fontId="67" fillId="0" borderId="67"/>
    <xf numFmtId="37" fontId="85" fillId="0" borderId="6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199" fillId="0" borderId="72" applyNumberFormat="0" applyFont="0" applyBorder="0" applyAlignment="0" applyProtection="0">
      <alignment horizontal="centerContinuous"/>
    </xf>
    <xf numFmtId="37" fontId="85" fillId="0" borderId="67"/>
    <xf numFmtId="10" fontId="71" fillId="38" borderId="65" applyNumberFormat="0" applyBorder="0" applyAlignment="0" applyProtection="0"/>
    <xf numFmtId="212" fontId="178" fillId="73" borderId="70" applyNumberFormat="0" applyAlignment="0" applyProtection="0"/>
    <xf numFmtId="37" fontId="85" fillId="0" borderId="67"/>
    <xf numFmtId="212" fontId="201" fillId="0" borderId="73" applyNumberFormat="0" applyFill="0" applyAlignment="0" applyProtection="0"/>
    <xf numFmtId="212" fontId="73" fillId="0" borderId="66">
      <alignment horizontal="left" vertical="center"/>
    </xf>
    <xf numFmtId="212" fontId="190" fillId="52" borderId="70" applyNumberFormat="0" applyAlignment="0" applyProtection="0"/>
    <xf numFmtId="37" fontId="85" fillId="0" borderId="67"/>
    <xf numFmtId="212" fontId="32" fillId="74" borderId="65" applyFill="0">
      <alignment horizontal="center" vertical="center" wrapText="1"/>
    </xf>
    <xf numFmtId="37" fontId="67" fillId="0" borderId="67"/>
    <xf numFmtId="37" fontId="67" fillId="0" borderId="67"/>
    <xf numFmtId="0" fontId="73" fillId="0" borderId="66">
      <alignment horizontal="left" vertical="center"/>
    </xf>
    <xf numFmtId="37" fontId="85" fillId="40" borderId="67"/>
    <xf numFmtId="37" fontId="85" fillId="0" borderId="67"/>
    <xf numFmtId="212" fontId="190" fillId="52" borderId="70" applyNumberFormat="0" applyAlignment="0" applyProtection="0"/>
    <xf numFmtId="10" fontId="71" fillId="38" borderId="65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37" fontId="67" fillId="0" borderId="67"/>
    <xf numFmtId="212" fontId="73" fillId="0" borderId="66">
      <alignment horizontal="left" vertical="center"/>
    </xf>
    <xf numFmtId="37" fontId="67" fillId="0" borderId="67"/>
    <xf numFmtId="10" fontId="71" fillId="38" borderId="65" applyNumberFormat="0" applyBorder="0" applyAlignment="0" applyProtection="0"/>
    <xf numFmtId="0" fontId="1" fillId="0" borderId="0"/>
    <xf numFmtId="0" fontId="73" fillId="0" borderId="66">
      <alignment horizontal="left" vertical="center"/>
    </xf>
    <xf numFmtId="212" fontId="32" fillId="51" borderId="68" applyNumberFormat="0" applyFont="0" applyAlignment="0" applyProtection="0"/>
    <xf numFmtId="37" fontId="85" fillId="4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66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73" fillId="0" borderId="66">
      <alignment horizontal="left" vertical="center"/>
    </xf>
    <xf numFmtId="37" fontId="67" fillId="0" borderId="67"/>
    <xf numFmtId="212" fontId="194" fillId="73" borderId="71" applyNumberFormat="0" applyAlignment="0" applyProtection="0"/>
    <xf numFmtId="37" fontId="85" fillId="0" borderId="67"/>
    <xf numFmtId="0" fontId="1" fillId="0" borderId="0"/>
    <xf numFmtId="0" fontId="1" fillId="0" borderId="0"/>
    <xf numFmtId="37" fontId="67" fillId="0" borderId="67"/>
    <xf numFmtId="0" fontId="1" fillId="0" borderId="0"/>
    <xf numFmtId="37" fontId="67" fillId="0" borderId="67"/>
    <xf numFmtId="210" fontId="57" fillId="0" borderId="77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66">
      <alignment horizontal="left" vertical="center"/>
    </xf>
    <xf numFmtId="212" fontId="73" fillId="0" borderId="66">
      <alignment horizontal="left" vertical="center"/>
    </xf>
    <xf numFmtId="212" fontId="178" fillId="73" borderId="70" applyNumberFormat="0" applyAlignment="0" applyProtection="0"/>
    <xf numFmtId="212" fontId="32" fillId="51" borderId="68" applyNumberFormat="0" applyFont="0" applyAlignment="0" applyProtection="0"/>
    <xf numFmtId="14" fontId="37" fillId="0" borderId="65">
      <alignment horizontal="center"/>
    </xf>
    <xf numFmtId="0" fontId="1" fillId="0" borderId="0"/>
    <xf numFmtId="0" fontId="1" fillId="0" borderId="0"/>
    <xf numFmtId="0" fontId="1" fillId="0" borderId="0"/>
    <xf numFmtId="49" fontId="37" fillId="0" borderId="65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57" fillId="0" borderId="69" applyNumberFormat="0" applyFill="0" applyAlignment="0" applyProtection="0">
      <alignment vertical="center"/>
    </xf>
    <xf numFmtId="212" fontId="32" fillId="51" borderId="68" applyNumberFormat="0" applyFont="0" applyAlignment="0" applyProtection="0"/>
    <xf numFmtId="212" fontId="178" fillId="73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4" fillId="73" borderId="71" applyNumberFormat="0" applyAlignment="0" applyProtection="0"/>
    <xf numFmtId="212" fontId="44" fillId="51" borderId="68" applyNumberFormat="0" applyFon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4" fillId="73" borderId="71" applyNumberFormat="0" applyAlignment="0" applyProtection="0"/>
    <xf numFmtId="37" fontId="67" fillId="0" borderId="67"/>
    <xf numFmtId="0" fontId="1" fillId="0" borderId="0"/>
    <xf numFmtId="0" fontId="1" fillId="0" borderId="0"/>
    <xf numFmtId="14" fontId="37" fillId="0" borderId="65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78" fillId="73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4" fillId="73" borderId="71" applyNumberFormat="0" applyAlignment="0" applyProtection="0"/>
    <xf numFmtId="37" fontId="85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4" fillId="73" borderId="71" applyNumberFormat="0" applyAlignment="0" applyProtection="0"/>
    <xf numFmtId="37" fontId="85" fillId="0" borderId="67"/>
    <xf numFmtId="37" fontId="85" fillId="40" borderId="67"/>
    <xf numFmtId="37" fontId="85" fillId="40" borderId="67"/>
    <xf numFmtId="212" fontId="194" fillId="73" borderId="71" applyNumberFormat="0" applyAlignment="0" applyProtection="0"/>
    <xf numFmtId="212" fontId="190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32" fillId="51" borderId="68" applyNumberFormat="0" applyFont="0" applyAlignment="0" applyProtection="0">
      <alignment vertical="center"/>
    </xf>
    <xf numFmtId="0" fontId="73" fillId="0" borderId="66">
      <alignment horizontal="left" vertical="center"/>
    </xf>
    <xf numFmtId="37" fontId="85" fillId="40" borderId="67"/>
    <xf numFmtId="212" fontId="190" fillId="52" borderId="70" applyNumberFormat="0" applyAlignment="0" applyProtection="0"/>
    <xf numFmtId="212" fontId="170" fillId="73" borderId="71" applyNumberFormat="0" applyAlignment="0" applyProtection="0">
      <alignment vertical="center"/>
    </xf>
    <xf numFmtId="37" fontId="67" fillId="0" borderId="67"/>
    <xf numFmtId="10" fontId="71" fillId="38" borderId="54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2" fontId="201" fillId="0" borderId="73" applyNumberFormat="0" applyFill="0" applyAlignment="0" applyProtection="0"/>
    <xf numFmtId="37" fontId="85" fillId="40" borderId="67"/>
    <xf numFmtId="212" fontId="178" fillId="73" borderId="70" applyNumberFormat="0" applyAlignment="0" applyProtection="0"/>
    <xf numFmtId="212" fontId="170" fillId="73" borderId="71" applyNumberFormat="0" applyAlignment="0" applyProtection="0">
      <alignment vertical="center"/>
    </xf>
    <xf numFmtId="212" fontId="201" fillId="0" borderId="73" applyNumberFormat="0" applyFill="0" applyAlignment="0" applyProtection="0"/>
    <xf numFmtId="212" fontId="32" fillId="51" borderId="68" applyNumberFormat="0" applyFont="0" applyAlignment="0" applyProtection="0"/>
    <xf numFmtId="37" fontId="85" fillId="0" borderId="67"/>
    <xf numFmtId="37" fontId="67" fillId="0" borderId="67"/>
    <xf numFmtId="37" fontId="85" fillId="40" borderId="67"/>
    <xf numFmtId="14" fontId="37" fillId="0" borderId="54">
      <alignment horizontal="center"/>
    </xf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78" fillId="73" borderId="70" applyNumberFormat="0" applyAlignment="0" applyProtection="0"/>
    <xf numFmtId="10" fontId="71" fillId="38" borderId="65" applyNumberFormat="0" applyBorder="0" applyAlignment="0" applyProtection="0"/>
    <xf numFmtId="37" fontId="85" fillId="0" borderId="67"/>
    <xf numFmtId="212" fontId="73" fillId="0" borderId="66">
      <alignment horizontal="left" vertical="center"/>
    </xf>
    <xf numFmtId="212" fontId="190" fillId="52" borderId="70" applyNumberFormat="0" applyAlignment="0" applyProtection="0"/>
    <xf numFmtId="0" fontId="73" fillId="0" borderId="66">
      <alignment horizontal="left" vertical="center"/>
    </xf>
    <xf numFmtId="212" fontId="157" fillId="0" borderId="69" applyNumberFormat="0" applyFill="0" applyAlignment="0" applyProtection="0">
      <alignment vertical="center"/>
    </xf>
    <xf numFmtId="37" fontId="85" fillId="40" borderId="67"/>
    <xf numFmtId="212" fontId="201" fillId="0" borderId="73" applyNumberFormat="0" applyFill="0" applyAlignment="0" applyProtection="0"/>
    <xf numFmtId="212" fontId="73" fillId="0" borderId="66">
      <alignment horizontal="left" vertical="center"/>
    </xf>
    <xf numFmtId="14" fontId="37" fillId="0" borderId="65">
      <alignment horizontal="center"/>
    </xf>
    <xf numFmtId="37" fontId="67" fillId="0" borderId="67"/>
    <xf numFmtId="212" fontId="194" fillId="73" borderId="71" applyNumberFormat="0" applyAlignment="0" applyProtection="0"/>
    <xf numFmtId="0" fontId="1" fillId="0" borderId="0"/>
    <xf numFmtId="37" fontId="67" fillId="0" borderId="67"/>
    <xf numFmtId="212" fontId="32" fillId="51" borderId="68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212" fillId="73" borderId="70" applyNumberFormat="0" applyAlignment="0" applyProtection="0">
      <alignment vertical="center"/>
    </xf>
    <xf numFmtId="212" fontId="32" fillId="51" borderId="68" applyNumberFormat="0" applyFont="0" applyAlignment="0" applyProtection="0"/>
    <xf numFmtId="37" fontId="67" fillId="0" borderId="6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4" fontId="37" fillId="0" borderId="65">
      <alignment horizontal="center"/>
    </xf>
    <xf numFmtId="212" fontId="157" fillId="0" borderId="69" applyNumberFormat="0" applyFill="0" applyAlignment="0" applyProtection="0">
      <alignment vertical="center"/>
    </xf>
    <xf numFmtId="37" fontId="85" fillId="0" borderId="67"/>
    <xf numFmtId="14" fontId="37" fillId="0" borderId="65">
      <alignment horizontal="center"/>
    </xf>
    <xf numFmtId="37" fontId="85" fillId="40" borderId="6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40" borderId="67"/>
    <xf numFmtId="37" fontId="67" fillId="0" borderId="67"/>
    <xf numFmtId="37" fontId="67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7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0" borderId="67"/>
    <xf numFmtId="49" fontId="37" fillId="0" borderId="65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212" fontId="170" fillId="73" borderId="71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44" fillId="51" borderId="68" applyNumberFormat="0" applyFont="0" applyAlignment="0" applyProtection="0">
      <alignment vertical="center"/>
    </xf>
    <xf numFmtId="212" fontId="178" fillId="73" borderId="70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37" fontId="67" fillId="0" borderId="67"/>
    <xf numFmtId="212" fontId="194" fillId="73" borderId="71" applyNumberFormat="0" applyAlignment="0" applyProtection="0"/>
    <xf numFmtId="14" fontId="37" fillId="0" borderId="65">
      <alignment horizontal="center"/>
    </xf>
    <xf numFmtId="212" fontId="157" fillId="0" borderId="73" applyNumberFormat="0" applyFill="0" applyAlignment="0" applyProtection="0">
      <alignment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212" fontId="194" fillId="73" borderId="71" applyNumberFormat="0" applyAlignment="0" applyProtection="0"/>
    <xf numFmtId="37" fontId="67" fillId="0" borderId="67"/>
    <xf numFmtId="14" fontId="37" fillId="0" borderId="54">
      <alignment horizontal="center"/>
    </xf>
    <xf numFmtId="212" fontId="190" fillId="52" borderId="70" applyNumberFormat="0" applyAlignment="0" applyProtection="0"/>
    <xf numFmtId="212" fontId="32" fillId="51" borderId="68" applyNumberFormat="0" applyFont="0" applyAlignment="0" applyProtection="0">
      <alignment vertical="center"/>
    </xf>
    <xf numFmtId="10" fontId="71" fillId="38" borderId="65" applyNumberFormat="0" applyBorder="0" applyAlignment="0" applyProtection="0"/>
    <xf numFmtId="49" fontId="37" fillId="0" borderId="65" applyFont="0" applyFill="0" applyBorder="0" applyAlignment="0" applyProtection="0">
      <alignment horizontal="left"/>
    </xf>
    <xf numFmtId="37" fontId="85" fillId="0" borderId="67"/>
    <xf numFmtId="212" fontId="178" fillId="73" borderId="70" applyNumberFormat="0" applyAlignment="0" applyProtection="0"/>
    <xf numFmtId="212" fontId="32" fillId="51" borderId="68" applyNumberFormat="0" applyFont="0" applyAlignment="0" applyProtection="0">
      <alignment vertical="center"/>
    </xf>
    <xf numFmtId="212" fontId="73" fillId="0" borderId="66">
      <alignment horizontal="left" vertical="center"/>
    </xf>
    <xf numFmtId="14" fontId="37" fillId="0" borderId="65">
      <alignment horizontal="center"/>
    </xf>
    <xf numFmtId="10" fontId="71" fillId="38" borderId="54" applyNumberFormat="0" applyBorder="0" applyAlignment="0" applyProtection="0"/>
    <xf numFmtId="37" fontId="85" fillId="40" borderId="67"/>
    <xf numFmtId="212" fontId="73" fillId="0" borderId="66">
      <alignment horizontal="left" vertical="center"/>
    </xf>
    <xf numFmtId="37" fontId="85" fillId="40" borderId="67"/>
    <xf numFmtId="212" fontId="201" fillId="0" borderId="73" applyNumberFormat="0" applyFill="0" applyAlignment="0" applyProtection="0"/>
    <xf numFmtId="37" fontId="67" fillId="0" borderId="67"/>
    <xf numFmtId="212" fontId="44" fillId="51" borderId="68" applyNumberFormat="0" applyFont="0" applyAlignment="0" applyProtection="0">
      <alignment vertical="center"/>
    </xf>
    <xf numFmtId="212" fontId="170" fillId="61" borderId="71" applyNumberFormat="0" applyAlignment="0" applyProtection="0">
      <alignment vertical="center"/>
    </xf>
    <xf numFmtId="49" fontId="37" fillId="0" borderId="65" applyFont="0" applyFill="0" applyBorder="0" applyAlignment="0" applyProtection="0">
      <alignment horizontal="left"/>
    </xf>
    <xf numFmtId="212" fontId="212" fillId="73" borderId="70" applyNumberFormat="0" applyAlignment="0" applyProtection="0">
      <alignment vertical="center"/>
    </xf>
    <xf numFmtId="14" fontId="37" fillId="0" borderId="65">
      <alignment horizontal="center"/>
    </xf>
    <xf numFmtId="212" fontId="73" fillId="0" borderId="66">
      <alignment horizontal="left" vertical="center"/>
    </xf>
    <xf numFmtId="212" fontId="32" fillId="51" borderId="68" applyNumberFormat="0" applyFont="0" applyAlignment="0" applyProtection="0">
      <alignment vertical="center"/>
    </xf>
    <xf numFmtId="212" fontId="178" fillId="73" borderId="70" applyNumberFormat="0" applyAlignment="0" applyProtection="0"/>
    <xf numFmtId="37" fontId="85" fillId="0" borderId="67"/>
    <xf numFmtId="37" fontId="85" fillId="0" borderId="67"/>
    <xf numFmtId="37" fontId="67" fillId="0" borderId="67"/>
    <xf numFmtId="37" fontId="85" fillId="0" borderId="67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201" fillId="0" borderId="73" applyNumberFormat="0" applyFill="0" applyAlignment="0" applyProtection="0"/>
    <xf numFmtId="49" fontId="37" fillId="0" borderId="65" applyFont="0" applyFill="0" applyBorder="0" applyAlignment="0" applyProtection="0">
      <alignment horizontal="left"/>
    </xf>
    <xf numFmtId="195" fontId="57" fillId="0" borderId="3" applyFill="0" applyProtection="0"/>
    <xf numFmtId="212" fontId="166" fillId="61" borderId="70" applyNumberFormat="0" applyAlignment="0" applyProtection="0">
      <alignment vertical="center"/>
    </xf>
    <xf numFmtId="195" fontId="57" fillId="0" borderId="46" applyFill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37" fontId="67" fillId="0" borderId="67"/>
    <xf numFmtId="37" fontId="85" fillId="0" borderId="67"/>
    <xf numFmtId="212" fontId="194" fillId="73" borderId="71" applyNumberFormat="0" applyAlignment="0" applyProtection="0"/>
    <xf numFmtId="212" fontId="201" fillId="0" borderId="73" applyNumberFormat="0" applyFill="0" applyAlignment="0" applyProtection="0"/>
    <xf numFmtId="212" fontId="178" fillId="73" borderId="70" applyNumberFormat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190" fillId="52" borderId="70" applyNumberFormat="0" applyAlignment="0" applyProtection="0"/>
    <xf numFmtId="0" fontId="73" fillId="0" borderId="66">
      <alignment horizontal="left" vertical="center"/>
    </xf>
    <xf numFmtId="212" fontId="170" fillId="61" borderId="71" applyNumberFormat="0" applyAlignment="0" applyProtection="0">
      <alignment vertical="center"/>
    </xf>
    <xf numFmtId="37" fontId="85" fillId="0" borderId="67"/>
    <xf numFmtId="37" fontId="67" fillId="0" borderId="67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32" fillId="51" borderId="68" applyNumberFormat="0" applyFont="0" applyAlignment="0" applyProtection="0"/>
    <xf numFmtId="37" fontId="85" fillId="40" borderId="67"/>
    <xf numFmtId="212" fontId="178" fillId="73" borderId="70" applyNumberFormat="0" applyAlignment="0" applyProtection="0"/>
    <xf numFmtId="212" fontId="178" fillId="73" borderId="70" applyNumberFormat="0" applyAlignment="0" applyProtection="0"/>
    <xf numFmtId="10" fontId="71" fillId="38" borderId="65" applyNumberFormat="0" applyBorder="0" applyAlignment="0" applyProtection="0"/>
    <xf numFmtId="195" fontId="57" fillId="0" borderId="46" applyFill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57" fillId="0" borderId="69" applyNumberFormat="0" applyFill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2" fontId="157" fillId="0" borderId="73" applyNumberFormat="0" applyFill="0" applyAlignment="0" applyProtection="0">
      <alignment vertical="center"/>
    </xf>
    <xf numFmtId="37" fontId="85" fillId="40" borderId="67"/>
    <xf numFmtId="37" fontId="67" fillId="0" borderId="67"/>
    <xf numFmtId="10" fontId="71" fillId="38" borderId="65" applyNumberFormat="0" applyBorder="0" applyAlignment="0" applyProtection="0"/>
    <xf numFmtId="212" fontId="32" fillId="51" borderId="68" applyNumberFormat="0" applyFont="0" applyAlignment="0" applyProtection="0">
      <alignment vertical="center"/>
    </xf>
    <xf numFmtId="212" fontId="73" fillId="0" borderId="66">
      <alignment horizontal="left" vertical="center"/>
    </xf>
    <xf numFmtId="212" fontId="201" fillId="0" borderId="7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212" fillId="73" borderId="70" applyNumberForma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2" fontId="170" fillId="61" borderId="71" applyNumberForma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212" fontId="73" fillId="0" borderId="66">
      <alignment horizontal="left" vertical="center"/>
    </xf>
    <xf numFmtId="37" fontId="67" fillId="0" borderId="67"/>
    <xf numFmtId="37" fontId="85" fillId="0" borderId="67"/>
    <xf numFmtId="37" fontId="67" fillId="0" borderId="67"/>
    <xf numFmtId="14" fontId="37" fillId="0" borderId="65">
      <alignment horizontal="center"/>
    </xf>
    <xf numFmtId="0" fontId="73" fillId="0" borderId="66">
      <alignment horizontal="left"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201" fillId="0" borderId="73" applyNumberFormat="0" applyFill="0" applyAlignment="0" applyProtection="0"/>
    <xf numFmtId="37" fontId="67" fillId="0" borderId="67"/>
    <xf numFmtId="37" fontId="85" fillId="0" borderId="67"/>
    <xf numFmtId="37" fontId="67" fillId="0" borderId="67"/>
    <xf numFmtId="49" fontId="37" fillId="0" borderId="65" applyFont="0" applyFill="0" applyBorder="0" applyAlignment="0" applyProtection="0">
      <alignment horizontal="left"/>
    </xf>
    <xf numFmtId="212" fontId="32" fillId="51" borderId="68" applyNumberFormat="0" applyFont="0" applyAlignment="0" applyProtection="0"/>
    <xf numFmtId="212" fontId="190" fillId="52" borderId="70" applyNumberFormat="0" applyAlignment="0" applyProtection="0"/>
    <xf numFmtId="14" fontId="37" fillId="0" borderId="65">
      <alignment horizontal="center"/>
    </xf>
    <xf numFmtId="0" fontId="1" fillId="0" borderId="0"/>
    <xf numFmtId="37" fontId="85" fillId="0" borderId="67"/>
    <xf numFmtId="43" fontId="1" fillId="0" borderId="0" applyFont="0" applyFill="0" applyBorder="0" applyAlignment="0" applyProtection="0"/>
    <xf numFmtId="212" fontId="157" fillId="0" borderId="73" applyNumberFormat="0" applyFill="0" applyAlignment="0" applyProtection="0">
      <alignment vertical="center"/>
    </xf>
    <xf numFmtId="212" fontId="157" fillId="0" borderId="69" applyNumberFormat="0" applyFill="0" applyAlignment="0" applyProtection="0">
      <alignment vertical="center"/>
    </xf>
    <xf numFmtId="37" fontId="67" fillId="0" borderId="67"/>
    <xf numFmtId="37" fontId="85" fillId="40" borderId="67"/>
    <xf numFmtId="212" fontId="44" fillId="51" borderId="68" applyNumberFormat="0" applyFont="0" applyAlignment="0" applyProtection="0">
      <alignment vertical="center"/>
    </xf>
    <xf numFmtId="212" fontId="201" fillId="0" borderId="73" applyNumberFormat="0" applyFill="0" applyAlignment="0" applyProtection="0"/>
    <xf numFmtId="49" fontId="37" fillId="0" borderId="65" applyFont="0" applyFill="0" applyBorder="0" applyAlignment="0" applyProtection="0">
      <alignment horizontal="left"/>
    </xf>
    <xf numFmtId="212" fontId="32" fillId="51" borderId="68" applyNumberFormat="0" applyFont="0" applyAlignment="0" applyProtection="0">
      <alignment vertical="center"/>
    </xf>
    <xf numFmtId="37" fontId="85" fillId="0" borderId="67"/>
    <xf numFmtId="49" fontId="37" fillId="0" borderId="65" applyFont="0" applyFill="0" applyBorder="0" applyAlignment="0" applyProtection="0">
      <alignment horizontal="left"/>
    </xf>
    <xf numFmtId="14" fontId="37" fillId="0" borderId="65">
      <alignment horizontal="center"/>
    </xf>
    <xf numFmtId="37" fontId="85" fillId="0" borderId="67"/>
    <xf numFmtId="212" fontId="157" fillId="0" borderId="73" applyNumberFormat="0" applyFill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212" fontId="194" fillId="73" borderId="71" applyNumberFormat="0" applyAlignment="0" applyProtection="0"/>
    <xf numFmtId="0" fontId="73" fillId="0" borderId="66">
      <alignment horizontal="left" vertical="center"/>
    </xf>
    <xf numFmtId="212" fontId="73" fillId="0" borderId="66">
      <alignment horizontal="left" vertical="center"/>
    </xf>
    <xf numFmtId="212" fontId="32" fillId="51" borderId="68" applyNumberFormat="0" applyFont="0" applyAlignment="0" applyProtection="0"/>
    <xf numFmtId="37" fontId="199" fillId="0" borderId="72" applyNumberFormat="0" applyFont="0" applyBorder="0" applyAlignment="0" applyProtection="0">
      <alignment horizontal="centerContinuous"/>
    </xf>
    <xf numFmtId="212" fontId="169" fillId="52" borderId="70" applyNumberFormat="0" applyAlignment="0" applyProtection="0">
      <alignment vertical="center"/>
    </xf>
    <xf numFmtId="212" fontId="194" fillId="73" borderId="71" applyNumberFormat="0" applyAlignment="0" applyProtection="0"/>
    <xf numFmtId="37" fontId="85" fillId="40" borderId="67"/>
    <xf numFmtId="212" fontId="201" fillId="0" borderId="73" applyNumberFormat="0" applyFill="0" applyAlignment="0" applyProtection="0"/>
    <xf numFmtId="37" fontId="85" fillId="40" borderId="67"/>
    <xf numFmtId="37" fontId="67" fillId="0" borderId="67"/>
    <xf numFmtId="212" fontId="194" fillId="73" borderId="71" applyNumberFormat="0" applyAlignment="0" applyProtection="0"/>
    <xf numFmtId="10" fontId="71" fillId="38" borderId="65" applyNumberFormat="0" applyBorder="0" applyAlignment="0" applyProtection="0"/>
    <xf numFmtId="49" fontId="37" fillId="0" borderId="65" applyFont="0" applyFill="0" applyBorder="0" applyAlignment="0" applyProtection="0">
      <alignment horizontal="left"/>
    </xf>
    <xf numFmtId="212" fontId="178" fillId="73" borderId="70" applyNumberFormat="0" applyAlignment="0" applyProtection="0"/>
    <xf numFmtId="37" fontId="67" fillId="0" borderId="67"/>
    <xf numFmtId="37" fontId="67" fillId="0" borderId="67"/>
    <xf numFmtId="37" fontId="67" fillId="0" borderId="67"/>
    <xf numFmtId="195" fontId="57" fillId="0" borderId="3" applyFill="0" applyProtection="0"/>
    <xf numFmtId="212" fontId="201" fillId="0" borderId="73" applyNumberFormat="0" applyFill="0" applyAlignment="0" applyProtection="0"/>
    <xf numFmtId="14" fontId="37" fillId="0" borderId="65">
      <alignment horizontal="center"/>
    </xf>
    <xf numFmtId="212" fontId="169" fillId="52" borderId="70" applyNumberFormat="0" applyAlignment="0" applyProtection="0">
      <alignment vertical="center"/>
    </xf>
    <xf numFmtId="10" fontId="71" fillId="38" borderId="54" applyNumberFormat="0" applyBorder="0" applyAlignment="0" applyProtection="0"/>
    <xf numFmtId="37" fontId="67" fillId="0" borderId="67"/>
    <xf numFmtId="37" fontId="67" fillId="0" borderId="67"/>
    <xf numFmtId="212" fontId="32" fillId="51" borderId="68" applyNumberFormat="0" applyFont="0" applyAlignment="0" applyProtection="0"/>
    <xf numFmtId="37" fontId="67" fillId="0" borderId="67"/>
    <xf numFmtId="212" fontId="190" fillId="52" borderId="70" applyNumberFormat="0" applyAlignment="0" applyProtection="0"/>
    <xf numFmtId="212" fontId="32" fillId="51" borderId="68" applyNumberFormat="0" applyFont="0" applyAlignment="0" applyProtection="0">
      <alignment vertic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67" fillId="0" borderId="67"/>
    <xf numFmtId="212" fontId="32" fillId="51" borderId="68" applyNumberFormat="0" applyFont="0" applyAlignment="0" applyProtection="0"/>
    <xf numFmtId="49" fontId="37" fillId="0" borderId="65" applyFont="0" applyFill="0" applyBorder="0" applyAlignment="0" applyProtection="0">
      <alignment horizontal="left"/>
    </xf>
    <xf numFmtId="212" fontId="32" fillId="51" borderId="68" applyNumberFormat="0" applyFont="0" applyAlignment="0" applyProtection="0">
      <alignment vertical="center"/>
    </xf>
    <xf numFmtId="14" fontId="37" fillId="0" borderId="65">
      <alignment horizontal="center"/>
    </xf>
    <xf numFmtId="212" fontId="32" fillId="51" borderId="68" applyNumberFormat="0" applyFont="0" applyAlignment="0" applyProtection="0">
      <alignment vertical="center"/>
    </xf>
    <xf numFmtId="49" fontId="37" fillId="0" borderId="54" applyFont="0" applyFill="0" applyBorder="0" applyAlignment="0" applyProtection="0">
      <alignment horizontal="left"/>
    </xf>
    <xf numFmtId="10" fontId="71" fillId="38" borderId="65" applyNumberFormat="0" applyBorder="0" applyAlignment="0" applyProtection="0"/>
    <xf numFmtId="212" fontId="194" fillId="73" borderId="71" applyNumberFormat="0" applyAlignment="0" applyProtection="0"/>
    <xf numFmtId="10" fontId="71" fillId="38" borderId="65" applyNumberFormat="0" applyBorder="0" applyAlignment="0" applyProtection="0"/>
    <xf numFmtId="195" fontId="57" fillId="0" borderId="46" applyFill="0" applyProtection="0"/>
    <xf numFmtId="37" fontId="67" fillId="0" borderId="67"/>
    <xf numFmtId="37" fontId="85" fillId="0" borderId="67"/>
    <xf numFmtId="37" fontId="67" fillId="0" borderId="67"/>
    <xf numFmtId="212" fontId="73" fillId="0" borderId="66">
      <alignment horizontal="left" vertical="center"/>
    </xf>
    <xf numFmtId="37" fontId="85" fillId="40" borderId="67"/>
    <xf numFmtId="37" fontId="67" fillId="0" borderId="67"/>
    <xf numFmtId="212" fontId="32" fillId="51" borderId="68" applyNumberFormat="0" applyFont="0" applyAlignment="0" applyProtection="0">
      <alignment vertical="center"/>
    </xf>
    <xf numFmtId="212" fontId="73" fillId="0" borderId="66">
      <alignment horizontal="left" vertical="center"/>
    </xf>
    <xf numFmtId="37" fontId="199" fillId="0" borderId="72" applyNumberFormat="0" applyFont="0" applyBorder="0" applyAlignment="0" applyProtection="0">
      <alignment horizontal="centerContinuous"/>
    </xf>
    <xf numFmtId="37" fontId="199" fillId="0" borderId="72" applyNumberFormat="0" applyFont="0" applyBorder="0" applyAlignment="0" applyProtection="0">
      <alignment horizontal="centerContinuous"/>
    </xf>
    <xf numFmtId="10" fontId="71" fillId="38" borderId="54" applyNumberFormat="0" applyBorder="0" applyAlignment="0" applyProtection="0"/>
    <xf numFmtId="37" fontId="67" fillId="0" borderId="67"/>
    <xf numFmtId="37" fontId="85" fillId="40" borderId="67"/>
    <xf numFmtId="37" fontId="67" fillId="0" borderId="67"/>
    <xf numFmtId="212" fontId="166" fillId="61" borderId="70" applyNumberFormat="0" applyAlignment="0" applyProtection="0">
      <alignment vertical="center"/>
    </xf>
    <xf numFmtId="212" fontId="73" fillId="0" borderId="66">
      <alignment horizontal="left" vertical="center"/>
    </xf>
    <xf numFmtId="37" fontId="67" fillId="0" borderId="67"/>
    <xf numFmtId="212" fontId="73" fillId="0" borderId="66">
      <alignment horizontal="left" vertical="center"/>
    </xf>
    <xf numFmtId="0" fontId="32" fillId="74" borderId="65" applyFill="0">
      <alignment horizontal="center" vertical="center" wrapText="1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67"/>
    <xf numFmtId="212" fontId="32" fillId="51" borderId="68" applyNumberFormat="0" applyFont="0" applyAlignment="0" applyProtection="0">
      <alignment vertical="center"/>
    </xf>
    <xf numFmtId="212" fontId="178" fillId="73" borderId="70" applyNumberFormat="0" applyAlignment="0" applyProtection="0"/>
    <xf numFmtId="212" fontId="169" fillId="52" borderId="70" applyNumberFormat="0" applyAlignment="0" applyProtection="0">
      <alignment vertical="center"/>
    </xf>
    <xf numFmtId="37" fontId="85" fillId="0" borderId="67"/>
    <xf numFmtId="14" fontId="37" fillId="0" borderId="54">
      <alignment horizontal="center"/>
    </xf>
    <xf numFmtId="49" fontId="37" fillId="0" borderId="65" applyFont="0" applyFill="0" applyBorder="0" applyAlignment="0" applyProtection="0">
      <alignment horizontal="left"/>
    </xf>
    <xf numFmtId="212" fontId="170" fillId="73" borderId="71" applyNumberFormat="0" applyAlignment="0" applyProtection="0">
      <alignment vertical="center"/>
    </xf>
    <xf numFmtId="37" fontId="85" fillId="0" borderId="67"/>
    <xf numFmtId="212" fontId="194" fillId="73" borderId="71" applyNumberFormat="0" applyAlignment="0" applyProtection="0"/>
    <xf numFmtId="37" fontId="85" fillId="40" borderId="67"/>
    <xf numFmtId="0" fontId="73" fillId="0" borderId="66">
      <alignment horizontal="left" vertical="center"/>
    </xf>
    <xf numFmtId="37" fontId="85" fillId="40" borderId="67"/>
    <xf numFmtId="10" fontId="71" fillId="38" borderId="65" applyNumberFormat="0" applyBorder="0" applyAlignment="0" applyProtection="0"/>
    <xf numFmtId="212" fontId="178" fillId="73" borderId="70" applyNumberFormat="0" applyAlignment="0" applyProtection="0"/>
    <xf numFmtId="37" fontId="67" fillId="0" borderId="67"/>
    <xf numFmtId="37" fontId="85" fillId="0" borderId="67"/>
    <xf numFmtId="212" fontId="32" fillId="51" borderId="68" applyNumberFormat="0" applyFont="0" applyAlignment="0" applyProtection="0"/>
    <xf numFmtId="49" fontId="37" fillId="0" borderId="54" applyFont="0" applyFill="0" applyBorder="0" applyAlignment="0" applyProtection="0">
      <alignment horizontal="left"/>
    </xf>
    <xf numFmtId="37" fontId="67" fillId="0" borderId="67"/>
    <xf numFmtId="212" fontId="170" fillId="61" borderId="71" applyNumberFormat="0" applyAlignment="0" applyProtection="0">
      <alignment vertical="center"/>
    </xf>
    <xf numFmtId="212" fontId="32" fillId="74" borderId="54" applyFill="0">
      <alignment horizontal="center" vertical="center" wrapText="1"/>
    </xf>
    <xf numFmtId="14" fontId="37" fillId="0" borderId="65">
      <alignment horizontal="center"/>
    </xf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212" fontId="178" fillId="73" borderId="70" applyNumberFormat="0" applyAlignment="0" applyProtection="0"/>
    <xf numFmtId="49" fontId="37" fillId="0" borderId="54" applyFont="0" applyFill="0" applyBorder="0" applyAlignment="0" applyProtection="0">
      <alignment horizontal="left"/>
    </xf>
    <xf numFmtId="212" fontId="178" fillId="73" borderId="70" applyNumberFormat="0" applyAlignment="0" applyProtection="0"/>
    <xf numFmtId="49" fontId="37" fillId="0" borderId="54" applyFont="0" applyFill="0" applyBorder="0" applyAlignment="0" applyProtection="0">
      <alignment horizontal="left"/>
    </xf>
    <xf numFmtId="212" fontId="73" fillId="0" borderId="66">
      <alignment horizontal="left" vertical="center"/>
    </xf>
    <xf numFmtId="212" fontId="32" fillId="51" borderId="68" applyNumberFormat="0" applyFont="0" applyAlignment="0" applyProtection="0">
      <alignment vertical="center"/>
    </xf>
    <xf numFmtId="14" fontId="37" fillId="0" borderId="65">
      <alignment horizontal="center"/>
    </xf>
    <xf numFmtId="212" fontId="194" fillId="73" borderId="71" applyNumberFormat="0" applyAlignment="0" applyProtection="0"/>
    <xf numFmtId="212" fontId="73" fillId="0" borderId="66">
      <alignment horizontal="left" vertical="center"/>
    </xf>
    <xf numFmtId="212" fontId="32" fillId="51" borderId="68" applyNumberFormat="0" applyFont="0" applyAlignment="0" applyProtection="0"/>
    <xf numFmtId="212" fontId="178" fillId="73" borderId="70" applyNumberFormat="0" applyAlignment="0" applyProtection="0"/>
    <xf numFmtId="37" fontId="67" fillId="0" borderId="67"/>
    <xf numFmtId="212" fontId="32" fillId="51" borderId="68" applyNumberFormat="0" applyFont="0" applyAlignment="0" applyProtection="0"/>
    <xf numFmtId="10" fontId="71" fillId="38" borderId="65" applyNumberFormat="0" applyBorder="0" applyAlignment="0" applyProtection="0"/>
    <xf numFmtId="212" fontId="32" fillId="51" borderId="68" applyNumberFormat="0" applyFont="0" applyAlignment="0" applyProtection="0"/>
    <xf numFmtId="212" fontId="201" fillId="0" borderId="73" applyNumberFormat="0" applyFill="0" applyAlignment="0" applyProtection="0"/>
    <xf numFmtId="212" fontId="157" fillId="0" borderId="73" applyNumberFormat="0" applyFill="0" applyAlignment="0" applyProtection="0">
      <alignment vertical="center"/>
    </xf>
    <xf numFmtId="212" fontId="194" fillId="73" borderId="71" applyNumberFormat="0" applyAlignment="0" applyProtection="0"/>
    <xf numFmtId="14" fontId="37" fillId="0" borderId="65">
      <alignment horizontal="center"/>
    </xf>
    <xf numFmtId="212" fontId="169" fillId="52" borderId="70" applyNumberForma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201" fillId="0" borderId="73" applyNumberFormat="0" applyFill="0" applyAlignment="0" applyProtection="0"/>
    <xf numFmtId="37" fontId="85" fillId="40" borderId="67"/>
    <xf numFmtId="37" fontId="67" fillId="0" borderId="67"/>
    <xf numFmtId="212" fontId="190" fillId="52" borderId="70" applyNumberFormat="0" applyAlignment="0" applyProtection="0"/>
    <xf numFmtId="212" fontId="201" fillId="0" borderId="73" applyNumberFormat="0" applyFill="0" applyAlignment="0" applyProtection="0"/>
    <xf numFmtId="212" fontId="32" fillId="51" borderId="68" applyNumberFormat="0" applyFont="0" applyAlignment="0" applyProtection="0"/>
    <xf numFmtId="10" fontId="71" fillId="38" borderId="65" applyNumberFormat="0" applyBorder="0" applyAlignment="0" applyProtection="0"/>
    <xf numFmtId="212" fontId="194" fillId="73" borderId="71" applyNumberFormat="0" applyAlignment="0" applyProtection="0"/>
    <xf numFmtId="37" fontId="67" fillId="0" borderId="67"/>
    <xf numFmtId="10" fontId="71" fillId="38" borderId="65" applyNumberFormat="0" applyBorder="0" applyAlignment="0" applyProtection="0"/>
    <xf numFmtId="212" fontId="178" fillId="73" borderId="70" applyNumberFormat="0" applyAlignment="0" applyProtection="0"/>
    <xf numFmtId="210" fontId="57" fillId="0" borderId="3" applyFill="0" applyProtection="0"/>
    <xf numFmtId="212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212" fontId="178" fillId="73" borderId="70" applyNumberFormat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201" fillId="0" borderId="73" applyNumberFormat="0" applyFill="0" applyAlignment="0" applyProtection="0"/>
    <xf numFmtId="0" fontId="1" fillId="0" borderId="0"/>
    <xf numFmtId="212" fontId="190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32" fillId="51" borderId="68" applyNumberFormat="0" applyFont="0" applyAlignment="0" applyProtection="0">
      <alignment vertical="center"/>
    </xf>
    <xf numFmtId="37" fontId="67" fillId="0" borderId="67"/>
    <xf numFmtId="212" fontId="32" fillId="51" borderId="68" applyNumberFormat="0" applyFont="0" applyAlignment="0" applyProtection="0">
      <alignment vertical="center"/>
    </xf>
    <xf numFmtId="212" fontId="201" fillId="0" borderId="73" applyNumberFormat="0" applyFill="0" applyAlignment="0" applyProtection="0"/>
    <xf numFmtId="37" fontId="199" fillId="0" borderId="72" applyNumberFormat="0" applyFont="0" applyBorder="0" applyAlignment="0" applyProtection="0">
      <alignment horizontal="centerContinuous"/>
    </xf>
    <xf numFmtId="212" fontId="32" fillId="51" borderId="68" applyNumberFormat="0" applyFont="0" applyAlignment="0" applyProtection="0"/>
    <xf numFmtId="14" fontId="37" fillId="0" borderId="65">
      <alignment horizontal="center"/>
    </xf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37" fontId="67" fillId="0" borderId="67"/>
    <xf numFmtId="212" fontId="157" fillId="0" borderId="69" applyNumberFormat="0" applyFill="0" applyAlignment="0" applyProtection="0">
      <alignment vertical="center"/>
    </xf>
    <xf numFmtId="0" fontId="73" fillId="0" borderId="66">
      <alignment horizontal="left" vertical="center"/>
    </xf>
    <xf numFmtId="212" fontId="169" fillId="54" borderId="70" applyNumberFormat="0" applyAlignment="0" applyProtection="0">
      <alignment vertical="center"/>
    </xf>
    <xf numFmtId="195" fontId="57" fillId="0" borderId="3" applyFill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37" fontId="67" fillId="0" borderId="67"/>
    <xf numFmtId="212" fontId="178" fillId="73" borderId="70" applyNumberFormat="0" applyAlignment="0" applyProtection="0"/>
    <xf numFmtId="212" fontId="170" fillId="73" borderId="71" applyNumberFormat="0" applyAlignment="0" applyProtection="0">
      <alignment vertical="center"/>
    </xf>
    <xf numFmtId="212" fontId="178" fillId="73" borderId="70" applyNumberFormat="0" applyAlignment="0" applyProtection="0"/>
    <xf numFmtId="212" fontId="73" fillId="0" borderId="66">
      <alignment horizontal="left" vertical="center"/>
    </xf>
    <xf numFmtId="37" fontId="85" fillId="4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3" applyFill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212" fontId="166" fillId="61" borderId="70" applyNumberFormat="0" applyAlignment="0" applyProtection="0">
      <alignment vertical="center"/>
    </xf>
    <xf numFmtId="37" fontId="85" fillId="40" borderId="67"/>
    <xf numFmtId="212" fontId="32" fillId="51" borderId="68" applyNumberFormat="0" applyFon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/>
    <xf numFmtId="212" fontId="201" fillId="0" borderId="73" applyNumberFormat="0" applyFill="0" applyAlignment="0" applyProtection="0"/>
    <xf numFmtId="212" fontId="190" fillId="52" borderId="70" applyNumberFormat="0" applyAlignment="0" applyProtection="0"/>
    <xf numFmtId="212" fontId="178" fillId="73" borderId="70" applyNumberFormat="0" applyAlignment="0" applyProtection="0"/>
    <xf numFmtId="212" fontId="194" fillId="73" borderId="71" applyNumberFormat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32" fillId="51" borderId="68" applyNumberFormat="0" applyFont="0" applyAlignment="0" applyProtection="0"/>
    <xf numFmtId="14" fontId="37" fillId="0" borderId="65">
      <alignment horizontal="center"/>
    </xf>
    <xf numFmtId="212" fontId="73" fillId="0" borderId="66">
      <alignment horizontal="left" vertical="center"/>
    </xf>
    <xf numFmtId="212" fontId="32" fillId="51" borderId="68" applyNumberFormat="0" applyFont="0" applyAlignment="0" applyProtection="0">
      <alignment vertical="center"/>
    </xf>
    <xf numFmtId="212" fontId="157" fillId="0" borderId="69" applyNumberFormat="0" applyFill="0" applyAlignment="0" applyProtection="0">
      <alignment vertical="center"/>
    </xf>
    <xf numFmtId="212" fontId="163" fillId="0" borderId="34" applyNumberFormat="0" applyFill="0" applyAlignment="0" applyProtection="0">
      <alignment vertical="center"/>
    </xf>
    <xf numFmtId="212" fontId="166" fillId="61" borderId="70" applyNumberForma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212" fontId="170" fillId="61" borderId="71" applyNumberFormat="0" applyAlignment="0" applyProtection="0">
      <alignment vertical="center"/>
    </xf>
    <xf numFmtId="37" fontId="85" fillId="0" borderId="67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88" fillId="0" borderId="41" applyNumberFormat="0" applyFill="0" applyAlignment="0" applyProtection="0"/>
    <xf numFmtId="212" fontId="188" fillId="0" borderId="41" applyNumberFormat="0" applyFill="0" applyAlignment="0" applyProtection="0"/>
    <xf numFmtId="212" fontId="188" fillId="0" borderId="41" applyNumberFormat="0" applyFill="0" applyAlignment="0" applyProtection="0"/>
    <xf numFmtId="212" fontId="188" fillId="0" borderId="41" applyNumberFormat="0" applyFill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212" fontId="32" fillId="74" borderId="65" applyFill="0">
      <alignment horizontal="center" vertical="center" wrapText="1"/>
    </xf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201" fillId="0" borderId="73" applyNumberFormat="0" applyFill="0" applyAlignment="0" applyProtection="0"/>
    <xf numFmtId="212" fontId="32" fillId="51" borderId="68" applyNumberFormat="0" applyFont="0" applyAlignment="0" applyProtection="0"/>
    <xf numFmtId="212" fontId="188" fillId="0" borderId="41" applyNumberFormat="0" applyFill="0" applyAlignment="0" applyProtection="0"/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211" fillId="0" borderId="41" applyNumberFormat="0" applyFill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69" fillId="52" borderId="70" applyNumberFormat="0" applyAlignment="0" applyProtection="0">
      <alignment vertical="center"/>
    </xf>
    <xf numFmtId="212" fontId="170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212" fontId="73" fillId="0" borderId="66">
      <alignment horizontal="left" vertical="center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3" applyFill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67"/>
    <xf numFmtId="37" fontId="85" fillId="40" borderId="67"/>
    <xf numFmtId="37" fontId="85" fillId="40" borderId="67"/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67" fillId="0" borderId="67"/>
    <xf numFmtId="37" fontId="67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212" fontId="32" fillId="51" borderId="68" applyNumberFormat="0" applyFont="0" applyAlignment="0" applyProtection="0">
      <alignment vertical="center"/>
    </xf>
    <xf numFmtId="212" fontId="157" fillId="0" borderId="69" applyNumberFormat="0" applyFill="0" applyAlignment="0" applyProtection="0">
      <alignment vertical="center"/>
    </xf>
    <xf numFmtId="212" fontId="169" fillId="52" borderId="70" applyNumberFormat="0" applyAlignment="0" applyProtection="0">
      <alignment vertical="center"/>
    </xf>
    <xf numFmtId="212" fontId="170" fillId="73" borderId="71" applyNumberFormat="0" applyAlignment="0" applyProtection="0">
      <alignment vertical="center"/>
    </xf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32" fillId="74" borderId="65" applyFill="0">
      <alignment horizontal="center" vertical="center" wrapText="1"/>
    </xf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44" fillId="51" borderId="68" applyNumberFormat="0" applyFont="0" applyAlignment="0" applyProtection="0">
      <alignment vertical="center"/>
    </xf>
    <xf numFmtId="212" fontId="170" fillId="61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67"/>
    <xf numFmtId="37" fontId="85" fillId="40" borderId="67"/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67" fillId="0" borderId="67"/>
    <xf numFmtId="37" fontId="67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195" fontId="57" fillId="0" borderId="3" applyFill="0" applyProtection="0"/>
    <xf numFmtId="37" fontId="67" fillId="0" borderId="67"/>
    <xf numFmtId="37" fontId="67" fillId="0" borderId="67"/>
    <xf numFmtId="37" fontId="67" fillId="0" borderId="67"/>
    <xf numFmtId="212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67"/>
    <xf numFmtId="37" fontId="85" fillId="40" borderId="67"/>
    <xf numFmtId="14" fontId="37" fillId="0" borderId="65">
      <alignment horizontal="center"/>
    </xf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212" fontId="166" fillId="61" borderId="70" applyNumberForma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157" fillId="0" borderId="69" applyNumberFormat="0" applyFill="0" applyAlignment="0" applyProtection="0">
      <alignment vertical="center"/>
    </xf>
    <xf numFmtId="212" fontId="166" fillId="61" borderId="70" applyNumberForma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212" fontId="170" fillId="61" borderId="71" applyNumberFormat="0" applyAlignment="0" applyProtection="0">
      <alignment vertical="center"/>
    </xf>
    <xf numFmtId="212" fontId="73" fillId="0" borderId="66">
      <alignment horizontal="left" vertical="center"/>
    </xf>
    <xf numFmtId="212" fontId="169" fillId="52" borderId="70" applyNumberFormat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/>
    <xf numFmtId="212" fontId="201" fillId="0" borderId="73" applyNumberFormat="0" applyFill="0" applyAlignment="0" applyProtection="0"/>
    <xf numFmtId="212" fontId="190" fillId="52" borderId="70" applyNumberFormat="0" applyAlignment="0" applyProtection="0"/>
    <xf numFmtId="212" fontId="178" fillId="73" borderId="70" applyNumberFormat="0" applyAlignment="0" applyProtection="0"/>
    <xf numFmtId="212" fontId="194" fillId="73" borderId="71" applyNumberFormat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32" fillId="74" borderId="65" applyFill="0">
      <alignment horizontal="center" vertical="center" wrapText="1"/>
    </xf>
    <xf numFmtId="37" fontId="199" fillId="0" borderId="72" applyNumberFormat="0" applyFont="0" applyBorder="0" applyAlignment="0" applyProtection="0">
      <alignment horizontal="centerContinuous"/>
    </xf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73" fillId="0" borderId="66">
      <alignment horizontal="left" vertical="center"/>
    </xf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70" fillId="61" borderId="71" applyNumberFormat="0" applyAlignment="0" applyProtection="0">
      <alignment vertical="center"/>
    </xf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73" fillId="0" borderId="66">
      <alignment horizontal="left" vertical="center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67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201" fillId="0" borderId="73" applyNumberFormat="0" applyFill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69" fillId="52" borderId="70" applyNumberFormat="0" applyAlignment="0" applyProtection="0">
      <alignment vertical="center"/>
    </xf>
    <xf numFmtId="212" fontId="170" fillId="73" borderId="71" applyNumberFormat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212" fontId="201" fillId="0" borderId="73" applyNumberFormat="0" applyFill="0" applyAlignment="0" applyProtection="0"/>
    <xf numFmtId="37" fontId="67" fillId="0" borderId="67"/>
    <xf numFmtId="37" fontId="85" fillId="40" borderId="67"/>
    <xf numFmtId="212" fontId="169" fillId="54" borderId="70" applyNumberFormat="0" applyAlignment="0" applyProtection="0">
      <alignment vertical="center"/>
    </xf>
    <xf numFmtId="37" fontId="67" fillId="0" borderId="67"/>
    <xf numFmtId="37" fontId="85" fillId="40" borderId="67"/>
    <xf numFmtId="49" fontId="37" fillId="0" borderId="65" applyFont="0" applyFill="0" applyBorder="0" applyAlignment="0" applyProtection="0">
      <alignment horizontal="left"/>
    </xf>
    <xf numFmtId="37" fontId="67" fillId="0" borderId="67"/>
    <xf numFmtId="37" fontId="85" fillId="40" borderId="67"/>
    <xf numFmtId="49" fontId="37" fillId="0" borderId="65" applyFont="0" applyFill="0" applyBorder="0" applyAlignment="0" applyProtection="0">
      <alignment horizontal="left"/>
    </xf>
    <xf numFmtId="0" fontId="1" fillId="9" borderId="15" applyNumberFormat="0" applyFont="0" applyAlignment="0" applyProtection="0"/>
    <xf numFmtId="0" fontId="1" fillId="0" borderId="0"/>
    <xf numFmtId="212" fontId="212" fillId="73" borderId="70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46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0" fontId="57" fillId="0" borderId="46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66">
      <alignment horizontal="left" vertical="center"/>
    </xf>
    <xf numFmtId="212" fontId="194" fillId="73" borderId="71" applyNumberFormat="0" applyAlignment="0" applyProtection="0"/>
    <xf numFmtId="37" fontId="67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1" fillId="38" borderId="65" applyNumberFormat="0" applyBorder="0" applyAlignment="0" applyProtection="0"/>
    <xf numFmtId="37" fontId="85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5" fontId="177" fillId="0" borderId="46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74" borderId="65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" fillId="0" borderId="0"/>
    <xf numFmtId="212" fontId="32" fillId="51" borderId="68" applyNumberFormat="0" applyFont="0" applyAlignment="0" applyProtection="0">
      <alignment vertical="center"/>
    </xf>
    <xf numFmtId="212" fontId="73" fillId="0" borderId="66">
      <alignment horizontal="left" vertical="center"/>
    </xf>
    <xf numFmtId="210" fontId="57" fillId="0" borderId="3" applyFill="0" applyProtection="0"/>
    <xf numFmtId="212" fontId="190" fillId="52" borderId="70" applyNumberFormat="0" applyAlignment="0" applyProtection="0"/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14" fontId="37" fillId="0" borderId="65">
      <alignment horizontal="center"/>
    </xf>
    <xf numFmtId="212" fontId="194" fillId="73" borderId="71" applyNumberFormat="0" applyAlignment="0" applyProtection="0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212" fontId="178" fillId="73" borderId="70" applyNumberFormat="0" applyAlignment="0" applyProtection="0"/>
    <xf numFmtId="212" fontId="170" fillId="73" borderId="71" applyNumberFormat="0" applyAlignment="0" applyProtection="0">
      <alignment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46" applyFill="0" applyProtection="0"/>
    <xf numFmtId="210" fontId="57" fillId="0" borderId="3" applyFill="0" applyProtection="0"/>
    <xf numFmtId="212" fontId="72" fillId="0" borderId="53" applyFill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0" fontId="71" fillId="38" borderId="65" applyNumberFormat="0" applyBorder="0" applyAlignment="0" applyProtection="0"/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212" fontId="157" fillId="0" borderId="69" applyNumberFormat="0" applyFill="0" applyAlignment="0" applyProtection="0">
      <alignment vertical="center"/>
    </xf>
    <xf numFmtId="212" fontId="190" fillId="52" borderId="70" applyNumberFormat="0" applyAlignment="0" applyProtection="0"/>
    <xf numFmtId="212" fontId="194" fillId="73" borderId="71" applyNumberFormat="0" applyAlignment="0" applyProtection="0"/>
    <xf numFmtId="212" fontId="201" fillId="0" borderId="73" applyNumberFormat="0" applyFill="0" applyAlignment="0" applyProtection="0"/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37" fontId="67" fillId="0" borderId="67"/>
    <xf numFmtId="195" fontId="57" fillId="0" borderId="77" applyFill="0" applyProtection="0"/>
    <xf numFmtId="37" fontId="67" fillId="0" borderId="67"/>
    <xf numFmtId="10" fontId="71" fillId="38" borderId="54" applyNumberFormat="0" applyBorder="0" applyAlignment="0" applyProtection="0"/>
    <xf numFmtId="212" fontId="73" fillId="0" borderId="66">
      <alignment horizontal="left" vertical="center"/>
    </xf>
    <xf numFmtId="37" fontId="67" fillId="0" borderId="67"/>
    <xf numFmtId="14" fontId="37" fillId="0" borderId="54">
      <alignment horizontal="center"/>
    </xf>
    <xf numFmtId="14" fontId="37" fillId="0" borderId="65">
      <alignment horizontal="center"/>
    </xf>
    <xf numFmtId="37" fontId="85" fillId="0" borderId="67"/>
    <xf numFmtId="212" fontId="194" fillId="73" borderId="71" applyNumberFormat="0" applyAlignment="0" applyProtection="0"/>
    <xf numFmtId="10" fontId="71" fillId="38" borderId="54" applyNumberFormat="0" applyBorder="0" applyAlignment="0" applyProtection="0"/>
    <xf numFmtId="37" fontId="85" fillId="0" borderId="67"/>
    <xf numFmtId="212" fontId="73" fillId="0" borderId="66">
      <alignment horizontal="left" vertical="center"/>
    </xf>
    <xf numFmtId="37" fontId="85" fillId="40" borderId="67"/>
    <xf numFmtId="212" fontId="169" fillId="54" borderId="70" applyNumberForma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201" fillId="0" borderId="73" applyNumberFormat="0" applyFill="0" applyAlignment="0" applyProtection="0"/>
    <xf numFmtId="212" fontId="178" fillId="73" borderId="70" applyNumberFormat="0" applyAlignment="0" applyProtection="0"/>
    <xf numFmtId="212" fontId="194" fillId="73" borderId="71" applyNumberFormat="0" applyAlignment="0" applyProtection="0"/>
    <xf numFmtId="212" fontId="190" fillId="52" borderId="70" applyNumberFormat="0" applyAlignment="0" applyProtection="0"/>
    <xf numFmtId="212" fontId="178" fillId="73" borderId="70" applyNumberFormat="0" applyAlignment="0" applyProtection="0"/>
    <xf numFmtId="212" fontId="32" fillId="51" borderId="68" applyNumberFormat="0" applyFont="0" applyAlignment="0" applyProtection="0"/>
    <xf numFmtId="49" fontId="37" fillId="0" borderId="65" applyFont="0" applyFill="0" applyBorder="0" applyAlignment="0" applyProtection="0">
      <alignment horizontal="left"/>
    </xf>
    <xf numFmtId="212" fontId="44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/>
    <xf numFmtId="212" fontId="170" fillId="73" borderId="71" applyNumberFormat="0" applyAlignment="0" applyProtection="0">
      <alignment vertical="center"/>
    </xf>
    <xf numFmtId="0" fontId="73" fillId="0" borderId="66">
      <alignment horizontal="left" vertical="center"/>
    </xf>
    <xf numFmtId="37" fontId="67" fillId="0" borderId="67"/>
    <xf numFmtId="10" fontId="71" fillId="38" borderId="65" applyNumberFormat="0" applyBorder="0" applyAlignment="0" applyProtection="0"/>
    <xf numFmtId="14" fontId="37" fillId="0" borderId="65">
      <alignment horizontal="center"/>
    </xf>
    <xf numFmtId="37" fontId="85" fillId="40" borderId="67"/>
    <xf numFmtId="212" fontId="190" fillId="52" borderId="70" applyNumberFormat="0" applyAlignment="0" applyProtection="0"/>
    <xf numFmtId="10" fontId="71" fillId="38" borderId="65" applyNumberFormat="0" applyBorder="0" applyAlignment="0" applyProtection="0"/>
    <xf numFmtId="37" fontId="67" fillId="0" borderId="67"/>
    <xf numFmtId="212" fontId="73" fillId="0" borderId="66">
      <alignment horizontal="left" vertical="center"/>
    </xf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2" fontId="194" fillId="73" borderId="71" applyNumberFormat="0" applyAlignment="0" applyProtection="0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212" fontId="166" fillId="61" borderId="70" applyNumberFormat="0" applyAlignment="0" applyProtection="0">
      <alignment vertical="center"/>
    </xf>
    <xf numFmtId="212" fontId="194" fillId="73" borderId="71" applyNumberFormat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32" fillId="51" borderId="68" applyNumberFormat="0" applyFont="0" applyAlignment="0" applyProtection="0"/>
    <xf numFmtId="212" fontId="73" fillId="0" borderId="66">
      <alignment horizontal="left" vertical="center"/>
    </xf>
    <xf numFmtId="49" fontId="37" fillId="0" borderId="65" applyFont="0" applyFill="0" applyBorder="0" applyAlignment="0" applyProtection="0">
      <alignment horizontal="left"/>
    </xf>
    <xf numFmtId="10" fontId="71" fillId="38" borderId="65" applyNumberFormat="0" applyBorder="0" applyAlignment="0" applyProtection="0"/>
    <xf numFmtId="37" fontId="85" fillId="40" borderId="67"/>
    <xf numFmtId="14" fontId="37" fillId="0" borderId="65">
      <alignment horizontal="center"/>
    </xf>
    <xf numFmtId="37" fontId="85" fillId="0" borderId="67"/>
    <xf numFmtId="37" fontId="67" fillId="0" borderId="67"/>
    <xf numFmtId="37" fontId="85" fillId="40" borderId="67"/>
    <xf numFmtId="37" fontId="67" fillId="0" borderId="67"/>
    <xf numFmtId="37" fontId="67" fillId="0" borderId="67"/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37" fontId="85" fillId="40" borderId="67"/>
    <xf numFmtId="37" fontId="85" fillId="0" borderId="67"/>
    <xf numFmtId="37" fontId="67" fillId="0" borderId="67"/>
    <xf numFmtId="212" fontId="170" fillId="73" borderId="71" applyNumberFormat="0" applyAlignment="0" applyProtection="0">
      <alignment vertical="center"/>
    </xf>
    <xf numFmtId="37" fontId="85" fillId="40" borderId="67"/>
    <xf numFmtId="212" fontId="32" fillId="51" borderId="68" applyNumberFormat="0" applyFon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194" fillId="73" borderId="71" applyNumberFormat="0" applyAlignment="0" applyProtection="0"/>
    <xf numFmtId="212" fontId="32" fillId="51" borderId="68" applyNumberFormat="0" applyFont="0" applyAlignment="0" applyProtection="0"/>
    <xf numFmtId="212" fontId="190" fillId="52" borderId="70" applyNumberFormat="0" applyAlignment="0" applyProtection="0"/>
    <xf numFmtId="212" fontId="178" fillId="73" borderId="70" applyNumberFormat="0" applyAlignment="0" applyProtection="0"/>
    <xf numFmtId="212" fontId="73" fillId="0" borderId="66">
      <alignment horizontal="left" vertical="center"/>
    </xf>
    <xf numFmtId="37" fontId="67" fillId="0" borderId="67"/>
    <xf numFmtId="37" fontId="85" fillId="40" borderId="67"/>
    <xf numFmtId="14" fontId="37" fillId="0" borderId="65">
      <alignment horizontal="center"/>
    </xf>
    <xf numFmtId="37" fontId="67" fillId="0" borderId="67"/>
    <xf numFmtId="37" fontId="85" fillId="0" borderId="67"/>
    <xf numFmtId="212" fontId="190" fillId="52" borderId="70" applyNumberFormat="0" applyAlignment="0" applyProtection="0"/>
    <xf numFmtId="37" fontId="67" fillId="0" borderId="67"/>
    <xf numFmtId="49" fontId="37" fillId="0" borderId="65" applyFont="0" applyFill="0" applyBorder="0" applyAlignment="0" applyProtection="0">
      <alignment horizontal="left"/>
    </xf>
    <xf numFmtId="37" fontId="67" fillId="0" borderId="67"/>
    <xf numFmtId="14" fontId="37" fillId="0" borderId="65">
      <alignment horizontal="center"/>
    </xf>
    <xf numFmtId="212" fontId="32" fillId="51" borderId="68" applyNumberFormat="0" applyFont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32" fillId="74" borderId="65" applyFill="0">
      <alignment horizontal="center" vertical="center" wrapText="1"/>
    </xf>
    <xf numFmtId="212" fontId="190" fillId="52" borderId="70" applyNumberFormat="0" applyAlignment="0" applyProtection="0"/>
    <xf numFmtId="212" fontId="178" fillId="73" borderId="70" applyNumberFormat="0" applyAlignment="0" applyProtection="0"/>
    <xf numFmtId="212" fontId="194" fillId="73" borderId="71" applyNumberFormat="0" applyAlignment="0" applyProtection="0"/>
    <xf numFmtId="212" fontId="32" fillId="51" borderId="68" applyNumberFormat="0" applyFont="0" applyAlignment="0" applyProtection="0"/>
    <xf numFmtId="212" fontId="201" fillId="0" borderId="73" applyNumberFormat="0" applyFill="0" applyAlignment="0" applyProtection="0"/>
    <xf numFmtId="212" fontId="190" fillId="52" borderId="70" applyNumberFormat="0" applyAlignment="0" applyProtection="0"/>
    <xf numFmtId="212" fontId="178" fillId="73" borderId="70" applyNumberFormat="0" applyAlignment="0" applyProtection="0"/>
    <xf numFmtId="212" fontId="194" fillId="73" borderId="71" applyNumberFormat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32" fillId="51" borderId="68" applyNumberFormat="0" applyFont="0" applyAlignment="0" applyProtection="0"/>
    <xf numFmtId="0" fontId="73" fillId="0" borderId="66">
      <alignment horizontal="left" vertical="center"/>
    </xf>
    <xf numFmtId="212" fontId="170" fillId="61" borderId="71" applyNumberFormat="0" applyAlignment="0" applyProtection="0">
      <alignment vertical="center"/>
    </xf>
    <xf numFmtId="37" fontId="67" fillId="0" borderId="67"/>
    <xf numFmtId="212" fontId="166" fillId="61" borderId="70" applyNumberFormat="0" applyAlignment="0" applyProtection="0">
      <alignment vertical="center"/>
    </xf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78" fillId="73" borderId="70" applyNumberFormat="0" applyAlignment="0" applyProtection="0"/>
    <xf numFmtId="212" fontId="32" fillId="51" borderId="68" applyNumberFormat="0" applyFont="0" applyAlignment="0" applyProtection="0"/>
    <xf numFmtId="10" fontId="71" fillId="38" borderId="65" applyNumberFormat="0" applyBorder="0" applyAlignment="0" applyProtection="0"/>
    <xf numFmtId="37" fontId="85" fillId="0" borderId="67"/>
    <xf numFmtId="212" fontId="73" fillId="0" borderId="66">
      <alignment horizontal="left" vertical="center"/>
    </xf>
    <xf numFmtId="37" fontId="67" fillId="0" borderId="67"/>
    <xf numFmtId="10" fontId="71" fillId="38" borderId="54" applyNumberFormat="0" applyBorder="0" applyAlignment="0" applyProtection="0"/>
    <xf numFmtId="37" fontId="67" fillId="0" borderId="67"/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212" fontId="32" fillId="51" borderId="68" applyNumberFormat="0" applyFont="0" applyAlignment="0" applyProtection="0"/>
    <xf numFmtId="37" fontId="199" fillId="0" borderId="72" applyNumberFormat="0" applyFont="0" applyBorder="0" applyAlignment="0" applyProtection="0">
      <alignment horizontal="centerContinuous"/>
    </xf>
    <xf numFmtId="212" fontId="32" fillId="51" borderId="68" applyNumberFormat="0" applyFont="0" applyAlignment="0" applyProtection="0">
      <alignment vertical="center"/>
    </xf>
    <xf numFmtId="0" fontId="32" fillId="74" borderId="65" applyFill="0">
      <alignment horizontal="center" vertical="center" wrapText="1"/>
    </xf>
    <xf numFmtId="37" fontId="67" fillId="0" borderId="67"/>
    <xf numFmtId="37" fontId="85" fillId="40" borderId="67"/>
    <xf numFmtId="49" fontId="37" fillId="0" borderId="65" applyFont="0" applyFill="0" applyBorder="0" applyAlignment="0" applyProtection="0">
      <alignment horizontal="left"/>
    </xf>
    <xf numFmtId="14" fontId="37" fillId="0" borderId="65">
      <alignment horizontal="center"/>
    </xf>
    <xf numFmtId="212" fontId="73" fillId="0" borderId="66">
      <alignment horizontal="left" vertical="center"/>
    </xf>
    <xf numFmtId="37" fontId="85" fillId="0" borderId="67"/>
    <xf numFmtId="212" fontId="190" fillId="52" borderId="70" applyNumberFormat="0" applyAlignment="0" applyProtection="0"/>
    <xf numFmtId="37" fontId="67" fillId="0" borderId="67"/>
    <xf numFmtId="49" fontId="37" fillId="0" borderId="54" applyFont="0" applyFill="0" applyBorder="0" applyAlignment="0" applyProtection="0">
      <alignment horizontal="left"/>
    </xf>
    <xf numFmtId="195" fontId="57" fillId="0" borderId="3" applyFill="0" applyProtection="0"/>
    <xf numFmtId="37" fontId="85" fillId="0" borderId="67"/>
    <xf numFmtId="212" fontId="166" fillId="61" borderId="70" applyNumberFormat="0" applyAlignment="0" applyProtection="0">
      <alignment vertical="center"/>
    </xf>
    <xf numFmtId="212" fontId="178" fillId="73" borderId="70" applyNumberFormat="0" applyAlignment="0" applyProtection="0"/>
    <xf numFmtId="0" fontId="73" fillId="0" borderId="66">
      <alignment horizontal="left" vertical="center"/>
    </xf>
    <xf numFmtId="37" fontId="85" fillId="0" borderId="67"/>
    <xf numFmtId="37" fontId="67" fillId="0" borderId="67"/>
    <xf numFmtId="10" fontId="71" fillId="38" borderId="65" applyNumberFormat="0" applyBorder="0" applyAlignment="0" applyProtection="0"/>
    <xf numFmtId="212" fontId="178" fillId="73" borderId="70" applyNumberFormat="0" applyAlignment="0" applyProtection="0"/>
    <xf numFmtId="0" fontId="73" fillId="0" borderId="66">
      <alignment horizontal="left" vertical="center"/>
    </xf>
    <xf numFmtId="14" fontId="37" fillId="0" borderId="65">
      <alignment horizontal="center"/>
    </xf>
    <xf numFmtId="212" fontId="73" fillId="0" borderId="66">
      <alignment horizontal="left" vertical="center"/>
    </xf>
    <xf numFmtId="37" fontId="67" fillId="0" borderId="67"/>
    <xf numFmtId="212" fontId="32" fillId="51" borderId="68" applyNumberFormat="0" applyFont="0" applyAlignment="0" applyProtection="0">
      <alignment vertical="center"/>
    </xf>
    <xf numFmtId="212" fontId="157" fillId="0" borderId="69" applyNumberFormat="0" applyFill="0" applyAlignment="0" applyProtection="0">
      <alignment vertical="center"/>
    </xf>
    <xf numFmtId="212" fontId="166" fillId="61" borderId="70" applyNumberForma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212" fontId="170" fillId="61" borderId="71" applyNumberFormat="0" applyAlignment="0" applyProtection="0">
      <alignment vertical="center"/>
    </xf>
    <xf numFmtId="212" fontId="178" fillId="73" borderId="70" applyNumberFormat="0" applyAlignment="0" applyProtection="0"/>
    <xf numFmtId="212" fontId="32" fillId="51" borderId="68" applyNumberFormat="0" applyFont="0" applyAlignment="0" applyProtection="0"/>
    <xf numFmtId="212" fontId="170" fillId="73" borderId="71" applyNumberFormat="0" applyAlignment="0" applyProtection="0">
      <alignment vertical="center"/>
    </xf>
    <xf numFmtId="37" fontId="67" fillId="0" borderId="67"/>
    <xf numFmtId="37" fontId="85" fillId="40" borderId="67"/>
    <xf numFmtId="212" fontId="169" fillId="54" borderId="70" applyNumberFormat="0" applyAlignment="0" applyProtection="0">
      <alignment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37" fontId="85" fillId="40" borderId="67"/>
    <xf numFmtId="14" fontId="37" fillId="0" borderId="65">
      <alignment horizont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210" fontId="57" fillId="0" borderId="46" applyFill="0" applyProtection="0"/>
    <xf numFmtId="37" fontId="67" fillId="0" borderId="67"/>
    <xf numFmtId="212" fontId="32" fillId="51" borderId="68" applyNumberFormat="0" applyFont="0" applyAlignment="0" applyProtection="0">
      <alignment vertical="center"/>
    </xf>
    <xf numFmtId="212" fontId="190" fillId="52" borderId="70" applyNumberFormat="0" applyAlignment="0" applyProtection="0"/>
    <xf numFmtId="212" fontId="194" fillId="73" borderId="71" applyNumberFormat="0" applyAlignment="0" applyProtection="0"/>
    <xf numFmtId="37" fontId="67" fillId="0" borderId="67"/>
    <xf numFmtId="212" fontId="32" fillId="51" borderId="68" applyNumberFormat="0" applyFont="0" applyAlignment="0" applyProtection="0"/>
    <xf numFmtId="210" fontId="57" fillId="0" borderId="3" applyFill="0" applyProtection="0"/>
    <xf numFmtId="212" fontId="178" fillId="73" borderId="70" applyNumberFormat="0" applyAlignment="0" applyProtection="0"/>
    <xf numFmtId="14" fontId="37" fillId="0" borderId="54">
      <alignment horizontal="center"/>
    </xf>
    <xf numFmtId="14" fontId="37" fillId="0" borderId="54">
      <alignment horizontal="center"/>
    </xf>
    <xf numFmtId="212" fontId="73" fillId="0" borderId="66">
      <alignment horizontal="left" vertical="center"/>
    </xf>
    <xf numFmtId="212" fontId="212" fillId="73" borderId="70" applyNumberFormat="0" applyAlignment="0" applyProtection="0">
      <alignment vertical="center"/>
    </xf>
    <xf numFmtId="212" fontId="169" fillId="52" borderId="70" applyNumberForma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/>
    <xf numFmtId="212" fontId="178" fillId="73" borderId="70" applyNumberFormat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32" fillId="51" borderId="68" applyNumberFormat="0" applyFont="0" applyAlignment="0" applyProtection="0"/>
    <xf numFmtId="212" fontId="73" fillId="0" borderId="66">
      <alignment horizontal="left" vertical="center"/>
    </xf>
    <xf numFmtId="49" fontId="37" fillId="0" borderId="65" applyFont="0" applyFill="0" applyBorder="0" applyAlignment="0" applyProtection="0">
      <alignment horizontal="left"/>
    </xf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0" fillId="61" borderId="71" applyNumberFormat="0" applyAlignment="0" applyProtection="0">
      <alignment vertical="center"/>
    </xf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32" fillId="74" borderId="65" applyFill="0">
      <alignment horizontal="center" vertical="center" wrapText="1"/>
    </xf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90" fillId="52" borderId="70" applyNumberForma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73" fillId="0" borderId="66">
      <alignment horizontal="left" vertical="center"/>
    </xf>
    <xf numFmtId="212" fontId="170" fillId="61" borderId="71" applyNumberFormat="0" applyAlignment="0" applyProtection="0">
      <alignment vertical="center"/>
    </xf>
    <xf numFmtId="212" fontId="166" fillId="61" borderId="70" applyNumberForma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37" fontId="67" fillId="0" borderId="67"/>
    <xf numFmtId="37" fontId="67" fillId="0" borderId="67"/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37" fontId="85" fillId="40" borderId="67"/>
    <xf numFmtId="14" fontId="37" fillId="0" borderId="65">
      <alignment horizontal="center"/>
    </xf>
    <xf numFmtId="49" fontId="37" fillId="0" borderId="65" applyFont="0" applyFill="0" applyBorder="0" applyAlignment="0" applyProtection="0">
      <alignment horizontal="left"/>
    </xf>
    <xf numFmtId="37" fontId="67" fillId="0" borderId="67"/>
    <xf numFmtId="14" fontId="37" fillId="0" borderId="65">
      <alignment horizontal="center"/>
    </xf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37" fontId="67" fillId="0" borderId="67"/>
    <xf numFmtId="195" fontId="57" fillId="0" borderId="3" applyFill="0" applyProtection="0"/>
    <xf numFmtId="37" fontId="67" fillId="0" borderId="67"/>
    <xf numFmtId="37" fontId="67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67"/>
    <xf numFmtId="14" fontId="37" fillId="0" borderId="65">
      <alignment horizontal="center"/>
    </xf>
    <xf numFmtId="37" fontId="85" fillId="40" borderId="67"/>
    <xf numFmtId="10" fontId="71" fillId="38" borderId="65" applyNumberFormat="0" applyBorder="0" applyAlignment="0" applyProtection="0"/>
    <xf numFmtId="37" fontId="67" fillId="0" borderId="67"/>
    <xf numFmtId="37" fontId="67" fillId="0" borderId="67"/>
    <xf numFmtId="212" fontId="201" fillId="0" borderId="73" applyNumberFormat="0" applyFill="0" applyAlignment="0" applyProtection="0"/>
    <xf numFmtId="212" fontId="32" fillId="74" borderId="65" applyFill="0">
      <alignment horizontal="center" vertical="center" wrapText="1"/>
    </xf>
    <xf numFmtId="212" fontId="194" fillId="73" borderId="71" applyNumberFormat="0" applyAlignment="0" applyProtection="0"/>
    <xf numFmtId="212" fontId="190" fillId="52" borderId="70" applyNumberFormat="0" applyAlignment="0" applyProtection="0"/>
    <xf numFmtId="212" fontId="169" fillId="52" borderId="70" applyNumberForma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10" fontId="71" fillId="38" borderId="65" applyNumberFormat="0" applyBorder="0" applyAlignment="0" applyProtection="0"/>
    <xf numFmtId="37" fontId="85" fillId="40" borderId="67"/>
    <xf numFmtId="37" fontId="85" fillId="40" borderId="67"/>
    <xf numFmtId="14" fontId="37" fillId="0" borderId="65">
      <alignment horizontal="center"/>
    </xf>
    <xf numFmtId="14" fontId="37" fillId="0" borderId="65">
      <alignment horizontal="center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67"/>
    <xf numFmtId="14" fontId="37" fillId="0" borderId="65">
      <alignment horizontal="center"/>
    </xf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5" fontId="177" fillId="0" borderId="46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37" fontId="67" fillId="0" borderId="67"/>
    <xf numFmtId="37" fontId="85" fillId="40" borderId="67"/>
    <xf numFmtId="37" fontId="85" fillId="0" borderId="67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49" fontId="37" fillId="0" borderId="65" applyFont="0" applyFill="0" applyBorder="0" applyAlignment="0" applyProtection="0">
      <alignment horizontal="left"/>
    </xf>
    <xf numFmtId="37" fontId="199" fillId="0" borderId="72" applyNumberFormat="0" applyFont="0" applyBorder="0" applyAlignment="0" applyProtection="0">
      <alignment horizontal="centerContinuous"/>
    </xf>
    <xf numFmtId="212" fontId="32" fillId="74" borderId="65" applyFill="0">
      <alignment horizontal="center" vertical="center" wrapText="1"/>
    </xf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201" fillId="0" borderId="73" applyNumberFormat="0" applyFill="0" applyAlignment="0" applyProtection="0"/>
    <xf numFmtId="212" fontId="32" fillId="51" borderId="68" applyNumberFormat="0" applyFont="0" applyAlignment="0" applyProtection="0"/>
    <xf numFmtId="212" fontId="157" fillId="0" borderId="73" applyNumberFormat="0" applyFill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37" fontId="85" fillId="0" borderId="67"/>
    <xf numFmtId="37" fontId="67" fillId="0" borderId="67"/>
    <xf numFmtId="212" fontId="73" fillId="0" borderId="66">
      <alignment horizontal="left" vertical="center"/>
    </xf>
    <xf numFmtId="212" fontId="212" fillId="73" borderId="70" applyNumberFormat="0" applyAlignment="0" applyProtection="0">
      <alignment vertical="center"/>
    </xf>
    <xf numFmtId="37" fontId="199" fillId="0" borderId="72" applyNumberFormat="0" applyFont="0" applyBorder="0" applyAlignment="0" applyProtection="0">
      <alignment horizontal="centerContinuous"/>
    </xf>
    <xf numFmtId="212" fontId="169" fillId="52" borderId="70" applyNumberFormat="0" applyAlignment="0" applyProtection="0">
      <alignment vertical="center"/>
    </xf>
    <xf numFmtId="212" fontId="170" fillId="73" borderId="71" applyNumberFormat="0" applyAlignment="0" applyProtection="0">
      <alignment vertical="center"/>
    </xf>
    <xf numFmtId="212" fontId="178" fillId="73" borderId="70" applyNumberFormat="0" applyAlignment="0" applyProtection="0"/>
    <xf numFmtId="212" fontId="32" fillId="51" borderId="68" applyNumberFormat="0" applyFont="0" applyAlignment="0" applyProtection="0"/>
    <xf numFmtId="212" fontId="190" fillId="52" borderId="70" applyNumberFormat="0" applyAlignment="0" applyProtection="0"/>
    <xf numFmtId="212" fontId="32" fillId="51" borderId="68" applyNumberFormat="0" applyFont="0" applyAlignment="0" applyProtection="0">
      <alignment vertical="center"/>
    </xf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212" fontId="73" fillId="0" borderId="66">
      <alignment horizontal="left" vertical="center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67" fillId="0" borderId="67"/>
    <xf numFmtId="210" fontId="57" fillId="0" borderId="3" applyFill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67"/>
    <xf numFmtId="37" fontId="85" fillId="40" borderId="67"/>
    <xf numFmtId="37" fontId="85" fillId="40" borderId="67"/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85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212" fontId="32" fillId="51" borderId="68" applyNumberFormat="0" applyFont="0" applyAlignment="0" applyProtection="0">
      <alignment vertical="center"/>
    </xf>
    <xf numFmtId="212" fontId="157" fillId="0" borderId="69" applyNumberFormat="0" applyFill="0" applyAlignment="0" applyProtection="0">
      <alignment vertical="center"/>
    </xf>
    <xf numFmtId="212" fontId="169" fillId="52" borderId="70" applyNumberFormat="0" applyAlignment="0" applyProtection="0">
      <alignment vertical="center"/>
    </xf>
    <xf numFmtId="212" fontId="170" fillId="73" borderId="71" applyNumberFormat="0" applyAlignment="0" applyProtection="0">
      <alignment vertical="center"/>
    </xf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32" fillId="74" borderId="65" applyFill="0">
      <alignment horizontal="center" vertical="center" wrapText="1"/>
    </xf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44" fillId="51" borderId="68" applyNumberFormat="0" applyFont="0" applyAlignment="0" applyProtection="0">
      <alignment vertical="center"/>
    </xf>
    <xf numFmtId="212" fontId="170" fillId="61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67"/>
    <xf numFmtId="37" fontId="85" fillId="40" borderId="67"/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67" fillId="0" borderId="67"/>
    <xf numFmtId="37" fontId="67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195" fontId="57" fillId="0" borderId="3" applyFill="0" applyProtection="0"/>
    <xf numFmtId="37" fontId="67" fillId="0" borderId="67"/>
    <xf numFmtId="37" fontId="67" fillId="0" borderId="67"/>
    <xf numFmtId="37" fontId="67" fillId="0" borderId="67"/>
    <xf numFmtId="212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67"/>
    <xf numFmtId="37" fontId="85" fillId="40" borderId="67"/>
    <xf numFmtId="14" fontId="37" fillId="0" borderId="65">
      <alignment horizontal="center"/>
    </xf>
    <xf numFmtId="49" fontId="37" fillId="0" borderId="65" applyFont="0" applyFill="0" applyBorder="0" applyAlignment="0" applyProtection="0">
      <alignment horizontal="left"/>
    </xf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212" fontId="166" fillId="61" borderId="70" applyNumberForma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157" fillId="0" borderId="69" applyNumberFormat="0" applyFill="0" applyAlignment="0" applyProtection="0">
      <alignment vertical="center"/>
    </xf>
    <xf numFmtId="212" fontId="166" fillId="61" borderId="70" applyNumberForma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212" fontId="170" fillId="61" borderId="71" applyNumberFormat="0" applyAlignment="0" applyProtection="0">
      <alignment vertical="center"/>
    </xf>
    <xf numFmtId="212" fontId="73" fillId="0" borderId="66">
      <alignment horizontal="left" vertical="center"/>
    </xf>
    <xf numFmtId="212" fontId="169" fillId="52" borderId="70" applyNumberFormat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/>
    <xf numFmtId="212" fontId="201" fillId="0" borderId="73" applyNumberFormat="0" applyFill="0" applyAlignment="0" applyProtection="0"/>
    <xf numFmtId="212" fontId="190" fillId="52" borderId="70" applyNumberFormat="0" applyAlignment="0" applyProtection="0"/>
    <xf numFmtId="212" fontId="178" fillId="73" borderId="70" applyNumberFormat="0" applyAlignment="0" applyProtection="0"/>
    <xf numFmtId="212" fontId="194" fillId="73" borderId="71" applyNumberFormat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32" fillId="74" borderId="65" applyFill="0">
      <alignment horizontal="center" vertical="center" wrapText="1"/>
    </xf>
    <xf numFmtId="37" fontId="199" fillId="0" borderId="72" applyNumberFormat="0" applyFont="0" applyBorder="0" applyAlignment="0" applyProtection="0">
      <alignment horizontal="centerContinuous"/>
    </xf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73" fillId="0" borderId="66">
      <alignment horizontal="left" vertical="center"/>
    </xf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70" fillId="61" borderId="71" applyNumberFormat="0" applyAlignment="0" applyProtection="0">
      <alignment vertical="center"/>
    </xf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37" fontId="67" fillId="0" borderId="67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73" fillId="0" borderId="66">
      <alignment horizontal="left" vertical="center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67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201" fillId="0" borderId="73" applyNumberFormat="0" applyFill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69" fillId="52" borderId="70" applyNumberFormat="0" applyAlignment="0" applyProtection="0">
      <alignment vertical="center"/>
    </xf>
    <xf numFmtId="212" fontId="170" fillId="73" borderId="71" applyNumberFormat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212" fontId="73" fillId="0" borderId="66">
      <alignment horizontal="left" vertical="center"/>
    </xf>
    <xf numFmtId="37" fontId="85" fillId="40" borderId="67"/>
    <xf numFmtId="212" fontId="73" fillId="0" borderId="66">
      <alignment horizontal="left" vertical="center"/>
    </xf>
    <xf numFmtId="37" fontId="85" fillId="40" borderId="67"/>
    <xf numFmtId="37" fontId="85" fillId="0" borderId="67"/>
    <xf numFmtId="37" fontId="85" fillId="4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37" fontId="67" fillId="0" borderId="67"/>
    <xf numFmtId="212" fontId="32" fillId="51" borderId="68" applyNumberFormat="0" applyFont="0" applyAlignment="0" applyProtection="0"/>
    <xf numFmtId="14" fontId="37" fillId="0" borderId="65">
      <alignment horizontal="center"/>
    </xf>
    <xf numFmtId="37" fontId="85" fillId="0" borderId="67"/>
    <xf numFmtId="212" fontId="201" fillId="0" borderId="73" applyNumberFormat="0" applyFill="0" applyAlignment="0" applyProtection="0"/>
    <xf numFmtId="212" fontId="170" fillId="61" borderId="71" applyNumberFormat="0" applyAlignment="0" applyProtection="0">
      <alignment vertical="center"/>
    </xf>
    <xf numFmtId="37" fontId="85" fillId="40" borderId="67"/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/>
    <xf numFmtId="212" fontId="190" fillId="52" borderId="70" applyNumberFormat="0" applyAlignment="0" applyProtection="0"/>
    <xf numFmtId="212" fontId="32" fillId="51" borderId="68" applyNumberFormat="0" applyFont="0" applyAlignment="0" applyProtection="0"/>
    <xf numFmtId="37" fontId="67" fillId="0" borderId="67"/>
    <xf numFmtId="37" fontId="85" fillId="40" borderId="67"/>
    <xf numFmtId="212" fontId="73" fillId="0" borderId="66">
      <alignment horizontal="left" vertical="center"/>
    </xf>
    <xf numFmtId="37" fontId="67" fillId="0" borderId="67"/>
    <xf numFmtId="37" fontId="85" fillId="40" borderId="67"/>
    <xf numFmtId="37" fontId="67" fillId="0" borderId="67"/>
    <xf numFmtId="212" fontId="32" fillId="51" borderId="68" applyNumberFormat="0" applyFont="0" applyAlignment="0" applyProtection="0">
      <alignment vertical="center"/>
    </xf>
    <xf numFmtId="212" fontId="201" fillId="0" borderId="73" applyNumberFormat="0" applyFill="0" applyAlignment="0" applyProtection="0"/>
    <xf numFmtId="14" fontId="37" fillId="0" borderId="54">
      <alignment horizontal="center"/>
    </xf>
    <xf numFmtId="37" fontId="67" fillId="0" borderId="67"/>
    <xf numFmtId="37" fontId="85" fillId="40" borderId="67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190" fillId="52" borderId="70" applyNumberFormat="0" applyAlignment="0" applyProtection="0"/>
    <xf numFmtId="212" fontId="32" fillId="51" borderId="68" applyNumberFormat="0" applyFont="0" applyAlignment="0" applyProtection="0"/>
    <xf numFmtId="212" fontId="178" fillId="73" borderId="70" applyNumberFormat="0" applyAlignment="0" applyProtection="0"/>
    <xf numFmtId="212" fontId="73" fillId="0" borderId="66">
      <alignment horizontal="left" vertical="center"/>
    </xf>
    <xf numFmtId="212" fontId="201" fillId="0" borderId="73" applyNumberFormat="0" applyFill="0" applyAlignment="0" applyProtection="0"/>
    <xf numFmtId="195" fontId="57" fillId="0" borderId="46" applyFill="0" applyProtection="0"/>
    <xf numFmtId="37" fontId="85" fillId="40" borderId="67"/>
    <xf numFmtId="212" fontId="201" fillId="0" borderId="73" applyNumberFormat="0" applyFill="0" applyAlignment="0" applyProtection="0"/>
    <xf numFmtId="212" fontId="190" fillId="52" borderId="70" applyNumberFormat="0" applyAlignment="0" applyProtection="0"/>
    <xf numFmtId="212" fontId="157" fillId="0" borderId="73" applyNumberFormat="0" applyFill="0" applyAlignment="0" applyProtection="0">
      <alignment vertical="center"/>
    </xf>
    <xf numFmtId="37" fontId="67" fillId="0" borderId="67"/>
    <xf numFmtId="37" fontId="67" fillId="0" borderId="67"/>
    <xf numFmtId="37" fontId="85" fillId="40" borderId="67"/>
    <xf numFmtId="212" fontId="201" fillId="0" borderId="73" applyNumberFormat="0" applyFill="0" applyAlignment="0" applyProtection="0"/>
    <xf numFmtId="210" fontId="57" fillId="0" borderId="46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210" fontId="57" fillId="0" borderId="3" applyFill="0" applyProtection="0"/>
    <xf numFmtId="37" fontId="67" fillId="0" borderId="67"/>
    <xf numFmtId="212" fontId="170" fillId="73" borderId="71" applyNumberFormat="0" applyAlignment="0" applyProtection="0">
      <alignment vertical="center"/>
    </xf>
    <xf numFmtId="49" fontId="37" fillId="0" borderId="65" applyFont="0" applyFill="0" applyBorder="0" applyAlignment="0" applyProtection="0">
      <alignment horizontal="left"/>
    </xf>
    <xf numFmtId="212" fontId="73" fillId="0" borderId="66">
      <alignment horizontal="left" vertical="center"/>
    </xf>
    <xf numFmtId="212" fontId="169" fillId="54" borderId="70" applyNumberFormat="0" applyAlignment="0" applyProtection="0">
      <alignment vertical="center"/>
    </xf>
    <xf numFmtId="195" fontId="57" fillId="0" borderId="3" applyFill="0" applyProtection="0"/>
    <xf numFmtId="212" fontId="190" fillId="52" borderId="70" applyNumberFormat="0" applyAlignment="0" applyProtection="0"/>
    <xf numFmtId="212" fontId="169" fillId="54" borderId="70" applyNumberFormat="0" applyAlignment="0" applyProtection="0">
      <alignment vertical="center"/>
    </xf>
    <xf numFmtId="37" fontId="85" fillId="40" borderId="67"/>
    <xf numFmtId="212" fontId="169" fillId="52" borderId="70" applyNumberFormat="0" applyAlignment="0" applyProtection="0">
      <alignment vertical="center"/>
    </xf>
    <xf numFmtId="37" fontId="85" fillId="0" borderId="67"/>
    <xf numFmtId="37" fontId="67" fillId="0" borderId="67"/>
    <xf numFmtId="37" fontId="85" fillId="40" borderId="67"/>
    <xf numFmtId="37" fontId="67" fillId="0" borderId="67"/>
    <xf numFmtId="37" fontId="85" fillId="0" borderId="67"/>
    <xf numFmtId="212" fontId="201" fillId="0" borderId="73" applyNumberFormat="0" applyFill="0" applyAlignment="0" applyProtection="0"/>
    <xf numFmtId="37" fontId="85" fillId="40" borderId="67"/>
    <xf numFmtId="37" fontId="85" fillId="0" borderId="67"/>
    <xf numFmtId="10" fontId="71" fillId="38" borderId="54" applyNumberFormat="0" applyBorder="0" applyAlignment="0" applyProtection="0"/>
    <xf numFmtId="10" fontId="71" fillId="38" borderId="65" applyNumberFormat="0" applyBorder="0" applyAlignment="0" applyProtection="0"/>
    <xf numFmtId="212" fontId="32" fillId="51" borderId="68" applyNumberFormat="0" applyFont="0" applyAlignment="0" applyProtection="0"/>
    <xf numFmtId="212" fontId="190" fillId="52" borderId="70" applyNumberFormat="0" applyAlignment="0" applyProtection="0"/>
    <xf numFmtId="212" fontId="178" fillId="73" borderId="70" applyNumberFormat="0" applyAlignment="0" applyProtection="0"/>
    <xf numFmtId="212" fontId="194" fillId="73" borderId="71" applyNumberFormat="0" applyAlignment="0" applyProtection="0"/>
    <xf numFmtId="212" fontId="73" fillId="0" borderId="66">
      <alignment horizontal="left" vertical="center"/>
    </xf>
    <xf numFmtId="212" fontId="32" fillId="51" borderId="68" applyNumberFormat="0" applyFon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0" fontId="73" fillId="0" borderId="66">
      <alignment horizontal="left" vertical="center"/>
    </xf>
    <xf numFmtId="37" fontId="67" fillId="0" borderId="67"/>
    <xf numFmtId="212" fontId="32" fillId="74" borderId="65" applyFill="0">
      <alignment horizontal="center" vertical="center" wrapText="1"/>
    </xf>
    <xf numFmtId="37" fontId="67" fillId="0" borderId="67"/>
    <xf numFmtId="49" fontId="37" fillId="0" borderId="54" applyFont="0" applyFill="0" applyBorder="0" applyAlignment="0" applyProtection="0">
      <alignment horizontal="left"/>
    </xf>
    <xf numFmtId="212" fontId="32" fillId="51" borderId="68" applyNumberFormat="0" applyFont="0" applyAlignment="0" applyProtection="0"/>
    <xf numFmtId="0" fontId="73" fillId="0" borderId="66">
      <alignment horizontal="left" vertical="center"/>
    </xf>
    <xf numFmtId="212" fontId="169" fillId="52" borderId="70" applyNumberFormat="0" applyAlignment="0" applyProtection="0">
      <alignment vertical="center"/>
    </xf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90" fillId="52" borderId="70" applyNumberFormat="0" applyAlignment="0" applyProtection="0"/>
    <xf numFmtId="5" fontId="177" fillId="0" borderId="46" applyAlignment="0" applyProtection="0"/>
    <xf numFmtId="37" fontId="85" fillId="40" borderId="67"/>
    <xf numFmtId="49" fontId="37" fillId="0" borderId="65" applyFont="0" applyFill="0" applyBorder="0" applyAlignment="0" applyProtection="0">
      <alignment horizontal="left"/>
    </xf>
    <xf numFmtId="37" fontId="67" fillId="0" borderId="67"/>
    <xf numFmtId="14" fontId="37" fillId="0" borderId="54">
      <alignment horizontal="center"/>
    </xf>
    <xf numFmtId="14" fontId="37" fillId="0" borderId="65">
      <alignment horizontal="center"/>
    </xf>
    <xf numFmtId="37" fontId="85" fillId="0" borderId="67"/>
    <xf numFmtId="212" fontId="32" fillId="51" borderId="68" applyNumberFormat="0" applyFont="0" applyAlignment="0" applyProtection="0"/>
    <xf numFmtId="10" fontId="71" fillId="38" borderId="54" applyNumberFormat="0" applyBorder="0" applyAlignment="0" applyProtection="0"/>
    <xf numFmtId="49" fontId="37" fillId="0" borderId="65" applyFont="0" applyFill="0" applyBorder="0" applyAlignment="0" applyProtection="0">
      <alignment horizontal="left"/>
    </xf>
    <xf numFmtId="212" fontId="73" fillId="0" borderId="66">
      <alignment horizontal="left" vertical="center"/>
    </xf>
    <xf numFmtId="37" fontId="85" fillId="40" borderId="67"/>
    <xf numFmtId="212" fontId="166" fillId="61" borderId="70" applyNumberForma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194" fillId="73" borderId="71" applyNumberFormat="0" applyAlignment="0" applyProtection="0"/>
    <xf numFmtId="212" fontId="190" fillId="52" borderId="70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73" fillId="0" borderId="66">
      <alignment horizontal="left" vertical="center"/>
    </xf>
    <xf numFmtId="212" fontId="169" fillId="54" borderId="70" applyNumberFormat="0" applyAlignment="0" applyProtection="0">
      <alignment vertical="center"/>
    </xf>
    <xf numFmtId="212" fontId="157" fillId="0" borderId="69" applyNumberFormat="0" applyFill="0" applyAlignment="0" applyProtection="0">
      <alignment vertical="center"/>
    </xf>
    <xf numFmtId="212" fontId="32" fillId="51" borderId="68" applyNumberFormat="0" applyFont="0" applyAlignment="0" applyProtection="0"/>
    <xf numFmtId="10" fontId="71" fillId="38" borderId="65" applyNumberFormat="0" applyBorder="0" applyAlignment="0" applyProtection="0"/>
    <xf numFmtId="212" fontId="178" fillId="73" borderId="70" applyNumberFormat="0" applyAlignment="0" applyProtection="0"/>
    <xf numFmtId="212" fontId="194" fillId="73" borderId="71" applyNumberFormat="0" applyAlignment="0" applyProtection="0"/>
    <xf numFmtId="212" fontId="32" fillId="51" borderId="68" applyNumberFormat="0" applyFont="0" applyAlignment="0" applyProtection="0"/>
    <xf numFmtId="212" fontId="212" fillId="73" borderId="70" applyNumberFormat="0" applyAlignment="0" applyProtection="0">
      <alignment vertical="center"/>
    </xf>
    <xf numFmtId="37" fontId="67" fillId="0" borderId="67"/>
    <xf numFmtId="49" fontId="37" fillId="0" borderId="54" applyFont="0" applyFill="0" applyBorder="0" applyAlignment="0" applyProtection="0">
      <alignment horizontal="left"/>
    </xf>
    <xf numFmtId="212" fontId="32" fillId="51" borderId="68" applyNumberFormat="0" applyFont="0" applyAlignment="0" applyProtection="0"/>
    <xf numFmtId="37" fontId="67" fillId="0" borderId="67"/>
    <xf numFmtId="212" fontId="73" fillId="0" borderId="66">
      <alignment horizontal="left" vertical="center"/>
    </xf>
    <xf numFmtId="212" fontId="190" fillId="52" borderId="70" applyNumberFormat="0" applyAlignment="0" applyProtection="0"/>
    <xf numFmtId="37" fontId="67" fillId="0" borderId="67"/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67" fillId="0" borderId="67"/>
    <xf numFmtId="37" fontId="67" fillId="0" borderId="67"/>
    <xf numFmtId="49" fontId="37" fillId="0" borderId="65" applyFont="0" applyFill="0" applyBorder="0" applyAlignment="0" applyProtection="0">
      <alignment horizontal="left"/>
    </xf>
    <xf numFmtId="37" fontId="67" fillId="0" borderId="67"/>
    <xf numFmtId="212" fontId="201" fillId="0" borderId="73" applyNumberFormat="0" applyFill="0" applyAlignment="0" applyProtection="0"/>
    <xf numFmtId="212" fontId="73" fillId="0" borderId="66">
      <alignment horizontal="left" vertical="center"/>
    </xf>
    <xf numFmtId="37" fontId="85" fillId="40" borderId="67"/>
    <xf numFmtId="14" fontId="37" fillId="0" borderId="65">
      <alignment horizontal="center"/>
    </xf>
    <xf numFmtId="37" fontId="67" fillId="0" borderId="67"/>
    <xf numFmtId="37" fontId="85" fillId="0" borderId="67"/>
    <xf numFmtId="212" fontId="32" fillId="51" borderId="68" applyNumberFormat="0" applyFont="0" applyAlignment="0" applyProtection="0"/>
    <xf numFmtId="212" fontId="73" fillId="0" borderId="66">
      <alignment horizontal="left" vertical="center"/>
    </xf>
    <xf numFmtId="49" fontId="37" fillId="0" borderId="65" applyFont="0" applyFill="0" applyBorder="0" applyAlignment="0" applyProtection="0">
      <alignment horizontal="left"/>
    </xf>
    <xf numFmtId="37" fontId="67" fillId="0" borderId="67"/>
    <xf numFmtId="14" fontId="37" fillId="0" borderId="65">
      <alignment horizontal="center"/>
    </xf>
    <xf numFmtId="212" fontId="157" fillId="0" borderId="69" applyNumberFormat="0" applyFill="0" applyAlignment="0" applyProtection="0">
      <alignment vertical="center"/>
    </xf>
    <xf numFmtId="212" fontId="166" fillId="61" borderId="70" applyNumberFormat="0" applyAlignment="0" applyProtection="0">
      <alignment vertical="center"/>
    </xf>
    <xf numFmtId="212" fontId="201" fillId="0" borderId="73" applyNumberFormat="0" applyFill="0" applyAlignment="0" applyProtection="0"/>
    <xf numFmtId="212" fontId="44" fillId="51" borderId="68" applyNumberFormat="0" applyFont="0" applyAlignment="0" applyProtection="0">
      <alignment vertical="center"/>
    </xf>
    <xf numFmtId="49" fontId="37" fillId="0" borderId="54" applyFont="0" applyFill="0" applyBorder="0" applyAlignment="0" applyProtection="0">
      <alignment horizontal="left"/>
    </xf>
    <xf numFmtId="37" fontId="67" fillId="0" borderId="67"/>
    <xf numFmtId="37" fontId="67" fillId="0" borderId="67"/>
    <xf numFmtId="0" fontId="73" fillId="0" borderId="66">
      <alignment horizontal="left" vertical="center"/>
    </xf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37" fontId="85" fillId="40" borderId="67"/>
    <xf numFmtId="5" fontId="177" fillId="0" borderId="46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32" fillId="74" borderId="65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67" fillId="0" borderId="67"/>
    <xf numFmtId="14" fontId="37" fillId="0" borderId="65">
      <alignment horizontal="center"/>
    </xf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212" fontId="201" fillId="0" borderId="73" applyNumberFormat="0" applyFill="0" applyAlignment="0" applyProtection="0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5" fontId="177" fillId="0" borderId="46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32" fillId="74" borderId="65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32" fillId="74" borderId="65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32" fillId="51" borderId="81" applyNumberFormat="0" applyFont="0" applyAlignment="0" applyProtection="0">
      <alignment vertical="center"/>
    </xf>
    <xf numFmtId="37" fontId="67" fillId="0" borderId="67"/>
    <xf numFmtId="212" fontId="32" fillId="51" borderId="81" applyNumberFormat="0" applyFont="0" applyAlignment="0" applyProtection="0">
      <alignment vertical="center"/>
    </xf>
    <xf numFmtId="212" fontId="201" fillId="0" borderId="86" applyNumberFormat="0" applyFill="0" applyAlignment="0" applyProtection="0"/>
    <xf numFmtId="37" fontId="199" fillId="0" borderId="85" applyNumberFormat="0" applyFont="0" applyBorder="0" applyAlignment="0" applyProtection="0">
      <alignment horizontal="centerContinuous"/>
    </xf>
    <xf numFmtId="212" fontId="32" fillId="51" borderId="81" applyNumberFormat="0" applyFont="0" applyAlignment="0" applyProtection="0"/>
    <xf numFmtId="14" fontId="37" fillId="0" borderId="78">
      <alignment horizontal="center"/>
    </xf>
    <xf numFmtId="37" fontId="85" fillId="40" borderId="8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212" fontId="73" fillId="0" borderId="79">
      <alignment horizontal="left" vertical="center"/>
    </xf>
    <xf numFmtId="37" fontId="67" fillId="0" borderId="80"/>
    <xf numFmtId="212" fontId="157" fillId="0" borderId="69" applyNumberFormat="0" applyFill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195" fontId="57" fillId="0" borderId="77" applyFill="0" applyProtection="0"/>
    <xf numFmtId="195" fontId="57" fillId="0" borderId="3" applyFill="0" applyProtection="0"/>
    <xf numFmtId="212" fontId="190" fillId="52" borderId="83" applyNumberFormat="0" applyAlignment="0" applyProtection="0"/>
    <xf numFmtId="212" fontId="190" fillId="52" borderId="83" applyNumberFormat="0" applyAlignment="0" applyProtection="0"/>
    <xf numFmtId="212" fontId="178" fillId="73" borderId="70" applyNumberFormat="0" applyAlignment="0" applyProtection="0"/>
    <xf numFmtId="212" fontId="170" fillId="73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77" applyFill="0" applyProtection="0"/>
    <xf numFmtId="210" fontId="57" fillId="0" borderId="3" applyFill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212" fontId="166" fillId="61" borderId="70" applyNumberFormat="0" applyAlignment="0" applyProtection="0">
      <alignment vertical="center"/>
    </xf>
    <xf numFmtId="37" fontId="85" fillId="40" borderId="80"/>
    <xf numFmtId="212" fontId="32" fillId="51" borderId="68" applyNumberFormat="0" applyFont="0" applyAlignment="0" applyProtection="0">
      <alignment vertical="center"/>
    </xf>
    <xf numFmtId="212" fontId="157" fillId="0" borderId="86" applyNumberFormat="0" applyFill="0" applyAlignment="0" applyProtection="0">
      <alignment vertical="center"/>
    </xf>
    <xf numFmtId="212" fontId="32" fillId="51" borderId="81" applyNumberFormat="0" applyFont="0" applyAlignment="0" applyProtection="0">
      <alignment vertical="center"/>
    </xf>
    <xf numFmtId="212" fontId="32" fillId="51" borderId="81" applyNumberFormat="0" applyFont="0" applyAlignment="0" applyProtection="0"/>
    <xf numFmtId="212" fontId="201" fillId="0" borderId="86" applyNumberFormat="0" applyFill="0" applyAlignment="0" applyProtection="0"/>
    <xf numFmtId="212" fontId="190" fillId="52" borderId="83" applyNumberFormat="0" applyAlignment="0" applyProtection="0"/>
    <xf numFmtId="212" fontId="178" fillId="73" borderId="83" applyNumberFormat="0" applyAlignment="0" applyProtection="0"/>
    <xf numFmtId="212" fontId="194" fillId="73" borderId="84" applyNumberFormat="0" applyAlignment="0" applyProtection="0"/>
    <xf numFmtId="212" fontId="201" fillId="0" borderId="86" applyNumberFormat="0" applyFill="0" applyAlignment="0" applyProtection="0"/>
    <xf numFmtId="212" fontId="194" fillId="73" borderId="84" applyNumberFormat="0" applyAlignment="0" applyProtection="0"/>
    <xf numFmtId="212" fontId="194" fillId="73" borderId="84" applyNumberFormat="0" applyAlignment="0" applyProtection="0"/>
    <xf numFmtId="212" fontId="32" fillId="51" borderId="81" applyNumberFormat="0" applyFont="0" applyAlignment="0" applyProtection="0"/>
    <xf numFmtId="14" fontId="37" fillId="0" borderId="78">
      <alignment horizontal="center"/>
    </xf>
    <xf numFmtId="212" fontId="73" fillId="0" borderId="66">
      <alignment horizontal="left" vertical="center"/>
    </xf>
    <xf numFmtId="212" fontId="32" fillId="51" borderId="68" applyNumberFormat="0" applyFont="0" applyAlignment="0" applyProtection="0">
      <alignment vertical="center"/>
    </xf>
    <xf numFmtId="212" fontId="157" fillId="0" borderId="69" applyNumberFormat="0" applyFill="0" applyAlignment="0" applyProtection="0">
      <alignment vertical="center"/>
    </xf>
    <xf numFmtId="212" fontId="166" fillId="61" borderId="70" applyNumberForma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212" fontId="170" fillId="61" borderId="71" applyNumberFormat="0" applyAlignment="0" applyProtection="0">
      <alignment vertical="center"/>
    </xf>
    <xf numFmtId="5" fontId="177" fillId="0" borderId="77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212" fontId="32" fillId="74" borderId="65" applyFill="0">
      <alignment horizontal="center" vertical="center" wrapText="1"/>
    </xf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201" fillId="0" borderId="73" applyNumberFormat="0" applyFill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69" fillId="52" borderId="70" applyNumberFormat="0" applyAlignment="0" applyProtection="0">
      <alignment vertical="center"/>
    </xf>
    <xf numFmtId="212" fontId="170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80"/>
    <xf numFmtId="37" fontId="67" fillId="0" borderId="80"/>
    <xf numFmtId="37" fontId="85" fillId="0" borderId="80"/>
    <xf numFmtId="37" fontId="85" fillId="0" borderId="80"/>
    <xf numFmtId="37" fontId="85" fillId="0" borderId="80"/>
    <xf numFmtId="37" fontId="85" fillId="0" borderId="80"/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212" fontId="73" fillId="0" borderId="79">
      <alignment horizontal="left" vertical="center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80"/>
    <xf numFmtId="210" fontId="57" fillId="0" borderId="3" applyFill="0" applyProtection="0"/>
    <xf numFmtId="212" fontId="73" fillId="0" borderId="79">
      <alignment horizontal="left" vertical="center"/>
    </xf>
    <xf numFmtId="212" fontId="73" fillId="0" borderId="79">
      <alignment horizontal="left" vertical="center"/>
    </xf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37" fontId="85" fillId="40" borderId="80"/>
    <xf numFmtId="37" fontId="85" fillId="40" borderId="80"/>
    <xf numFmtId="37" fontId="85" fillId="40" borderId="80"/>
    <xf numFmtId="14" fontId="37" fillId="0" borderId="78">
      <alignment horizontal="center"/>
    </xf>
    <xf numFmtId="14" fontId="37" fillId="0" borderId="78">
      <alignment horizontal="center"/>
    </xf>
    <xf numFmtId="14" fontId="37" fillId="0" borderId="78">
      <alignment horizontal="center"/>
    </xf>
    <xf numFmtId="37" fontId="67" fillId="0" borderId="80"/>
    <xf numFmtId="37" fontId="67" fillId="0" borderId="80"/>
    <xf numFmtId="37" fontId="85" fillId="0" borderId="80"/>
    <xf numFmtId="37" fontId="85" fillId="0" borderId="80"/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212" fontId="32" fillId="51" borderId="81" applyNumberFormat="0" applyFont="0" applyAlignment="0" applyProtection="0">
      <alignment vertical="center"/>
    </xf>
    <xf numFmtId="212" fontId="157" fillId="0" borderId="82" applyNumberFormat="0" applyFill="0" applyAlignment="0" applyProtection="0">
      <alignment vertical="center"/>
    </xf>
    <xf numFmtId="212" fontId="169" fillId="52" borderId="83" applyNumberFormat="0" applyAlignment="0" applyProtection="0">
      <alignment vertical="center"/>
    </xf>
    <xf numFmtId="212" fontId="170" fillId="73" borderId="84" applyNumberFormat="0" applyAlignment="0" applyProtection="0">
      <alignment vertical="center"/>
    </xf>
    <xf numFmtId="212" fontId="190" fillId="52" borderId="83" applyNumberFormat="0" applyAlignment="0" applyProtection="0"/>
    <xf numFmtId="212" fontId="190" fillId="52" borderId="83" applyNumberFormat="0" applyAlignment="0" applyProtection="0"/>
    <xf numFmtId="212" fontId="32" fillId="51" borderId="81" applyNumberFormat="0" applyFont="0" applyAlignment="0" applyProtection="0"/>
    <xf numFmtId="212" fontId="32" fillId="51" borderId="81" applyNumberFormat="0" applyFont="0" applyAlignment="0" applyProtection="0"/>
    <xf numFmtId="212" fontId="194" fillId="73" borderId="84" applyNumberFormat="0" applyAlignment="0" applyProtection="0"/>
    <xf numFmtId="212" fontId="194" fillId="73" borderId="84" applyNumberFormat="0" applyAlignment="0" applyProtection="0"/>
    <xf numFmtId="212" fontId="32" fillId="74" borderId="78" applyFill="0">
      <alignment horizontal="center" vertical="center" wrapText="1"/>
    </xf>
    <xf numFmtId="212" fontId="201" fillId="0" borderId="86" applyNumberFormat="0" applyFill="0" applyAlignment="0" applyProtection="0"/>
    <xf numFmtId="212" fontId="201" fillId="0" borderId="86" applyNumberFormat="0" applyFill="0" applyAlignment="0" applyProtection="0"/>
    <xf numFmtId="212" fontId="44" fillId="51" borderId="81" applyNumberFormat="0" applyFont="0" applyAlignment="0" applyProtection="0">
      <alignment vertical="center"/>
    </xf>
    <xf numFmtId="212" fontId="170" fillId="61" borderId="71" applyNumberFormat="0" applyAlignment="0" applyProtection="0">
      <alignment vertical="center"/>
    </xf>
    <xf numFmtId="37" fontId="67" fillId="0" borderId="80"/>
    <xf numFmtId="37" fontId="67" fillId="0" borderId="80"/>
    <xf numFmtId="37" fontId="67" fillId="0" borderId="80"/>
    <xf numFmtId="212" fontId="73" fillId="0" borderId="79">
      <alignment horizontal="left" vertical="center"/>
    </xf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37" fontId="85" fillId="40" borderId="80"/>
    <xf numFmtId="37" fontId="85" fillId="40" borderId="80"/>
    <xf numFmtId="14" fontId="37" fillId="0" borderId="78">
      <alignment horizontal="center"/>
    </xf>
    <xf numFmtId="14" fontId="37" fillId="0" borderId="78">
      <alignment horizontal="center"/>
    </xf>
    <xf numFmtId="14" fontId="37" fillId="0" borderId="78">
      <alignment horizontal="center"/>
    </xf>
    <xf numFmtId="37" fontId="67" fillId="0" borderId="80"/>
    <xf numFmtId="37" fontId="67" fillId="0" borderId="80"/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195" fontId="57" fillId="0" borderId="3" applyFill="0" applyProtection="0"/>
    <xf numFmtId="37" fontId="67" fillId="0" borderId="80"/>
    <xf numFmtId="37" fontId="67" fillId="0" borderId="80"/>
    <xf numFmtId="37" fontId="67" fillId="0" borderId="80"/>
    <xf numFmtId="212" fontId="73" fillId="0" borderId="79">
      <alignment horizontal="left" vertical="center"/>
    </xf>
    <xf numFmtId="212" fontId="73" fillId="0" borderId="79">
      <alignment horizontal="left" vertical="center"/>
    </xf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37" fontId="85" fillId="40" borderId="80"/>
    <xf numFmtId="37" fontId="85" fillId="40" borderId="80"/>
    <xf numFmtId="14" fontId="37" fillId="0" borderId="78">
      <alignment horizontal="center"/>
    </xf>
    <xf numFmtId="37" fontId="67" fillId="0" borderId="80"/>
    <xf numFmtId="37" fontId="67" fillId="0" borderId="80"/>
    <xf numFmtId="37" fontId="67" fillId="0" borderId="80"/>
    <xf numFmtId="37" fontId="85" fillId="0" borderId="80"/>
    <xf numFmtId="37" fontId="85" fillId="0" borderId="80"/>
    <xf numFmtId="37" fontId="85" fillId="0" borderId="80"/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212" fontId="166" fillId="61" borderId="83" applyNumberForma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157" fillId="0" borderId="69" applyNumberFormat="0" applyFill="0" applyAlignment="0" applyProtection="0">
      <alignment vertical="center"/>
    </xf>
    <xf numFmtId="212" fontId="166" fillId="61" borderId="70" applyNumberForma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212" fontId="170" fillId="61" borderId="71" applyNumberFormat="0" applyAlignment="0" applyProtection="0">
      <alignment vertical="center"/>
    </xf>
    <xf numFmtId="212" fontId="73" fillId="0" borderId="66">
      <alignment horizontal="left" vertical="center"/>
    </xf>
    <xf numFmtId="212" fontId="169" fillId="52" borderId="70" applyNumberFormat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/>
    <xf numFmtId="212" fontId="201" fillId="0" borderId="73" applyNumberFormat="0" applyFill="0" applyAlignment="0" applyProtection="0"/>
    <xf numFmtId="212" fontId="190" fillId="52" borderId="70" applyNumberFormat="0" applyAlignment="0" applyProtection="0"/>
    <xf numFmtId="212" fontId="178" fillId="73" borderId="70" applyNumberFormat="0" applyAlignment="0" applyProtection="0"/>
    <xf numFmtId="212" fontId="194" fillId="73" borderId="71" applyNumberFormat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32" fillId="74" borderId="65" applyFill="0">
      <alignment horizontal="center" vertical="center" wrapText="1"/>
    </xf>
    <xf numFmtId="37" fontId="199" fillId="0" borderId="72" applyNumberFormat="0" applyFont="0" applyBorder="0" applyAlignment="0" applyProtection="0">
      <alignment horizontal="centerContinuous"/>
    </xf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73" fillId="0" borderId="79">
      <alignment horizontal="left" vertical="center"/>
    </xf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70" fillId="61" borderId="84" applyNumberFormat="0" applyAlignment="0" applyProtection="0">
      <alignment vertical="center"/>
    </xf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83" applyNumberFormat="0" applyAlignment="0" applyProtection="0"/>
    <xf numFmtId="212" fontId="178" fillId="73" borderId="83" applyNumberFormat="0" applyAlignment="0" applyProtection="0"/>
    <xf numFmtId="212" fontId="178" fillId="73" borderId="83" applyNumberFormat="0" applyAlignment="0" applyProtection="0"/>
    <xf numFmtId="212" fontId="178" fillId="73" borderId="83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73" fillId="0" borderId="79">
      <alignment horizontal="left" vertical="center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80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201" fillId="0" borderId="73" applyNumberFormat="0" applyFill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69" fillId="52" borderId="70" applyNumberFormat="0" applyAlignment="0" applyProtection="0">
      <alignment vertical="center"/>
    </xf>
    <xf numFmtId="212" fontId="170" fillId="73" borderId="71" applyNumberFormat="0" applyAlignment="0" applyProtection="0">
      <alignment vertical="center"/>
    </xf>
    <xf numFmtId="212" fontId="212" fillId="73" borderId="83" applyNumberFormat="0" applyAlignment="0" applyProtection="0">
      <alignment vertical="center"/>
    </xf>
    <xf numFmtId="212" fontId="169" fillId="54" borderId="83" applyNumberFormat="0" applyAlignment="0" applyProtection="0">
      <alignment vertical="center"/>
    </xf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" borderId="15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87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0" fontId="57" fillId="0" borderId="87" applyFill="0" applyProtection="0"/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81" applyNumberFormat="0" applyFont="0" applyAlignment="0" applyProtection="0">
      <alignment vertical="center"/>
    </xf>
    <xf numFmtId="0" fontId="157" fillId="0" borderId="82" applyNumberFormat="0" applyFill="0" applyAlignment="0" applyProtection="0">
      <alignment vertical="center"/>
    </xf>
    <xf numFmtId="0" fontId="166" fillId="61" borderId="83" applyNumberFormat="0" applyAlignment="0" applyProtection="0">
      <alignment vertical="center"/>
    </xf>
    <xf numFmtId="0" fontId="169" fillId="54" borderId="83" applyNumberFormat="0" applyAlignment="0" applyProtection="0">
      <alignment vertical="center"/>
    </xf>
    <xf numFmtId="0" fontId="170" fillId="61" borderId="84" applyNumberFormat="0" applyAlignment="0" applyProtection="0">
      <alignment vertical="center"/>
    </xf>
    <xf numFmtId="5" fontId="177" fillId="0" borderId="87" applyAlignment="0" applyProtection="0"/>
    <xf numFmtId="0" fontId="178" fillId="73" borderId="83" applyNumberFormat="0" applyAlignment="0" applyProtection="0"/>
    <xf numFmtId="0" fontId="178" fillId="73" borderId="83" applyNumberFormat="0" applyAlignment="0" applyProtection="0"/>
    <xf numFmtId="0" fontId="178" fillId="73" borderId="83" applyNumberFormat="0" applyAlignment="0" applyProtection="0"/>
    <xf numFmtId="0" fontId="178" fillId="73" borderId="8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0" fillId="52" borderId="83" applyNumberFormat="0" applyAlignment="0" applyProtection="0"/>
    <xf numFmtId="0" fontId="190" fillId="52" borderId="83" applyNumberFormat="0" applyAlignment="0" applyProtection="0"/>
    <xf numFmtId="0" fontId="190" fillId="52" borderId="83" applyNumberFormat="0" applyAlignment="0" applyProtection="0"/>
    <xf numFmtId="0" fontId="190" fillId="52" borderId="8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81" applyNumberFormat="0" applyFont="0" applyAlignment="0" applyProtection="0"/>
    <xf numFmtId="0" fontId="32" fillId="51" borderId="81" applyNumberFormat="0" applyFont="0" applyAlignment="0" applyProtection="0"/>
    <xf numFmtId="0" fontId="32" fillId="51" borderId="81" applyNumberFormat="0" applyFont="0" applyAlignment="0" applyProtection="0"/>
    <xf numFmtId="0" fontId="32" fillId="51" borderId="81" applyNumberFormat="0" applyFont="0" applyAlignment="0" applyProtection="0"/>
    <xf numFmtId="0" fontId="194" fillId="73" borderId="84" applyNumberFormat="0" applyAlignment="0" applyProtection="0"/>
    <xf numFmtId="0" fontId="194" fillId="73" borderId="84" applyNumberFormat="0" applyAlignment="0" applyProtection="0"/>
    <xf numFmtId="0" fontId="194" fillId="73" borderId="84" applyNumberFormat="0" applyAlignment="0" applyProtection="0"/>
    <xf numFmtId="0" fontId="194" fillId="73" borderId="84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74" borderId="65" applyFill="0">
      <alignment horizontal="center" vertical="center" wrapText="1"/>
    </xf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194" fillId="73" borderId="84" applyNumberFormat="0" applyAlignment="0" applyProtection="0"/>
    <xf numFmtId="0" fontId="178" fillId="73" borderId="83" applyNumberFormat="0" applyAlignment="0" applyProtection="0"/>
    <xf numFmtId="0" fontId="190" fillId="52" borderId="83" applyNumberFormat="0" applyAlignment="0" applyProtection="0"/>
    <xf numFmtId="0" fontId="201" fillId="0" borderId="86" applyNumberFormat="0" applyFill="0" applyAlignment="0" applyProtection="0"/>
    <xf numFmtId="0" fontId="32" fillId="51" borderId="81" applyNumberFormat="0" applyFont="0" applyAlignment="0" applyProtection="0"/>
    <xf numFmtId="0" fontId="32" fillId="51" borderId="81" applyNumberFormat="0" applyFont="0" applyAlignment="0" applyProtection="0">
      <alignment vertical="center"/>
    </xf>
    <xf numFmtId="0" fontId="32" fillId="51" borderId="81" applyNumberFormat="0" applyFont="0" applyAlignment="0" applyProtection="0">
      <alignment vertical="center"/>
    </xf>
    <xf numFmtId="0" fontId="32" fillId="51" borderId="81" applyNumberFormat="0" applyFont="0" applyAlignment="0" applyProtection="0">
      <alignment vertical="center"/>
    </xf>
    <xf numFmtId="0" fontId="44" fillId="51" borderId="81" applyNumberFormat="0" applyFont="0" applyAlignment="0" applyProtection="0">
      <alignment vertical="center"/>
    </xf>
    <xf numFmtId="0" fontId="157" fillId="0" borderId="86" applyNumberFormat="0" applyFill="0" applyAlignment="0" applyProtection="0">
      <alignment vertical="center"/>
    </xf>
    <xf numFmtId="0" fontId="212" fillId="73" borderId="83" applyNumberFormat="0" applyAlignment="0" applyProtection="0">
      <alignment vertical="center"/>
    </xf>
    <xf numFmtId="0" fontId="169" fillId="52" borderId="83" applyNumberFormat="0" applyAlignment="0" applyProtection="0">
      <alignment vertical="center"/>
    </xf>
    <xf numFmtId="0" fontId="170" fillId="73" borderId="84" applyNumberFormat="0" applyAlignment="0" applyProtection="0">
      <alignment vertical="center"/>
    </xf>
    <xf numFmtId="0" fontId="1" fillId="0" borderId="0"/>
    <xf numFmtId="0" fontId="32" fillId="0" borderId="0"/>
    <xf numFmtId="10" fontId="71" fillId="38" borderId="187" applyNumberFormat="0" applyBorder="0" applyAlignment="0" applyProtection="0"/>
    <xf numFmtId="0" fontId="190" fillId="52" borderId="264" applyNumberFormat="0" applyAlignment="0" applyProtection="0"/>
    <xf numFmtId="37" fontId="67" fillId="0" borderId="171"/>
    <xf numFmtId="37" fontId="85" fillId="40" borderId="80"/>
    <xf numFmtId="49" fontId="37" fillId="0" borderId="97" applyFont="0" applyFill="0" applyBorder="0" applyAlignment="0" applyProtection="0">
      <alignment horizontal="left"/>
    </xf>
    <xf numFmtId="37" fontId="85" fillId="0" borderId="90"/>
    <xf numFmtId="37" fontId="67" fillId="0" borderId="153"/>
    <xf numFmtId="0" fontId="178" fillId="73" borderId="83" applyNumberFormat="0" applyAlignment="0" applyProtection="0"/>
    <xf numFmtId="0" fontId="1" fillId="9" borderId="15" applyNumberFormat="0" applyFont="0" applyAlignment="0" applyProtection="0"/>
    <xf numFmtId="0" fontId="44" fillId="51" borderId="81" applyNumberFormat="0" applyFont="0" applyAlignment="0" applyProtection="0">
      <alignment vertical="center"/>
    </xf>
    <xf numFmtId="37" fontId="67" fillId="0" borderId="80"/>
    <xf numFmtId="195" fontId="57" fillId="0" borderId="87" applyFill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44" fillId="51" borderId="244" applyNumberFormat="0" applyFont="0" applyAlignment="0" applyProtection="0">
      <alignment vertical="center"/>
    </xf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73" fillId="0" borderId="107">
      <alignment horizontal="left" vertical="center"/>
    </xf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37" fontId="67" fillId="0" borderId="117"/>
    <xf numFmtId="0" fontId="32" fillId="51" borderId="81" applyNumberFormat="0" applyFont="0" applyAlignment="0" applyProtection="0"/>
    <xf numFmtId="0" fontId="201" fillId="0" borderId="123" applyNumberFormat="0" applyFill="0" applyAlignment="0" applyProtection="0"/>
    <xf numFmtId="210" fontId="57" fillId="0" borderId="46" applyFill="0" applyProtection="0"/>
    <xf numFmtId="0" fontId="1" fillId="0" borderId="0"/>
    <xf numFmtId="0" fontId="178" fillId="73" borderId="120" applyNumberFormat="0" applyAlignment="0" applyProtection="0"/>
    <xf numFmtId="0" fontId="190" fillId="52" borderId="83" applyNumberFormat="0" applyAlignment="0" applyProtection="0"/>
    <xf numFmtId="0" fontId="178" fillId="73" borderId="120" applyNumberFormat="0" applyAlignment="0" applyProtection="0"/>
    <xf numFmtId="0" fontId="170" fillId="61" borderId="84" applyNumberFormat="0" applyAlignment="0" applyProtection="0">
      <alignment vertical="center"/>
    </xf>
    <xf numFmtId="0" fontId="178" fillId="73" borderId="165" applyNumberFormat="0" applyAlignment="0" applyProtection="0"/>
    <xf numFmtId="37" fontId="67" fillId="0" borderId="80"/>
    <xf numFmtId="37" fontId="67" fillId="0" borderId="80"/>
    <xf numFmtId="0" fontId="169" fillId="52" borderId="129" applyNumberFormat="0" applyAlignment="0" applyProtection="0">
      <alignment vertical="center"/>
    </xf>
    <xf numFmtId="14" fontId="37" fillId="0" borderId="97">
      <alignment horizontal="center"/>
    </xf>
    <xf numFmtId="0" fontId="201" fillId="0" borderId="177" applyNumberFormat="0" applyFill="0" applyAlignment="0" applyProtection="0"/>
    <xf numFmtId="0" fontId="212" fillId="73" borderId="228" applyNumberFormat="0" applyAlignment="0" applyProtection="0">
      <alignment vertical="center"/>
    </xf>
    <xf numFmtId="0" fontId="32" fillId="51" borderId="190" applyNumberFormat="0" applyFont="0" applyAlignment="0" applyProtection="0">
      <alignment vertical="center"/>
    </xf>
    <xf numFmtId="0" fontId="190" fillId="52" borderId="83" applyNumberFormat="0" applyAlignment="0" applyProtection="0"/>
    <xf numFmtId="0" fontId="194" fillId="73" borderId="193" applyNumberFormat="0" applyAlignment="0" applyProtection="0"/>
    <xf numFmtId="37" fontId="85" fillId="0" borderId="252"/>
    <xf numFmtId="37" fontId="67" fillId="0" borderId="234"/>
    <xf numFmtId="0" fontId="157" fillId="0" borderId="249" applyNumberFormat="0" applyFill="0" applyAlignment="0" applyProtection="0">
      <alignment vertical="center"/>
    </xf>
    <xf numFmtId="0" fontId="201" fillId="0" borderId="240" applyNumberFormat="0" applyFill="0" applyAlignment="0" applyProtection="0"/>
    <xf numFmtId="0" fontId="1" fillId="0" borderId="0"/>
    <xf numFmtId="37" fontId="67" fillId="0" borderId="198"/>
    <xf numFmtId="0" fontId="194" fillId="73" borderId="84" applyNumberFormat="0" applyAlignment="0" applyProtection="0"/>
    <xf numFmtId="37" fontId="67" fillId="0" borderId="234"/>
    <xf numFmtId="37" fontId="67" fillId="0" borderId="153"/>
    <xf numFmtId="210" fontId="57" fillId="0" borderId="46" applyFill="0" applyProtection="0"/>
    <xf numFmtId="0" fontId="157" fillId="0" borderId="222" applyNumberFormat="0" applyFill="0" applyAlignment="0" applyProtection="0">
      <alignment vertical="center"/>
    </xf>
    <xf numFmtId="37" fontId="67" fillId="0" borderId="243"/>
    <xf numFmtId="0" fontId="30" fillId="0" borderId="0"/>
    <xf numFmtId="0" fontId="190" fillId="52" borderId="282" applyNumberFormat="0" applyAlignment="0" applyProtection="0"/>
    <xf numFmtId="0" fontId="73" fillId="0" borderId="152">
      <alignment horizontal="left" vertical="center"/>
    </xf>
    <xf numFmtId="0" fontId="73" fillId="0" borderId="134">
      <alignment horizontal="left" vertical="center"/>
    </xf>
    <xf numFmtId="37" fontId="85" fillId="0" borderId="99"/>
    <xf numFmtId="37" fontId="67" fillId="0" borderId="80"/>
    <xf numFmtId="37" fontId="67" fillId="0" borderId="80"/>
    <xf numFmtId="49" fontId="37" fillId="0" borderId="232" applyFont="0" applyFill="0" applyBorder="0" applyAlignment="0" applyProtection="0">
      <alignment horizontal="left"/>
    </xf>
    <xf numFmtId="37" fontId="67" fillId="0" borderId="117"/>
    <xf numFmtId="37" fontId="67" fillId="0" borderId="252"/>
    <xf numFmtId="49" fontId="37" fillId="0" borderId="250" applyFont="0" applyFill="0" applyBorder="0" applyAlignment="0" applyProtection="0">
      <alignment horizontal="left"/>
    </xf>
    <xf numFmtId="37" fontId="85" fillId="0" borderId="117"/>
    <xf numFmtId="0" fontId="32" fillId="74" borderId="115" applyFill="0">
      <alignment horizontal="center" vertical="center" wrapText="1"/>
    </xf>
    <xf numFmtId="0" fontId="201" fillId="0" borderId="186" applyNumberFormat="0" applyFill="0" applyAlignment="0" applyProtection="0"/>
    <xf numFmtId="0" fontId="201" fillId="0" borderId="105" applyNumberFormat="0" applyFill="0" applyAlignment="0" applyProtection="0"/>
    <xf numFmtId="37" fontId="85" fillId="0" borderId="144"/>
    <xf numFmtId="37" fontId="85" fillId="40" borderId="234"/>
    <xf numFmtId="37" fontId="85" fillId="0" borderId="279"/>
    <xf numFmtId="0" fontId="73" fillId="0" borderId="242">
      <alignment horizontal="left" vertical="center"/>
    </xf>
    <xf numFmtId="0" fontId="190" fillId="52" borderId="219" applyNumberFormat="0" applyAlignment="0" applyProtection="0"/>
    <xf numFmtId="37" fontId="85" fillId="0" borderId="126"/>
    <xf numFmtId="14" fontId="37" fillId="0" borderId="88">
      <alignment horizontal="center"/>
    </xf>
    <xf numFmtId="37" fontId="67" fillId="0" borderId="80"/>
    <xf numFmtId="37" fontId="85" fillId="40" borderId="99"/>
    <xf numFmtId="10" fontId="71" fillId="38" borderId="268" applyNumberFormat="0" applyBorder="0" applyAlignment="0" applyProtection="0"/>
    <xf numFmtId="37" fontId="85" fillId="40" borderId="198"/>
    <xf numFmtId="37" fontId="85" fillId="0" borderId="153"/>
    <xf numFmtId="37" fontId="85" fillId="40" borderId="80"/>
    <xf numFmtId="37" fontId="85" fillId="40" borderId="80"/>
    <xf numFmtId="14" fontId="37" fillId="0" borderId="106">
      <alignment horizontal="center"/>
    </xf>
    <xf numFmtId="10" fontId="71" fillId="38" borderId="232" applyNumberFormat="0" applyBorder="0" applyAlignment="0" applyProtection="0"/>
    <xf numFmtId="37" fontId="85" fillId="40" borderId="162"/>
    <xf numFmtId="0" fontId="194" fillId="73" borderId="84" applyNumberFormat="0" applyAlignment="0" applyProtection="0"/>
    <xf numFmtId="37" fontId="199" fillId="0" borderId="85" applyNumberFormat="0" applyFont="0" applyBorder="0" applyAlignment="0" applyProtection="0">
      <alignment horizontal="centerContinuous"/>
    </xf>
    <xf numFmtId="10" fontId="71" fillId="38" borderId="277" applyNumberFormat="0" applyBorder="0" applyAlignment="0" applyProtection="0"/>
    <xf numFmtId="37" fontId="199" fillId="0" borderId="194" applyNumberFormat="0" applyFont="0" applyBorder="0" applyAlignment="0" applyProtection="0">
      <alignment horizontal="centerContinuous"/>
    </xf>
    <xf numFmtId="0" fontId="73" fillId="0" borderId="143">
      <alignment horizontal="left" vertical="center"/>
    </xf>
    <xf numFmtId="37" fontId="85" fillId="40" borderId="135"/>
    <xf numFmtId="37" fontId="85" fillId="40" borderId="117"/>
    <xf numFmtId="37" fontId="85" fillId="0" borderId="80"/>
    <xf numFmtId="37" fontId="85" fillId="0" borderId="80"/>
    <xf numFmtId="0" fontId="190" fillId="52" borderId="228" applyNumberFormat="0" applyAlignment="0" applyProtection="0"/>
    <xf numFmtId="14" fontId="37" fillId="0" borderId="196">
      <alignment horizontal="center"/>
    </xf>
    <xf numFmtId="37" fontId="85" fillId="40" borderId="80"/>
    <xf numFmtId="49" fontId="37" fillId="0" borderId="151" applyFont="0" applyFill="0" applyBorder="0" applyAlignment="0" applyProtection="0">
      <alignment horizontal="left"/>
    </xf>
    <xf numFmtId="37" fontId="67" fillId="0" borderId="144"/>
    <xf numFmtId="49" fontId="37" fillId="0" borderId="286" applyFont="0" applyFill="0" applyBorder="0" applyAlignment="0" applyProtection="0">
      <alignment horizontal="left"/>
    </xf>
    <xf numFmtId="0" fontId="157" fillId="0" borderId="82" applyNumberFormat="0" applyFill="0" applyAlignment="0" applyProtection="0">
      <alignment vertical="center"/>
    </xf>
    <xf numFmtId="37" fontId="67" fillId="0" borderId="99"/>
    <xf numFmtId="0" fontId="201" fillId="0" borderId="204" applyNumberFormat="0" applyFill="0" applyAlignment="0" applyProtection="0"/>
    <xf numFmtId="0" fontId="178" fillId="73" borderId="246" applyNumberFormat="0" applyAlignment="0" applyProtection="0"/>
    <xf numFmtId="0" fontId="32" fillId="51" borderId="81" applyNumberFormat="0" applyFont="0" applyAlignment="0" applyProtection="0">
      <alignment vertical="center"/>
    </xf>
    <xf numFmtId="49" fontId="37" fillId="0" borderId="151" applyFont="0" applyFill="0" applyBorder="0" applyAlignment="0" applyProtection="0">
      <alignment horizontal="left"/>
    </xf>
    <xf numFmtId="0" fontId="194" fillId="73" borderId="220" applyNumberFormat="0" applyAlignment="0" applyProtection="0"/>
    <xf numFmtId="37" fontId="199" fillId="0" borderId="122" applyNumberFormat="0" applyFont="0" applyBorder="0" applyAlignment="0" applyProtection="0">
      <alignment horizontal="centerContinuous"/>
    </xf>
    <xf numFmtId="14" fontId="37" fillId="0" borderId="178">
      <alignment horizontal="center"/>
    </xf>
    <xf numFmtId="0" fontId="73" fillId="0" borderId="89">
      <alignment horizontal="left" vertical="center"/>
    </xf>
    <xf numFmtId="10" fontId="71" fillId="38" borderId="151" applyNumberFormat="0" applyBorder="0" applyAlignment="0" applyProtection="0"/>
    <xf numFmtId="0" fontId="194" fillId="73" borderId="256" applyNumberFormat="0" applyAlignment="0" applyProtection="0"/>
    <xf numFmtId="37" fontId="85" fillId="0" borderId="153"/>
    <xf numFmtId="0" fontId="178" fillId="73" borderId="83" applyNumberFormat="0" applyAlignment="0" applyProtection="0"/>
    <xf numFmtId="37" fontId="67" fillId="0" borderId="243"/>
    <xf numFmtId="0" fontId="32" fillId="51" borderId="244" applyNumberFormat="0" applyFont="0" applyAlignment="0" applyProtection="0"/>
    <xf numFmtId="0" fontId="190" fillId="52" borderId="120" applyNumberFormat="0" applyAlignment="0" applyProtection="0"/>
    <xf numFmtId="0" fontId="32" fillId="51" borderId="81" applyNumberFormat="0" applyFont="0" applyAlignment="0" applyProtection="0"/>
    <xf numFmtId="0" fontId="32" fillId="51" borderId="181" applyNumberFormat="0" applyFont="0" applyAlignment="0" applyProtection="0"/>
    <xf numFmtId="37" fontId="67" fillId="0" borderId="243"/>
    <xf numFmtId="37" fontId="85" fillId="0" borderId="80"/>
    <xf numFmtId="49" fontId="37" fillId="0" borderId="241" applyFont="0" applyFill="0" applyBorder="0" applyAlignment="0" applyProtection="0">
      <alignment horizontal="left"/>
    </xf>
    <xf numFmtId="37" fontId="85" fillId="0" borderId="117"/>
    <xf numFmtId="37" fontId="85" fillId="0" borderId="99"/>
    <xf numFmtId="49" fontId="37" fillId="0" borderId="97" applyFont="0" applyFill="0" applyBorder="0" applyAlignment="0" applyProtection="0">
      <alignment horizontal="left"/>
    </xf>
    <xf numFmtId="0" fontId="201" fillId="0" borderId="222" applyNumberFormat="0" applyFill="0" applyAlignment="0" applyProtection="0"/>
    <xf numFmtId="10" fontId="71" fillId="38" borderId="232" applyNumberFormat="0" applyBorder="0" applyAlignment="0" applyProtection="0"/>
    <xf numFmtId="14" fontId="37" fillId="0" borderId="97">
      <alignment horizontal="center"/>
    </xf>
    <xf numFmtId="0" fontId="157" fillId="0" borderId="195" applyNumberFormat="0" applyFill="0" applyAlignment="0" applyProtection="0">
      <alignment vertical="center"/>
    </xf>
    <xf numFmtId="37" fontId="67" fillId="0" borderId="144"/>
    <xf numFmtId="0" fontId="178" fillId="73" borderId="147" applyNumberFormat="0" applyAlignment="0" applyProtection="0"/>
    <xf numFmtId="0" fontId="32" fillId="74" borderId="196" applyFill="0">
      <alignment horizontal="center" vertical="center" wrapText="1"/>
    </xf>
    <xf numFmtId="37" fontId="67" fillId="0" borderId="279"/>
    <xf numFmtId="37" fontId="85" fillId="0" borderId="80"/>
    <xf numFmtId="37" fontId="85" fillId="0" borderId="80"/>
    <xf numFmtId="37" fontId="85" fillId="0" borderId="80"/>
    <xf numFmtId="37" fontId="85" fillId="0" borderId="80"/>
    <xf numFmtId="37" fontId="85" fillId="0" borderId="80"/>
    <xf numFmtId="0" fontId="201" fillId="0" borderId="213" applyNumberFormat="0" applyFill="0" applyAlignment="0" applyProtection="0"/>
    <xf numFmtId="37" fontId="67" fillId="0" borderId="80"/>
    <xf numFmtId="37" fontId="67" fillId="0" borderId="80"/>
    <xf numFmtId="37" fontId="67" fillId="0" borderId="80"/>
    <xf numFmtId="37" fontId="67" fillId="0" borderId="80"/>
    <xf numFmtId="37" fontId="67" fillId="0" borderId="80"/>
    <xf numFmtId="37" fontId="67" fillId="0" borderId="80"/>
    <xf numFmtId="37" fontId="67" fillId="0" borderId="126"/>
    <xf numFmtId="37" fontId="85" fillId="40" borderId="279"/>
    <xf numFmtId="37" fontId="85" fillId="0" borderId="162"/>
    <xf numFmtId="0" fontId="32" fillId="51" borderId="109" applyNumberFormat="0" applyFont="0" applyAlignment="0" applyProtection="0">
      <alignment vertical="center"/>
    </xf>
    <xf numFmtId="0" fontId="32" fillId="51" borderId="289" applyNumberFormat="0" applyFont="0" applyAlignment="0" applyProtection="0"/>
    <xf numFmtId="0" fontId="73" fillId="0" borderId="116">
      <alignment horizontal="left" vertical="center"/>
    </xf>
    <xf numFmtId="49" fontId="37" fillId="0" borderId="169" applyFont="0" applyFill="0" applyBorder="0" applyAlignment="0" applyProtection="0">
      <alignment horizontal="left"/>
    </xf>
    <xf numFmtId="10" fontId="71" fillId="38" borderId="277" applyNumberFormat="0" applyBorder="0" applyAlignment="0" applyProtection="0"/>
    <xf numFmtId="37" fontId="67" fillId="0" borderId="171"/>
    <xf numFmtId="0" fontId="190" fillId="52" borderId="183" applyNumberFormat="0" applyAlignment="0" applyProtection="0"/>
    <xf numFmtId="49" fontId="37" fillId="0" borderId="214" applyFont="0" applyFill="0" applyBorder="0" applyAlignment="0" applyProtection="0">
      <alignment horizontal="left"/>
    </xf>
    <xf numFmtId="37" fontId="67" fillId="0" borderId="144"/>
    <xf numFmtId="0" fontId="170" fillId="61" borderId="211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2" fillId="73" borderId="255" applyNumberFormat="0" applyAlignment="0" applyProtection="0">
      <alignment vertical="center"/>
    </xf>
    <xf numFmtId="14" fontId="37" fillId="0" borderId="151">
      <alignment horizontal="center"/>
    </xf>
    <xf numFmtId="37" fontId="85" fillId="40" borderId="216"/>
    <xf numFmtId="37" fontId="85" fillId="40" borderId="261"/>
    <xf numFmtId="37" fontId="199" fillId="0" borderId="239" applyNumberFormat="0" applyFont="0" applyBorder="0" applyAlignment="0" applyProtection="0">
      <alignment horizontal="centerContinuous"/>
    </xf>
    <xf numFmtId="37" fontId="85" fillId="40" borderId="198"/>
    <xf numFmtId="0" fontId="73" fillId="0" borderId="242">
      <alignment horizontal="left" vertical="center"/>
    </xf>
    <xf numFmtId="37" fontId="67" fillId="0" borderId="171"/>
    <xf numFmtId="49" fontId="37" fillId="0" borderId="142" applyFont="0" applyFill="0" applyBorder="0" applyAlignment="0" applyProtection="0">
      <alignment horizontal="left"/>
    </xf>
    <xf numFmtId="0" fontId="190" fillId="52" borderId="210" applyNumberFormat="0" applyAlignment="0" applyProtection="0"/>
    <xf numFmtId="37" fontId="67" fillId="0" borderId="171"/>
    <xf numFmtId="0" fontId="212" fillId="73" borderId="93" applyNumberFormat="0" applyAlignment="0" applyProtection="0">
      <alignment vertical="center"/>
    </xf>
    <xf numFmtId="0" fontId="73" fillId="0" borderId="206">
      <alignment horizontal="left" vertical="center"/>
    </xf>
    <xf numFmtId="37" fontId="67" fillId="0" borderId="144"/>
    <xf numFmtId="37" fontId="67" fillId="0" borderId="189"/>
    <xf numFmtId="43" fontId="1" fillId="0" borderId="0" applyFont="0" applyFill="0" applyBorder="0" applyAlignment="0" applyProtection="0"/>
    <xf numFmtId="0" fontId="169" fillId="52" borderId="174" applyNumberFormat="0" applyAlignment="0" applyProtection="0">
      <alignment vertical="center"/>
    </xf>
    <xf numFmtId="37" fontId="67" fillId="0" borderId="80"/>
    <xf numFmtId="37" fontId="85" fillId="0" borderId="80"/>
    <xf numFmtId="0" fontId="73" fillId="0" borderId="206">
      <alignment horizontal="left" vertical="center"/>
    </xf>
    <xf numFmtId="0" fontId="178" fillId="73" borderId="111" applyNumberFormat="0" applyAlignment="0" applyProtection="0"/>
    <xf numFmtId="0" fontId="170" fillId="73" borderId="256" applyNumberFormat="0" applyAlignment="0" applyProtection="0">
      <alignment vertical="center"/>
    </xf>
    <xf numFmtId="0" fontId="170" fillId="73" borderId="103" applyNumberFormat="0" applyAlignment="0" applyProtection="0">
      <alignment vertical="center"/>
    </xf>
    <xf numFmtId="0" fontId="190" fillId="52" borderId="93" applyNumberFormat="0" applyAlignment="0" applyProtection="0"/>
    <xf numFmtId="0" fontId="201" fillId="0" borderId="86" applyNumberFormat="0" applyFill="0" applyAlignment="0" applyProtection="0"/>
    <xf numFmtId="37" fontId="67" fillId="0" borderId="234"/>
    <xf numFmtId="14" fontId="37" fillId="0" borderId="232">
      <alignment horizontal="center"/>
    </xf>
    <xf numFmtId="10" fontId="71" fillId="38" borderId="133" applyNumberFormat="0" applyBorder="0" applyAlignment="0" applyProtection="0"/>
    <xf numFmtId="0" fontId="32" fillId="51" borderId="226" applyNumberFormat="0" applyFont="0" applyAlignment="0" applyProtection="0"/>
    <xf numFmtId="10" fontId="71" fillId="38" borderId="259" applyNumberFormat="0" applyBorder="0" applyAlignment="0" applyProtection="0"/>
    <xf numFmtId="43" fontId="1" fillId="0" borderId="0" applyFont="0" applyFill="0" applyBorder="0" applyAlignment="0" applyProtection="0"/>
    <xf numFmtId="0" fontId="178" fillId="73" borderId="23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9" fontId="37" fillId="0" borderId="106" applyFont="0" applyFill="0" applyBorder="0" applyAlignment="0" applyProtection="0">
      <alignment horizontal="left"/>
    </xf>
    <xf numFmtId="10" fontId="71" fillId="38" borderId="142" applyNumberFormat="0" applyBorder="0" applyAlignment="0" applyProtection="0"/>
    <xf numFmtId="0" fontId="201" fillId="0" borderId="267" applyNumberFormat="0" applyFill="0" applyAlignment="0" applyProtection="0"/>
    <xf numFmtId="37" fontId="85" fillId="0" borderId="198"/>
    <xf numFmtId="37" fontId="67" fillId="0" borderId="153"/>
    <xf numFmtId="0" fontId="157" fillId="0" borderId="290" applyNumberFormat="0" applyFill="0" applyAlignment="0" applyProtection="0">
      <alignment vertical="center"/>
    </xf>
    <xf numFmtId="37" fontId="85" fillId="0" borderId="270"/>
    <xf numFmtId="0" fontId="73" fillId="0" borderId="134">
      <alignment horizontal="left" vertical="center"/>
    </xf>
    <xf numFmtId="0" fontId="194" fillId="73" borderId="84" applyNumberFormat="0" applyAlignment="0" applyProtection="0"/>
    <xf numFmtId="37" fontId="67" fillId="0" borderId="80"/>
    <xf numFmtId="37" fontId="67" fillId="0" borderId="80"/>
    <xf numFmtId="37" fontId="67" fillId="0" borderId="80"/>
    <xf numFmtId="37" fontId="67" fillId="0" borderId="225"/>
    <xf numFmtId="0" fontId="73" fillId="0" borderId="79">
      <alignment horizontal="left" vertical="center"/>
    </xf>
    <xf numFmtId="0" fontId="73" fillId="0" borderId="79">
      <alignment horizontal="left" vertical="center"/>
    </xf>
    <xf numFmtId="37" fontId="85" fillId="0" borderId="80"/>
    <xf numFmtId="49" fontId="37" fillId="0" borderId="115" applyFont="0" applyFill="0" applyBorder="0" applyAlignment="0" applyProtection="0">
      <alignment horizontal="left"/>
    </xf>
    <xf numFmtId="37" fontId="85" fillId="40" borderId="80"/>
    <xf numFmtId="37" fontId="85" fillId="40" borderId="80"/>
    <xf numFmtId="37" fontId="85" fillId="40" borderId="80"/>
    <xf numFmtId="37" fontId="85" fillId="40" borderId="80"/>
    <xf numFmtId="37" fontId="85" fillId="40" borderId="80"/>
    <xf numFmtId="37" fontId="85" fillId="0" borderId="171"/>
    <xf numFmtId="14" fontId="37" fillId="0" borderId="78">
      <alignment horizontal="center"/>
    </xf>
    <xf numFmtId="14" fontId="37" fillId="0" borderId="78">
      <alignment horizontal="center"/>
    </xf>
    <xf numFmtId="44" fontId="1" fillId="0" borderId="0" applyFont="0" applyFill="0" applyBorder="0" applyAlignment="0" applyProtection="0"/>
    <xf numFmtId="0" fontId="194" fillId="73" borderId="139" applyNumberFormat="0" applyAlignment="0" applyProtection="0"/>
    <xf numFmtId="0" fontId="169" fillId="54" borderId="291" applyNumberFormat="0" applyAlignment="0" applyProtection="0">
      <alignment vertical="center"/>
    </xf>
    <xf numFmtId="37" fontId="85" fillId="0" borderId="198"/>
    <xf numFmtId="0" fontId="32" fillId="51" borderId="136" applyNumberFormat="0" applyFont="0" applyAlignment="0" applyProtection="0"/>
    <xf numFmtId="10" fontId="71" fillId="38" borderId="232" applyNumberFormat="0" applyBorder="0" applyAlignment="0" applyProtection="0"/>
    <xf numFmtId="0" fontId="178" fillId="73" borderId="246" applyNumberFormat="0" applyAlignment="0" applyProtection="0"/>
    <xf numFmtId="37" fontId="85" fillId="40" borderId="80"/>
    <xf numFmtId="37" fontId="85" fillId="0" borderId="135"/>
    <xf numFmtId="37" fontId="85" fillId="0" borderId="80"/>
    <xf numFmtId="37" fontId="67" fillId="0" borderId="207"/>
    <xf numFmtId="0" fontId="32" fillId="51" borderId="208" applyNumberFormat="0" applyFont="0" applyAlignment="0" applyProtection="0"/>
    <xf numFmtId="44" fontId="1" fillId="0" borderId="0" applyFont="0" applyFill="0" applyBorder="0" applyAlignment="0" applyProtection="0"/>
    <xf numFmtId="37" fontId="85" fillId="0" borderId="234"/>
    <xf numFmtId="37" fontId="67" fillId="0" borderId="80"/>
    <xf numFmtId="49" fontId="37" fillId="0" borderId="106" applyFont="0" applyFill="0" applyBorder="0" applyAlignment="0" applyProtection="0">
      <alignment horizontal="left"/>
    </xf>
    <xf numFmtId="10" fontId="71" fillId="38" borderId="259" applyNumberFormat="0" applyBorder="0" applyAlignment="0" applyProtection="0"/>
    <xf numFmtId="0" fontId="157" fillId="0" borderId="92" applyNumberFormat="0" applyFill="0" applyAlignment="0" applyProtection="0">
      <alignment vertical="center"/>
    </xf>
    <xf numFmtId="10" fontId="71" fillId="38" borderId="97" applyNumberFormat="0" applyBorder="0" applyAlignment="0" applyProtection="0"/>
    <xf numFmtId="0" fontId="194" fillId="73" borderId="121" applyNumberFormat="0" applyAlignment="0" applyProtection="0"/>
    <xf numFmtId="0" fontId="32" fillId="74" borderId="277" applyFill="0">
      <alignment horizontal="center" vertical="center" wrapText="1"/>
    </xf>
    <xf numFmtId="10" fontId="71" fillId="38" borderId="124" applyNumberFormat="0" applyBorder="0" applyAlignment="0" applyProtection="0"/>
    <xf numFmtId="10" fontId="71" fillId="38" borderId="241" applyNumberFormat="0" applyBorder="0" applyAlignment="0" applyProtection="0"/>
    <xf numFmtId="0" fontId="178" fillId="73" borderId="282" applyNumberFormat="0" applyAlignment="0" applyProtection="0"/>
    <xf numFmtId="37" fontId="67" fillId="0" borderId="8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40" borderId="153"/>
    <xf numFmtId="0" fontId="190" fillId="52" borderId="120" applyNumberFormat="0" applyAlignment="0" applyProtection="0"/>
    <xf numFmtId="37" fontId="67" fillId="0" borderId="90"/>
    <xf numFmtId="14" fontId="37" fillId="0" borderId="250">
      <alignment horizontal="center"/>
    </xf>
    <xf numFmtId="37" fontId="67" fillId="0" borderId="225"/>
    <xf numFmtId="0" fontId="178" fillId="73" borderId="147" applyNumberFormat="0" applyAlignment="0" applyProtection="0"/>
    <xf numFmtId="0" fontId="190" fillId="52" borderId="111" applyNumberFormat="0" applyAlignment="0" applyProtection="0"/>
    <xf numFmtId="37" fontId="85" fillId="0" borderId="261"/>
    <xf numFmtId="195" fontId="57" fillId="0" borderId="87" applyFill="0" applyProtection="0"/>
    <xf numFmtId="37" fontId="67" fillId="0" borderId="234"/>
    <xf numFmtId="0" fontId="201" fillId="0" borderId="19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8" fillId="73" borderId="156" applyNumberFormat="0" applyAlignment="0" applyProtection="0"/>
    <xf numFmtId="0" fontId="73" fillId="0" borderId="179">
      <alignment horizontal="left" vertical="center"/>
    </xf>
    <xf numFmtId="10" fontId="71" fillId="38" borderId="178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7" fillId="0" borderId="124">
      <alignment horizontal="center"/>
    </xf>
    <xf numFmtId="0" fontId="73" fillId="0" borderId="251">
      <alignment horizontal="left"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7" fillId="0" borderId="133" applyFont="0" applyFill="0" applyBorder="0" applyAlignment="0" applyProtection="0">
      <alignment horizontal="left"/>
    </xf>
    <xf numFmtId="0" fontId="178" fillId="73" borderId="246" applyNumberFormat="0" applyAlignment="0" applyProtection="0"/>
    <xf numFmtId="37" fontId="67" fillId="0" borderId="153"/>
    <xf numFmtId="0" fontId="190" fillId="52" borderId="237" applyNumberFormat="0" applyAlignment="0" applyProtection="0"/>
    <xf numFmtId="49" fontId="37" fillId="0" borderId="78" applyFont="0" applyFill="0" applyBorder="0" applyAlignment="0" applyProtection="0">
      <alignment horizontal="left"/>
    </xf>
    <xf numFmtId="37" fontId="85" fillId="0" borderId="216"/>
    <xf numFmtId="0" fontId="32" fillId="51" borderId="262" applyNumberFormat="0" applyFont="0" applyAlignment="0" applyProtection="0">
      <alignment vertical="center"/>
    </xf>
    <xf numFmtId="37" fontId="85" fillId="0" borderId="162"/>
    <xf numFmtId="0" fontId="32" fillId="51" borderId="190" applyNumberFormat="0" applyFont="0" applyAlignment="0" applyProtection="0"/>
    <xf numFmtId="0" fontId="32" fillId="51" borderId="81" applyNumberFormat="0" applyFont="0" applyAlignment="0" applyProtection="0">
      <alignment vertical="center"/>
    </xf>
    <xf numFmtId="44" fontId="1" fillId="0" borderId="0" applyFont="0" applyFill="0" applyBorder="0" applyAlignment="0" applyProtection="0"/>
    <xf numFmtId="0" fontId="169" fillId="52" borderId="83" applyNumberFormat="0" applyAlignment="0" applyProtection="0">
      <alignment vertical="center"/>
    </xf>
    <xf numFmtId="44" fontId="1" fillId="0" borderId="0" applyFont="0" applyFill="0" applyBorder="0" applyAlignment="0" applyProtection="0"/>
    <xf numFmtId="5" fontId="177" fillId="0" borderId="46" applyAlignment="0" applyProtection="0"/>
    <xf numFmtId="37" fontId="67" fillId="0" borderId="108"/>
    <xf numFmtId="14" fontId="37" fillId="0" borderId="187">
      <alignment horizontal="center"/>
    </xf>
    <xf numFmtId="49" fontId="37" fillId="0" borderId="133" applyFont="0" applyFill="0" applyBorder="0" applyAlignment="0" applyProtection="0">
      <alignment horizontal="left"/>
    </xf>
    <xf numFmtId="49" fontId="37" fillId="0" borderId="124" applyFont="0" applyFill="0" applyBorder="0" applyAlignment="0" applyProtection="0">
      <alignment horizontal="left"/>
    </xf>
    <xf numFmtId="37" fontId="85" fillId="40" borderId="80"/>
    <xf numFmtId="37" fontId="67" fillId="0" borderId="80"/>
    <xf numFmtId="0" fontId="194" fillId="73" borderId="229" applyNumberFormat="0" applyAlignment="0" applyProtection="0"/>
    <xf numFmtId="0" fontId="32" fillId="51" borderId="226" applyNumberFormat="0" applyFont="0" applyAlignment="0" applyProtection="0"/>
    <xf numFmtId="5" fontId="177" fillId="0" borderId="46" applyAlignment="0" applyProtection="0"/>
    <xf numFmtId="37" fontId="85" fillId="40" borderId="234"/>
    <xf numFmtId="14" fontId="37" fillId="0" borderId="214">
      <alignment horizontal="center"/>
    </xf>
    <xf numFmtId="0" fontId="190" fillId="52" borderId="219" applyNumberFormat="0" applyAlignment="0" applyProtection="0"/>
    <xf numFmtId="10" fontId="71" fillId="38" borderId="250" applyNumberFormat="0" applyBorder="0" applyAlignment="0" applyProtection="0"/>
    <xf numFmtId="0" fontId="170" fillId="61" borderId="157" applyNumberFormat="0" applyAlignment="0" applyProtection="0">
      <alignment vertical="center"/>
    </xf>
    <xf numFmtId="37" fontId="67" fillId="0" borderId="80"/>
    <xf numFmtId="0" fontId="194" fillId="73" borderId="84" applyNumberFormat="0" applyAlignment="0" applyProtection="0"/>
    <xf numFmtId="0" fontId="157" fillId="0" borderId="218" applyNumberFormat="0" applyFill="0" applyAlignment="0" applyProtection="0">
      <alignment vertical="center"/>
    </xf>
    <xf numFmtId="37" fontId="67" fillId="0" borderId="270"/>
    <xf numFmtId="37" fontId="67" fillId="0" borderId="144"/>
    <xf numFmtId="0" fontId="166" fillId="61" borderId="201" applyNumberFormat="0" applyAlignment="0" applyProtection="0">
      <alignment vertical="center"/>
    </xf>
    <xf numFmtId="0" fontId="201" fillId="0" borderId="267" applyNumberFormat="0" applyFill="0" applyAlignment="0" applyProtection="0"/>
    <xf numFmtId="37" fontId="67" fillId="0" borderId="216"/>
    <xf numFmtId="0" fontId="190" fillId="52" borderId="192" applyNumberFormat="0" applyAlignment="0" applyProtection="0"/>
    <xf numFmtId="37" fontId="85" fillId="40" borderId="144"/>
    <xf numFmtId="14" fontId="37" fillId="0" borderId="178">
      <alignment horizontal="center"/>
    </xf>
    <xf numFmtId="0" fontId="201" fillId="0" borderId="276" applyNumberFormat="0" applyFill="0" applyAlignment="0" applyProtection="0"/>
    <xf numFmtId="37" fontId="67" fillId="0" borderId="144"/>
    <xf numFmtId="37" fontId="85" fillId="40" borderId="117"/>
    <xf numFmtId="37" fontId="67" fillId="0" borderId="216"/>
    <xf numFmtId="0" fontId="73" fillId="0" borderId="134">
      <alignment horizontal="left" vertical="center"/>
    </xf>
    <xf numFmtId="14" fontId="37" fillId="0" borderId="178">
      <alignment horizontal="center"/>
    </xf>
    <xf numFmtId="0" fontId="30" fillId="0" borderId="0"/>
    <xf numFmtId="0" fontId="30" fillId="0" borderId="0"/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124" applyFont="0" applyFill="0" applyBorder="0" applyAlignment="0" applyProtection="0">
      <alignment horizontal="left"/>
    </xf>
    <xf numFmtId="37" fontId="67" fillId="0" borderId="80"/>
    <xf numFmtId="37" fontId="67" fillId="0" borderId="80"/>
    <xf numFmtId="0" fontId="212" fillId="73" borderId="147" applyNumberFormat="0" applyAlignment="0" applyProtection="0">
      <alignment vertical="center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14" fontId="37" fillId="0" borderId="88">
      <alignment horizontal="center"/>
    </xf>
    <xf numFmtId="0" fontId="194" fillId="73" borderId="283" applyNumberFormat="0" applyAlignment="0" applyProtection="0"/>
    <xf numFmtId="37" fontId="85" fillId="40" borderId="252"/>
    <xf numFmtId="0" fontId="201" fillId="0" borderId="258" applyNumberFormat="0" applyFill="0" applyAlignment="0" applyProtection="0"/>
    <xf numFmtId="0" fontId="194" fillId="73" borderId="139" applyNumberFormat="0" applyAlignment="0" applyProtection="0"/>
    <xf numFmtId="37" fontId="67" fillId="0" borderId="153"/>
    <xf numFmtId="0" fontId="170" fillId="73" borderId="84" applyNumberFormat="0" applyAlignment="0" applyProtection="0">
      <alignment vertical="center"/>
    </xf>
    <xf numFmtId="0" fontId="178" fillId="73" borderId="102" applyNumberFormat="0" applyAlignment="0" applyProtection="0"/>
    <xf numFmtId="0" fontId="32" fillId="51" borderId="217" applyNumberFormat="0" applyFont="0" applyAlignment="0" applyProtection="0">
      <alignment vertical="center"/>
    </xf>
    <xf numFmtId="0" fontId="190" fillId="52" borderId="138" applyNumberFormat="0" applyAlignment="0" applyProtection="0"/>
    <xf numFmtId="0" fontId="32" fillId="74" borderId="133" applyFill="0">
      <alignment horizontal="center" vertical="center" wrapText="1"/>
    </xf>
    <xf numFmtId="49" fontId="37" fillId="0" borderId="151" applyFont="0" applyFill="0" applyBorder="0" applyAlignment="0" applyProtection="0">
      <alignment horizontal="left"/>
    </xf>
    <xf numFmtId="0" fontId="30" fillId="0" borderId="0"/>
    <xf numFmtId="37" fontId="85" fillId="40" borderId="99"/>
    <xf numFmtId="14" fontId="37" fillId="0" borderId="232">
      <alignment horizontal="center"/>
    </xf>
    <xf numFmtId="37" fontId="67" fillId="0" borderId="80"/>
    <xf numFmtId="37" fontId="67" fillId="0" borderId="135"/>
    <xf numFmtId="49" fontId="37" fillId="0" borderId="169" applyFont="0" applyFill="0" applyBorder="0" applyAlignment="0" applyProtection="0">
      <alignment horizontal="left"/>
    </xf>
    <xf numFmtId="0" fontId="201" fillId="0" borderId="114" applyNumberFormat="0" applyFill="0" applyAlignment="0" applyProtection="0"/>
    <xf numFmtId="49" fontId="37" fillId="0" borderId="115" applyFont="0" applyFill="0" applyBorder="0" applyAlignment="0" applyProtection="0">
      <alignment horizontal="left"/>
    </xf>
    <xf numFmtId="0" fontId="178" fillId="73" borderId="129" applyNumberFormat="0" applyAlignment="0" applyProtection="0"/>
    <xf numFmtId="0" fontId="212" fillId="73" borderId="174" applyNumberFormat="0" applyAlignment="0" applyProtection="0">
      <alignment vertical="center"/>
    </xf>
    <xf numFmtId="0" fontId="178" fillId="73" borderId="83" applyNumberFormat="0" applyAlignment="0" applyProtection="0"/>
    <xf numFmtId="0" fontId="190" fillId="52" borderId="282" applyNumberFormat="0" applyAlignment="0" applyProtection="0"/>
    <xf numFmtId="37" fontId="67" fillId="0" borderId="117"/>
    <xf numFmtId="49" fontId="37" fillId="0" borderId="160" applyFont="0" applyFill="0" applyBorder="0" applyAlignment="0" applyProtection="0">
      <alignment horizontal="left"/>
    </xf>
    <xf numFmtId="0" fontId="178" fillId="73" borderId="83" applyNumberFormat="0" applyAlignment="0" applyProtection="0"/>
    <xf numFmtId="0" fontId="32" fillId="51" borderId="208" applyNumberFormat="0" applyFont="0" applyAlignment="0" applyProtection="0">
      <alignment vertical="center"/>
    </xf>
    <xf numFmtId="0" fontId="201" fillId="0" borderId="204" applyNumberFormat="0" applyFill="0" applyAlignment="0" applyProtection="0"/>
    <xf numFmtId="0" fontId="178" fillId="73" borderId="273" applyNumberFormat="0" applyAlignment="0" applyProtection="0"/>
    <xf numFmtId="0" fontId="212" fillId="73" borderId="255" applyNumberFormat="0" applyAlignment="0" applyProtection="0">
      <alignment vertical="center"/>
    </xf>
    <xf numFmtId="37" fontId="67" fillId="0" borderId="288"/>
    <xf numFmtId="10" fontId="71" fillId="38" borderId="160" applyNumberFormat="0" applyBorder="0" applyAlignment="0" applyProtection="0"/>
    <xf numFmtId="37" fontId="85" fillId="40" borderId="9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7" fillId="0" borderId="144"/>
    <xf numFmtId="37" fontId="67" fillId="0" borderId="12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40" borderId="117"/>
    <xf numFmtId="0" fontId="157" fillId="0" borderId="123" applyNumberForma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0" fillId="61" borderId="148" applyNumberFormat="0" applyAlignment="0" applyProtection="0">
      <alignment vertical="center"/>
    </xf>
    <xf numFmtId="14" fontId="37" fillId="0" borderId="286">
      <alignment horizontal="center"/>
    </xf>
    <xf numFmtId="0" fontId="178" fillId="73" borderId="165" applyNumberFormat="0" applyAlignment="0" applyProtection="0"/>
    <xf numFmtId="37" fontId="67" fillId="0" borderId="207"/>
    <xf numFmtId="0" fontId="32" fillId="51" borderId="127" applyNumberFormat="0" applyFont="0" applyAlignment="0" applyProtection="0"/>
    <xf numFmtId="14" fontId="37" fillId="0" borderId="78">
      <alignment horizontal="center"/>
    </xf>
    <xf numFmtId="0" fontId="194" fillId="73" borderId="184" applyNumberFormat="0" applyAlignment="0" applyProtection="0"/>
    <xf numFmtId="0" fontId="194" fillId="73" borderId="175" applyNumberFormat="0" applyAlignment="0" applyProtection="0"/>
    <xf numFmtId="0" fontId="30" fillId="0" borderId="0"/>
    <xf numFmtId="5" fontId="177" fillId="0" borderId="46" applyAlignment="0" applyProtection="0"/>
    <xf numFmtId="0" fontId="32" fillId="51" borderId="190" applyNumberFormat="0" applyFont="0" applyAlignment="0" applyProtection="0"/>
    <xf numFmtId="0" fontId="178" fillId="73" borderId="201" applyNumberFormat="0" applyAlignment="0" applyProtection="0"/>
    <xf numFmtId="37" fontId="85" fillId="0" borderId="261"/>
    <xf numFmtId="37" fontId="67" fillId="0" borderId="234"/>
    <xf numFmtId="0" fontId="32" fillId="51" borderId="81" applyNumberFormat="0" applyFont="0" applyAlignment="0" applyProtection="0"/>
    <xf numFmtId="10" fontId="71" fillId="38" borderId="115" applyNumberFormat="0" applyBorder="0" applyAlignment="0" applyProtection="0"/>
    <xf numFmtId="37" fontId="67" fillId="0" borderId="135"/>
    <xf numFmtId="0" fontId="194" fillId="73" borderId="121" applyNumberFormat="0" applyAlignment="0" applyProtection="0"/>
    <xf numFmtId="0" fontId="73" fillId="0" borderId="242">
      <alignment horizontal="left" vertical="center"/>
    </xf>
    <xf numFmtId="37" fontId="67" fillId="0" borderId="108"/>
    <xf numFmtId="10" fontId="71" fillId="38" borderId="106" applyNumberFormat="0" applyBorder="0" applyAlignment="0" applyProtection="0"/>
    <xf numFmtId="0" fontId="1" fillId="0" borderId="0"/>
    <xf numFmtId="0" fontId="194" fillId="73" borderId="139" applyNumberFormat="0" applyAlignment="0" applyProtection="0"/>
    <xf numFmtId="0" fontId="73" fillId="0" borderId="107">
      <alignment horizontal="left" vertical="center"/>
    </xf>
    <xf numFmtId="49" fontId="37" fillId="0" borderId="115" applyFont="0" applyFill="0" applyBorder="0" applyAlignment="0" applyProtection="0">
      <alignment horizontal="left"/>
    </xf>
    <xf numFmtId="37" fontId="85" fillId="40" borderId="11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0" borderId="117"/>
    <xf numFmtId="0" fontId="1" fillId="0" borderId="0"/>
    <xf numFmtId="5" fontId="177" fillId="0" borderId="46" applyAlignment="0" applyProtection="0"/>
    <xf numFmtId="0" fontId="32" fillId="51" borderId="199" applyNumberFormat="0" applyFont="0" applyAlignment="0" applyProtection="0"/>
    <xf numFmtId="0" fontId="194" fillId="73" borderId="229" applyNumberFormat="0" applyAlignment="0" applyProtection="0"/>
    <xf numFmtId="0" fontId="32" fillId="51" borderId="163" applyNumberFormat="0" applyFont="0" applyAlignment="0" applyProtection="0"/>
    <xf numFmtId="37" fontId="85" fillId="0" borderId="207"/>
    <xf numFmtId="10" fontId="71" fillId="38" borderId="214" applyNumberFormat="0" applyBorder="0" applyAlignment="0" applyProtection="0"/>
    <xf numFmtId="37" fontId="85" fillId="0" borderId="153"/>
    <xf numFmtId="10" fontId="71" fillId="38" borderId="286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7" fillId="0" borderId="133">
      <alignment horizontal="center"/>
    </xf>
    <xf numFmtId="14" fontId="37" fillId="0" borderId="214">
      <alignment horizontal="center"/>
    </xf>
    <xf numFmtId="0" fontId="201" fillId="0" borderId="26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7" fillId="0" borderId="106" applyFont="0" applyFill="0" applyBorder="0" applyAlignment="0" applyProtection="0">
      <alignment horizontal="left"/>
    </xf>
    <xf numFmtId="37" fontId="67" fillId="0" borderId="80"/>
    <xf numFmtId="0" fontId="201" fillId="0" borderId="240" applyNumberFormat="0" applyFill="0" applyAlignment="0" applyProtection="0"/>
    <xf numFmtId="49" fontId="37" fillId="0" borderId="259" applyFont="0" applyFill="0" applyBorder="0" applyAlignment="0" applyProtection="0">
      <alignment horizontal="left"/>
    </xf>
    <xf numFmtId="0" fontId="32" fillId="51" borderId="163" applyNumberFormat="0" applyFont="0" applyAlignment="0" applyProtection="0">
      <alignment vertical="center"/>
    </xf>
    <xf numFmtId="37" fontId="67" fillId="0" borderId="80"/>
    <xf numFmtId="0" fontId="194" fillId="73" borderId="130" applyNumberFormat="0" applyAlignment="0" applyProtection="0"/>
    <xf numFmtId="0" fontId="73" fillId="0" borderId="170">
      <alignment horizontal="left" vertical="center"/>
    </xf>
    <xf numFmtId="0" fontId="194" fillId="73" borderId="211" applyNumberFormat="0" applyAlignment="0" applyProtection="0"/>
    <xf numFmtId="0" fontId="201" fillId="0" borderId="150" applyNumberFormat="0" applyFill="0" applyAlignment="0" applyProtection="0"/>
    <xf numFmtId="37" fontId="85" fillId="0" borderId="144"/>
    <xf numFmtId="14" fontId="37" fillId="0" borderId="259">
      <alignment horizontal="center"/>
    </xf>
    <xf numFmtId="0" fontId="73" fillId="0" borderId="161">
      <alignment horizontal="left" vertical="center"/>
    </xf>
    <xf numFmtId="37" fontId="85" fillId="40" borderId="216"/>
    <xf numFmtId="37" fontId="67" fillId="0" borderId="243"/>
    <xf numFmtId="0" fontId="1" fillId="0" borderId="0"/>
    <xf numFmtId="0" fontId="1" fillId="0" borderId="0"/>
    <xf numFmtId="0" fontId="1" fillId="0" borderId="0"/>
    <xf numFmtId="0" fontId="190" fillId="52" borderId="129" applyNumberFormat="0" applyAlignment="0" applyProtection="0"/>
    <xf numFmtId="37" fontId="85" fillId="0" borderId="216"/>
    <xf numFmtId="14" fontId="37" fillId="0" borderId="277">
      <alignment horizontal="center"/>
    </xf>
    <xf numFmtId="0" fontId="169" fillId="52" borderId="192" applyNumberFormat="0" applyAlignment="0" applyProtection="0">
      <alignment vertical="center"/>
    </xf>
    <xf numFmtId="0" fontId="32" fillId="51" borderId="19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5" fontId="177" fillId="0" borderId="46" applyAlignment="0" applyProtection="0"/>
    <xf numFmtId="0" fontId="1" fillId="0" borderId="0"/>
    <xf numFmtId="5" fontId="177" fillId="0" borderId="46" applyAlignment="0" applyProtection="0"/>
    <xf numFmtId="0" fontId="170" fillId="61" borderId="84" applyNumberFormat="0" applyAlignment="0" applyProtection="0">
      <alignment vertical="center"/>
    </xf>
    <xf numFmtId="37" fontId="67" fillId="0" borderId="90"/>
    <xf numFmtId="0" fontId="201" fillId="0" borderId="168" applyNumberFormat="0" applyFill="0" applyAlignment="0" applyProtection="0"/>
    <xf numFmtId="0" fontId="201" fillId="0" borderId="132" applyNumberFormat="0" applyFill="0" applyAlignment="0" applyProtection="0"/>
    <xf numFmtId="49" fontId="37" fillId="0" borderId="124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1" fillId="38" borderId="205" applyNumberFormat="0" applyBorder="0" applyAlignment="0" applyProtection="0"/>
    <xf numFmtId="0" fontId="157" fillId="0" borderId="231" applyNumberFormat="0" applyFill="0" applyAlignment="0" applyProtection="0">
      <alignment vertical="center"/>
    </xf>
    <xf numFmtId="195" fontId="57" fillId="0" borderId="46" applyFill="0" applyProtection="0"/>
    <xf numFmtId="0" fontId="73" fillId="0" borderId="79">
      <alignment horizontal="left" vertical="center"/>
    </xf>
    <xf numFmtId="14" fontId="37" fillId="0" borderId="241">
      <alignment horizontal="center"/>
    </xf>
    <xf numFmtId="37" fontId="85" fillId="0" borderId="234"/>
    <xf numFmtId="14" fontId="37" fillId="0" borderId="78">
      <alignment horizontal="center"/>
    </xf>
    <xf numFmtId="14" fontId="37" fillId="0" borderId="78">
      <alignment horizontal="center"/>
    </xf>
    <xf numFmtId="14" fontId="37" fillId="0" borderId="78">
      <alignment horizontal="center"/>
    </xf>
    <xf numFmtId="14" fontId="37" fillId="0" borderId="78">
      <alignment horizontal="center"/>
    </xf>
    <xf numFmtId="14" fontId="37" fillId="0" borderId="78">
      <alignment horizontal="center"/>
    </xf>
    <xf numFmtId="14" fontId="37" fillId="0" borderId="78">
      <alignment horizontal="center"/>
    </xf>
    <xf numFmtId="14" fontId="37" fillId="0" borderId="78">
      <alignment horizontal="center"/>
    </xf>
    <xf numFmtId="14" fontId="37" fillId="0" borderId="78">
      <alignment horizontal="center"/>
    </xf>
    <xf numFmtId="49" fontId="37" fillId="0" borderId="97" applyFont="0" applyFill="0" applyBorder="0" applyAlignment="0" applyProtection="0">
      <alignment horizontal="left"/>
    </xf>
    <xf numFmtId="0" fontId="178" fillId="73" borderId="273" applyNumberFormat="0" applyAlignment="0" applyProtection="0"/>
    <xf numFmtId="37" fontId="85" fillId="40" borderId="80"/>
    <xf numFmtId="37" fontId="85" fillId="40" borderId="80"/>
    <xf numFmtId="37" fontId="85" fillId="40" borderId="80"/>
    <xf numFmtId="37" fontId="85" fillId="40" borderId="80"/>
    <xf numFmtId="37" fontId="85" fillId="40" borderId="80"/>
    <xf numFmtId="37" fontId="85" fillId="40" borderId="80"/>
    <xf numFmtId="37" fontId="85" fillId="40" borderId="80"/>
    <xf numFmtId="37" fontId="85" fillId="40" borderId="80"/>
    <xf numFmtId="37" fontId="85" fillId="40" borderId="80"/>
    <xf numFmtId="37" fontId="85" fillId="0" borderId="117"/>
    <xf numFmtId="0" fontId="1" fillId="0" borderId="0"/>
    <xf numFmtId="0" fontId="1" fillId="0" borderId="0"/>
    <xf numFmtId="10" fontId="71" fillId="38" borderId="78" applyNumberFormat="0" applyBorder="0" applyAlignment="0" applyProtection="0"/>
    <xf numFmtId="0" fontId="1" fillId="0" borderId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7" fillId="0" borderId="187">
      <alignment horizontal="center"/>
    </xf>
    <xf numFmtId="49" fontId="37" fillId="0" borderId="169" applyFont="0" applyFill="0" applyBorder="0" applyAlignment="0" applyProtection="0">
      <alignment horizontal="left"/>
    </xf>
    <xf numFmtId="14" fontId="37" fillId="0" borderId="124">
      <alignment horizontal="center"/>
    </xf>
    <xf numFmtId="0" fontId="201" fillId="0" borderId="159" applyNumberFormat="0" applyFill="0" applyAlignment="0" applyProtection="0"/>
    <xf numFmtId="14" fontId="37" fillId="0" borderId="241">
      <alignment horizontal="center"/>
    </xf>
    <xf numFmtId="10" fontId="71" fillId="38" borderId="88" applyNumberFormat="0" applyBorder="0" applyAlignment="0" applyProtection="0"/>
    <xf numFmtId="37" fontId="85" fillId="0" borderId="288"/>
    <xf numFmtId="37" fontId="85" fillId="0" borderId="234"/>
    <xf numFmtId="37" fontId="85" fillId="0" borderId="144"/>
    <xf numFmtId="0" fontId="178" fillId="73" borderId="237" applyNumberFormat="0" applyAlignment="0" applyProtection="0"/>
    <xf numFmtId="0" fontId="30" fillId="0" borderId="0"/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190" fillId="52" borderId="201" applyNumberFormat="0" applyAlignment="0" applyProtection="0"/>
    <xf numFmtId="0" fontId="201" fillId="0" borderId="86" applyNumberFormat="0" applyFill="0" applyAlignment="0" applyProtection="0"/>
    <xf numFmtId="0" fontId="44" fillId="51" borderId="118" applyNumberFormat="0" applyFont="0" applyAlignment="0" applyProtection="0">
      <alignment vertical="center"/>
    </xf>
    <xf numFmtId="210" fontId="57" fillId="0" borderId="87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7" fillId="0" borderId="80"/>
    <xf numFmtId="37" fontId="67" fillId="0" borderId="80"/>
    <xf numFmtId="37" fontId="67" fillId="0" borderId="80"/>
    <xf numFmtId="37" fontId="67" fillId="0" borderId="80"/>
    <xf numFmtId="37" fontId="67" fillId="0" borderId="80"/>
    <xf numFmtId="37" fontId="67" fillId="0" borderId="80"/>
    <xf numFmtId="37" fontId="85" fillId="0" borderId="171"/>
    <xf numFmtId="10" fontId="71" fillId="38" borderId="286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7" fillId="0" borderId="216"/>
    <xf numFmtId="0" fontId="194" fillId="73" borderId="130" applyNumberFormat="0" applyAlignment="0" applyProtection="0"/>
    <xf numFmtId="0" fontId="32" fillId="51" borderId="100" applyNumberFormat="0" applyFont="0" applyAlignment="0" applyProtection="0">
      <alignment vertical="center"/>
    </xf>
    <xf numFmtId="37" fontId="85" fillId="0" borderId="270"/>
    <xf numFmtId="37" fontId="67" fillId="0" borderId="80"/>
    <xf numFmtId="49" fontId="37" fillId="0" borderId="259" applyFont="0" applyFill="0" applyBorder="0" applyAlignment="0" applyProtection="0">
      <alignment horizontal="left"/>
    </xf>
    <xf numFmtId="0" fontId="32" fillId="51" borderId="154" applyNumberFormat="0" applyFont="0" applyAlignment="0" applyProtection="0"/>
    <xf numFmtId="49" fontId="37" fillId="0" borderId="268" applyFont="0" applyFill="0" applyBorder="0" applyAlignment="0" applyProtection="0">
      <alignment horizontal="left"/>
    </xf>
    <xf numFmtId="37" fontId="85" fillId="40" borderId="80"/>
    <xf numFmtId="37" fontId="67" fillId="0" borderId="252"/>
    <xf numFmtId="0" fontId="170" fillId="73" borderId="175" applyNumberFormat="0" applyAlignment="0" applyProtection="0">
      <alignment vertical="center"/>
    </xf>
    <xf numFmtId="0" fontId="201" fillId="0" borderId="96" applyNumberFormat="0" applyFill="0" applyAlignment="0" applyProtection="0"/>
    <xf numFmtId="37" fontId="199" fillId="0" borderId="266" applyNumberFormat="0" applyFont="0" applyBorder="0" applyAlignment="0" applyProtection="0">
      <alignment horizontal="centerContinuous"/>
    </xf>
    <xf numFmtId="0" fontId="32" fillId="51" borderId="217" applyNumberFormat="0" applyFont="0" applyAlignment="0" applyProtection="0">
      <alignment vertical="center"/>
    </xf>
    <xf numFmtId="37" fontId="85" fillId="0" borderId="171"/>
    <xf numFmtId="37" fontId="67" fillId="0" borderId="144"/>
    <xf numFmtId="0" fontId="73" fillId="0" borderId="134">
      <alignment horizontal="left" vertical="center"/>
    </xf>
    <xf numFmtId="0" fontId="32" fillId="51" borderId="208" applyNumberFormat="0" applyFont="0" applyAlignment="0" applyProtection="0"/>
    <xf numFmtId="37" fontId="67" fillId="0" borderId="279"/>
    <xf numFmtId="37" fontId="67" fillId="0" borderId="135"/>
    <xf numFmtId="49" fontId="37" fillId="0" borderId="115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1" fillId="38" borderId="115" applyNumberFormat="0" applyBorder="0" applyAlignment="0" applyProtection="0"/>
    <xf numFmtId="210" fontId="57" fillId="0" borderId="46" applyFill="0" applyProtection="0"/>
    <xf numFmtId="49" fontId="37" fillId="0" borderId="241" applyFont="0" applyFill="0" applyBorder="0" applyAlignment="0" applyProtection="0">
      <alignment horizontal="left"/>
    </xf>
    <xf numFmtId="0" fontId="194" fillId="73" borderId="256" applyNumberFormat="0" applyAlignment="0" applyProtection="0"/>
    <xf numFmtId="37" fontId="67" fillId="0" borderId="144"/>
    <xf numFmtId="0" fontId="32" fillId="51" borderId="154" applyNumberFormat="0" applyFont="0" applyAlignment="0" applyProtection="0">
      <alignment vertical="center"/>
    </xf>
    <xf numFmtId="0" fontId="190" fillId="52" borderId="183" applyNumberFormat="0" applyAlignment="0" applyProtection="0"/>
    <xf numFmtId="37" fontId="199" fillId="0" borderId="257" applyNumberFormat="0" applyFont="0" applyBorder="0" applyAlignment="0" applyProtection="0">
      <alignment horizontal="centerContinuous"/>
    </xf>
    <xf numFmtId="37" fontId="85" fillId="40" borderId="198"/>
    <xf numFmtId="0" fontId="1" fillId="0" borderId="0"/>
    <xf numFmtId="210" fontId="57" fillId="0" borderId="87" applyFill="0" applyProtection="0"/>
    <xf numFmtId="37" fontId="85" fillId="40" borderId="180"/>
    <xf numFmtId="0" fontId="1" fillId="0" borderId="0"/>
    <xf numFmtId="0" fontId="170" fillId="61" borderId="84" applyNumberFormat="0" applyAlignment="0" applyProtection="0">
      <alignment vertical="center"/>
    </xf>
    <xf numFmtId="14" fontId="37" fillId="0" borderId="277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9" fillId="54" borderId="83" applyNumberFormat="0" applyAlignment="0" applyProtection="0">
      <alignment vertical="center"/>
    </xf>
    <xf numFmtId="0" fontId="1" fillId="0" borderId="0"/>
    <xf numFmtId="0" fontId="178" fillId="73" borderId="83" applyNumberFormat="0" applyAlignment="0" applyProtection="0"/>
    <xf numFmtId="0" fontId="194" fillId="73" borderId="238" applyNumberFormat="0" applyAlignment="0" applyProtection="0"/>
    <xf numFmtId="0" fontId="190" fillId="52" borderId="8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7" fillId="0" borderId="151" applyFont="0" applyFill="0" applyBorder="0" applyAlignment="0" applyProtection="0">
      <alignment horizontal="left"/>
    </xf>
    <xf numFmtId="0" fontId="32" fillId="51" borderId="81" applyNumberFormat="0" applyFont="0" applyAlignment="0" applyProtection="0">
      <alignment vertical="center"/>
    </xf>
    <xf numFmtId="37" fontId="85" fillId="0" borderId="198"/>
    <xf numFmtId="0" fontId="32" fillId="51" borderId="8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4" fillId="73" borderId="84" applyNumberFormat="0" applyAlignment="0" applyProtection="0"/>
    <xf numFmtId="10" fontId="71" fillId="38" borderId="97" applyNumberFormat="0" applyBorder="0" applyAlignment="0" applyProtection="0"/>
    <xf numFmtId="0" fontId="32" fillId="51" borderId="91" applyNumberFormat="0" applyFont="0" applyAlignment="0" applyProtection="0">
      <alignment vertical="center"/>
    </xf>
    <xf numFmtId="37" fontId="67" fillId="0" borderId="279"/>
    <xf numFmtId="37" fontId="85" fillId="40" borderId="108"/>
    <xf numFmtId="0" fontId="32" fillId="51" borderId="81" applyNumberFormat="0" applyFont="0" applyAlignment="0" applyProtection="0">
      <alignment vertical="center"/>
    </xf>
    <xf numFmtId="0" fontId="44" fillId="51" borderId="81" applyNumberFormat="0" applyFont="0" applyAlignment="0" applyProtection="0">
      <alignment vertical="center"/>
    </xf>
    <xf numFmtId="37" fontId="85" fillId="40" borderId="8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0" fillId="52" borderId="264" applyNumberFormat="0" applyAlignment="0" applyProtection="0"/>
    <xf numFmtId="0" fontId="1" fillId="0" borderId="0"/>
    <xf numFmtId="0" fontId="73" fillId="0" borderId="79">
      <alignment horizontal="left" vertical="center"/>
    </xf>
    <xf numFmtId="0" fontId="32" fillId="51" borderId="208" applyNumberFormat="0" applyFont="0" applyAlignment="0" applyProtection="0"/>
    <xf numFmtId="0" fontId="201" fillId="0" borderId="240" applyNumberFormat="0" applyFill="0" applyAlignment="0" applyProtection="0"/>
    <xf numFmtId="37" fontId="67" fillId="0" borderId="126"/>
    <xf numFmtId="0" fontId="30" fillId="0" borderId="0"/>
    <xf numFmtId="37" fontId="67" fillId="0" borderId="180"/>
    <xf numFmtId="0" fontId="32" fillId="51" borderId="81" applyNumberFormat="0" applyFont="0" applyAlignment="0" applyProtection="0">
      <alignment vertical="center"/>
    </xf>
    <xf numFmtId="37" fontId="85" fillId="0" borderId="80"/>
    <xf numFmtId="37" fontId="67" fillId="0" borderId="99"/>
    <xf numFmtId="0" fontId="190" fillId="52" borderId="14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9" fillId="52" borderId="83" applyNumberFormat="0" applyAlignment="0" applyProtection="0">
      <alignment vertical="center"/>
    </xf>
    <xf numFmtId="0" fontId="1" fillId="0" borderId="0"/>
    <xf numFmtId="14" fontId="37" fillId="0" borderId="232">
      <alignment horizontal="center"/>
    </xf>
    <xf numFmtId="0" fontId="194" fillId="73" borderId="130" applyNumberFormat="0" applyAlignment="0" applyProtection="0"/>
    <xf numFmtId="37" fontId="85" fillId="40" borderId="117"/>
    <xf numFmtId="0" fontId="73" fillId="0" borderId="134">
      <alignment horizontal="left" vertical="center"/>
    </xf>
    <xf numFmtId="5" fontId="177" fillId="0" borderId="46" applyAlignment="0" applyProtection="0"/>
    <xf numFmtId="0" fontId="201" fillId="0" borderId="168" applyNumberFormat="0" applyFill="0" applyAlignment="0" applyProtection="0"/>
    <xf numFmtId="0" fontId="73" fillId="0" borderId="278">
      <alignment horizontal="left" vertical="center"/>
    </xf>
    <xf numFmtId="14" fontId="37" fillId="0" borderId="286">
      <alignment horizontal="center"/>
    </xf>
    <xf numFmtId="14" fontId="37" fillId="0" borderId="142">
      <alignment horizontal="center"/>
    </xf>
    <xf numFmtId="37" fontId="67" fillId="0" borderId="135"/>
    <xf numFmtId="10" fontId="71" fillId="38" borderId="214" applyNumberFormat="0" applyBorder="0" applyAlignment="0" applyProtection="0"/>
    <xf numFmtId="0" fontId="170" fillId="73" borderId="211" applyNumberFormat="0" applyAlignment="0" applyProtection="0">
      <alignment vertical="center"/>
    </xf>
    <xf numFmtId="0" fontId="194" fillId="73" borderId="103" applyNumberFormat="0" applyAlignment="0" applyProtection="0"/>
    <xf numFmtId="5" fontId="177" fillId="0" borderId="46" applyAlignment="0" applyProtection="0"/>
    <xf numFmtId="37" fontId="85" fillId="40" borderId="99"/>
    <xf numFmtId="14" fontId="37" fillId="0" borderId="277">
      <alignment horizontal="center"/>
    </xf>
    <xf numFmtId="37" fontId="67" fillId="0" borderId="99"/>
    <xf numFmtId="0" fontId="178" fillId="73" borderId="156" applyNumberFormat="0" applyAlignment="0" applyProtection="0"/>
    <xf numFmtId="37" fontId="85" fillId="40" borderId="90"/>
    <xf numFmtId="0" fontId="32" fillId="51" borderId="81" applyNumberFormat="0" applyFont="0" applyAlignment="0" applyProtection="0"/>
    <xf numFmtId="0" fontId="157" fillId="0" borderId="150" applyNumberFormat="0" applyFill="0" applyAlignment="0" applyProtection="0">
      <alignment vertical="center"/>
    </xf>
    <xf numFmtId="37" fontId="67" fillId="0" borderId="288"/>
    <xf numFmtId="10" fontId="71" fillId="38" borderId="232" applyNumberFormat="0" applyBorder="0" applyAlignment="0" applyProtection="0"/>
    <xf numFmtId="0" fontId="212" fillId="73" borderId="83" applyNumberFormat="0" applyAlignment="0" applyProtection="0">
      <alignment vertical="center"/>
    </xf>
    <xf numFmtId="0" fontId="73" fillId="0" borderId="125">
      <alignment horizontal="left" vertical="center"/>
    </xf>
    <xf numFmtId="49" fontId="37" fillId="0" borderId="268" applyFont="0" applyFill="0" applyBorder="0" applyAlignment="0" applyProtection="0">
      <alignment horizontal="left"/>
    </xf>
    <xf numFmtId="37" fontId="85" fillId="40" borderId="117"/>
    <xf numFmtId="0" fontId="32" fillId="51" borderId="81" applyNumberFormat="0" applyFont="0" applyAlignment="0" applyProtection="0">
      <alignment vertical="center"/>
    </xf>
    <xf numFmtId="0" fontId="178" fillId="73" borderId="201" applyNumberFormat="0" applyAlignment="0" applyProtection="0"/>
    <xf numFmtId="37" fontId="85" fillId="0" borderId="99"/>
    <xf numFmtId="49" fontId="37" fillId="0" borderId="178" applyFont="0" applyFill="0" applyBorder="0" applyAlignment="0" applyProtection="0">
      <alignment horizontal="left"/>
    </xf>
    <xf numFmtId="37" fontId="67" fillId="0" borderId="270"/>
    <xf numFmtId="0" fontId="30" fillId="0" borderId="0"/>
    <xf numFmtId="9" fontId="1" fillId="0" borderId="0" applyFont="0" applyFill="0" applyBorder="0" applyAlignment="0" applyProtection="0"/>
    <xf numFmtId="0" fontId="190" fillId="52" borderId="11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4" fontId="37" fillId="0" borderId="88">
      <alignment horizontal="center"/>
    </xf>
    <xf numFmtId="37" fontId="67" fillId="0" borderId="90"/>
    <xf numFmtId="37" fontId="67" fillId="0" borderId="279"/>
    <xf numFmtId="10" fontId="71" fillId="38" borderId="187" applyNumberFormat="0" applyBorder="0" applyAlignment="0" applyProtection="0"/>
    <xf numFmtId="49" fontId="37" fillId="0" borderId="223" applyFont="0" applyFill="0" applyBorder="0" applyAlignment="0" applyProtection="0">
      <alignment horizontal="left"/>
    </xf>
    <xf numFmtId="37" fontId="67" fillId="0" borderId="144"/>
    <xf numFmtId="49" fontId="37" fillId="0" borderId="88" applyFont="0" applyFill="0" applyBorder="0" applyAlignment="0" applyProtection="0">
      <alignment horizontal="left"/>
    </xf>
    <xf numFmtId="0" fontId="32" fillId="51" borderId="145" applyNumberFormat="0" applyFont="0" applyAlignment="0" applyProtection="0">
      <alignment vertical="center"/>
    </xf>
    <xf numFmtId="37" fontId="67" fillId="0" borderId="225"/>
    <xf numFmtId="37" fontId="85" fillId="0" borderId="80"/>
    <xf numFmtId="37" fontId="85" fillId="0" borderId="80"/>
    <xf numFmtId="0" fontId="157" fillId="0" borderId="114" applyNumberFormat="0" applyFill="0" applyAlignment="0" applyProtection="0">
      <alignment vertical="center"/>
    </xf>
    <xf numFmtId="37" fontId="67" fillId="0" borderId="80"/>
    <xf numFmtId="195" fontId="57" fillId="0" borderId="46" applyFill="0" applyProtection="0"/>
    <xf numFmtId="0" fontId="73" fillId="0" borderId="98">
      <alignment horizontal="left" vertical="center"/>
    </xf>
    <xf numFmtId="0" fontId="178" fillId="73" borderId="291" applyNumberFormat="0" applyAlignment="0" applyProtection="0"/>
    <xf numFmtId="37" fontId="85" fillId="40" borderId="117"/>
    <xf numFmtId="0" fontId="32" fillId="51" borderId="118" applyNumberFormat="0" applyFont="0" applyAlignment="0" applyProtection="0"/>
    <xf numFmtId="0" fontId="212" fillId="73" borderId="83" applyNumberFormat="0" applyAlignment="0" applyProtection="0">
      <alignment vertical="center"/>
    </xf>
    <xf numFmtId="0" fontId="178" fillId="73" borderId="291" applyNumberFormat="0" applyAlignment="0" applyProtection="0"/>
    <xf numFmtId="0" fontId="157" fillId="0" borderId="272" applyNumberFormat="0" applyFill="0" applyAlignment="0" applyProtection="0">
      <alignment vertical="center"/>
    </xf>
    <xf numFmtId="0" fontId="30" fillId="0" borderId="0"/>
    <xf numFmtId="37" fontId="67" fillId="0" borderId="216"/>
    <xf numFmtId="10" fontId="71" fillId="38" borderId="133" applyNumberFormat="0" applyBorder="0" applyAlignment="0" applyProtection="0"/>
    <xf numFmtId="14" fontId="37" fillId="0" borderId="205">
      <alignment horizontal="center"/>
    </xf>
    <xf numFmtId="37" fontId="85" fillId="0" borderId="171"/>
    <xf numFmtId="37" fontId="67" fillId="0" borderId="270"/>
    <xf numFmtId="37" fontId="85" fillId="0" borderId="108"/>
    <xf numFmtId="195" fontId="57" fillId="0" borderId="46" applyFill="0" applyProtection="0"/>
    <xf numFmtId="0" fontId="201" fillId="0" borderId="141" applyNumberFormat="0" applyFill="0" applyAlignment="0" applyProtection="0"/>
    <xf numFmtId="10" fontId="71" fillId="38" borderId="160" applyNumberFormat="0" applyBorder="0" applyAlignment="0" applyProtection="0"/>
    <xf numFmtId="0" fontId="190" fillId="52" borderId="264" applyNumberFormat="0" applyAlignment="0" applyProtection="0"/>
    <xf numFmtId="0" fontId="190" fillId="52" borderId="147" applyNumberFormat="0" applyAlignment="0" applyProtection="0"/>
    <xf numFmtId="37" fontId="67" fillId="0" borderId="108"/>
    <xf numFmtId="10" fontId="71" fillId="38" borderId="142" applyNumberFormat="0" applyBorder="0" applyAlignment="0" applyProtection="0"/>
    <xf numFmtId="0" fontId="194" fillId="73" borderId="148" applyNumberFormat="0" applyAlignment="0" applyProtection="0"/>
    <xf numFmtId="0" fontId="30" fillId="0" borderId="0"/>
    <xf numFmtId="37" fontId="85" fillId="40" borderId="189"/>
    <xf numFmtId="37" fontId="85" fillId="40" borderId="189"/>
    <xf numFmtId="37" fontId="85" fillId="40" borderId="135"/>
    <xf numFmtId="0" fontId="170" fillId="61" borderId="220" applyNumberFormat="0" applyAlignment="0" applyProtection="0">
      <alignment vertical="center"/>
    </xf>
    <xf numFmtId="37" fontId="67" fillId="0" borderId="144"/>
    <xf numFmtId="0" fontId="44" fillId="51" borderId="136" applyNumberFormat="0" applyFont="0" applyAlignment="0" applyProtection="0">
      <alignment vertical="center"/>
    </xf>
    <xf numFmtId="0" fontId="201" fillId="0" borderId="141" applyNumberFormat="0" applyFill="0" applyAlignment="0" applyProtection="0"/>
    <xf numFmtId="14" fontId="37" fillId="0" borderId="205">
      <alignment horizontal="center"/>
    </xf>
    <xf numFmtId="49" fontId="37" fillId="0" borderId="241" applyFont="0" applyFill="0" applyBorder="0" applyAlignment="0" applyProtection="0">
      <alignment horizontal="left"/>
    </xf>
    <xf numFmtId="0" fontId="169" fillId="54" borderId="219" applyNumberFormat="0" applyAlignment="0" applyProtection="0">
      <alignment vertical="center"/>
    </xf>
    <xf numFmtId="0" fontId="169" fillId="52" borderId="147" applyNumberFormat="0" applyAlignment="0" applyProtection="0">
      <alignment vertical="center"/>
    </xf>
    <xf numFmtId="0" fontId="190" fillId="52" borderId="120" applyNumberFormat="0" applyAlignment="0" applyProtection="0"/>
    <xf numFmtId="37" fontId="85" fillId="40" borderId="216"/>
    <xf numFmtId="37" fontId="67" fillId="0" borderId="126"/>
    <xf numFmtId="0" fontId="212" fillId="73" borderId="273" applyNumberFormat="0" applyAlignment="0" applyProtection="0">
      <alignment vertical="center"/>
    </xf>
    <xf numFmtId="49" fontId="37" fillId="0" borderId="78" applyFont="0" applyFill="0" applyBorder="0" applyAlignment="0" applyProtection="0">
      <alignment horizontal="left"/>
    </xf>
    <xf numFmtId="37" fontId="67" fillId="0" borderId="171"/>
    <xf numFmtId="37" fontId="85" fillId="40" borderId="234"/>
    <xf numFmtId="0" fontId="178" fillId="73" borderId="120" applyNumberFormat="0" applyAlignment="0" applyProtection="0"/>
    <xf numFmtId="0" fontId="73" fillId="0" borderId="125">
      <alignment horizontal="left" vertical="center"/>
    </xf>
    <xf numFmtId="37" fontId="67" fillId="0" borderId="117"/>
    <xf numFmtId="10" fontId="71" fillId="38" borderId="241" applyNumberFormat="0" applyBorder="0" applyAlignment="0" applyProtection="0"/>
    <xf numFmtId="37" fontId="85" fillId="40" borderId="180"/>
    <xf numFmtId="5" fontId="177" fillId="0" borderId="46" applyAlignment="0" applyProtection="0"/>
    <xf numFmtId="0" fontId="169" fillId="54" borderId="210" applyNumberFormat="0" applyAlignment="0" applyProtection="0">
      <alignment vertical="center"/>
    </xf>
    <xf numFmtId="0" fontId="44" fillId="51" borderId="271" applyNumberFormat="0" applyFont="0" applyAlignment="0" applyProtection="0">
      <alignment vertical="center"/>
    </xf>
    <xf numFmtId="37" fontId="199" fillId="0" borderId="284" applyNumberFormat="0" applyFont="0" applyBorder="0" applyAlignment="0" applyProtection="0">
      <alignment horizontal="centerContinuous"/>
    </xf>
    <xf numFmtId="0" fontId="32" fillId="51" borderId="271" applyNumberFormat="0" applyFont="0" applyAlignment="0" applyProtection="0">
      <alignment vertical="center"/>
    </xf>
    <xf numFmtId="37" fontId="85" fillId="0" borderId="171"/>
    <xf numFmtId="0" fontId="30" fillId="0" borderId="0"/>
    <xf numFmtId="37" fontId="85" fillId="0" borderId="252"/>
    <xf numFmtId="0" fontId="201" fillId="0" borderId="123" applyNumberFormat="0" applyFill="0" applyAlignment="0" applyProtection="0"/>
    <xf numFmtId="37" fontId="85" fillId="0" borderId="80"/>
    <xf numFmtId="0" fontId="190" fillId="52" borderId="93" applyNumberFormat="0" applyAlignment="0" applyProtection="0"/>
    <xf numFmtId="37" fontId="85" fillId="40" borderId="198"/>
    <xf numFmtId="10" fontId="71" fillId="38" borderId="169" applyNumberFormat="0" applyBorder="0" applyAlignment="0" applyProtection="0"/>
    <xf numFmtId="49" fontId="37" fillId="0" borderId="205" applyFont="0" applyFill="0" applyBorder="0" applyAlignment="0" applyProtection="0">
      <alignment horizontal="left"/>
    </xf>
    <xf numFmtId="195" fontId="57" fillId="0" borderId="46" applyFill="0" applyProtection="0"/>
    <xf numFmtId="0" fontId="170" fillId="61" borderId="103" applyNumberFormat="0" applyAlignment="0" applyProtection="0">
      <alignment vertical="center"/>
    </xf>
    <xf numFmtId="0" fontId="201" fillId="0" borderId="150" applyNumberFormat="0" applyFill="0" applyAlignment="0" applyProtection="0"/>
    <xf numFmtId="37" fontId="85" fillId="40" borderId="252"/>
    <xf numFmtId="49" fontId="37" fillId="0" borderId="160" applyFont="0" applyFill="0" applyBorder="0" applyAlignment="0" applyProtection="0">
      <alignment horizontal="left"/>
    </xf>
    <xf numFmtId="37" fontId="85" fillId="40" borderId="252"/>
    <xf numFmtId="0" fontId="32" fillId="51" borderId="235" applyNumberFormat="0" applyFont="0" applyAlignment="0" applyProtection="0">
      <alignment vertical="center"/>
    </xf>
    <xf numFmtId="0" fontId="169" fillId="54" borderId="255" applyNumberFormat="0" applyAlignment="0" applyProtection="0">
      <alignment vertical="center"/>
    </xf>
    <xf numFmtId="0" fontId="32" fillId="74" borderId="97" applyFill="0">
      <alignment horizontal="center" vertical="center" wrapText="1"/>
    </xf>
    <xf numFmtId="37" fontId="85" fillId="0" borderId="99"/>
    <xf numFmtId="37" fontId="85" fillId="40" borderId="261"/>
    <xf numFmtId="0" fontId="178" fillId="73" borderId="201" applyNumberFormat="0" applyAlignment="0" applyProtection="0"/>
    <xf numFmtId="37" fontId="67" fillId="0" borderId="252"/>
    <xf numFmtId="37" fontId="67" fillId="0" borderId="80"/>
    <xf numFmtId="0" fontId="190" fillId="52" borderId="201" applyNumberFormat="0" applyAlignment="0" applyProtection="0"/>
    <xf numFmtId="14" fontId="37" fillId="0" borderId="169">
      <alignment horizontal="center"/>
    </xf>
    <xf numFmtId="37" fontId="67" fillId="0" borderId="80"/>
    <xf numFmtId="0" fontId="32" fillId="51" borderId="81" applyNumberFormat="0" applyFont="0" applyAlignment="0" applyProtection="0"/>
    <xf numFmtId="14" fontId="37" fillId="0" borderId="124">
      <alignment horizontal="center"/>
    </xf>
    <xf numFmtId="10" fontId="71" fillId="38" borderId="124" applyNumberFormat="0" applyBorder="0" applyAlignment="0" applyProtection="0"/>
    <xf numFmtId="0" fontId="1" fillId="0" borderId="0"/>
    <xf numFmtId="0" fontId="178" fillId="73" borderId="201" applyNumberFormat="0" applyAlignment="0" applyProtection="0"/>
    <xf numFmtId="37" fontId="85" fillId="0" borderId="80"/>
    <xf numFmtId="37" fontId="67" fillId="0" borderId="189"/>
    <xf numFmtId="0" fontId="157" fillId="0" borderId="159" applyNumberFormat="0" applyFill="0" applyAlignment="0" applyProtection="0">
      <alignment vertical="center"/>
    </xf>
    <xf numFmtId="0" fontId="201" fillId="0" borderId="204" applyNumberFormat="0" applyFill="0" applyAlignment="0" applyProtection="0"/>
    <xf numFmtId="10" fontId="71" fillId="38" borderId="115" applyNumberFormat="0" applyBorder="0" applyAlignment="0" applyProtection="0"/>
    <xf numFmtId="37" fontId="67" fillId="0" borderId="252"/>
    <xf numFmtId="37" fontId="85" fillId="40" borderId="80"/>
    <xf numFmtId="0" fontId="194" fillId="73" borderId="148" applyNumberFormat="0" applyAlignment="0" applyProtection="0"/>
    <xf numFmtId="5" fontId="177" fillId="0" borderId="46" applyAlignment="0" applyProtection="0"/>
    <xf numFmtId="37" fontId="67" fillId="0" borderId="198"/>
    <xf numFmtId="0" fontId="166" fillId="61" borderId="147" applyNumberFormat="0" applyAlignment="0" applyProtection="0">
      <alignment vertical="center"/>
    </xf>
    <xf numFmtId="0" fontId="178" fillId="73" borderId="201" applyNumberFormat="0" applyAlignment="0" applyProtection="0"/>
    <xf numFmtId="14" fontId="37" fillId="0" borderId="286">
      <alignment horizontal="center"/>
    </xf>
    <xf numFmtId="0" fontId="170" fillId="61" borderId="256" applyNumberFormat="0" applyAlignment="0" applyProtection="0">
      <alignment vertical="center"/>
    </xf>
    <xf numFmtId="0" fontId="169" fillId="52" borderId="147" applyNumberFormat="0" applyAlignment="0" applyProtection="0">
      <alignment vertical="center"/>
    </xf>
    <xf numFmtId="0" fontId="169" fillId="54" borderId="93" applyNumberFormat="0" applyAlignment="0" applyProtection="0">
      <alignment vertical="center"/>
    </xf>
    <xf numFmtId="37" fontId="67" fillId="0" borderId="99"/>
    <xf numFmtId="37" fontId="85" fillId="0" borderId="80"/>
    <xf numFmtId="37" fontId="85" fillId="0" borderId="80"/>
    <xf numFmtId="37" fontId="85" fillId="0" borderId="8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4" fillId="73" borderId="247" applyNumberFormat="0" applyAlignment="0" applyProtection="0"/>
    <xf numFmtId="43" fontId="1" fillId="0" borderId="0" applyFont="0" applyFill="0" applyBorder="0" applyAlignment="0" applyProtection="0"/>
    <xf numFmtId="0" fontId="194" fillId="73" borderId="10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85" fillId="40" borderId="171"/>
    <xf numFmtId="37" fontId="85" fillId="0" borderId="252"/>
    <xf numFmtId="37" fontId="85" fillId="40" borderId="225"/>
    <xf numFmtId="0" fontId="190" fillId="52" borderId="147" applyNumberFormat="0" applyAlignment="0" applyProtection="0"/>
    <xf numFmtId="43" fontId="1" fillId="0" borderId="0" applyFont="0" applyFill="0" applyBorder="0" applyAlignment="0" applyProtection="0"/>
    <xf numFmtId="0" fontId="201" fillId="0" borderId="240" applyNumberFormat="0" applyFill="0" applyAlignment="0" applyProtection="0"/>
    <xf numFmtId="37" fontId="85" fillId="0" borderId="225"/>
    <xf numFmtId="0" fontId="73" fillId="0" borderId="143">
      <alignment horizontal="left" vertical="center"/>
    </xf>
    <xf numFmtId="37" fontId="67" fillId="0" borderId="80"/>
    <xf numFmtId="0" fontId="32" fillId="51" borderId="199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4" fillId="73" borderId="247" applyNumberFormat="0" applyAlignment="0" applyProtection="0"/>
    <xf numFmtId="37" fontId="85" fillId="40" borderId="225"/>
    <xf numFmtId="37" fontId="85" fillId="40" borderId="234"/>
    <xf numFmtId="14" fontId="37" fillId="0" borderId="196">
      <alignment horizontal="center"/>
    </xf>
    <xf numFmtId="49" fontId="37" fillId="0" borderId="268" applyFont="0" applyFill="0" applyBorder="0" applyAlignment="0" applyProtection="0">
      <alignment horizontal="left"/>
    </xf>
    <xf numFmtId="0" fontId="44" fillId="51" borderId="91" applyNumberFormat="0" applyFont="0" applyAlignment="0" applyProtection="0">
      <alignment vertical="center"/>
    </xf>
    <xf numFmtId="37" fontId="199" fillId="0" borderId="239" applyNumberFormat="0" applyFont="0" applyBorder="0" applyAlignment="0" applyProtection="0">
      <alignment horizontal="centerContinuous"/>
    </xf>
    <xf numFmtId="0" fontId="170" fillId="73" borderId="247" applyNumberFormat="0" applyAlignment="0" applyProtection="0">
      <alignment vertical="center"/>
    </xf>
    <xf numFmtId="0" fontId="157" fillId="0" borderId="123" applyNumberFormat="0" applyFill="0" applyAlignment="0" applyProtection="0">
      <alignment vertical="center"/>
    </xf>
    <xf numFmtId="37" fontId="85" fillId="0" borderId="144"/>
    <xf numFmtId="10" fontId="71" fillId="38" borderId="187" applyNumberFormat="0" applyBorder="0" applyAlignment="0" applyProtection="0"/>
    <xf numFmtId="0" fontId="32" fillId="51" borderId="226" applyNumberFormat="0" applyFont="0" applyAlignment="0" applyProtection="0">
      <alignment vertical="center"/>
    </xf>
    <xf numFmtId="0" fontId="73" fillId="0" borderId="197">
      <alignment horizontal="left" vertical="center"/>
    </xf>
    <xf numFmtId="49" fontId="37" fillId="0" borderId="250" applyFont="0" applyFill="0" applyBorder="0" applyAlignment="0" applyProtection="0">
      <alignment horizontal="left"/>
    </xf>
    <xf numFmtId="0" fontId="201" fillId="0" borderId="222" applyNumberFormat="0" applyFill="0" applyAlignment="0" applyProtection="0"/>
    <xf numFmtId="37" fontId="67" fillId="0" borderId="144"/>
    <xf numFmtId="37" fontId="85" fillId="0" borderId="189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2" fillId="73" borderId="129" applyNumberFormat="0" applyAlignment="0" applyProtection="0">
      <alignment vertical="center"/>
    </xf>
    <xf numFmtId="0" fontId="32" fillId="51" borderId="8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85" fillId="40" borderId="198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3" fillId="0" borderId="98">
      <alignment horizontal="left"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0" borderId="80"/>
    <xf numFmtId="37" fontId="67" fillId="0" borderId="117"/>
    <xf numFmtId="37" fontId="67" fillId="0" borderId="90"/>
    <xf numFmtId="0" fontId="32" fillId="74" borderId="160" applyFill="0">
      <alignment horizontal="center" vertical="center" wrapText="1"/>
    </xf>
    <xf numFmtId="49" fontId="37" fillId="0" borderId="187" applyFont="0" applyFill="0" applyBorder="0" applyAlignment="0" applyProtection="0">
      <alignment horizontal="left"/>
    </xf>
    <xf numFmtId="37" fontId="85" fillId="40" borderId="153"/>
    <xf numFmtId="0" fontId="169" fillId="52" borderId="93" applyNumberFormat="0" applyAlignment="0" applyProtection="0">
      <alignment vertical="center"/>
    </xf>
    <xf numFmtId="0" fontId="178" fillId="73" borderId="102" applyNumberFormat="0" applyAlignment="0" applyProtection="0"/>
    <xf numFmtId="0" fontId="32" fillId="51" borderId="190" applyNumberFormat="0" applyFont="0" applyAlignment="0" applyProtection="0"/>
    <xf numFmtId="0" fontId="194" fillId="73" borderId="84" applyNumberFormat="0" applyAlignment="0" applyProtection="0"/>
    <xf numFmtId="49" fontId="37" fillId="0" borderId="115" applyFont="0" applyFill="0" applyBorder="0" applyAlignment="0" applyProtection="0">
      <alignment horizontal="left"/>
    </xf>
    <xf numFmtId="37" fontId="67" fillId="0" borderId="135"/>
    <xf numFmtId="5" fontId="177" fillId="0" borderId="46" applyAlignment="0" applyProtection="0"/>
    <xf numFmtId="37" fontId="85" fillId="0" borderId="288"/>
    <xf numFmtId="0" fontId="201" fillId="0" borderId="86" applyNumberFormat="0" applyFill="0" applyAlignment="0" applyProtection="0"/>
    <xf numFmtId="10" fontId="71" fillId="38" borderId="115" applyNumberFormat="0" applyBorder="0" applyAlignment="0" applyProtection="0"/>
    <xf numFmtId="0" fontId="190" fillId="52" borderId="228" applyNumberFormat="0" applyAlignment="0" applyProtection="0"/>
    <xf numFmtId="10" fontId="71" fillId="38" borderId="268" applyNumberFormat="0" applyBorder="0" applyAlignment="0" applyProtection="0"/>
    <xf numFmtId="0" fontId="178" fillId="73" borderId="14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28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7" fillId="0" borderId="97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7" fillId="0" borderId="78">
      <alignment horizontal="center"/>
    </xf>
    <xf numFmtId="0" fontId="1" fillId="0" borderId="0"/>
    <xf numFmtId="0" fontId="73" fillId="0" borderId="215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7" fillId="0" borderId="8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0" borderId="8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7" fillId="0" borderId="142">
      <alignment horizontal="center"/>
    </xf>
    <xf numFmtId="0" fontId="1" fillId="0" borderId="0"/>
    <xf numFmtId="0" fontId="190" fillId="52" borderId="183" applyNumberFormat="0" applyAlignment="0" applyProtection="0"/>
    <xf numFmtId="0" fontId="32" fillId="51" borderId="118" applyNumberFormat="0" applyFont="0" applyAlignment="0" applyProtection="0">
      <alignment vertical="center"/>
    </xf>
    <xf numFmtId="0" fontId="190" fillId="52" borderId="291" applyNumberFormat="0" applyAlignment="0" applyProtection="0"/>
    <xf numFmtId="0" fontId="1" fillId="0" borderId="0"/>
    <xf numFmtId="0" fontId="1" fillId="0" borderId="0"/>
    <xf numFmtId="0" fontId="190" fillId="52" borderId="129" applyNumberFormat="0" applyAlignment="0" applyProtection="0"/>
    <xf numFmtId="37" fontId="85" fillId="40" borderId="135"/>
    <xf numFmtId="14" fontId="37" fillId="0" borderId="115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7" fillId="0" borderId="196" applyFont="0" applyFill="0" applyBorder="0" applyAlignment="0" applyProtection="0">
      <alignment horizontal="left"/>
    </xf>
    <xf numFmtId="0" fontId="73" fillId="0" borderId="260">
      <alignment horizontal="left" vertical="center"/>
    </xf>
    <xf numFmtId="14" fontId="37" fillId="0" borderId="97">
      <alignment horizontal="center"/>
    </xf>
    <xf numFmtId="0" fontId="73" fillId="0" borderId="179">
      <alignment horizontal="left" vertical="center"/>
    </xf>
    <xf numFmtId="0" fontId="201" fillId="0" borderId="86" applyNumberFormat="0" applyFill="0" applyAlignment="0" applyProtection="0"/>
    <xf numFmtId="0" fontId="190" fillId="52" borderId="102" applyNumberFormat="0" applyAlignment="0" applyProtection="0"/>
    <xf numFmtId="0" fontId="1" fillId="0" borderId="0"/>
    <xf numFmtId="0" fontId="1" fillId="0" borderId="0"/>
    <xf numFmtId="0" fontId="32" fillId="51" borderId="172" applyNumberFormat="0" applyFont="0" applyAlignment="0" applyProtection="0"/>
    <xf numFmtId="0" fontId="201" fillId="0" borderId="258" applyNumberFormat="0" applyFill="0" applyAlignment="0" applyProtection="0"/>
    <xf numFmtId="0" fontId="73" fillId="0" borderId="152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1" fillId="38" borderId="250" applyNumberFormat="0" applyBorder="0" applyAlignment="0" applyProtection="0"/>
    <xf numFmtId="0" fontId="166" fillId="61" borderId="201" applyNumberFormat="0" applyAlignment="0" applyProtection="0">
      <alignment vertical="center"/>
    </xf>
    <xf numFmtId="0" fontId="32" fillId="51" borderId="145" applyNumberFormat="0" applyFont="0" applyAlignment="0" applyProtection="0"/>
    <xf numFmtId="0" fontId="1" fillId="0" borderId="0"/>
    <xf numFmtId="37" fontId="67" fillId="0" borderId="162"/>
    <xf numFmtId="0" fontId="1" fillId="0" borderId="0"/>
    <xf numFmtId="37" fontId="199" fillId="0" borderId="293" applyNumberFormat="0" applyFont="0" applyBorder="0" applyAlignment="0" applyProtection="0">
      <alignment horizontal="centerContinuous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24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7" fillId="0" borderId="88" applyFont="0" applyFill="0" applyBorder="0" applyAlignment="0" applyProtection="0">
      <alignment horizontal="left"/>
    </xf>
    <xf numFmtId="37" fontId="85" fillId="40" borderId="144"/>
    <xf numFmtId="0" fontId="190" fillId="52" borderId="264" applyNumberFormat="0" applyAlignment="0" applyProtection="0"/>
    <xf numFmtId="0" fontId="169" fillId="52" borderId="255" applyNumberFormat="0" applyAlignment="0" applyProtection="0">
      <alignment vertical="center"/>
    </xf>
    <xf numFmtId="37" fontId="85" fillId="40" borderId="80"/>
    <xf numFmtId="5" fontId="177" fillId="0" borderId="46" applyAlignment="0" applyProtection="0"/>
    <xf numFmtId="0" fontId="73" fillId="0" borderId="152">
      <alignment horizontal="left" vertical="center"/>
    </xf>
    <xf numFmtId="0" fontId="178" fillId="73" borderId="228" applyNumberFormat="0" applyAlignment="0" applyProtection="0"/>
    <xf numFmtId="0" fontId="201" fillId="0" borderId="231" applyNumberFormat="0" applyFill="0" applyAlignment="0" applyProtection="0"/>
    <xf numFmtId="37" fontId="85" fillId="0" borderId="234"/>
    <xf numFmtId="0" fontId="201" fillId="0" borderId="123" applyNumberFormat="0" applyFill="0" applyAlignment="0" applyProtection="0"/>
    <xf numFmtId="0" fontId="201" fillId="0" borderId="86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81" applyNumberFormat="0" applyFont="0" applyAlignment="0" applyProtection="0">
      <alignment vertical="center"/>
    </xf>
    <xf numFmtId="0" fontId="178" fillId="73" borderId="83" applyNumberFormat="0" applyAlignment="0" applyProtection="0"/>
    <xf numFmtId="49" fontId="37" fillId="0" borderId="205" applyFont="0" applyFill="0" applyBorder="0" applyAlignment="0" applyProtection="0">
      <alignment horizontal="left"/>
    </xf>
    <xf numFmtId="0" fontId="201" fillId="0" borderId="132" applyNumberFormat="0" applyFill="0" applyAlignment="0" applyProtection="0"/>
    <xf numFmtId="0" fontId="32" fillId="51" borderId="280" applyNumberFormat="0" applyFont="0" applyAlignment="0" applyProtection="0">
      <alignment vertical="center"/>
    </xf>
    <xf numFmtId="37" fontId="85" fillId="40" borderId="189"/>
    <xf numFmtId="37" fontId="85" fillId="40" borderId="261"/>
    <xf numFmtId="0" fontId="190" fillId="52" borderId="83" applyNumberFormat="0" applyAlignment="0" applyProtection="0"/>
    <xf numFmtId="0" fontId="178" fillId="73" borderId="93" applyNumberFormat="0" applyAlignment="0" applyProtection="0"/>
    <xf numFmtId="0" fontId="201" fillId="0" borderId="141" applyNumberFormat="0" applyFill="0" applyAlignment="0" applyProtection="0"/>
    <xf numFmtId="195" fontId="57" fillId="0" borderId="46" applyFill="0" applyProtection="0"/>
    <xf numFmtId="37" fontId="67" fillId="0" borderId="162"/>
    <xf numFmtId="37" fontId="85" fillId="0" borderId="135"/>
    <xf numFmtId="0" fontId="194" fillId="73" borderId="175" applyNumberFormat="0" applyAlignment="0" applyProtection="0"/>
    <xf numFmtId="0" fontId="32" fillId="51" borderId="253" applyNumberFormat="0" applyFont="0" applyAlignment="0" applyProtection="0"/>
    <xf numFmtId="0" fontId="32" fillId="51" borderId="199" applyNumberFormat="0" applyFont="0" applyAlignment="0" applyProtection="0"/>
    <xf numFmtId="0" fontId="170" fillId="73" borderId="121" applyNumberFormat="0" applyAlignment="0" applyProtection="0">
      <alignment vertical="center"/>
    </xf>
    <xf numFmtId="0" fontId="190" fillId="52" borderId="201" applyNumberFormat="0" applyAlignment="0" applyProtection="0"/>
    <xf numFmtId="37" fontId="85" fillId="40" borderId="108"/>
    <xf numFmtId="37" fontId="67" fillId="0" borderId="198"/>
    <xf numFmtId="0" fontId="73" fillId="0" borderId="287">
      <alignment horizontal="left" vertical="center"/>
    </xf>
    <xf numFmtId="10" fontId="71" fillId="38" borderId="133" applyNumberFormat="0" applyBorder="0" applyAlignment="0" applyProtection="0"/>
    <xf numFmtId="10" fontId="71" fillId="38" borderId="106" applyNumberFormat="0" applyBorder="0" applyAlignment="0" applyProtection="0"/>
    <xf numFmtId="37" fontId="85" fillId="40" borderId="225"/>
    <xf numFmtId="49" fontId="37" fillId="0" borderId="232" applyFont="0" applyFill="0" applyBorder="0" applyAlignment="0" applyProtection="0">
      <alignment horizontal="left"/>
    </xf>
    <xf numFmtId="0" fontId="212" fillId="73" borderId="83" applyNumberFormat="0" applyAlignment="0" applyProtection="0">
      <alignment vertical="center"/>
    </xf>
    <xf numFmtId="37" fontId="85" fillId="0" borderId="153"/>
    <xf numFmtId="0" fontId="178" fillId="73" borderId="156" applyNumberFormat="0" applyAlignment="0" applyProtection="0"/>
    <xf numFmtId="0" fontId="73" fillId="0" borderId="206">
      <alignment horizontal="left" vertical="center"/>
    </xf>
    <xf numFmtId="0" fontId="178" fillId="73" borderId="273" applyNumberFormat="0" applyAlignment="0" applyProtection="0"/>
    <xf numFmtId="49" fontId="37" fillId="0" borderId="223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37" fontId="85" fillId="0" borderId="162"/>
    <xf numFmtId="0" fontId="32" fillId="51" borderId="181" applyNumberFormat="0" applyFont="0" applyAlignment="0" applyProtection="0">
      <alignment vertical="center"/>
    </xf>
    <xf numFmtId="37" fontId="85" fillId="0" borderId="90"/>
    <xf numFmtId="0" fontId="190" fillId="52" borderId="237" applyNumberFormat="0" applyAlignment="0" applyProtection="0"/>
    <xf numFmtId="37" fontId="199" fillId="0" borderId="212" applyNumberFormat="0" applyFont="0" applyBorder="0" applyAlignment="0" applyProtection="0">
      <alignment horizontal="centerContinuous"/>
    </xf>
    <xf numFmtId="0" fontId="73" fillId="0" borderId="206">
      <alignment horizontal="left" vertical="center"/>
    </xf>
    <xf numFmtId="37" fontId="67" fillId="0" borderId="189"/>
    <xf numFmtId="37" fontId="85" fillId="40" borderId="144"/>
    <xf numFmtId="37" fontId="85" fillId="0" borderId="135"/>
    <xf numFmtId="0" fontId="73" fillId="0" borderId="197">
      <alignment horizontal="left" vertical="center"/>
    </xf>
    <xf numFmtId="37" fontId="67" fillId="0" borderId="117"/>
    <xf numFmtId="37" fontId="85" fillId="0" borderId="207"/>
    <xf numFmtId="37" fontId="67" fillId="0" borderId="90"/>
    <xf numFmtId="37" fontId="85" fillId="40" borderId="171"/>
    <xf numFmtId="37" fontId="85" fillId="40" borderId="135"/>
    <xf numFmtId="49" fontId="37" fillId="0" borderId="160" applyFont="0" applyFill="0" applyBorder="0" applyAlignment="0" applyProtection="0">
      <alignment horizontal="left"/>
    </xf>
    <xf numFmtId="37" fontId="85" fillId="0" borderId="126"/>
    <xf numFmtId="0" fontId="32" fillId="51" borderId="217" applyNumberFormat="0" applyFont="0" applyAlignment="0" applyProtection="0">
      <alignment vertical="center"/>
    </xf>
    <xf numFmtId="37" fontId="67" fillId="0" borderId="171"/>
    <xf numFmtId="0" fontId="32" fillId="51" borderId="91" applyNumberFormat="0" applyFont="0" applyAlignment="0" applyProtection="0"/>
    <xf numFmtId="0" fontId="190" fillId="52" borderId="83" applyNumberFormat="0" applyAlignment="0" applyProtection="0"/>
    <xf numFmtId="0" fontId="32" fillId="51" borderId="81" applyNumberFormat="0" applyFont="0" applyAlignment="0" applyProtection="0">
      <alignment vertical="center"/>
    </xf>
    <xf numFmtId="0" fontId="178" fillId="73" borderId="237" applyNumberFormat="0" applyAlignment="0" applyProtection="0"/>
    <xf numFmtId="0" fontId="178" fillId="73" borderId="129" applyNumberFormat="0" applyAlignment="0" applyProtection="0"/>
    <xf numFmtId="0" fontId="44" fillId="51" borderId="145" applyNumberFormat="0" applyFont="0" applyAlignment="0" applyProtection="0">
      <alignment vertical="center"/>
    </xf>
    <xf numFmtId="37" fontId="67" fillId="0" borderId="180"/>
    <xf numFmtId="0" fontId="178" fillId="73" borderId="83" applyNumberFormat="0" applyAlignment="0" applyProtection="0"/>
    <xf numFmtId="0" fontId="201" fillId="0" borderId="86" applyNumberFormat="0" applyFill="0" applyAlignment="0" applyProtection="0"/>
    <xf numFmtId="37" fontId="85" fillId="40" borderId="117"/>
    <xf numFmtId="0" fontId="32" fillId="51" borderId="118" applyNumberFormat="0" applyFont="0" applyAlignment="0" applyProtection="0"/>
    <xf numFmtId="0" fontId="169" fillId="52" borderId="165" applyNumberFormat="0" applyAlignment="0" applyProtection="0">
      <alignment vertical="center"/>
    </xf>
    <xf numFmtId="14" fontId="37" fillId="0" borderId="97">
      <alignment horizontal="center"/>
    </xf>
    <xf numFmtId="37" fontId="85" fillId="40" borderId="108"/>
    <xf numFmtId="37" fontId="85" fillId="0" borderId="261"/>
    <xf numFmtId="0" fontId="44" fillId="51" borderId="81" applyNumberFormat="0" applyFont="0" applyAlignment="0" applyProtection="0">
      <alignment vertical="center"/>
    </xf>
    <xf numFmtId="0" fontId="190" fillId="52" borderId="129" applyNumberFormat="0" applyAlignment="0" applyProtection="0"/>
    <xf numFmtId="37" fontId="67" fillId="0" borderId="234"/>
    <xf numFmtId="37" fontId="85" fillId="40" borderId="144"/>
    <xf numFmtId="37" fontId="67" fillId="0" borderId="270"/>
    <xf numFmtId="0" fontId="166" fillId="61" borderId="83" applyNumberFormat="0" applyAlignment="0" applyProtection="0">
      <alignment vertical="center"/>
    </xf>
    <xf numFmtId="0" fontId="157" fillId="0" borderId="236" applyNumberFormat="0" applyFill="0" applyAlignment="0" applyProtection="0">
      <alignment vertical="center"/>
    </xf>
    <xf numFmtId="0" fontId="178" fillId="73" borderId="111" applyNumberFormat="0" applyAlignment="0" applyProtection="0"/>
    <xf numFmtId="37" fontId="67" fillId="0" borderId="126"/>
    <xf numFmtId="49" fontId="37" fillId="0" borderId="286" applyFont="0" applyFill="0" applyBorder="0" applyAlignment="0" applyProtection="0">
      <alignment horizontal="left"/>
    </xf>
    <xf numFmtId="0" fontId="32" fillId="51" borderId="91" applyNumberFormat="0" applyFont="0" applyAlignment="0" applyProtection="0"/>
    <xf numFmtId="37" fontId="85" fillId="40" borderId="234"/>
    <xf numFmtId="37" fontId="67" fillId="0" borderId="261"/>
    <xf numFmtId="10" fontId="71" fillId="38" borderId="178" applyNumberFormat="0" applyBorder="0" applyAlignment="0" applyProtection="0"/>
    <xf numFmtId="0" fontId="170" fillId="73" borderId="148" applyNumberFormat="0" applyAlignment="0" applyProtection="0">
      <alignment vertical="center"/>
    </xf>
    <xf numFmtId="0" fontId="201" fillId="0" borderId="123" applyNumberFormat="0" applyFill="0" applyAlignment="0" applyProtection="0"/>
    <xf numFmtId="0" fontId="194" fillId="73" borderId="229" applyNumberFormat="0" applyAlignment="0" applyProtection="0"/>
    <xf numFmtId="37" fontId="85" fillId="0" borderId="80"/>
    <xf numFmtId="10" fontId="71" fillId="38" borderId="142" applyNumberFormat="0" applyBorder="0" applyAlignment="0" applyProtection="0"/>
    <xf numFmtId="37" fontId="67" fillId="0" borderId="153"/>
    <xf numFmtId="37" fontId="67" fillId="0" borderId="99"/>
    <xf numFmtId="0" fontId="73" fillId="0" borderId="116">
      <alignment horizontal="left" vertical="center"/>
    </xf>
    <xf numFmtId="0" fontId="32" fillId="51" borderId="280" applyNumberFormat="0" applyFont="0" applyAlignment="0" applyProtection="0"/>
    <xf numFmtId="37" fontId="85" fillId="0" borderId="180"/>
    <xf numFmtId="37" fontId="67" fillId="0" borderId="288"/>
    <xf numFmtId="37" fontId="67" fillId="0" borderId="90"/>
    <xf numFmtId="37" fontId="85" fillId="40" borderId="117"/>
    <xf numFmtId="0" fontId="194" fillId="73" borderId="175" applyNumberFormat="0" applyAlignment="0" applyProtection="0"/>
    <xf numFmtId="195" fontId="57" fillId="0" borderId="46" applyFill="0" applyProtection="0"/>
    <xf numFmtId="37" fontId="85" fillId="0" borderId="162"/>
    <xf numFmtId="195" fontId="57" fillId="0" borderId="46" applyFill="0" applyProtection="0"/>
    <xf numFmtId="0" fontId="44" fillId="51" borderId="100" applyNumberFormat="0" applyFont="0" applyAlignment="0" applyProtection="0">
      <alignment vertical="center"/>
    </xf>
    <xf numFmtId="37" fontId="85" fillId="0" borderId="180"/>
    <xf numFmtId="0" fontId="194" fillId="73" borderId="193" applyNumberFormat="0" applyAlignment="0" applyProtection="0"/>
    <xf numFmtId="49" fontId="37" fillId="0" borderId="124" applyFont="0" applyFill="0" applyBorder="0" applyAlignment="0" applyProtection="0">
      <alignment horizontal="left"/>
    </xf>
    <xf numFmtId="0" fontId="178" fillId="73" borderId="246" applyNumberFormat="0" applyAlignment="0" applyProtection="0"/>
    <xf numFmtId="0" fontId="194" fillId="73" borderId="220" applyNumberFormat="0" applyAlignment="0" applyProtection="0"/>
    <xf numFmtId="0" fontId="178" fillId="73" borderId="174" applyNumberFormat="0" applyAlignment="0" applyProtection="0"/>
    <xf numFmtId="0" fontId="178" fillId="73" borderId="192" applyNumberFormat="0" applyAlignment="0" applyProtection="0"/>
    <xf numFmtId="37" fontId="67" fillId="0" borderId="198"/>
    <xf numFmtId="14" fontId="37" fillId="0" borderId="250">
      <alignment horizontal="center"/>
    </xf>
    <xf numFmtId="0" fontId="73" fillId="0" borderId="161">
      <alignment horizontal="left" vertical="center"/>
    </xf>
    <xf numFmtId="49" fontId="37" fillId="0" borderId="277" applyFont="0" applyFill="0" applyBorder="0" applyAlignment="0" applyProtection="0">
      <alignment horizontal="left"/>
    </xf>
    <xf numFmtId="0" fontId="166" fillId="61" borderId="237" applyNumberFormat="0" applyAlignment="0" applyProtection="0">
      <alignment vertical="center"/>
    </xf>
    <xf numFmtId="0" fontId="190" fillId="52" borderId="102" applyNumberFormat="0" applyAlignment="0" applyProtection="0"/>
    <xf numFmtId="0" fontId="32" fillId="51" borderId="136" applyNumberFormat="0" applyFont="0" applyAlignment="0" applyProtection="0">
      <alignment vertical="center"/>
    </xf>
    <xf numFmtId="10" fontId="71" fillId="38" borderId="223" applyNumberFormat="0" applyBorder="0" applyAlignment="0" applyProtection="0"/>
    <xf numFmtId="0" fontId="190" fillId="52" borderId="138" applyNumberFormat="0" applyAlignment="0" applyProtection="0"/>
    <xf numFmtId="0" fontId="201" fillId="0" borderId="231" applyNumberFormat="0" applyFill="0" applyAlignment="0" applyProtection="0"/>
    <xf numFmtId="0" fontId="166" fillId="61" borderId="83" applyNumberFormat="0" applyAlignment="0" applyProtection="0">
      <alignment vertical="center"/>
    </xf>
    <xf numFmtId="37" fontId="85" fillId="0" borderId="80"/>
    <xf numFmtId="37" fontId="67" fillId="0" borderId="252"/>
    <xf numFmtId="0" fontId="190" fillId="52" borderId="201" applyNumberFormat="0" applyAlignment="0" applyProtection="0"/>
    <xf numFmtId="0" fontId="169" fillId="54" borderId="83" applyNumberFormat="0" applyAlignment="0" applyProtection="0">
      <alignment vertical="center"/>
    </xf>
    <xf numFmtId="37" fontId="85" fillId="0" borderId="80"/>
    <xf numFmtId="37" fontId="67" fillId="0" borderId="162"/>
    <xf numFmtId="0" fontId="178" fillId="73" borderId="93" applyNumberFormat="0" applyAlignment="0" applyProtection="0"/>
    <xf numFmtId="0" fontId="73" fillId="0" borderId="197">
      <alignment horizontal="left" vertical="center"/>
    </xf>
    <xf numFmtId="37" fontId="85" fillId="0" borderId="126"/>
    <xf numFmtId="0" fontId="73" fillId="0" borderId="116">
      <alignment horizontal="left" vertical="center"/>
    </xf>
    <xf numFmtId="37" fontId="85" fillId="40" borderId="198"/>
    <xf numFmtId="14" fontId="37" fillId="0" borderId="78">
      <alignment horizontal="center"/>
    </xf>
    <xf numFmtId="10" fontId="71" fillId="38" borderId="78" applyNumberFormat="0" applyBorder="0" applyAlignment="0" applyProtection="0"/>
    <xf numFmtId="14" fontId="37" fillId="0" borderId="115">
      <alignment horizontal="center"/>
    </xf>
    <xf numFmtId="37" fontId="67" fillId="0" borderId="162"/>
    <xf numFmtId="0" fontId="178" fillId="73" borderId="219" applyNumberFormat="0" applyAlignment="0" applyProtection="0"/>
    <xf numFmtId="0" fontId="190" fillId="52" borderId="102" applyNumberFormat="0" applyAlignment="0" applyProtection="0"/>
    <xf numFmtId="0" fontId="32" fillId="51" borderId="253" applyNumberFormat="0" applyFont="0" applyAlignment="0" applyProtection="0"/>
    <xf numFmtId="0" fontId="32" fillId="74" borderId="151" applyFill="0">
      <alignment horizontal="center" vertical="center" wrapText="1"/>
    </xf>
    <xf numFmtId="0" fontId="32" fillId="74" borderId="88" applyFill="0">
      <alignment horizontal="center" vertical="center" wrapText="1"/>
    </xf>
    <xf numFmtId="49" fontId="37" fillId="0" borderId="169" applyFont="0" applyFill="0" applyBorder="0" applyAlignment="0" applyProtection="0">
      <alignment horizontal="left"/>
    </xf>
    <xf numFmtId="37" fontId="67" fillId="0" borderId="234"/>
    <xf numFmtId="37" fontId="67" fillId="0" borderId="180"/>
    <xf numFmtId="0" fontId="32" fillId="51" borderId="81" applyNumberFormat="0" applyFont="0" applyAlignment="0" applyProtection="0"/>
    <xf numFmtId="37" fontId="85" fillId="0" borderId="288"/>
    <xf numFmtId="0" fontId="73" fillId="0" borderId="125">
      <alignment horizontal="left" vertical="center"/>
    </xf>
    <xf numFmtId="0" fontId="190" fillId="52" borderId="147" applyNumberFormat="0" applyAlignment="0" applyProtection="0"/>
    <xf numFmtId="14" fontId="37" fillId="0" borderId="142">
      <alignment horizontal="center"/>
    </xf>
    <xf numFmtId="0" fontId="178" fillId="73" borderId="192" applyNumberFormat="0" applyAlignment="0" applyProtection="0"/>
    <xf numFmtId="14" fontId="37" fillId="0" borderId="151">
      <alignment horizontal="center"/>
    </xf>
    <xf numFmtId="37" fontId="85" fillId="40" borderId="153"/>
    <xf numFmtId="37" fontId="67" fillId="0" borderId="270"/>
    <xf numFmtId="37" fontId="85" fillId="0" borderId="252"/>
    <xf numFmtId="37" fontId="67" fillId="0" borderId="261"/>
    <xf numFmtId="0" fontId="178" fillId="73" borderId="83" applyNumberFormat="0" applyAlignment="0" applyProtection="0"/>
    <xf numFmtId="10" fontId="71" fillId="38" borderId="124" applyNumberFormat="0" applyBorder="0" applyAlignment="0" applyProtection="0"/>
    <xf numFmtId="0" fontId="32" fillId="51" borderId="235" applyNumberFormat="0" applyFont="0" applyAlignment="0" applyProtection="0"/>
    <xf numFmtId="0" fontId="201" fillId="0" borderId="258" applyNumberFormat="0" applyFill="0" applyAlignment="0" applyProtection="0"/>
    <xf numFmtId="0" fontId="201" fillId="0" borderId="123" applyNumberFormat="0" applyFill="0" applyAlignment="0" applyProtection="0"/>
    <xf numFmtId="0" fontId="32" fillId="51" borderId="127" applyNumberFormat="0" applyFont="0" applyAlignment="0" applyProtection="0">
      <alignment vertical="center"/>
    </xf>
    <xf numFmtId="0" fontId="32" fillId="51" borderId="127" applyNumberFormat="0" applyFont="0" applyAlignment="0" applyProtection="0"/>
    <xf numFmtId="195" fontId="57" fillId="0" borderId="46" applyFill="0" applyProtection="0"/>
    <xf numFmtId="37" fontId="67" fillId="0" borderId="180"/>
    <xf numFmtId="10" fontId="71" fillId="38" borderId="115" applyNumberFormat="0" applyBorder="0" applyAlignment="0" applyProtection="0"/>
    <xf numFmtId="0" fontId="178" fillId="73" borderId="83" applyNumberFormat="0" applyAlignment="0" applyProtection="0"/>
    <xf numFmtId="49" fontId="37" fillId="0" borderId="214" applyFont="0" applyFill="0" applyBorder="0" applyAlignment="0" applyProtection="0">
      <alignment horizontal="left"/>
    </xf>
    <xf numFmtId="49" fontId="37" fillId="0" borderId="196" applyFont="0" applyFill="0" applyBorder="0" applyAlignment="0" applyProtection="0">
      <alignment horizontal="left"/>
    </xf>
    <xf numFmtId="37" fontId="85" fillId="40" borderId="261"/>
    <xf numFmtId="37" fontId="67" fillId="0" borderId="117"/>
    <xf numFmtId="37" fontId="67" fillId="0" borderId="261"/>
    <xf numFmtId="37" fontId="67" fillId="0" borderId="198"/>
    <xf numFmtId="0" fontId="178" fillId="73" borderId="111" applyNumberFormat="0" applyAlignment="0" applyProtection="0"/>
    <xf numFmtId="0" fontId="190" fillId="52" borderId="83" applyNumberFormat="0" applyAlignment="0" applyProtection="0"/>
    <xf numFmtId="0" fontId="201" fillId="0" borderId="150" applyNumberFormat="0" applyFill="0" applyAlignment="0" applyProtection="0"/>
    <xf numFmtId="49" fontId="37" fillId="0" borderId="88" applyFont="0" applyFill="0" applyBorder="0" applyAlignment="0" applyProtection="0">
      <alignment horizontal="left"/>
    </xf>
    <xf numFmtId="14" fontId="37" fillId="0" borderId="205">
      <alignment horizontal="center"/>
    </xf>
    <xf numFmtId="0" fontId="190" fillId="52" borderId="237" applyNumberFormat="0" applyAlignment="0" applyProtection="0"/>
    <xf numFmtId="0" fontId="194" fillId="73" borderId="148" applyNumberFormat="0" applyAlignment="0" applyProtection="0"/>
    <xf numFmtId="210" fontId="57" fillId="0" borderId="46" applyFill="0" applyProtection="0"/>
    <xf numFmtId="5" fontId="177" fillId="0" borderId="46" applyAlignment="0" applyProtection="0"/>
    <xf numFmtId="0" fontId="30" fillId="0" borderId="0"/>
    <xf numFmtId="0" fontId="32" fillId="51" borderId="81" applyNumberFormat="0" applyFont="0" applyAlignment="0" applyProtection="0"/>
    <xf numFmtId="0" fontId="194" fillId="73" borderId="84" applyNumberFormat="0" applyAlignment="0" applyProtection="0"/>
    <xf numFmtId="0" fontId="32" fillId="51" borderId="262" applyNumberFormat="0" applyFont="0" applyAlignment="0" applyProtection="0"/>
    <xf numFmtId="37" fontId="85" fillId="0" borderId="162"/>
    <xf numFmtId="0" fontId="32" fillId="51" borderId="226" applyNumberFormat="0" applyFont="0" applyAlignment="0" applyProtection="0"/>
    <xf numFmtId="0" fontId="201" fillId="0" borderId="86" applyNumberFormat="0" applyFill="0" applyAlignment="0" applyProtection="0"/>
    <xf numFmtId="0" fontId="170" fillId="73" borderId="157" applyNumberFormat="0" applyAlignment="0" applyProtection="0">
      <alignment vertical="center"/>
    </xf>
    <xf numFmtId="0" fontId="178" fillId="73" borderId="83" applyNumberFormat="0" applyAlignment="0" applyProtection="0"/>
    <xf numFmtId="0" fontId="32" fillId="51" borderId="81" applyNumberFormat="0" applyFont="0" applyAlignment="0" applyProtection="0"/>
    <xf numFmtId="0" fontId="201" fillId="0" borderId="150" applyNumberFormat="0" applyFill="0" applyAlignment="0" applyProtection="0"/>
    <xf numFmtId="0" fontId="32" fillId="51" borderId="208" applyNumberFormat="0" applyFont="0" applyAlignment="0" applyProtection="0">
      <alignment vertical="center"/>
    </xf>
    <xf numFmtId="0" fontId="73" fillId="0" borderId="242">
      <alignment horizontal="left" vertical="center"/>
    </xf>
    <xf numFmtId="37" fontId="67" fillId="0" borderId="171"/>
    <xf numFmtId="37" fontId="67" fillId="0" borderId="288"/>
    <xf numFmtId="37" fontId="85" fillId="40" borderId="80"/>
    <xf numFmtId="49" fontId="37" fillId="0" borderId="178" applyFont="0" applyFill="0" applyBorder="0" applyAlignment="0" applyProtection="0">
      <alignment horizontal="left"/>
    </xf>
    <xf numFmtId="0" fontId="32" fillId="51" borderId="208" applyNumberFormat="0" applyFont="0" applyAlignment="0" applyProtection="0"/>
    <xf numFmtId="37" fontId="199" fillId="0" borderId="176" applyNumberFormat="0" applyFont="0" applyBorder="0" applyAlignment="0" applyProtection="0">
      <alignment horizontal="centerContinuous"/>
    </xf>
    <xf numFmtId="0" fontId="194" fillId="73" borderId="84" applyNumberFormat="0" applyAlignment="0" applyProtection="0"/>
    <xf numFmtId="49" fontId="37" fillId="0" borderId="196" applyFont="0" applyFill="0" applyBorder="0" applyAlignment="0" applyProtection="0">
      <alignment horizontal="left"/>
    </xf>
    <xf numFmtId="0" fontId="73" fillId="0" borderId="107">
      <alignment horizontal="left" vertical="center"/>
    </xf>
    <xf numFmtId="37" fontId="67" fillId="0" borderId="135"/>
    <xf numFmtId="0" fontId="201" fillId="0" borderId="96" applyNumberFormat="0" applyFill="0" applyAlignment="0" applyProtection="0"/>
    <xf numFmtId="0" fontId="190" fillId="52" borderId="156" applyNumberFormat="0" applyAlignment="0" applyProtection="0"/>
    <xf numFmtId="0" fontId="32" fillId="51" borderId="81" applyNumberFormat="0" applyFont="0" applyAlignment="0" applyProtection="0">
      <alignment vertical="center"/>
    </xf>
    <xf numFmtId="0" fontId="190" fillId="52" borderId="83" applyNumberFormat="0" applyAlignment="0" applyProtection="0"/>
    <xf numFmtId="37" fontId="67" fillId="0" borderId="261"/>
    <xf numFmtId="37" fontId="85" fillId="0" borderId="252"/>
    <xf numFmtId="37" fontId="67" fillId="0" borderId="270"/>
    <xf numFmtId="37" fontId="199" fillId="0" borderId="85" applyNumberFormat="0" applyFont="0" applyBorder="0" applyAlignment="0" applyProtection="0">
      <alignment horizontal="centerContinuous"/>
    </xf>
    <xf numFmtId="0" fontId="194" fillId="73" borderId="84" applyNumberFormat="0" applyAlignment="0" applyProtection="0"/>
    <xf numFmtId="0" fontId="73" fillId="0" borderId="98">
      <alignment horizontal="left" vertical="center"/>
    </xf>
    <xf numFmtId="0" fontId="73" fillId="0" borderId="125">
      <alignment horizontal="left" vertical="center"/>
    </xf>
    <xf numFmtId="0" fontId="170" fillId="61" borderId="121" applyNumberFormat="0" applyAlignment="0" applyProtection="0">
      <alignment vertical="center"/>
    </xf>
    <xf numFmtId="0" fontId="73" fillId="0" borderId="260">
      <alignment horizontal="left" vertical="center"/>
    </xf>
    <xf numFmtId="0" fontId="32" fillId="51" borderId="100" applyNumberFormat="0" applyFont="0" applyAlignment="0" applyProtection="0"/>
    <xf numFmtId="49" fontId="37" fillId="0" borderId="187" applyFont="0" applyFill="0" applyBorder="0" applyAlignment="0" applyProtection="0">
      <alignment horizontal="left"/>
    </xf>
    <xf numFmtId="0" fontId="32" fillId="51" borderId="118" applyNumberFormat="0" applyFont="0" applyAlignment="0" applyProtection="0"/>
    <xf numFmtId="0" fontId="73" fillId="0" borderId="269">
      <alignment horizontal="left" vertical="center"/>
    </xf>
    <xf numFmtId="0" fontId="157" fillId="0" borderId="86" applyNumberFormat="0" applyFill="0" applyAlignment="0" applyProtection="0">
      <alignment vertical="center"/>
    </xf>
    <xf numFmtId="0" fontId="194" fillId="73" borderId="220" applyNumberFormat="0" applyAlignment="0" applyProtection="0"/>
    <xf numFmtId="49" fontId="37" fillId="0" borderId="88" applyFont="0" applyFill="0" applyBorder="0" applyAlignment="0" applyProtection="0">
      <alignment horizontal="left"/>
    </xf>
    <xf numFmtId="49" fontId="37" fillId="0" borderId="97" applyFont="0" applyFill="0" applyBorder="0" applyAlignment="0" applyProtection="0">
      <alignment horizontal="left"/>
    </xf>
    <xf numFmtId="49" fontId="37" fillId="0" borderId="277" applyFont="0" applyFill="0" applyBorder="0" applyAlignment="0" applyProtection="0">
      <alignment horizontal="left"/>
    </xf>
    <xf numFmtId="37" fontId="67" fillId="0" borderId="117"/>
    <xf numFmtId="49" fontId="37" fillId="0" borderId="169" applyFont="0" applyFill="0" applyBorder="0" applyAlignment="0" applyProtection="0">
      <alignment horizontal="left"/>
    </xf>
    <xf numFmtId="37" fontId="67" fillId="0" borderId="198"/>
    <xf numFmtId="14" fontId="37" fillId="0" borderId="97">
      <alignment horizontal="center"/>
    </xf>
    <xf numFmtId="0" fontId="194" fillId="73" borderId="84" applyNumberFormat="0" applyAlignment="0" applyProtection="0"/>
    <xf numFmtId="0" fontId="170" fillId="73" borderId="94" applyNumberFormat="0" applyAlignment="0" applyProtection="0">
      <alignment vertical="center"/>
    </xf>
    <xf numFmtId="0" fontId="30" fillId="0" borderId="0"/>
    <xf numFmtId="37" fontId="199" fillId="0" borderId="167" applyNumberFormat="0" applyFont="0" applyBorder="0" applyAlignment="0" applyProtection="0">
      <alignment horizontal="centerContinuous"/>
    </xf>
    <xf numFmtId="37" fontId="67" fillId="0" borderId="117"/>
    <xf numFmtId="0" fontId="212" fillId="73" borderId="120" applyNumberFormat="0" applyAlignment="0" applyProtection="0">
      <alignment vertical="center"/>
    </xf>
    <xf numFmtId="37" fontId="67" fillId="0" borderId="189"/>
    <xf numFmtId="0" fontId="73" fillId="0" borderId="188">
      <alignment horizontal="left" vertical="center"/>
    </xf>
    <xf numFmtId="0" fontId="32" fillId="51" borderId="253" applyNumberFormat="0" applyFont="0" applyAlignment="0" applyProtection="0">
      <alignment vertical="center"/>
    </xf>
    <xf numFmtId="49" fontId="37" fillId="0" borderId="124" applyFont="0" applyFill="0" applyBorder="0" applyAlignment="0" applyProtection="0">
      <alignment horizontal="left"/>
    </xf>
    <xf numFmtId="0" fontId="32" fillId="51" borderId="136" applyNumberFormat="0" applyFont="0" applyAlignment="0" applyProtection="0">
      <alignment vertical="center"/>
    </xf>
    <xf numFmtId="0" fontId="178" fillId="73" borderId="219" applyNumberFormat="0" applyAlignment="0" applyProtection="0"/>
    <xf numFmtId="37" fontId="67" fillId="0" borderId="90"/>
    <xf numFmtId="0" fontId="170" fillId="73" borderId="166" applyNumberFormat="0" applyAlignment="0" applyProtection="0">
      <alignment vertical="center"/>
    </xf>
    <xf numFmtId="37" fontId="67" fillId="0" borderId="198"/>
    <xf numFmtId="37" fontId="67" fillId="0" borderId="80"/>
    <xf numFmtId="0" fontId="194" fillId="73" borderId="84" applyNumberFormat="0" applyAlignment="0" applyProtection="0"/>
    <xf numFmtId="37" fontId="85" fillId="40" borderId="261"/>
    <xf numFmtId="0" fontId="32" fillId="51" borderId="145" applyNumberFormat="0" applyFont="0" applyAlignment="0" applyProtection="0">
      <alignment vertical="center"/>
    </xf>
    <xf numFmtId="0" fontId="178" fillId="73" borderId="102" applyNumberFormat="0" applyAlignment="0" applyProtection="0"/>
    <xf numFmtId="5" fontId="177" fillId="0" borderId="87" applyAlignment="0" applyProtection="0"/>
    <xf numFmtId="0" fontId="194" fillId="73" borderId="238" applyNumberFormat="0" applyAlignment="0" applyProtection="0"/>
    <xf numFmtId="0" fontId="178" fillId="73" borderId="210" applyNumberFormat="0" applyAlignment="0" applyProtection="0"/>
    <xf numFmtId="195" fontId="57" fillId="0" borderId="46" applyFill="0" applyProtection="0"/>
    <xf numFmtId="37" fontId="67" fillId="0" borderId="80"/>
    <xf numFmtId="0" fontId="32" fillId="51" borderId="262" applyNumberFormat="0" applyFont="0" applyAlignment="0" applyProtection="0"/>
    <xf numFmtId="0" fontId="44" fillId="51" borderId="145" applyNumberFormat="0" applyFont="0" applyAlignment="0" applyProtection="0">
      <alignment vertical="center"/>
    </xf>
    <xf numFmtId="37" fontId="85" fillId="40" borderId="80"/>
    <xf numFmtId="0" fontId="212" fillId="73" borderId="246" applyNumberFormat="0" applyAlignment="0" applyProtection="0">
      <alignment vertical="center"/>
    </xf>
    <xf numFmtId="37" fontId="67" fillId="0" borderId="126"/>
    <xf numFmtId="37" fontId="67" fillId="0" borderId="153"/>
    <xf numFmtId="0" fontId="190" fillId="52" borderId="120" applyNumberFormat="0" applyAlignment="0" applyProtection="0"/>
    <xf numFmtId="49" fontId="37" fillId="0" borderId="268" applyFont="0" applyFill="0" applyBorder="0" applyAlignment="0" applyProtection="0">
      <alignment horizontal="left"/>
    </xf>
    <xf numFmtId="0" fontId="30" fillId="0" borderId="0"/>
    <xf numFmtId="37" fontId="85" fillId="0" borderId="162"/>
    <xf numFmtId="49" fontId="37" fillId="0" borderId="268" applyFont="0" applyFill="0" applyBorder="0" applyAlignment="0" applyProtection="0">
      <alignment horizontal="left"/>
    </xf>
    <xf numFmtId="49" fontId="37" fillId="0" borderId="151" applyFont="0" applyFill="0" applyBorder="0" applyAlignment="0" applyProtection="0">
      <alignment horizontal="left"/>
    </xf>
    <xf numFmtId="0" fontId="157" fillId="0" borderId="146" applyNumberFormat="0" applyFill="0" applyAlignment="0" applyProtection="0">
      <alignment vertical="center"/>
    </xf>
    <xf numFmtId="37" fontId="85" fillId="0" borderId="189"/>
    <xf numFmtId="37" fontId="85" fillId="40" borderId="180"/>
    <xf numFmtId="37" fontId="67" fillId="0" borderId="80"/>
    <xf numFmtId="0" fontId="178" fillId="73" borderId="237" applyNumberFormat="0" applyAlignment="0" applyProtection="0"/>
    <xf numFmtId="37" fontId="85" fillId="0" borderId="80"/>
    <xf numFmtId="37" fontId="85" fillId="0" borderId="80"/>
    <xf numFmtId="49" fontId="37" fillId="0" borderId="160" applyFont="0" applyFill="0" applyBorder="0" applyAlignment="0" applyProtection="0">
      <alignment horizontal="left"/>
    </xf>
    <xf numFmtId="37" fontId="67" fillId="0" borderId="144"/>
    <xf numFmtId="37" fontId="199" fillId="0" borderId="149" applyNumberFormat="0" applyFont="0" applyBorder="0" applyAlignment="0" applyProtection="0">
      <alignment horizontal="centerContinuous"/>
    </xf>
    <xf numFmtId="37" fontId="199" fillId="0" borderId="113" applyNumberFormat="0" applyFont="0" applyBorder="0" applyAlignment="0" applyProtection="0">
      <alignment horizontal="centerContinuous"/>
    </xf>
    <xf numFmtId="0" fontId="32" fillId="51" borderId="253" applyNumberFormat="0" applyFont="0" applyAlignment="0" applyProtection="0"/>
    <xf numFmtId="37" fontId="85" fillId="0" borderId="108"/>
    <xf numFmtId="37" fontId="67" fillId="0" borderId="252"/>
    <xf numFmtId="0" fontId="190" fillId="52" borderId="174" applyNumberFormat="0" applyAlignment="0" applyProtection="0"/>
    <xf numFmtId="14" fontId="37" fillId="0" borderId="106">
      <alignment horizontal="center"/>
    </xf>
    <xf numFmtId="0" fontId="30" fillId="0" borderId="0"/>
    <xf numFmtId="37" fontId="85" fillId="40" borderId="288"/>
    <xf numFmtId="37" fontId="85" fillId="40" borderId="180"/>
    <xf numFmtId="37" fontId="67" fillId="0" borderId="153"/>
    <xf numFmtId="14" fontId="37" fillId="0" borderId="169">
      <alignment horizontal="center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232" applyFont="0" applyFill="0" applyBorder="0" applyAlignment="0" applyProtection="0">
      <alignment horizontal="left"/>
    </xf>
    <xf numFmtId="210" fontId="57" fillId="0" borderId="46" applyFill="0" applyProtection="0"/>
    <xf numFmtId="0" fontId="194" fillId="73" borderId="112" applyNumberFormat="0" applyAlignment="0" applyProtection="0"/>
    <xf numFmtId="0" fontId="201" fillId="0" borderId="86" applyNumberFormat="0" applyFill="0" applyAlignment="0" applyProtection="0"/>
    <xf numFmtId="0" fontId="73" fillId="0" borderId="251">
      <alignment horizontal="left" vertical="center"/>
    </xf>
    <xf numFmtId="0" fontId="157" fillId="0" borderId="173" applyNumberFormat="0" applyFill="0" applyAlignment="0" applyProtection="0">
      <alignment vertical="center"/>
    </xf>
    <xf numFmtId="0" fontId="194" fillId="73" borderId="166" applyNumberFormat="0" applyAlignment="0" applyProtection="0"/>
    <xf numFmtId="37" fontId="85" fillId="40" borderId="252"/>
    <xf numFmtId="37" fontId="67" fillId="0" borderId="198"/>
    <xf numFmtId="0" fontId="170" fillId="73" borderId="238" applyNumberFormat="0" applyAlignment="0" applyProtection="0">
      <alignment vertical="center"/>
    </xf>
    <xf numFmtId="0" fontId="190" fillId="52" borderId="210" applyNumberFormat="0" applyAlignment="0" applyProtection="0"/>
    <xf numFmtId="43" fontId="1" fillId="0" borderId="0" applyFont="0" applyFill="0" applyBorder="0" applyAlignment="0" applyProtection="0"/>
    <xf numFmtId="0" fontId="32" fillId="51" borderId="235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0" fontId="178" fillId="73" borderId="18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8" fillId="73" borderId="83" applyNumberFormat="0" applyAlignment="0" applyProtection="0"/>
    <xf numFmtId="0" fontId="32" fillId="51" borderId="10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7" fillId="0" borderId="110" applyNumberFormat="0" applyFill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4" fillId="73" borderId="157" applyNumberFormat="0" applyAlignment="0" applyProtection="0"/>
    <xf numFmtId="44" fontId="1" fillId="0" borderId="0" applyFont="0" applyFill="0" applyBorder="0" applyAlignment="0" applyProtection="0"/>
    <xf numFmtId="37" fontId="85" fillId="0" borderId="180"/>
    <xf numFmtId="37" fontId="67" fillId="0" borderId="80"/>
    <xf numFmtId="0" fontId="157" fillId="0" borderId="254" applyNumberFormat="0" applyFill="0" applyAlignment="0" applyProtection="0">
      <alignment vertical="center"/>
    </xf>
    <xf numFmtId="14" fontId="37" fillId="0" borderId="241">
      <alignment horizontal="center"/>
    </xf>
    <xf numFmtId="0" fontId="32" fillId="51" borderId="145" applyNumberFormat="0" applyFont="0" applyAlignment="0" applyProtection="0">
      <alignment vertical="center"/>
    </xf>
    <xf numFmtId="0" fontId="44" fillId="51" borderId="190" applyNumberFormat="0" applyFont="0" applyAlignment="0" applyProtection="0">
      <alignment vertical="center"/>
    </xf>
    <xf numFmtId="0" fontId="194" fillId="73" borderId="184" applyNumberFormat="0" applyAlignment="0" applyProtection="0"/>
    <xf numFmtId="0" fontId="194" fillId="73" borderId="148" applyNumberFormat="0" applyAlignment="0" applyProtection="0"/>
    <xf numFmtId="0" fontId="44" fillId="51" borderId="226" applyNumberFormat="0" applyFont="0" applyAlignment="0" applyProtection="0">
      <alignment vertical="center"/>
    </xf>
    <xf numFmtId="37" fontId="85" fillId="40" borderId="144"/>
    <xf numFmtId="37" fontId="85" fillId="0" borderId="288"/>
    <xf numFmtId="10" fontId="71" fillId="38" borderId="241" applyNumberFormat="0" applyBorder="0" applyAlignment="0" applyProtection="0"/>
    <xf numFmtId="37" fontId="85" fillId="40" borderId="80"/>
    <xf numFmtId="37" fontId="85" fillId="40" borderId="252"/>
    <xf numFmtId="10" fontId="71" fillId="38" borderId="187" applyNumberFormat="0" applyBorder="0" applyAlignment="0" applyProtection="0"/>
    <xf numFmtId="37" fontId="67" fillId="0" borderId="80"/>
    <xf numFmtId="37" fontId="67" fillId="0" borderId="80"/>
    <xf numFmtId="37" fontId="67" fillId="0" borderId="80"/>
    <xf numFmtId="37" fontId="67" fillId="0" borderId="80"/>
    <xf numFmtId="37" fontId="67" fillId="0" borderId="80"/>
    <xf numFmtId="37" fontId="67" fillId="0" borderId="80"/>
    <xf numFmtId="37" fontId="67" fillId="0" borderId="80"/>
    <xf numFmtId="37" fontId="67" fillId="0" borderId="80"/>
    <xf numFmtId="37" fontId="85" fillId="0" borderId="90"/>
    <xf numFmtId="37" fontId="85" fillId="0" borderId="80"/>
    <xf numFmtId="49" fontId="37" fillId="0" borderId="223" applyFont="0" applyFill="0" applyBorder="0" applyAlignment="0" applyProtection="0">
      <alignment horizontal="left"/>
    </xf>
    <xf numFmtId="0" fontId="32" fillId="51" borderId="145" applyNumberFormat="0" applyFont="0" applyAlignment="0" applyProtection="0"/>
    <xf numFmtId="0" fontId="32" fillId="51" borderId="226" applyNumberFormat="0" applyFont="0" applyAlignment="0" applyProtection="0">
      <alignment vertical="center"/>
    </xf>
    <xf numFmtId="0" fontId="73" fillId="0" borderId="116">
      <alignment horizontal="left" vertical="center"/>
    </xf>
    <xf numFmtId="49" fontId="37" fillId="0" borderId="205" applyFont="0" applyFill="0" applyBorder="0" applyAlignment="0" applyProtection="0">
      <alignment horizontal="left"/>
    </xf>
    <xf numFmtId="0" fontId="44" fillId="51" borderId="199" applyNumberFormat="0" applyFont="0" applyAlignment="0" applyProtection="0">
      <alignment vertical="center"/>
    </xf>
    <xf numFmtId="0" fontId="194" fillId="73" borderId="193" applyNumberFormat="0" applyAlignment="0" applyProtection="0"/>
    <xf numFmtId="0" fontId="32" fillId="51" borderId="253" applyNumberFormat="0" applyFont="0" applyAlignment="0" applyProtection="0"/>
    <xf numFmtId="37" fontId="67" fillId="0" borderId="117"/>
    <xf numFmtId="0" fontId="190" fillId="52" borderId="255" applyNumberFormat="0" applyAlignment="0" applyProtection="0"/>
    <xf numFmtId="0" fontId="194" fillId="73" borderId="202" applyNumberFormat="0" applyAlignment="0" applyProtection="0"/>
    <xf numFmtId="0" fontId="201" fillId="0" borderId="86" applyNumberFormat="0" applyFill="0" applyAlignment="0" applyProtection="0"/>
    <xf numFmtId="0" fontId="73" fillId="0" borderId="197">
      <alignment horizontal="left" vertical="center"/>
    </xf>
    <xf numFmtId="0" fontId="32" fillId="51" borderId="100" applyNumberFormat="0" applyFont="0" applyAlignment="0" applyProtection="0"/>
    <xf numFmtId="49" fontId="37" fillId="0" borderId="88" applyFont="0" applyFill="0" applyBorder="0" applyAlignment="0" applyProtection="0">
      <alignment horizontal="left"/>
    </xf>
    <xf numFmtId="37" fontId="85" fillId="0" borderId="21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40" borderId="171"/>
    <xf numFmtId="0" fontId="73" fillId="0" borderId="170">
      <alignment horizontal="left" vertical="center"/>
    </xf>
    <xf numFmtId="49" fontId="37" fillId="0" borderId="169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8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81" applyNumberFormat="0" applyFont="0" applyAlignment="0" applyProtection="0"/>
    <xf numFmtId="0" fontId="201" fillId="0" borderId="9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7" fillId="0" borderId="97">
      <alignment horizontal="center"/>
    </xf>
    <xf numFmtId="0" fontId="178" fillId="73" borderId="83" applyNumberFormat="0" applyAlignment="0" applyProtection="0"/>
    <xf numFmtId="49" fontId="37" fillId="0" borderId="160" applyFont="0" applyFill="0" applyBorder="0" applyAlignment="0" applyProtection="0">
      <alignment horizontal="left"/>
    </xf>
    <xf numFmtId="10" fontId="71" fillId="38" borderId="196" applyNumberFormat="0" applyBorder="0" applyAlignment="0" applyProtection="0"/>
    <xf numFmtId="0" fontId="178" fillId="73" borderId="2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7" fillId="0" borderId="234"/>
    <xf numFmtId="37" fontId="85" fillId="0" borderId="144"/>
    <xf numFmtId="0" fontId="170" fillId="73" borderId="283" applyNumberFormat="0" applyAlignment="0" applyProtection="0">
      <alignment vertical="center"/>
    </xf>
    <xf numFmtId="0" fontId="44" fillId="51" borderId="172" applyNumberFormat="0" applyFont="0" applyAlignment="0" applyProtection="0">
      <alignment vertical="center"/>
    </xf>
    <xf numFmtId="49" fontId="37" fillId="0" borderId="286" applyFont="0" applyFill="0" applyBorder="0" applyAlignment="0" applyProtection="0">
      <alignment horizontal="left"/>
    </xf>
    <xf numFmtId="37" fontId="67" fillId="0" borderId="207"/>
    <xf numFmtId="0" fontId="178" fillId="73" borderId="255" applyNumberFormat="0" applyAlignment="0" applyProtection="0"/>
    <xf numFmtId="0" fontId="201" fillId="0" borderId="240" applyNumberFormat="0" applyFill="0" applyAlignment="0" applyProtection="0"/>
    <xf numFmtId="0" fontId="190" fillId="52" borderId="83" applyNumberFormat="0" applyAlignment="0" applyProtection="0"/>
    <xf numFmtId="37" fontId="85" fillId="0" borderId="243"/>
    <xf numFmtId="0" fontId="73" fillId="0" borderId="134">
      <alignment horizontal="left" vertical="center"/>
    </xf>
    <xf numFmtId="0" fontId="169" fillId="52" borderId="120" applyNumberFormat="0" applyAlignment="0" applyProtection="0">
      <alignment vertical="center"/>
    </xf>
    <xf numFmtId="49" fontId="37" fillId="0" borderId="277" applyFont="0" applyFill="0" applyBorder="0" applyAlignment="0" applyProtection="0">
      <alignment horizontal="left"/>
    </xf>
    <xf numFmtId="0" fontId="194" fillId="73" borderId="157" applyNumberFormat="0" applyAlignment="0" applyProtection="0"/>
    <xf numFmtId="37" fontId="67" fillId="0" borderId="288"/>
    <xf numFmtId="0" fontId="32" fillId="51" borderId="253" applyNumberFormat="0" applyFont="0" applyAlignment="0" applyProtection="0">
      <alignment vertical="center"/>
    </xf>
    <xf numFmtId="10" fontId="71" fillId="38" borderId="78" applyNumberFormat="0" applyBorder="0" applyAlignment="0" applyProtection="0"/>
    <xf numFmtId="37" fontId="85" fillId="0" borderId="270"/>
    <xf numFmtId="37" fontId="67" fillId="0" borderId="108"/>
    <xf numFmtId="37" fontId="85" fillId="40" borderId="261"/>
    <xf numFmtId="5" fontId="177" fillId="0" borderId="46" applyAlignment="0" applyProtection="0"/>
    <xf numFmtId="37" fontId="67" fillId="0" borderId="80"/>
    <xf numFmtId="37" fontId="67" fillId="0" borderId="270"/>
    <xf numFmtId="37" fontId="85" fillId="40" borderId="144"/>
    <xf numFmtId="0" fontId="44" fillId="51" borderId="199" applyNumberFormat="0" applyFont="0" applyAlignment="0" applyProtection="0">
      <alignment vertical="center"/>
    </xf>
    <xf numFmtId="0" fontId="157" fillId="0" borderId="258" applyNumberFormat="0" applyFill="0" applyAlignment="0" applyProtection="0">
      <alignment vertical="center"/>
    </xf>
    <xf numFmtId="37" fontId="85" fillId="0" borderId="144"/>
    <xf numFmtId="0" fontId="194" fillId="73" borderId="202" applyNumberFormat="0" applyAlignment="0" applyProtection="0"/>
    <xf numFmtId="37" fontId="67" fillId="0" borderId="153"/>
    <xf numFmtId="0" fontId="201" fillId="0" borderId="231" applyNumberFormat="0" applyFill="0" applyAlignment="0" applyProtection="0"/>
    <xf numFmtId="0" fontId="32" fillId="51" borderId="253" applyNumberFormat="0" applyFont="0" applyAlignment="0" applyProtection="0"/>
    <xf numFmtId="0" fontId="194" fillId="73" borderId="121" applyNumberFormat="0" applyAlignment="0" applyProtection="0"/>
    <xf numFmtId="0" fontId="169" fillId="52" borderId="156" applyNumberFormat="0" applyAlignment="0" applyProtection="0">
      <alignment vertical="center"/>
    </xf>
    <xf numFmtId="37" fontId="67" fillId="0" borderId="99"/>
    <xf numFmtId="37" fontId="85" fillId="0" borderId="126"/>
    <xf numFmtId="0" fontId="166" fillId="61" borderId="291" applyNumberFormat="0" applyAlignment="0" applyProtection="0">
      <alignment vertical="center"/>
    </xf>
    <xf numFmtId="37" fontId="67" fillId="0" borderId="135"/>
    <xf numFmtId="14" fontId="37" fillId="0" borderId="97">
      <alignment horizontal="center"/>
    </xf>
    <xf numFmtId="37" fontId="85" fillId="40" borderId="252"/>
    <xf numFmtId="0" fontId="73" fillId="0" borderId="224">
      <alignment horizontal="left" vertical="center"/>
    </xf>
    <xf numFmtId="0" fontId="73" fillId="0" borderId="161">
      <alignment horizontal="left" vertical="center"/>
    </xf>
    <xf numFmtId="0" fontId="201" fillId="0" borderId="86" applyNumberFormat="0" applyFill="0" applyAlignment="0" applyProtection="0"/>
    <xf numFmtId="0" fontId="178" fillId="73" borderId="147" applyNumberFormat="0" applyAlignment="0" applyProtection="0"/>
    <xf numFmtId="37" fontId="67" fillId="0" borderId="234"/>
    <xf numFmtId="49" fontId="37" fillId="0" borderId="115" applyFont="0" applyFill="0" applyBorder="0" applyAlignment="0" applyProtection="0">
      <alignment horizontal="left"/>
    </xf>
    <xf numFmtId="0" fontId="166" fillId="61" borderId="282" applyNumberFormat="0" applyAlignment="0" applyProtection="0">
      <alignment vertical="center"/>
    </xf>
    <xf numFmtId="0" fontId="201" fillId="0" borderId="150" applyNumberFormat="0" applyFill="0" applyAlignment="0" applyProtection="0"/>
    <xf numFmtId="37" fontId="67" fillId="0" borderId="90"/>
    <xf numFmtId="37" fontId="85" fillId="40" borderId="108"/>
    <xf numFmtId="37" fontId="67" fillId="0" borderId="80"/>
    <xf numFmtId="0" fontId="157" fillId="0" borderId="86" applyNumberFormat="0" applyFill="0" applyAlignment="0" applyProtection="0">
      <alignment vertical="center"/>
    </xf>
    <xf numFmtId="0" fontId="201" fillId="0" borderId="105" applyNumberFormat="0" applyFill="0" applyAlignment="0" applyProtection="0"/>
    <xf numFmtId="0" fontId="194" fillId="73" borderId="256" applyNumberFormat="0" applyAlignment="0" applyProtection="0"/>
    <xf numFmtId="0" fontId="32" fillId="51" borderId="81" applyNumberFormat="0" applyFont="0" applyAlignment="0" applyProtection="0"/>
    <xf numFmtId="37" fontId="85" fillId="0" borderId="153"/>
    <xf numFmtId="37" fontId="67" fillId="0" borderId="80"/>
    <xf numFmtId="14" fontId="37" fillId="0" borderId="78">
      <alignment horizontal="center"/>
    </xf>
    <xf numFmtId="0" fontId="201" fillId="0" borderId="195" applyNumberFormat="0" applyFill="0" applyAlignment="0" applyProtection="0"/>
    <xf numFmtId="37" fontId="67" fillId="0" borderId="243"/>
    <xf numFmtId="0" fontId="178" fillId="73" borderId="183" applyNumberFormat="0" applyAlignment="0" applyProtection="0"/>
    <xf numFmtId="0" fontId="194" fillId="73" borderId="84" applyNumberFormat="0" applyAlignment="0" applyProtection="0"/>
    <xf numFmtId="0" fontId="201" fillId="0" borderId="177" applyNumberFormat="0" applyFill="0" applyAlignment="0" applyProtection="0"/>
    <xf numFmtId="37" fontId="67" fillId="0" borderId="198"/>
    <xf numFmtId="10" fontId="71" fillId="38" borderId="97" applyNumberFormat="0" applyBorder="0" applyAlignment="0" applyProtection="0"/>
    <xf numFmtId="0" fontId="157" fillId="0" borderId="141" applyNumberFormat="0" applyFill="0" applyAlignment="0" applyProtection="0">
      <alignment vertical="center"/>
    </xf>
    <xf numFmtId="0" fontId="73" fillId="0" borderId="79">
      <alignment horizontal="left" vertical="center"/>
    </xf>
    <xf numFmtId="0" fontId="166" fillId="61" borderId="156" applyNumberFormat="0" applyAlignment="0" applyProtection="0">
      <alignment vertical="center"/>
    </xf>
    <xf numFmtId="0" fontId="194" fillId="73" borderId="238" applyNumberFormat="0" applyAlignment="0" applyProtection="0"/>
    <xf numFmtId="0" fontId="194" fillId="73" borderId="256" applyNumberFormat="0" applyAlignment="0" applyProtection="0"/>
    <xf numFmtId="37" fontId="67" fillId="0" borderId="261"/>
    <xf numFmtId="0" fontId="32" fillId="51" borderId="154" applyNumberFormat="0" applyFont="0" applyAlignment="0" applyProtection="0"/>
    <xf numFmtId="0" fontId="169" fillId="52" borderId="83" applyNumberFormat="0" applyAlignment="0" applyProtection="0">
      <alignment vertical="center"/>
    </xf>
    <xf numFmtId="0" fontId="32" fillId="74" borderId="106" applyFill="0">
      <alignment horizontal="center" vertical="center" wrapText="1"/>
    </xf>
    <xf numFmtId="0" fontId="1" fillId="0" borderId="0"/>
    <xf numFmtId="14" fontId="37" fillId="0" borderId="160">
      <alignment horizontal="center"/>
    </xf>
    <xf numFmtId="0" fontId="277" fillId="0" borderId="0"/>
    <xf numFmtId="0" fontId="30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51" borderId="136" applyNumberFormat="0" applyFont="0" applyAlignment="0" applyProtection="0">
      <alignment vertical="center"/>
    </xf>
    <xf numFmtId="37" fontId="67" fillId="0" borderId="162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1" fillId="0" borderId="86" applyNumberFormat="0" applyFill="0" applyAlignment="0" applyProtection="0"/>
    <xf numFmtId="37" fontId="67" fillId="0" borderId="207"/>
    <xf numFmtId="14" fontId="37" fillId="0" borderId="115">
      <alignment horizontal="center"/>
    </xf>
    <xf numFmtId="49" fontId="37" fillId="0" borderId="160" applyFont="0" applyFill="0" applyBorder="0" applyAlignment="0" applyProtection="0">
      <alignment horizontal="left"/>
    </xf>
    <xf numFmtId="0" fontId="169" fillId="54" borderId="120" applyNumberFormat="0" applyAlignment="0" applyProtection="0">
      <alignment vertical="center"/>
    </xf>
    <xf numFmtId="37" fontId="85" fillId="0" borderId="108"/>
    <xf numFmtId="0" fontId="169" fillId="54" borderId="120" applyNumberFormat="0" applyAlignment="0" applyProtection="0">
      <alignment vertical="center"/>
    </xf>
    <xf numFmtId="49" fontId="37" fillId="0" borderId="106" applyFont="0" applyFill="0" applyBorder="0" applyAlignment="0" applyProtection="0">
      <alignment horizontal="left"/>
    </xf>
    <xf numFmtId="0" fontId="32" fillId="51" borderId="217" applyNumberFormat="0" applyFont="0" applyAlignment="0" applyProtection="0"/>
    <xf numFmtId="0" fontId="73" fillId="0" borderId="278">
      <alignment horizontal="left"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1" fillId="0" borderId="294" applyNumberFormat="0" applyFill="0" applyAlignment="0" applyProtection="0"/>
    <xf numFmtId="0" fontId="44" fillId="51" borderId="118" applyNumberFormat="0" applyFont="0" applyAlignment="0" applyProtection="0">
      <alignment vertical="center"/>
    </xf>
    <xf numFmtId="37" fontId="67" fillId="0" borderId="80"/>
    <xf numFmtId="0" fontId="190" fillId="52" borderId="183" applyNumberFormat="0" applyAlignment="0" applyProtection="0"/>
    <xf numFmtId="0" fontId="73" fillId="0" borderId="215">
      <alignment horizontal="left" vertical="center"/>
    </xf>
    <xf numFmtId="37" fontId="67" fillId="0" borderId="171"/>
    <xf numFmtId="49" fontId="37" fillId="0" borderId="78" applyFont="0" applyFill="0" applyBorder="0" applyAlignment="0" applyProtection="0">
      <alignment horizontal="left"/>
    </xf>
    <xf numFmtId="0" fontId="190" fillId="52" borderId="147" applyNumberFormat="0" applyAlignment="0" applyProtection="0"/>
    <xf numFmtId="37" fontId="67" fillId="0" borderId="117"/>
    <xf numFmtId="49" fontId="37" fillId="0" borderId="151" applyFont="0" applyFill="0" applyBorder="0" applyAlignment="0" applyProtection="0">
      <alignment horizontal="left"/>
    </xf>
    <xf numFmtId="0" fontId="32" fillId="51" borderId="253" applyNumberFormat="0" applyFont="0" applyAlignment="0" applyProtection="0">
      <alignment vertical="center"/>
    </xf>
    <xf numFmtId="0" fontId="73" fillId="0" borderId="116">
      <alignment horizontal="left" vertical="center"/>
    </xf>
    <xf numFmtId="0" fontId="32" fillId="51" borderId="172" applyNumberFormat="0" applyFont="0" applyAlignment="0" applyProtection="0">
      <alignment vertical="center"/>
    </xf>
    <xf numFmtId="0" fontId="178" fillId="73" borderId="201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40" borderId="99"/>
    <xf numFmtId="37" fontId="67" fillId="0" borderId="80"/>
    <xf numFmtId="37" fontId="67" fillId="0" borderId="80"/>
    <xf numFmtId="37" fontId="67" fillId="0" borderId="80"/>
    <xf numFmtId="0" fontId="201" fillId="0" borderId="204" applyNumberFormat="0" applyFill="0" applyAlignment="0" applyProtection="0"/>
    <xf numFmtId="0" fontId="201" fillId="0" borderId="105" applyNumberFormat="0" applyFill="0" applyAlignment="0" applyProtection="0"/>
    <xf numFmtId="0" fontId="32" fillId="51" borderId="280" applyNumberFormat="0" applyFont="0" applyAlignment="0" applyProtection="0"/>
    <xf numFmtId="0" fontId="32" fillId="51" borderId="145" applyNumberFormat="0" applyFont="0" applyAlignment="0" applyProtection="0">
      <alignment vertical="center"/>
    </xf>
    <xf numFmtId="14" fontId="37" fillId="0" borderId="142">
      <alignment horizontal="center"/>
    </xf>
    <xf numFmtId="0" fontId="178" fillId="73" borderId="83" applyNumberFormat="0" applyAlignment="0" applyProtection="0"/>
    <xf numFmtId="37" fontId="67" fillId="0" borderId="261"/>
    <xf numFmtId="37" fontId="67" fillId="0" borderId="14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37" fontId="67" fillId="0" borderId="279"/>
    <xf numFmtId="0" fontId="190" fillId="52" borderId="93" applyNumberFormat="0" applyAlignment="0" applyProtection="0"/>
    <xf numFmtId="49" fontId="37" fillId="0" borderId="205" applyFont="0" applyFill="0" applyBorder="0" applyAlignment="0" applyProtection="0">
      <alignment horizontal="left"/>
    </xf>
    <xf numFmtId="195" fontId="57" fillId="0" borderId="87" applyFill="0" applyProtection="0"/>
    <xf numFmtId="37" fontId="67" fillId="0" borderId="144"/>
    <xf numFmtId="0" fontId="166" fillId="61" borderId="183" applyNumberFormat="0" applyAlignment="0" applyProtection="0">
      <alignment vertical="center"/>
    </xf>
    <xf numFmtId="0" fontId="32" fillId="51" borderId="81" applyNumberFormat="0" applyFont="0" applyAlignment="0" applyProtection="0">
      <alignment vertical="center"/>
    </xf>
    <xf numFmtId="0" fontId="32" fillId="51" borderId="244" applyNumberFormat="0" applyFont="0" applyAlignment="0" applyProtection="0">
      <alignment vertical="center"/>
    </xf>
    <xf numFmtId="37" fontId="85" fillId="40" borderId="99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37" fillId="0" borderId="205" applyFont="0" applyFill="0" applyBorder="0" applyAlignment="0" applyProtection="0">
      <alignment horizontal="left"/>
    </xf>
    <xf numFmtId="0" fontId="92" fillId="0" borderId="0" applyNumberFormat="0" applyBorder="0" applyAlignment="0"/>
    <xf numFmtId="0" fontId="92" fillId="0" borderId="0" applyNumberFormat="0" applyBorder="0" applyAlignment="0"/>
    <xf numFmtId="0" fontId="30" fillId="0" borderId="0"/>
    <xf numFmtId="14" fontId="37" fillId="0" borderId="97">
      <alignment horizontal="center"/>
    </xf>
    <xf numFmtId="0" fontId="1" fillId="0" borderId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8" fillId="73" borderId="93" applyNumberFormat="0" applyAlignment="0" applyProtection="0"/>
    <xf numFmtId="0" fontId="32" fillId="0" borderId="0"/>
    <xf numFmtId="0" fontId="30" fillId="0" borderId="0"/>
    <xf numFmtId="0" fontId="92" fillId="0" borderId="0" applyNumberFormat="0" applyBorder="0" applyAlignment="0"/>
    <xf numFmtId="0" fontId="30" fillId="0" borderId="0"/>
    <xf numFmtId="0" fontId="92" fillId="0" borderId="0" applyNumberFormat="0" applyBorder="0" applyAlignment="0"/>
    <xf numFmtId="0" fontId="92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1" fillId="0" borderId="0"/>
    <xf numFmtId="0" fontId="92" fillId="0" borderId="0" applyNumberFormat="0" applyBorder="0" applyAlignment="0"/>
    <xf numFmtId="0" fontId="92" fillId="0" borderId="0" applyNumberFormat="0" applyBorder="0" applyAlignment="0"/>
    <xf numFmtId="37" fontId="67" fillId="0" borderId="117"/>
    <xf numFmtId="0" fontId="178" fillId="73" borderId="120" applyNumberFormat="0" applyAlignment="0" applyProtection="0"/>
    <xf numFmtId="37" fontId="67" fillId="0" borderId="117"/>
    <xf numFmtId="0" fontId="30" fillId="0" borderId="0"/>
    <xf numFmtId="0" fontId="30" fillId="0" borderId="0"/>
    <xf numFmtId="0" fontId="190" fillId="52" borderId="246" applyNumberFormat="0" applyAlignment="0" applyProtection="0"/>
    <xf numFmtId="0" fontId="32" fillId="51" borderId="145" applyNumberFormat="0" applyFont="0" applyAlignment="0" applyProtection="0"/>
    <xf numFmtId="37" fontId="67" fillId="0" borderId="144"/>
    <xf numFmtId="37" fontId="85" fillId="0" borderId="234"/>
    <xf numFmtId="37" fontId="85" fillId="0" borderId="108"/>
    <xf numFmtId="37" fontId="67" fillId="0" borderId="80"/>
    <xf numFmtId="37" fontId="67" fillId="0" borderId="80"/>
    <xf numFmtId="37" fontId="67" fillId="0" borderId="80"/>
    <xf numFmtId="37" fontId="67" fillId="0" borderId="80"/>
    <xf numFmtId="37" fontId="67" fillId="0" borderId="80"/>
    <xf numFmtId="0" fontId="178" fillId="73" borderId="165" applyNumberFormat="0" applyAlignment="0" applyProtection="0"/>
    <xf numFmtId="37" fontId="67" fillId="0" borderId="108"/>
    <xf numFmtId="37" fontId="85" fillId="0" borderId="80"/>
    <xf numFmtId="37" fontId="85" fillId="0" borderId="80"/>
    <xf numFmtId="0" fontId="32" fillId="51" borderId="91" applyNumberFormat="0" applyFont="0" applyAlignment="0" applyProtection="0"/>
    <xf numFmtId="14" fontId="37" fillId="0" borderId="115">
      <alignment horizontal="center"/>
    </xf>
    <xf numFmtId="0" fontId="190" fillId="52" borderId="93" applyNumberFormat="0" applyAlignment="0" applyProtection="0"/>
    <xf numFmtId="37" fontId="85" fillId="40" borderId="198"/>
    <xf numFmtId="37" fontId="67" fillId="0" borderId="162"/>
    <xf numFmtId="37" fontId="67" fillId="0" borderId="117"/>
    <xf numFmtId="0" fontId="157" fillId="0" borderId="168" applyNumberFormat="0" applyFill="0" applyAlignment="0" applyProtection="0">
      <alignment vertical="center"/>
    </xf>
    <xf numFmtId="37" fontId="85" fillId="0" borderId="144"/>
    <xf numFmtId="0" fontId="73" fillId="0" borderId="287">
      <alignment horizontal="left" vertical="center"/>
    </xf>
    <xf numFmtId="37" fontId="67" fillId="0" borderId="252"/>
    <xf numFmtId="0" fontId="201" fillId="0" borderId="276" applyNumberFormat="0" applyFill="0" applyAlignment="0" applyProtection="0"/>
    <xf numFmtId="0" fontId="32" fillId="51" borderId="271" applyNumberFormat="0" applyFont="0" applyAlignment="0" applyProtection="0">
      <alignment vertical="center"/>
    </xf>
    <xf numFmtId="37" fontId="85" fillId="0" borderId="234"/>
    <xf numFmtId="0" fontId="178" fillId="73" borderId="120" applyNumberFormat="0" applyAlignment="0" applyProtection="0"/>
    <xf numFmtId="37" fontId="85" fillId="0" borderId="279"/>
    <xf numFmtId="0" fontId="190" fillId="52" borderId="237" applyNumberFormat="0" applyAlignment="0" applyProtection="0"/>
    <xf numFmtId="37" fontId="67" fillId="0" borderId="261"/>
    <xf numFmtId="0" fontId="32" fillId="51" borderId="81" applyNumberFormat="0" applyFont="0" applyAlignment="0" applyProtection="0">
      <alignment vertical="center"/>
    </xf>
    <xf numFmtId="0" fontId="32" fillId="51" borderId="181" applyNumberFormat="0" applyFont="0" applyAlignment="0" applyProtection="0">
      <alignment vertical="center"/>
    </xf>
    <xf numFmtId="37" fontId="67" fillId="0" borderId="99"/>
    <xf numFmtId="0" fontId="169" fillId="52" borderId="111" applyNumberFormat="0" applyAlignment="0" applyProtection="0">
      <alignment vertical="center"/>
    </xf>
    <xf numFmtId="37" fontId="85" fillId="0" borderId="80"/>
    <xf numFmtId="10" fontId="71" fillId="38" borderId="151" applyNumberFormat="0" applyBorder="0" applyAlignment="0" applyProtection="0"/>
    <xf numFmtId="0" fontId="190" fillId="52" borderId="273" applyNumberFormat="0" applyAlignment="0" applyProtection="0"/>
    <xf numFmtId="37" fontId="67" fillId="0" borderId="90"/>
    <xf numFmtId="10" fontId="71" fillId="38" borderId="124" applyNumberFormat="0" applyBorder="0" applyAlignment="0" applyProtection="0"/>
    <xf numFmtId="0" fontId="32" fillId="51" borderId="262" applyNumberFormat="0" applyFont="0" applyAlignment="0" applyProtection="0">
      <alignment vertical="center"/>
    </xf>
    <xf numFmtId="0" fontId="190" fillId="52" borderId="237" applyNumberFormat="0" applyAlignment="0" applyProtection="0"/>
    <xf numFmtId="0" fontId="166" fillId="61" borderId="83" applyNumberFormat="0" applyAlignment="0" applyProtection="0">
      <alignment vertical="center"/>
    </xf>
    <xf numFmtId="37" fontId="67" fillId="0" borderId="135"/>
    <xf numFmtId="0" fontId="190" fillId="52" borderId="138" applyNumberFormat="0" applyAlignment="0" applyProtection="0"/>
    <xf numFmtId="10" fontId="71" fillId="38" borderId="78" applyNumberFormat="0" applyBorder="0" applyAlignment="0" applyProtection="0"/>
    <xf numFmtId="37" fontId="85" fillId="0" borderId="252"/>
    <xf numFmtId="0" fontId="73" fillId="0" borderId="152">
      <alignment horizontal="left" vertical="center"/>
    </xf>
    <xf numFmtId="37" fontId="85" fillId="40" borderId="90"/>
    <xf numFmtId="0" fontId="30" fillId="0" borderId="0"/>
    <xf numFmtId="14" fontId="37" fillId="0" borderId="78">
      <alignment horizontal="center"/>
    </xf>
    <xf numFmtId="14" fontId="37" fillId="0" borderId="78">
      <alignment horizontal="center"/>
    </xf>
    <xf numFmtId="37" fontId="85" fillId="0" borderId="108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37" fontId="67" fillId="0" borderId="80"/>
    <xf numFmtId="0" fontId="32" fillId="51" borderId="145" applyNumberFormat="0" applyFont="0" applyAlignment="0" applyProtection="0"/>
    <xf numFmtId="37" fontId="67" fillId="0" borderId="162"/>
    <xf numFmtId="0" fontId="73" fillId="0" borderId="79">
      <alignment horizontal="left" vertical="center"/>
    </xf>
    <xf numFmtId="0" fontId="73" fillId="0" borderId="79">
      <alignment horizontal="left" vertical="center"/>
    </xf>
    <xf numFmtId="14" fontId="37" fillId="0" borderId="133">
      <alignment horizontal="center"/>
    </xf>
    <xf numFmtId="210" fontId="57" fillId="0" borderId="87" applyFill="0" applyProtection="0"/>
    <xf numFmtId="37" fontId="67" fillId="0" borderId="80"/>
    <xf numFmtId="37" fontId="67" fillId="0" borderId="80"/>
    <xf numFmtId="0" fontId="178" fillId="73" borderId="264" applyNumberFormat="0" applyAlignment="0" applyProtection="0"/>
    <xf numFmtId="37" fontId="67" fillId="0" borderId="80"/>
    <xf numFmtId="37" fontId="85" fillId="40" borderId="144"/>
    <xf numFmtId="0" fontId="178" fillId="73" borderId="201" applyNumberFormat="0" applyAlignment="0" applyProtection="0"/>
    <xf numFmtId="37" fontId="85" fillId="40" borderId="216"/>
    <xf numFmtId="10" fontId="71" fillId="38" borderId="97" applyNumberFormat="0" applyBorder="0" applyAlignment="0" applyProtection="0"/>
    <xf numFmtId="0" fontId="194" fillId="73" borderId="84" applyNumberFormat="0" applyAlignment="0" applyProtection="0"/>
    <xf numFmtId="37" fontId="67" fillId="0" borderId="261"/>
    <xf numFmtId="0" fontId="178" fillId="73" borderId="111" applyNumberFormat="0" applyAlignment="0" applyProtection="0"/>
    <xf numFmtId="0" fontId="201" fillId="0" borderId="258" applyNumberFormat="0" applyFill="0" applyAlignment="0" applyProtection="0"/>
    <xf numFmtId="0" fontId="212" fillId="73" borderId="83" applyNumberFormat="0" applyAlignment="0" applyProtection="0">
      <alignment vertical="center"/>
    </xf>
    <xf numFmtId="0" fontId="194" fillId="73" borderId="84" applyNumberFormat="0" applyAlignment="0" applyProtection="0"/>
    <xf numFmtId="0" fontId="157" fillId="0" borderId="155" applyNumberFormat="0" applyFill="0" applyAlignment="0" applyProtection="0">
      <alignment vertical="center"/>
    </xf>
    <xf numFmtId="37" fontId="85" fillId="0" borderId="252"/>
    <xf numFmtId="0" fontId="194" fillId="73" borderId="112" applyNumberFormat="0" applyAlignment="0" applyProtection="0"/>
    <xf numFmtId="14" fontId="37" fillId="0" borderId="169">
      <alignment horizontal="center"/>
    </xf>
    <xf numFmtId="37" fontId="67" fillId="0" borderId="198"/>
    <xf numFmtId="37" fontId="67" fillId="0" borderId="80"/>
    <xf numFmtId="0" fontId="157" fillId="0" borderId="263" applyNumberFormat="0" applyFill="0" applyAlignment="0" applyProtection="0">
      <alignment vertical="center"/>
    </xf>
    <xf numFmtId="37" fontId="85" fillId="40" borderId="135"/>
    <xf numFmtId="0" fontId="194" fillId="73" borderId="211" applyNumberFormat="0" applyAlignment="0" applyProtection="0"/>
    <xf numFmtId="0" fontId="32" fillId="51" borderId="253" applyNumberFormat="0" applyFont="0" applyAlignment="0" applyProtection="0"/>
    <xf numFmtId="37" fontId="85" fillId="40" borderId="198"/>
    <xf numFmtId="14" fontId="37" fillId="0" borderId="78">
      <alignment horizontal="center"/>
    </xf>
    <xf numFmtId="0" fontId="190" fillId="52" borderId="273" applyNumberFormat="0" applyAlignment="0" applyProtection="0"/>
    <xf numFmtId="14" fontId="37" fillId="0" borderId="142">
      <alignment horizontal="center"/>
    </xf>
    <xf numFmtId="37" fontId="85" fillId="0" borderId="80"/>
    <xf numFmtId="0" fontId="32" fillId="51" borderId="217" applyNumberFormat="0" applyFont="0" applyAlignment="0" applyProtection="0"/>
    <xf numFmtId="37" fontId="67" fillId="0" borderId="153"/>
    <xf numFmtId="37" fontId="85" fillId="0" borderId="135"/>
    <xf numFmtId="37" fontId="85" fillId="40" borderId="144"/>
    <xf numFmtId="0" fontId="32" fillId="51" borderId="136" applyNumberFormat="0" applyFont="0" applyAlignment="0" applyProtection="0">
      <alignment vertical="center"/>
    </xf>
    <xf numFmtId="0" fontId="190" fillId="52" borderId="120" applyNumberFormat="0" applyAlignment="0" applyProtection="0"/>
    <xf numFmtId="37" fontId="67" fillId="0" borderId="144"/>
    <xf numFmtId="0" fontId="32" fillId="51" borderId="118" applyNumberFormat="0" applyFont="0" applyAlignment="0" applyProtection="0">
      <alignment vertical="center"/>
    </xf>
    <xf numFmtId="10" fontId="71" fillId="38" borderId="205" applyNumberFormat="0" applyBorder="0" applyAlignment="0" applyProtection="0"/>
    <xf numFmtId="0" fontId="190" fillId="52" borderId="83" applyNumberFormat="0" applyAlignment="0" applyProtection="0"/>
    <xf numFmtId="37" fontId="85" fillId="40" borderId="288"/>
    <xf numFmtId="0" fontId="178" fillId="73" borderId="129" applyNumberFormat="0" applyAlignment="0" applyProtection="0"/>
    <xf numFmtId="14" fontId="37" fillId="0" borderId="115">
      <alignment horizontal="center"/>
    </xf>
    <xf numFmtId="0" fontId="32" fillId="51" borderId="81" applyNumberFormat="0" applyFont="0" applyAlignment="0" applyProtection="0">
      <alignment vertical="center"/>
    </xf>
    <xf numFmtId="37" fontId="67" fillId="0" borderId="261"/>
    <xf numFmtId="0" fontId="157" fillId="0" borderId="82" applyNumberFormat="0" applyFill="0" applyAlignment="0" applyProtection="0">
      <alignment vertical="center"/>
    </xf>
    <xf numFmtId="0" fontId="32" fillId="51" borderId="244" applyNumberFormat="0" applyFont="0" applyAlignment="0" applyProtection="0">
      <alignment vertical="center"/>
    </xf>
    <xf numFmtId="0" fontId="201" fillId="0" borderId="195" applyNumberFormat="0" applyFill="0" applyAlignment="0" applyProtection="0"/>
    <xf numFmtId="14" fontId="37" fillId="0" borderId="259">
      <alignment horizontal="center"/>
    </xf>
    <xf numFmtId="37" fontId="85" fillId="0" borderId="261"/>
    <xf numFmtId="37" fontId="67" fillId="0" borderId="243"/>
    <xf numFmtId="210" fontId="57" fillId="0" borderId="46" applyFill="0" applyProtection="0"/>
    <xf numFmtId="0" fontId="190" fillId="52" borderId="120" applyNumberFormat="0" applyAlignment="0" applyProtection="0"/>
    <xf numFmtId="0" fontId="178" fillId="73" borderId="174" applyNumberFormat="0" applyAlignment="0" applyProtection="0"/>
    <xf numFmtId="37" fontId="67" fillId="0" borderId="135"/>
    <xf numFmtId="0" fontId="166" fillId="61" borderId="83" applyNumberFormat="0" applyAlignment="0" applyProtection="0">
      <alignment vertical="center"/>
    </xf>
    <xf numFmtId="0" fontId="194" fillId="73" borderId="265" applyNumberFormat="0" applyAlignment="0" applyProtection="0"/>
    <xf numFmtId="14" fontId="37" fillId="0" borderId="124">
      <alignment horizontal="center"/>
    </xf>
    <xf numFmtId="0" fontId="201" fillId="0" borderId="186" applyNumberFormat="0" applyFill="0" applyAlignment="0" applyProtection="0"/>
    <xf numFmtId="0" fontId="166" fillId="61" borderId="129" applyNumberFormat="0" applyAlignment="0" applyProtection="0">
      <alignment vertical="center"/>
    </xf>
    <xf numFmtId="0" fontId="169" fillId="54" borderId="83" applyNumberFormat="0" applyAlignment="0" applyProtection="0">
      <alignment vertical="center"/>
    </xf>
    <xf numFmtId="0" fontId="170" fillId="61" borderId="84" applyNumberFormat="0" applyAlignment="0" applyProtection="0">
      <alignment vertical="center"/>
    </xf>
    <xf numFmtId="14" fontId="37" fillId="0" borderId="214">
      <alignment horizontal="center"/>
    </xf>
    <xf numFmtId="9" fontId="30" fillId="0" borderId="0" applyFont="0" applyFill="0" applyBorder="0" applyAlignment="0" applyProtection="0"/>
    <xf numFmtId="37" fontId="85" fillId="0" borderId="207"/>
    <xf numFmtId="37" fontId="67" fillId="0" borderId="117"/>
    <xf numFmtId="210" fontId="57" fillId="0" borderId="46" applyFill="0" applyProtection="0"/>
    <xf numFmtId="37" fontId="85" fillId="0" borderId="234"/>
    <xf numFmtId="0" fontId="178" fillId="73" borderId="138" applyNumberFormat="0" applyAlignment="0" applyProtection="0"/>
    <xf numFmtId="10" fontId="71" fillId="38" borderId="232" applyNumberFormat="0" applyBorder="0" applyAlignment="0" applyProtection="0"/>
    <xf numFmtId="0" fontId="178" fillId="73" borderId="102" applyNumberFormat="0" applyAlignment="0" applyProtection="0"/>
    <xf numFmtId="37" fontId="85" fillId="40" borderId="207"/>
    <xf numFmtId="0" fontId="32" fillId="51" borderId="109" applyNumberFormat="0" applyFont="0" applyAlignment="0" applyProtection="0"/>
    <xf numFmtId="0" fontId="32" fillId="51" borderId="145" applyNumberFormat="0" applyFont="0" applyAlignment="0" applyProtection="0"/>
    <xf numFmtId="49" fontId="37" fillId="0" borderId="187" applyFont="0" applyFill="0" applyBorder="0" applyAlignment="0" applyProtection="0">
      <alignment horizontal="left"/>
    </xf>
    <xf numFmtId="0" fontId="44" fillId="51" borderId="289" applyNumberFormat="0" applyFont="0" applyAlignment="0" applyProtection="0">
      <alignment vertical="center"/>
    </xf>
    <xf numFmtId="0" fontId="73" fillId="0" borderId="233">
      <alignment horizontal="left" vertical="center"/>
    </xf>
    <xf numFmtId="37" fontId="85" fillId="0" borderId="90"/>
    <xf numFmtId="0" fontId="201" fillId="0" borderId="86" applyNumberFormat="0" applyFill="0" applyAlignment="0" applyProtection="0"/>
    <xf numFmtId="37" fontId="67" fillId="0" borderId="198"/>
    <xf numFmtId="37" fontId="85" fillId="40" borderId="171"/>
    <xf numFmtId="0" fontId="201" fillId="0" borderId="231" applyNumberFormat="0" applyFill="0" applyAlignment="0" applyProtection="0"/>
    <xf numFmtId="49" fontId="37" fillId="0" borderId="124" applyFont="0" applyFill="0" applyBorder="0" applyAlignment="0" applyProtection="0">
      <alignment horizontal="left"/>
    </xf>
    <xf numFmtId="37" fontId="85" fillId="40" borderId="180"/>
    <xf numFmtId="14" fontId="37" fillId="0" borderId="196">
      <alignment horizontal="center"/>
    </xf>
    <xf numFmtId="49" fontId="37" fillId="0" borderId="268" applyFont="0" applyFill="0" applyBorder="0" applyAlignment="0" applyProtection="0">
      <alignment horizontal="left"/>
    </xf>
    <xf numFmtId="0" fontId="169" fillId="54" borderId="264" applyNumberFormat="0" applyAlignment="0" applyProtection="0">
      <alignment vertical="center"/>
    </xf>
    <xf numFmtId="37" fontId="85" fillId="0" borderId="80"/>
    <xf numFmtId="37" fontId="85" fillId="0" borderId="80"/>
    <xf numFmtId="0" fontId="190" fillId="52" borderId="129" applyNumberFormat="0" applyAlignment="0" applyProtection="0"/>
    <xf numFmtId="0" fontId="30" fillId="0" borderId="0"/>
    <xf numFmtId="0" fontId="190" fillId="52" borderId="102" applyNumberFormat="0" applyAlignment="0" applyProtection="0"/>
    <xf numFmtId="37" fontId="85" fillId="0" borderId="261"/>
    <xf numFmtId="37" fontId="85" fillId="40" borderId="117"/>
    <xf numFmtId="0" fontId="32" fillId="51" borderId="118" applyNumberFormat="0" applyFont="0" applyAlignment="0" applyProtection="0">
      <alignment vertical="center"/>
    </xf>
    <xf numFmtId="14" fontId="37" fillId="0" borderId="115">
      <alignment horizontal="center"/>
    </xf>
    <xf numFmtId="37" fontId="67" fillId="0" borderId="108"/>
    <xf numFmtId="37" fontId="85" fillId="0" borderId="180"/>
    <xf numFmtId="37" fontId="67" fillId="0" borderId="108"/>
    <xf numFmtId="37" fontId="67" fillId="0" borderId="135"/>
    <xf numFmtId="37" fontId="67" fillId="0" borderId="80"/>
    <xf numFmtId="0" fontId="194" fillId="73" borderId="121" applyNumberFormat="0" applyAlignment="0" applyProtection="0"/>
    <xf numFmtId="0" fontId="32" fillId="51" borderId="154" applyNumberFormat="0" applyFont="0" applyAlignment="0" applyProtection="0">
      <alignment vertical="center"/>
    </xf>
    <xf numFmtId="0" fontId="201" fillId="0" borderId="267" applyNumberFormat="0" applyFill="0" applyAlignment="0" applyProtection="0"/>
    <xf numFmtId="0" fontId="190" fillId="52" borderId="201" applyNumberFormat="0" applyAlignment="0" applyProtection="0"/>
    <xf numFmtId="0" fontId="170" fillId="73" borderId="121" applyNumberFormat="0" applyAlignment="0" applyProtection="0">
      <alignment vertical="center"/>
    </xf>
    <xf numFmtId="14" fontId="37" fillId="0" borderId="223">
      <alignment horizontal="center"/>
    </xf>
    <xf numFmtId="37" fontId="199" fillId="0" borderId="221" applyNumberFormat="0" applyFont="0" applyBorder="0" applyAlignment="0" applyProtection="0">
      <alignment horizontal="centerContinuous"/>
    </xf>
    <xf numFmtId="37" fontId="85" fillId="40" borderId="243"/>
    <xf numFmtId="37" fontId="85" fillId="40" borderId="144"/>
    <xf numFmtId="37" fontId="85" fillId="40" borderId="180"/>
    <xf numFmtId="0" fontId="201" fillId="0" borderId="249" applyNumberFormat="0" applyFill="0" applyAlignment="0" applyProtection="0"/>
    <xf numFmtId="0" fontId="32" fillId="51" borderId="100" applyNumberFormat="0" applyFont="0" applyAlignment="0" applyProtection="0">
      <alignment vertical="center"/>
    </xf>
    <xf numFmtId="37" fontId="85" fillId="0" borderId="135"/>
    <xf numFmtId="14" fontId="37" fillId="0" borderId="88">
      <alignment horizontal="center"/>
    </xf>
    <xf numFmtId="0" fontId="157" fillId="0" borderId="186" applyNumberFormat="0" applyFill="0" applyAlignment="0" applyProtection="0">
      <alignment vertical="center"/>
    </xf>
    <xf numFmtId="37" fontId="67" fillId="0" borderId="279"/>
    <xf numFmtId="37" fontId="85" fillId="0" borderId="117"/>
    <xf numFmtId="0" fontId="194" fillId="73" borderId="103" applyNumberFormat="0" applyAlignment="0" applyProtection="0"/>
    <xf numFmtId="37" fontId="85" fillId="40" borderId="225"/>
    <xf numFmtId="37" fontId="67" fillId="0" borderId="198"/>
    <xf numFmtId="49" fontId="37" fillId="0" borderId="106" applyFont="0" applyFill="0" applyBorder="0" applyAlignment="0" applyProtection="0">
      <alignment horizontal="left"/>
    </xf>
    <xf numFmtId="37" fontId="67" fillId="0" borderId="126"/>
    <xf numFmtId="0" fontId="190" fillId="52" borderId="83" applyNumberFormat="0" applyAlignment="0" applyProtection="0"/>
    <xf numFmtId="37" fontId="85" fillId="0" borderId="144"/>
    <xf numFmtId="0" fontId="194" fillId="73" borderId="84" applyNumberFormat="0" applyAlignment="0" applyProtection="0"/>
    <xf numFmtId="0" fontId="73" fillId="0" borderId="269">
      <alignment horizontal="left" vertical="center"/>
    </xf>
    <xf numFmtId="0" fontId="157" fillId="0" borderId="227" applyNumberFormat="0" applyFill="0" applyAlignment="0" applyProtection="0">
      <alignment vertical="center"/>
    </xf>
    <xf numFmtId="0" fontId="32" fillId="51" borderId="118" applyNumberFormat="0" applyFont="0" applyAlignment="0" applyProtection="0"/>
    <xf numFmtId="0" fontId="157" fillId="0" borderId="146" applyNumberFormat="0" applyFill="0" applyAlignment="0" applyProtection="0">
      <alignment vertical="center"/>
    </xf>
    <xf numFmtId="0" fontId="44" fillId="51" borderId="127" applyNumberFormat="0" applyFont="0" applyAlignment="0" applyProtection="0">
      <alignment vertical="center"/>
    </xf>
    <xf numFmtId="10" fontId="71" fillId="38" borderId="205" applyNumberFormat="0" applyBorder="0" applyAlignment="0" applyProtection="0"/>
    <xf numFmtId="0" fontId="32" fillId="51" borderId="172" applyNumberFormat="0" applyFont="0" applyAlignment="0" applyProtection="0">
      <alignment vertical="center"/>
    </xf>
    <xf numFmtId="5" fontId="177" fillId="0" borderId="46" applyAlignment="0" applyProtection="0"/>
    <xf numFmtId="37" fontId="67" fillId="0" borderId="117"/>
    <xf numFmtId="37" fontId="67" fillId="0" borderId="117"/>
    <xf numFmtId="10" fontId="71" fillId="38" borderId="133" applyNumberFormat="0" applyBorder="0" applyAlignment="0" applyProtection="0"/>
    <xf numFmtId="0" fontId="157" fillId="0" borderId="86" applyNumberFormat="0" applyFill="0" applyAlignment="0" applyProtection="0">
      <alignment vertical="center"/>
    </xf>
    <xf numFmtId="0" fontId="73" fillId="0" borderId="98">
      <alignment horizontal="left" vertical="center"/>
    </xf>
    <xf numFmtId="37" fontId="85" fillId="40" borderId="234"/>
    <xf numFmtId="0" fontId="32" fillId="51" borderId="163" applyNumberFormat="0" applyFont="0" applyAlignment="0" applyProtection="0"/>
    <xf numFmtId="10" fontId="71" fillId="38" borderId="124" applyNumberFormat="0" applyBorder="0" applyAlignment="0" applyProtection="0"/>
    <xf numFmtId="14" fontId="37" fillId="0" borderId="88">
      <alignment horizontal="center"/>
    </xf>
    <xf numFmtId="0" fontId="190" fillId="52" borderId="156" applyNumberFormat="0" applyAlignment="0" applyProtection="0"/>
    <xf numFmtId="37" fontId="85" fillId="0" borderId="80"/>
    <xf numFmtId="37" fontId="67" fillId="0" borderId="99"/>
    <xf numFmtId="10" fontId="71" fillId="38" borderId="78" applyNumberFormat="0" applyBorder="0" applyAlignment="0" applyProtection="0"/>
    <xf numFmtId="0" fontId="194" fillId="73" borderId="229" applyNumberFormat="0" applyAlignment="0" applyProtection="0"/>
    <xf numFmtId="37" fontId="85" fillId="0" borderId="90"/>
    <xf numFmtId="195" fontId="57" fillId="0" borderId="46" applyFill="0" applyProtection="0"/>
    <xf numFmtId="37" fontId="85" fillId="0" borderId="80"/>
    <xf numFmtId="49" fontId="37" fillId="0" borderId="205" applyFont="0" applyFill="0" applyBorder="0" applyAlignment="0" applyProtection="0">
      <alignment horizontal="left"/>
    </xf>
    <xf numFmtId="0" fontId="201" fillId="0" borderId="150" applyNumberFormat="0" applyFill="0" applyAlignment="0" applyProtection="0"/>
    <xf numFmtId="37" fontId="85" fillId="40" borderId="171"/>
    <xf numFmtId="37" fontId="67" fillId="0" borderId="144"/>
    <xf numFmtId="37" fontId="67" fillId="0" borderId="198"/>
    <xf numFmtId="49" fontId="37" fillId="0" borderId="133" applyFont="0" applyFill="0" applyBorder="0" applyAlignment="0" applyProtection="0">
      <alignment horizontal="left"/>
    </xf>
    <xf numFmtId="0" fontId="170" fillId="73" borderId="220" applyNumberFormat="0" applyAlignment="0" applyProtection="0">
      <alignment vertical="center"/>
    </xf>
    <xf numFmtId="0" fontId="32" fillId="51" borderId="145" applyNumberFormat="0" applyFont="0" applyAlignment="0" applyProtection="0">
      <alignment vertical="center"/>
    </xf>
    <xf numFmtId="49" fontId="37" fillId="0" borderId="286" applyFont="0" applyFill="0" applyBorder="0" applyAlignment="0" applyProtection="0">
      <alignment horizontal="left"/>
    </xf>
    <xf numFmtId="10" fontId="71" fillId="38" borderId="214" applyNumberFormat="0" applyBorder="0" applyAlignment="0" applyProtection="0"/>
    <xf numFmtId="37" fontId="67" fillId="0" borderId="252"/>
    <xf numFmtId="49" fontId="37" fillId="0" borderId="142" applyFont="0" applyFill="0" applyBorder="0" applyAlignment="0" applyProtection="0">
      <alignment horizontal="left"/>
    </xf>
    <xf numFmtId="49" fontId="37" fillId="0" borderId="178" applyFont="0" applyFill="0" applyBorder="0" applyAlignment="0" applyProtection="0">
      <alignment horizontal="left"/>
    </xf>
    <xf numFmtId="0" fontId="169" fillId="54" borderId="174" applyNumberFormat="0" applyAlignment="0" applyProtection="0">
      <alignment vertical="center"/>
    </xf>
    <xf numFmtId="0" fontId="32" fillId="51" borderId="91" applyNumberFormat="0" applyFont="0" applyAlignment="0" applyProtection="0"/>
    <xf numFmtId="37" fontId="67" fillId="0" borderId="279"/>
    <xf numFmtId="0" fontId="201" fillId="0" borderId="285" applyNumberFormat="0" applyFill="0" applyAlignment="0" applyProtection="0"/>
    <xf numFmtId="0" fontId="73" fillId="0" borderId="206">
      <alignment horizontal="left" vertical="center"/>
    </xf>
    <xf numFmtId="49" fontId="37" fillId="0" borderId="178" applyFont="0" applyFill="0" applyBorder="0" applyAlignment="0" applyProtection="0">
      <alignment horizontal="left"/>
    </xf>
    <xf numFmtId="37" fontId="85" fillId="0" borderId="261"/>
    <xf numFmtId="14" fontId="37" fillId="0" borderId="106">
      <alignment horizontal="center"/>
    </xf>
    <xf numFmtId="0" fontId="32" fillId="51" borderId="253" applyNumberFormat="0" applyFont="0" applyAlignment="0" applyProtection="0">
      <alignment vertical="center"/>
    </xf>
    <xf numFmtId="0" fontId="32" fillId="51" borderId="91" applyNumberFormat="0" applyFont="0" applyAlignment="0" applyProtection="0">
      <alignment vertical="center"/>
    </xf>
    <xf numFmtId="0" fontId="201" fillId="0" borderId="123" applyNumberFormat="0" applyFill="0" applyAlignment="0" applyProtection="0"/>
    <xf numFmtId="0" fontId="32" fillId="51" borderId="81" applyNumberFormat="0" applyFont="0" applyAlignment="0" applyProtection="0"/>
    <xf numFmtId="37" fontId="67" fillId="0" borderId="99"/>
    <xf numFmtId="0" fontId="32" fillId="51" borderId="208" applyNumberFormat="0" applyFont="0" applyAlignment="0" applyProtection="0">
      <alignment vertical="center"/>
    </xf>
    <xf numFmtId="37" fontId="67" fillId="0" borderId="117"/>
    <xf numFmtId="0" fontId="32" fillId="51" borderId="118" applyNumberFormat="0" applyFont="0" applyAlignment="0" applyProtection="0"/>
    <xf numFmtId="0" fontId="170" fillId="61" borderId="238" applyNumberFormat="0" applyAlignment="0" applyProtection="0">
      <alignment vertical="center"/>
    </xf>
    <xf numFmtId="37" fontId="85" fillId="40" borderId="180"/>
    <xf numFmtId="0" fontId="32" fillId="51" borderId="118" applyNumberFormat="0" applyFont="0" applyAlignment="0" applyProtection="0"/>
    <xf numFmtId="0" fontId="178" fillId="73" borderId="83" applyNumberFormat="0" applyAlignment="0" applyProtection="0"/>
    <xf numFmtId="0" fontId="32" fillId="51" borderId="109" applyNumberFormat="0" applyFont="0" applyAlignment="0" applyProtection="0"/>
    <xf numFmtId="0" fontId="201" fillId="0" borderId="258" applyNumberFormat="0" applyFill="0" applyAlignment="0" applyProtection="0"/>
    <xf numFmtId="14" fontId="37" fillId="0" borderId="142">
      <alignment horizontal="center"/>
    </xf>
    <xf numFmtId="0" fontId="30" fillId="0" borderId="0"/>
    <xf numFmtId="0" fontId="32" fillId="74" borderId="78" applyFill="0">
      <alignment horizontal="center" vertical="center" wrapText="1"/>
    </xf>
    <xf numFmtId="10" fontId="71" fillId="38" borderId="223" applyNumberFormat="0" applyBorder="0" applyAlignment="0" applyProtection="0"/>
    <xf numFmtId="0" fontId="32" fillId="51" borderId="136" applyNumberFormat="0" applyFont="0" applyAlignment="0" applyProtection="0"/>
    <xf numFmtId="49" fontId="37" fillId="0" borderId="133" applyFont="0" applyFill="0" applyBorder="0" applyAlignment="0" applyProtection="0">
      <alignment horizontal="left"/>
    </xf>
    <xf numFmtId="0" fontId="166" fillId="61" borderId="228" applyNumberFormat="0" applyAlignment="0" applyProtection="0">
      <alignment vertical="center"/>
    </xf>
    <xf numFmtId="10" fontId="71" fillId="38" borderId="160" applyNumberFormat="0" applyBorder="0" applyAlignment="0" applyProtection="0"/>
    <xf numFmtId="0" fontId="32" fillId="51" borderId="109" applyNumberFormat="0" applyFont="0" applyAlignment="0" applyProtection="0">
      <alignment vertical="center"/>
    </xf>
    <xf numFmtId="210" fontId="57" fillId="0" borderId="46" applyFill="0" applyProtection="0"/>
    <xf numFmtId="37" fontId="85" fillId="0" borderId="153"/>
    <xf numFmtId="0" fontId="170" fillId="61" borderId="283" applyNumberFormat="0" applyAlignment="0" applyProtection="0">
      <alignment vertical="center"/>
    </xf>
    <xf numFmtId="0" fontId="170" fillId="61" borderId="139" applyNumberFormat="0" applyAlignment="0" applyProtection="0">
      <alignment vertical="center"/>
    </xf>
    <xf numFmtId="0" fontId="190" fillId="52" borderId="201" applyNumberFormat="0" applyAlignment="0" applyProtection="0"/>
    <xf numFmtId="37" fontId="67" fillId="0" borderId="99"/>
    <xf numFmtId="37" fontId="85" fillId="0" borderId="243"/>
    <xf numFmtId="0" fontId="201" fillId="0" borderId="222" applyNumberFormat="0" applyFill="0" applyAlignment="0" applyProtection="0"/>
    <xf numFmtId="37" fontId="67" fillId="0" borderId="117"/>
    <xf numFmtId="14" fontId="37" fillId="0" borderId="178">
      <alignment horizontal="center"/>
    </xf>
    <xf numFmtId="14" fontId="37" fillId="0" borderId="78">
      <alignment horizontal="center"/>
    </xf>
    <xf numFmtId="0" fontId="178" fillId="73" borderId="83" applyNumberFormat="0" applyAlignment="0" applyProtection="0"/>
    <xf numFmtId="37" fontId="67" fillId="0" borderId="108"/>
    <xf numFmtId="0" fontId="201" fillId="0" borderId="123" applyNumberFormat="0" applyFill="0" applyAlignment="0" applyProtection="0"/>
    <xf numFmtId="0" fontId="32" fillId="74" borderId="187" applyFill="0">
      <alignment horizontal="center" vertical="center" wrapText="1"/>
    </xf>
    <xf numFmtId="0" fontId="32" fillId="51" borderId="289" applyNumberFormat="0" applyFont="0" applyAlignment="0" applyProtection="0"/>
    <xf numFmtId="0" fontId="170" fillId="61" borderId="265" applyNumberFormat="0" applyAlignment="0" applyProtection="0">
      <alignment vertical="center"/>
    </xf>
    <xf numFmtId="0" fontId="190" fillId="52" borderId="83" applyNumberFormat="0" applyAlignment="0" applyProtection="0"/>
    <xf numFmtId="37" fontId="85" fillId="40" borderId="162"/>
    <xf numFmtId="0" fontId="194" fillId="73" borderId="274" applyNumberFormat="0" applyAlignment="0" applyProtection="0"/>
    <xf numFmtId="0" fontId="32" fillId="74" borderId="223" applyFill="0">
      <alignment horizontal="center" vertical="center" wrapText="1"/>
    </xf>
    <xf numFmtId="0" fontId="73" fillId="0" borderId="251">
      <alignment horizontal="left" vertical="center"/>
    </xf>
    <xf numFmtId="0" fontId="201" fillId="0" borderId="168" applyNumberFormat="0" applyFill="0" applyAlignment="0" applyProtection="0"/>
    <xf numFmtId="0" fontId="32" fillId="51" borderId="81" applyNumberFormat="0" applyFont="0" applyAlignment="0" applyProtection="0"/>
    <xf numFmtId="0" fontId="194" fillId="73" borderId="84" applyNumberFormat="0" applyAlignment="0" applyProtection="0"/>
    <xf numFmtId="37" fontId="67" fillId="0" borderId="171"/>
    <xf numFmtId="10" fontId="71" fillId="38" borderId="106" applyNumberFormat="0" applyBorder="0" applyAlignment="0" applyProtection="0"/>
    <xf numFmtId="37" fontId="67" fillId="0" borderId="171"/>
    <xf numFmtId="14" fontId="37" fillId="0" borderId="106">
      <alignment horizontal="center"/>
    </xf>
    <xf numFmtId="0" fontId="201" fillId="0" borderId="86" applyNumberFormat="0" applyFill="0" applyAlignment="0" applyProtection="0"/>
    <xf numFmtId="37" fontId="85" fillId="40" borderId="252"/>
    <xf numFmtId="0" fontId="194" fillId="73" borderId="84" applyNumberFormat="0" applyAlignment="0" applyProtection="0"/>
    <xf numFmtId="14" fontId="37" fillId="0" borderId="286">
      <alignment horizontal="center"/>
    </xf>
    <xf numFmtId="0" fontId="201" fillId="0" borderId="86" applyNumberFormat="0" applyFill="0" applyAlignment="0" applyProtection="0"/>
    <xf numFmtId="0" fontId="32" fillId="51" borderId="199" applyNumberFormat="0" applyFont="0" applyAlignment="0" applyProtection="0">
      <alignment vertical="center"/>
    </xf>
    <xf numFmtId="0" fontId="73" fillId="0" borderId="161">
      <alignment horizontal="left" vertical="center"/>
    </xf>
    <xf numFmtId="37" fontId="67" fillId="0" borderId="261"/>
    <xf numFmtId="14" fontId="37" fillId="0" borderId="268">
      <alignment horizontal="center"/>
    </xf>
    <xf numFmtId="195" fontId="57" fillId="0" borderId="46" applyFill="0" applyProtection="0"/>
    <xf numFmtId="37" fontId="85" fillId="0" borderId="80"/>
    <xf numFmtId="14" fontId="37" fillId="0" borderId="169">
      <alignment horizontal="center"/>
    </xf>
    <xf numFmtId="14" fontId="37" fillId="0" borderId="178">
      <alignment horizontal="center"/>
    </xf>
    <xf numFmtId="0" fontId="73" fillId="0" borderId="125">
      <alignment horizontal="left" vertical="center"/>
    </xf>
    <xf numFmtId="0" fontId="157" fillId="0" borderId="245" applyNumberFormat="0" applyFill="0" applyAlignment="0" applyProtection="0">
      <alignment vertical="center"/>
    </xf>
    <xf numFmtId="49" fontId="37" fillId="0" borderId="142" applyFont="0" applyFill="0" applyBorder="0" applyAlignment="0" applyProtection="0">
      <alignment horizontal="left"/>
    </xf>
    <xf numFmtId="37" fontId="67" fillId="0" borderId="99"/>
    <xf numFmtId="37" fontId="67" fillId="0" borderId="261"/>
    <xf numFmtId="0" fontId="190" fillId="52" borderId="138" applyNumberFormat="0" applyAlignment="0" applyProtection="0"/>
    <xf numFmtId="37" fontId="67" fillId="0" borderId="144"/>
    <xf numFmtId="10" fontId="71" fillId="38" borderId="259" applyNumberFormat="0" applyBorder="0" applyAlignment="0" applyProtection="0"/>
    <xf numFmtId="0" fontId="157" fillId="0" borderId="86" applyNumberFormat="0" applyFill="0" applyAlignment="0" applyProtection="0">
      <alignment vertical="center"/>
    </xf>
    <xf numFmtId="0" fontId="32" fillId="51" borderId="81" applyNumberFormat="0" applyFont="0" applyAlignment="0" applyProtection="0"/>
    <xf numFmtId="0" fontId="201" fillId="0" borderId="150" applyNumberFormat="0" applyFill="0" applyAlignment="0" applyProtection="0"/>
    <xf numFmtId="0" fontId="32" fillId="51" borderId="145" applyNumberFormat="0" applyFont="0" applyAlignment="0" applyProtection="0"/>
    <xf numFmtId="37" fontId="67" fillId="0" borderId="198"/>
    <xf numFmtId="37" fontId="67" fillId="0" borderId="80"/>
    <xf numFmtId="0" fontId="190" fillId="52" borderId="156" applyNumberFormat="0" applyAlignment="0" applyProtection="0"/>
    <xf numFmtId="37" fontId="67" fillId="0" borderId="80"/>
    <xf numFmtId="49" fontId="37" fillId="0" borderId="151" applyFont="0" applyFill="0" applyBorder="0" applyAlignment="0" applyProtection="0">
      <alignment horizontal="left"/>
    </xf>
    <xf numFmtId="0" fontId="32" fillId="51" borderId="172" applyNumberFormat="0" applyFont="0" applyAlignment="0" applyProtection="0">
      <alignment vertical="center"/>
    </xf>
    <xf numFmtId="14" fontId="37" fillId="0" borderId="124">
      <alignment horizontal="center"/>
    </xf>
    <xf numFmtId="37" fontId="85" fillId="0" borderId="189"/>
    <xf numFmtId="0" fontId="32" fillId="51" borderId="253" applyNumberFormat="0" applyFont="0" applyAlignment="0" applyProtection="0">
      <alignment vertical="center"/>
    </xf>
    <xf numFmtId="37" fontId="67" fillId="0" borderId="108"/>
    <xf numFmtId="0" fontId="157" fillId="0" borderId="276" applyNumberFormat="0" applyFill="0" applyAlignment="0" applyProtection="0">
      <alignment vertical="center"/>
    </xf>
    <xf numFmtId="37" fontId="67" fillId="0" borderId="198"/>
    <xf numFmtId="37" fontId="85" fillId="40" borderId="80"/>
    <xf numFmtId="0" fontId="212" fillId="73" borderId="165" applyNumberFormat="0" applyAlignment="0" applyProtection="0">
      <alignment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194" fillId="73" borderId="265" applyNumberFormat="0" applyAlignment="0" applyProtection="0"/>
    <xf numFmtId="0" fontId="178" fillId="73" borderId="237" applyNumberFormat="0" applyAlignment="0" applyProtection="0"/>
    <xf numFmtId="37" fontId="85" fillId="0" borderId="117"/>
    <xf numFmtId="37" fontId="67" fillId="0" borderId="198"/>
    <xf numFmtId="37" fontId="85" fillId="40" borderId="225"/>
    <xf numFmtId="14" fontId="37" fillId="0" borderId="151">
      <alignment horizontal="center"/>
    </xf>
    <xf numFmtId="0" fontId="169" fillId="52" borderId="246" applyNumberFormat="0" applyAlignment="0" applyProtection="0">
      <alignment vertical="center"/>
    </xf>
    <xf numFmtId="37" fontId="67" fillId="0" borderId="234"/>
    <xf numFmtId="37" fontId="85" fillId="0" borderId="99"/>
    <xf numFmtId="37" fontId="67" fillId="0" borderId="90"/>
    <xf numFmtId="37" fontId="67" fillId="0" borderId="261"/>
    <xf numFmtId="0" fontId="201" fillId="0" borderId="114" applyNumberFormat="0" applyFill="0" applyAlignment="0" applyProtection="0"/>
    <xf numFmtId="49" fontId="37" fillId="0" borderId="133" applyFont="0" applyFill="0" applyBorder="0" applyAlignment="0" applyProtection="0">
      <alignment horizontal="left"/>
    </xf>
    <xf numFmtId="37" fontId="199" fillId="0" borderId="85" applyNumberFormat="0" applyFont="0" applyBorder="0" applyAlignment="0" applyProtection="0">
      <alignment horizontal="centerContinuous"/>
    </xf>
    <xf numFmtId="0" fontId="32" fillId="51" borderId="81" applyNumberFormat="0" applyFont="0" applyAlignment="0" applyProtection="0"/>
    <xf numFmtId="10" fontId="71" fillId="38" borderId="78" applyNumberFormat="0" applyBorder="0" applyAlignment="0" applyProtection="0"/>
    <xf numFmtId="0" fontId="201" fillId="0" borderId="86" applyNumberFormat="0" applyFill="0" applyAlignment="0" applyProtection="0"/>
    <xf numFmtId="37" fontId="67" fillId="0" borderId="198"/>
    <xf numFmtId="0" fontId="190" fillId="52" borderId="83" applyNumberFormat="0" applyAlignment="0" applyProtection="0"/>
    <xf numFmtId="14" fontId="37" fillId="0" borderId="250">
      <alignment horizontal="center"/>
    </xf>
    <xf numFmtId="37" fontId="67" fillId="0" borderId="135"/>
    <xf numFmtId="14" fontId="37" fillId="0" borderId="133">
      <alignment horizontal="center"/>
    </xf>
    <xf numFmtId="0" fontId="201" fillId="0" borderId="159" applyNumberFormat="0" applyFill="0" applyAlignment="0" applyProtection="0"/>
    <xf numFmtId="37" fontId="85" fillId="40" borderId="144"/>
    <xf numFmtId="37" fontId="67" fillId="0" borderId="198"/>
    <xf numFmtId="37" fontId="67" fillId="0" borderId="117"/>
    <xf numFmtId="14" fontId="37" fillId="0" borderId="169">
      <alignment horizontal="center"/>
    </xf>
    <xf numFmtId="0" fontId="201" fillId="0" borderId="132" applyNumberFormat="0" applyFill="0" applyAlignment="0" applyProtection="0"/>
    <xf numFmtId="37" fontId="85" fillId="40" borderId="144"/>
    <xf numFmtId="0" fontId="194" fillId="73" borderId="157" applyNumberFormat="0" applyAlignment="0" applyProtection="0"/>
    <xf numFmtId="0" fontId="32" fillId="51" borderId="154" applyNumberFormat="0" applyFont="0" applyAlignment="0" applyProtection="0">
      <alignment vertical="center"/>
    </xf>
    <xf numFmtId="0" fontId="190" fillId="52" borderId="147" applyNumberFormat="0" applyAlignment="0" applyProtection="0"/>
    <xf numFmtId="37" fontId="67" fillId="0" borderId="216"/>
    <xf numFmtId="37" fontId="85" fillId="0" borderId="153"/>
    <xf numFmtId="37" fontId="67" fillId="0" borderId="261"/>
    <xf numFmtId="37" fontId="67" fillId="0" borderId="80"/>
    <xf numFmtId="37" fontId="67" fillId="0" borderId="80"/>
    <xf numFmtId="0" fontId="194" fillId="73" borderId="112" applyNumberFormat="0" applyAlignment="0" applyProtection="0"/>
    <xf numFmtId="0" fontId="32" fillId="51" borderId="262" applyNumberFormat="0" applyFont="0" applyAlignment="0" applyProtection="0"/>
    <xf numFmtId="37" fontId="85" fillId="40" borderId="80"/>
    <xf numFmtId="37" fontId="67" fillId="0" borderId="189"/>
    <xf numFmtId="37" fontId="67" fillId="0" borderId="279"/>
    <xf numFmtId="0" fontId="178" fillId="73" borderId="183" applyNumberFormat="0" applyAlignment="0" applyProtection="0"/>
    <xf numFmtId="0" fontId="166" fillId="61" borderId="83" applyNumberFormat="0" applyAlignment="0" applyProtection="0">
      <alignment vertical="center"/>
    </xf>
    <xf numFmtId="14" fontId="37" fillId="0" borderId="124">
      <alignment horizontal="center"/>
    </xf>
    <xf numFmtId="37" fontId="85" fillId="0" borderId="216"/>
    <xf numFmtId="37" fontId="85" fillId="0" borderId="252"/>
    <xf numFmtId="37" fontId="67" fillId="0" borderId="252"/>
    <xf numFmtId="0" fontId="32" fillId="74" borderId="142" applyFill="0">
      <alignment horizontal="center" vertical="center" wrapText="1"/>
    </xf>
    <xf numFmtId="49" fontId="37" fillId="0" borderId="250" applyFont="0" applyFill="0" applyBorder="0" applyAlignment="0" applyProtection="0">
      <alignment horizontal="left"/>
    </xf>
    <xf numFmtId="37" fontId="67" fillId="0" borderId="117"/>
    <xf numFmtId="37" fontId="85" fillId="0" borderId="279"/>
    <xf numFmtId="14" fontId="37" fillId="0" borderId="286">
      <alignment horizontal="center"/>
    </xf>
    <xf numFmtId="37" fontId="85" fillId="0" borderId="99"/>
    <xf numFmtId="0" fontId="169" fillId="54" borderId="102" applyNumberFormat="0" applyAlignment="0" applyProtection="0">
      <alignment vertical="center"/>
    </xf>
    <xf numFmtId="0" fontId="166" fillId="61" borderId="120" applyNumberFormat="0" applyAlignment="0" applyProtection="0">
      <alignment vertical="center"/>
    </xf>
    <xf numFmtId="37" fontId="67" fillId="0" borderId="135"/>
    <xf numFmtId="5" fontId="177" fillId="0" borderId="87" applyAlignment="0" applyProtection="0"/>
    <xf numFmtId="0" fontId="178" fillId="73" borderId="83" applyNumberFormat="0" applyAlignment="0" applyProtection="0"/>
    <xf numFmtId="0" fontId="178" fillId="73" borderId="83" applyNumberFormat="0" applyAlignment="0" applyProtection="0"/>
    <xf numFmtId="0" fontId="178" fillId="73" borderId="83" applyNumberFormat="0" applyAlignment="0" applyProtection="0"/>
    <xf numFmtId="0" fontId="178" fillId="73" borderId="83" applyNumberFormat="0" applyAlignment="0" applyProtection="0"/>
    <xf numFmtId="0" fontId="178" fillId="73" borderId="264" applyNumberFormat="0" applyAlignment="0" applyProtection="0"/>
    <xf numFmtId="0" fontId="169" fillId="52" borderId="210" applyNumberFormat="0" applyAlignment="0" applyProtection="0">
      <alignment vertical="center"/>
    </xf>
    <xf numFmtId="37" fontId="67" fillId="0" borderId="80"/>
    <xf numFmtId="0" fontId="32" fillId="51" borderId="118" applyNumberFormat="0" applyFont="0" applyAlignment="0" applyProtection="0"/>
    <xf numFmtId="37" fontId="67" fillId="0" borderId="126"/>
    <xf numFmtId="14" fontId="37" fillId="0" borderId="169">
      <alignment horizontal="center"/>
    </xf>
    <xf numFmtId="10" fontId="71" fillId="38" borderId="106" applyNumberFormat="0" applyBorder="0" applyAlignment="0" applyProtection="0"/>
    <xf numFmtId="10" fontId="71" fillId="38" borderId="133" applyNumberFormat="0" applyBorder="0" applyAlignment="0" applyProtection="0"/>
    <xf numFmtId="37" fontId="85" fillId="0" borderId="234"/>
    <xf numFmtId="0" fontId="190" fillId="52" borderId="120" applyNumberFormat="0" applyAlignment="0" applyProtection="0"/>
    <xf numFmtId="37" fontId="67" fillId="0" borderId="288"/>
    <xf numFmtId="37" fontId="67" fillId="0" borderId="189"/>
    <xf numFmtId="0" fontId="32" fillId="51" borderId="109" applyNumberFormat="0" applyFont="0" applyAlignment="0" applyProtection="0">
      <alignment vertical="center"/>
    </xf>
    <xf numFmtId="10" fontId="71" fillId="38" borderId="160" applyNumberFormat="0" applyBorder="0" applyAlignment="0" applyProtection="0"/>
    <xf numFmtId="37" fontId="85" fillId="40" borderId="126"/>
    <xf numFmtId="37" fontId="67" fillId="0" borderId="171"/>
    <xf numFmtId="0" fontId="178" fillId="73" borderId="83" applyNumberFormat="0" applyAlignment="0" applyProtection="0"/>
    <xf numFmtId="0" fontId="157" fillId="0" borderId="119" applyNumberFormat="0" applyFill="0" applyAlignment="0" applyProtection="0">
      <alignment vertical="center"/>
    </xf>
    <xf numFmtId="0" fontId="201" fillId="0" borderId="240" applyNumberFormat="0" applyFill="0" applyAlignment="0" applyProtection="0"/>
    <xf numFmtId="37" fontId="67" fillId="0" borderId="252"/>
    <xf numFmtId="0" fontId="73" fillId="0" borderId="143">
      <alignment horizontal="left" vertical="center"/>
    </xf>
    <xf numFmtId="0" fontId="190" fillId="52" borderId="147" applyNumberFormat="0" applyAlignment="0" applyProtection="0"/>
    <xf numFmtId="0" fontId="170" fillId="73" borderId="84" applyNumberFormat="0" applyAlignment="0" applyProtection="0">
      <alignment vertical="center"/>
    </xf>
    <xf numFmtId="0" fontId="32" fillId="74" borderId="241" applyFill="0">
      <alignment horizontal="center" vertical="center" wrapText="1"/>
    </xf>
    <xf numFmtId="0" fontId="32" fillId="51" borderId="244" applyNumberFormat="0" applyFont="0" applyAlignment="0" applyProtection="0"/>
    <xf numFmtId="0" fontId="190" fillId="52" borderId="83" applyNumberFormat="0" applyAlignment="0" applyProtection="0"/>
    <xf numFmtId="0" fontId="190" fillId="52" borderId="83" applyNumberFormat="0" applyAlignment="0" applyProtection="0"/>
    <xf numFmtId="37" fontId="85" fillId="0" borderId="180"/>
    <xf numFmtId="0" fontId="73" fillId="0" borderId="89">
      <alignment horizontal="left" vertical="center"/>
    </xf>
    <xf numFmtId="37" fontId="67" fillId="0" borderId="252"/>
    <xf numFmtId="0" fontId="190" fillId="52" borderId="83" applyNumberFormat="0" applyAlignment="0" applyProtection="0"/>
    <xf numFmtId="0" fontId="190" fillId="52" borderId="83" applyNumberFormat="0" applyAlignment="0" applyProtection="0"/>
    <xf numFmtId="0" fontId="190" fillId="52" borderId="83" applyNumberFormat="0" applyAlignment="0" applyProtection="0"/>
    <xf numFmtId="0" fontId="190" fillId="52" borderId="83" applyNumberFormat="0" applyAlignment="0" applyProtection="0"/>
    <xf numFmtId="37" fontId="67" fillId="0" borderId="80"/>
    <xf numFmtId="37" fontId="67" fillId="0" borderId="80"/>
    <xf numFmtId="37" fontId="67" fillId="0" borderId="252"/>
    <xf numFmtId="0" fontId="201" fillId="0" borderId="204" applyNumberFormat="0" applyFill="0" applyAlignment="0" applyProtection="0"/>
    <xf numFmtId="0" fontId="169" fillId="54" borderId="165" applyNumberFormat="0" applyAlignment="0" applyProtection="0">
      <alignment vertical="center"/>
    </xf>
    <xf numFmtId="14" fontId="37" fillId="0" borderId="286">
      <alignment horizontal="center"/>
    </xf>
    <xf numFmtId="37" fontId="67" fillId="0" borderId="198"/>
    <xf numFmtId="0" fontId="73" fillId="0" borderId="188">
      <alignment horizontal="left" vertical="center"/>
    </xf>
    <xf numFmtId="0" fontId="157" fillId="0" borderId="82" applyNumberFormat="0" applyFill="0" applyAlignment="0" applyProtection="0">
      <alignment vertical="center"/>
    </xf>
    <xf numFmtId="0" fontId="32" fillId="51" borderId="81" applyNumberFormat="0" applyFont="0" applyAlignment="0" applyProtection="0">
      <alignment vertical="center"/>
    </xf>
    <xf numFmtId="37" fontId="85" fillId="0" borderId="153"/>
    <xf numFmtId="0" fontId="73" fillId="0" borderId="233">
      <alignment horizontal="left" vertical="center"/>
    </xf>
    <xf numFmtId="0" fontId="32" fillId="51" borderId="81" applyNumberFormat="0" applyFont="0" applyAlignment="0" applyProtection="0"/>
    <xf numFmtId="0" fontId="178" fillId="73" borderId="210" applyNumberFormat="0" applyAlignment="0" applyProtection="0"/>
    <xf numFmtId="14" fontId="37" fillId="0" borderId="142">
      <alignment horizontal="center"/>
    </xf>
    <xf numFmtId="37" fontId="67" fillId="0" borderId="252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0" fontId="170" fillId="73" borderId="139" applyNumberFormat="0" applyAlignment="0" applyProtection="0">
      <alignment vertical="center"/>
    </xf>
    <xf numFmtId="37" fontId="67" fillId="0" borderId="99"/>
    <xf numFmtId="37" fontId="85" fillId="0" borderId="117"/>
    <xf numFmtId="37" fontId="85" fillId="0" borderId="189"/>
    <xf numFmtId="37" fontId="85" fillId="40" borderId="117"/>
    <xf numFmtId="37" fontId="67" fillId="0" borderId="99"/>
    <xf numFmtId="37" fontId="85" fillId="40" borderId="189"/>
    <xf numFmtId="37" fontId="85" fillId="40" borderId="153"/>
    <xf numFmtId="0" fontId="32" fillId="51" borderId="81" applyNumberFormat="0" applyFont="0" applyAlignment="0" applyProtection="0"/>
    <xf numFmtId="0" fontId="32" fillId="51" borderId="81" applyNumberFormat="0" applyFont="0" applyAlignment="0" applyProtection="0"/>
    <xf numFmtId="0" fontId="32" fillId="51" borderId="81" applyNumberFormat="0" applyFont="0" applyAlignment="0" applyProtection="0"/>
    <xf numFmtId="0" fontId="32" fillId="51" borderId="81" applyNumberFormat="0" applyFont="0" applyAlignment="0" applyProtection="0"/>
    <xf numFmtId="0" fontId="194" fillId="73" borderId="84" applyNumberFormat="0" applyAlignment="0" applyProtection="0"/>
    <xf numFmtId="0" fontId="194" fillId="73" borderId="84" applyNumberFormat="0" applyAlignment="0" applyProtection="0"/>
    <xf numFmtId="0" fontId="194" fillId="73" borderId="84" applyNumberFormat="0" applyAlignment="0" applyProtection="0"/>
    <xf numFmtId="0" fontId="194" fillId="73" borderId="84" applyNumberFormat="0" applyAlignment="0" applyProtection="0"/>
    <xf numFmtId="10" fontId="71" fillId="38" borderId="205" applyNumberFormat="0" applyBorder="0" applyAlignment="0" applyProtection="0"/>
    <xf numFmtId="0" fontId="201" fillId="0" borderId="132" applyNumberFormat="0" applyFill="0" applyAlignment="0" applyProtection="0"/>
    <xf numFmtId="10" fontId="71" fillId="38" borderId="151" applyNumberFormat="0" applyBorder="0" applyAlignment="0" applyProtection="0"/>
    <xf numFmtId="0" fontId="190" fillId="52" borderId="237" applyNumberFormat="0" applyAlignment="0" applyProtection="0"/>
    <xf numFmtId="14" fontId="37" fillId="0" borderId="268">
      <alignment horizontal="center"/>
    </xf>
    <xf numFmtId="37" fontId="199" fillId="0" borderId="85" applyNumberFormat="0" applyFont="0" applyBorder="0" applyAlignment="0" applyProtection="0">
      <alignment horizontal="centerContinuous"/>
    </xf>
    <xf numFmtId="0" fontId="32" fillId="74" borderId="78" applyFill="0">
      <alignment horizontal="center" vertical="center" wrapText="1"/>
    </xf>
    <xf numFmtId="37" fontId="67" fillId="0" borderId="270"/>
    <xf numFmtId="10" fontId="71" fillId="38" borderId="250" applyNumberFormat="0" applyBorder="0" applyAlignment="0" applyProtection="0"/>
    <xf numFmtId="37" fontId="85" fillId="0" borderId="261"/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73" fillId="0" borderId="287">
      <alignment horizontal="left" vertical="center"/>
    </xf>
    <xf numFmtId="0" fontId="157" fillId="0" borderId="267" applyNumberFormat="0" applyFill="0" applyAlignment="0" applyProtection="0">
      <alignment vertical="center"/>
    </xf>
    <xf numFmtId="0" fontId="73" fillId="0" borderId="152">
      <alignment horizontal="left" vertical="center"/>
    </xf>
    <xf numFmtId="49" fontId="37" fillId="0" borderId="241" applyFont="0" applyFill="0" applyBorder="0" applyAlignment="0" applyProtection="0">
      <alignment horizontal="left"/>
    </xf>
    <xf numFmtId="0" fontId="73" fillId="0" borderId="170">
      <alignment horizontal="left" vertical="center"/>
    </xf>
    <xf numFmtId="37" fontId="85" fillId="0" borderId="162"/>
    <xf numFmtId="0" fontId="194" fillId="73" borderId="84" applyNumberFormat="0" applyAlignment="0" applyProtection="0"/>
    <xf numFmtId="0" fontId="178" fillId="73" borderId="83" applyNumberFormat="0" applyAlignment="0" applyProtection="0"/>
    <xf numFmtId="49" fontId="37" fillId="0" borderId="133" applyFont="0" applyFill="0" applyBorder="0" applyAlignment="0" applyProtection="0">
      <alignment horizontal="left"/>
    </xf>
    <xf numFmtId="37" fontId="85" fillId="40" borderId="279"/>
    <xf numFmtId="0" fontId="178" fillId="73" borderId="102" applyNumberFormat="0" applyAlignment="0" applyProtection="0"/>
    <xf numFmtId="37" fontId="67" fillId="0" borderId="90"/>
    <xf numFmtId="14" fontId="37" fillId="0" borderId="88">
      <alignment horizontal="center"/>
    </xf>
    <xf numFmtId="0" fontId="190" fillId="52" borderId="83" applyNumberFormat="0" applyAlignment="0" applyProtection="0"/>
    <xf numFmtId="0" fontId="166" fillId="61" borderId="147" applyNumberFormat="0" applyAlignment="0" applyProtection="0">
      <alignment vertical="center"/>
    </xf>
    <xf numFmtId="0" fontId="201" fillId="0" borderId="86" applyNumberFormat="0" applyFill="0" applyAlignment="0" applyProtection="0"/>
    <xf numFmtId="49" fontId="37" fillId="0" borderId="232" applyFont="0" applyFill="0" applyBorder="0" applyAlignment="0" applyProtection="0">
      <alignment horizontal="left"/>
    </xf>
    <xf numFmtId="0" fontId="190" fillId="52" borderId="165" applyNumberFormat="0" applyAlignment="0" applyProtection="0"/>
    <xf numFmtId="0" fontId="32" fillId="51" borderId="262" applyNumberFormat="0" applyFont="0" applyAlignment="0" applyProtection="0"/>
    <xf numFmtId="0" fontId="178" fillId="73" borderId="147" applyNumberFormat="0" applyAlignment="0" applyProtection="0"/>
    <xf numFmtId="0" fontId="32" fillId="51" borderId="81" applyNumberFormat="0" applyFont="0" applyAlignment="0" applyProtection="0"/>
    <xf numFmtId="49" fontId="37" fillId="0" borderId="187" applyFont="0" applyFill="0" applyBorder="0" applyAlignment="0" applyProtection="0">
      <alignment horizontal="left"/>
    </xf>
    <xf numFmtId="37" fontId="67" fillId="0" borderId="108"/>
    <xf numFmtId="37" fontId="85" fillId="0" borderId="198"/>
    <xf numFmtId="0" fontId="178" fillId="73" borderId="219" applyNumberFormat="0" applyAlignment="0" applyProtection="0"/>
    <xf numFmtId="0" fontId="32" fillId="51" borderId="81" applyNumberFormat="0" applyFont="0" applyAlignment="0" applyProtection="0">
      <alignment vertical="center"/>
    </xf>
    <xf numFmtId="0" fontId="32" fillId="51" borderId="81" applyNumberFormat="0" applyFont="0" applyAlignment="0" applyProtection="0">
      <alignment vertical="center"/>
    </xf>
    <xf numFmtId="0" fontId="32" fillId="51" borderId="81" applyNumberFormat="0" applyFont="0" applyAlignment="0" applyProtection="0">
      <alignment vertical="center"/>
    </xf>
    <xf numFmtId="0" fontId="44" fillId="51" borderId="81" applyNumberFormat="0" applyFont="0" applyAlignment="0" applyProtection="0">
      <alignment vertical="center"/>
    </xf>
    <xf numFmtId="0" fontId="157" fillId="0" borderId="86" applyNumberFormat="0" applyFill="0" applyAlignment="0" applyProtection="0">
      <alignment vertical="center"/>
    </xf>
    <xf numFmtId="10" fontId="71" fillId="38" borderId="88" applyNumberFormat="0" applyBorder="0" applyAlignment="0" applyProtection="0"/>
    <xf numFmtId="37" fontId="85" fillId="40" borderId="117"/>
    <xf numFmtId="49" fontId="37" fillId="0" borderId="142" applyFont="0" applyFill="0" applyBorder="0" applyAlignment="0" applyProtection="0">
      <alignment horizontal="left"/>
    </xf>
    <xf numFmtId="14" fontId="37" fillId="0" borderId="214">
      <alignment horizontal="center"/>
    </xf>
    <xf numFmtId="0" fontId="73" fillId="0" borderId="161">
      <alignment horizontal="left" vertical="center"/>
    </xf>
    <xf numFmtId="14" fontId="37" fillId="0" borderId="88">
      <alignment horizontal="center"/>
    </xf>
    <xf numFmtId="37" fontId="67" fillId="0" borderId="180"/>
    <xf numFmtId="37" fontId="85" fillId="40" borderId="189"/>
    <xf numFmtId="37" fontId="85" fillId="0" borderId="90"/>
    <xf numFmtId="0" fontId="194" fillId="73" borderId="202" applyNumberFormat="0" applyAlignment="0" applyProtection="0"/>
    <xf numFmtId="14" fontId="37" fillId="0" borderId="97">
      <alignment horizontal="center"/>
    </xf>
    <xf numFmtId="37" fontId="85" fillId="40" borderId="108"/>
    <xf numFmtId="0" fontId="194" fillId="73" borderId="211" applyNumberFormat="0" applyAlignment="0" applyProtection="0"/>
    <xf numFmtId="0" fontId="157" fillId="0" borderId="128" applyNumberFormat="0" applyFill="0" applyAlignment="0" applyProtection="0">
      <alignment vertical="center"/>
    </xf>
    <xf numFmtId="10" fontId="71" fillId="38" borderId="232" applyNumberFormat="0" applyBorder="0" applyAlignment="0" applyProtection="0"/>
    <xf numFmtId="37" fontId="85" fillId="0" borderId="171"/>
    <xf numFmtId="37" fontId="85" fillId="40" borderId="117"/>
    <xf numFmtId="0" fontId="170" fillId="73" borderId="256" applyNumberFormat="0" applyAlignment="0" applyProtection="0">
      <alignment vertical="center"/>
    </xf>
    <xf numFmtId="37" fontId="85" fillId="40" borderId="270"/>
    <xf numFmtId="37" fontId="85" fillId="0" borderId="162"/>
    <xf numFmtId="0" fontId="201" fillId="0" borderId="285" applyNumberFormat="0" applyFill="0" applyAlignment="0" applyProtection="0"/>
    <xf numFmtId="0" fontId="73" fillId="0" borderId="224">
      <alignment horizontal="left" vertical="center"/>
    </xf>
    <xf numFmtId="0" fontId="190" fillId="52" borderId="138" applyNumberFormat="0" applyAlignment="0" applyProtection="0"/>
    <xf numFmtId="37" fontId="199" fillId="0" borderId="85" applyNumberFormat="0" applyFont="0" applyBorder="0" applyAlignment="0" applyProtection="0">
      <alignment horizontal="centerContinuous"/>
    </xf>
    <xf numFmtId="37" fontId="85" fillId="0" borderId="234"/>
    <xf numFmtId="37" fontId="85" fillId="0" borderId="90"/>
    <xf numFmtId="0" fontId="194" fillId="73" borderId="121" applyNumberFormat="0" applyAlignment="0" applyProtection="0"/>
    <xf numFmtId="37" fontId="67" fillId="0" borderId="80"/>
    <xf numFmtId="0" fontId="170" fillId="61" borderId="202" applyNumberFormat="0" applyAlignment="0" applyProtection="0">
      <alignment vertical="center"/>
    </xf>
    <xf numFmtId="37" fontId="85" fillId="40" borderId="80"/>
    <xf numFmtId="0" fontId="170" fillId="73" borderId="148" applyNumberFormat="0" applyAlignment="0" applyProtection="0">
      <alignment vertical="center"/>
    </xf>
    <xf numFmtId="0" fontId="178" fillId="73" borderId="83" applyNumberFormat="0" applyAlignment="0" applyProtection="0"/>
    <xf numFmtId="0" fontId="194" fillId="73" borderId="112" applyNumberFormat="0" applyAlignment="0" applyProtection="0"/>
    <xf numFmtId="37" fontId="85" fillId="0" borderId="252"/>
    <xf numFmtId="0" fontId="212" fillId="73" borderId="83" applyNumberFormat="0" applyAlignment="0" applyProtection="0">
      <alignment vertical="center"/>
    </xf>
    <xf numFmtId="0" fontId="169" fillId="52" borderId="83" applyNumberFormat="0" applyAlignment="0" applyProtection="0">
      <alignment vertical="center"/>
    </xf>
    <xf numFmtId="0" fontId="32" fillId="51" borderId="199" applyNumberFormat="0" applyFont="0" applyAlignment="0" applyProtection="0"/>
    <xf numFmtId="37" fontId="67" fillId="0" borderId="126"/>
    <xf numFmtId="37" fontId="85" fillId="0" borderId="144"/>
    <xf numFmtId="0" fontId="32" fillId="51" borderId="81" applyNumberFormat="0" applyFont="0" applyAlignment="0" applyProtection="0">
      <alignment vertical="center"/>
    </xf>
    <xf numFmtId="37" fontId="67" fillId="0" borderId="225"/>
    <xf numFmtId="0" fontId="178" fillId="73" borderId="255" applyNumberFormat="0" applyAlignment="0" applyProtection="0"/>
    <xf numFmtId="0" fontId="169" fillId="52" borderId="83" applyNumberFormat="0" applyAlignment="0" applyProtection="0">
      <alignment vertical="center"/>
    </xf>
    <xf numFmtId="0" fontId="170" fillId="73" borderId="84" applyNumberFormat="0" applyAlignment="0" applyProtection="0">
      <alignment vertical="center"/>
    </xf>
    <xf numFmtId="0" fontId="169" fillId="52" borderId="83" applyNumberFormat="0" applyAlignment="0" applyProtection="0">
      <alignment vertical="center"/>
    </xf>
    <xf numFmtId="37" fontId="85" fillId="40" borderId="198"/>
    <xf numFmtId="37" fontId="67" fillId="0" borderId="80"/>
    <xf numFmtId="0" fontId="44" fillId="51" borderId="262" applyNumberFormat="0" applyFont="0" applyAlignment="0" applyProtection="0">
      <alignment vertical="center"/>
    </xf>
    <xf numFmtId="37" fontId="85" fillId="40" borderId="80"/>
    <xf numFmtId="0" fontId="201" fillId="0" borderId="105" applyNumberFormat="0" applyFill="0" applyAlignment="0" applyProtection="0"/>
    <xf numFmtId="10" fontId="71" fillId="38" borderId="160" applyNumberFormat="0" applyBorder="0" applyAlignment="0" applyProtection="0"/>
    <xf numFmtId="37" fontId="85" fillId="0" borderId="80"/>
    <xf numFmtId="49" fontId="37" fillId="0" borderId="169" applyFont="0" applyFill="0" applyBorder="0" applyAlignment="0" applyProtection="0">
      <alignment horizontal="left"/>
    </xf>
    <xf numFmtId="14" fontId="37" fillId="0" borderId="205">
      <alignment horizontal="center"/>
    </xf>
    <xf numFmtId="14" fontId="37" fillId="0" borderId="241">
      <alignment horizontal="center"/>
    </xf>
    <xf numFmtId="37" fontId="85" fillId="40" borderId="108"/>
    <xf numFmtId="14" fontId="37" fillId="0" borderId="232">
      <alignment horizontal="center"/>
    </xf>
    <xf numFmtId="0" fontId="178" fillId="73" borderId="264" applyNumberFormat="0" applyAlignment="0" applyProtection="0"/>
    <xf numFmtId="0" fontId="166" fillId="61" borderId="138" applyNumberFormat="0" applyAlignment="0" applyProtection="0">
      <alignment vertical="center"/>
    </xf>
    <xf numFmtId="37" fontId="67" fillId="0" borderId="279"/>
    <xf numFmtId="10" fontId="71" fillId="38" borderId="97" applyNumberFormat="0" applyBorder="0" applyAlignment="0" applyProtection="0"/>
    <xf numFmtId="49" fontId="37" fillId="0" borderId="259" applyFont="0" applyFill="0" applyBorder="0" applyAlignment="0" applyProtection="0">
      <alignment horizontal="left"/>
    </xf>
    <xf numFmtId="0" fontId="201" fillId="0" borderId="168" applyNumberFormat="0" applyFill="0" applyAlignment="0" applyProtection="0"/>
    <xf numFmtId="49" fontId="37" fillId="0" borderId="97" applyFont="0" applyFill="0" applyBorder="0" applyAlignment="0" applyProtection="0">
      <alignment horizontal="left"/>
    </xf>
    <xf numFmtId="210" fontId="57" fillId="0" borderId="46" applyFill="0" applyProtection="0"/>
    <xf numFmtId="14" fontId="37" fillId="0" borderId="133">
      <alignment horizontal="center"/>
    </xf>
    <xf numFmtId="0" fontId="32" fillId="51" borderId="190" applyNumberFormat="0" applyFont="0" applyAlignment="0" applyProtection="0">
      <alignment vertical="center"/>
    </xf>
    <xf numFmtId="37" fontId="85" fillId="40" borderId="144"/>
    <xf numFmtId="195" fontId="57" fillId="0" borderId="46" applyFill="0" applyProtection="0"/>
    <xf numFmtId="37" fontId="67" fillId="0" borderId="162"/>
    <xf numFmtId="37" fontId="85" fillId="0" borderId="108"/>
    <xf numFmtId="37" fontId="85" fillId="40" borderId="80"/>
    <xf numFmtId="37" fontId="67" fillId="0" borderId="153"/>
    <xf numFmtId="0" fontId="170" fillId="73" borderId="238" applyNumberFormat="0" applyAlignment="0" applyProtection="0">
      <alignment vertical="center"/>
    </xf>
    <xf numFmtId="0" fontId="30" fillId="0" borderId="0"/>
    <xf numFmtId="14" fontId="37" fillId="0" borderId="124">
      <alignment horizontal="center"/>
    </xf>
    <xf numFmtId="37" fontId="67" fillId="0" borderId="117"/>
    <xf numFmtId="37" fontId="85" fillId="40" borderId="80"/>
    <xf numFmtId="37" fontId="67" fillId="0" borderId="216"/>
    <xf numFmtId="37" fontId="67" fillId="0" borderId="270"/>
    <xf numFmtId="10" fontId="71" fillId="38" borderId="178" applyNumberFormat="0" applyBorder="0" applyAlignment="0" applyProtection="0"/>
    <xf numFmtId="210" fontId="57" fillId="0" borderId="46" applyFill="0" applyProtection="0"/>
    <xf numFmtId="37" fontId="85" fillId="0" borderId="189"/>
    <xf numFmtId="37" fontId="67" fillId="0" borderId="108"/>
    <xf numFmtId="0" fontId="32" fillId="51" borderId="100" applyNumberFormat="0" applyFont="0" applyAlignment="0" applyProtection="0">
      <alignment vertical="center"/>
    </xf>
    <xf numFmtId="37" fontId="85" fillId="40" borderId="99"/>
    <xf numFmtId="37" fontId="85" fillId="40" borderId="216"/>
    <xf numFmtId="0" fontId="157" fillId="0" borderId="82" applyNumberFormat="0" applyFill="0" applyAlignment="0" applyProtection="0">
      <alignment vertical="center"/>
    </xf>
    <xf numFmtId="0" fontId="201" fillId="0" borderId="213" applyNumberFormat="0" applyFill="0" applyAlignment="0" applyProtection="0"/>
    <xf numFmtId="0" fontId="190" fillId="52" borderId="83" applyNumberFormat="0" applyAlignment="0" applyProtection="0"/>
    <xf numFmtId="195" fontId="57" fillId="0" borderId="46" applyFill="0" applyProtection="0"/>
    <xf numFmtId="0" fontId="32" fillId="51" borderId="253" applyNumberFormat="0" applyFont="0" applyAlignment="0" applyProtection="0"/>
    <xf numFmtId="0" fontId="178" fillId="73" borderId="120" applyNumberFormat="0" applyAlignment="0" applyProtection="0"/>
    <xf numFmtId="0" fontId="32" fillId="51" borderId="163" applyNumberFormat="0" applyFont="0" applyAlignment="0" applyProtection="0"/>
    <xf numFmtId="14" fontId="37" fillId="0" borderId="214">
      <alignment horizontal="center"/>
    </xf>
    <xf numFmtId="49" fontId="37" fillId="0" borderId="277" applyFont="0" applyFill="0" applyBorder="0" applyAlignment="0" applyProtection="0">
      <alignment horizontal="left"/>
    </xf>
    <xf numFmtId="0" fontId="201" fillId="0" borderId="86" applyNumberFormat="0" applyFill="0" applyAlignment="0" applyProtection="0"/>
    <xf numFmtId="0" fontId="201" fillId="0" borderId="141" applyNumberFormat="0" applyFill="0" applyAlignment="0" applyProtection="0"/>
    <xf numFmtId="49" fontId="37" fillId="0" borderId="124" applyFont="0" applyFill="0" applyBorder="0" applyAlignment="0" applyProtection="0">
      <alignment horizontal="left"/>
    </xf>
    <xf numFmtId="0" fontId="157" fillId="0" borderId="294" applyNumberFormat="0" applyFill="0" applyAlignment="0" applyProtection="0">
      <alignment vertical="center"/>
    </xf>
    <xf numFmtId="0" fontId="32" fillId="51" borderId="199" applyNumberFormat="0" applyFont="0" applyAlignment="0" applyProtection="0">
      <alignment vertical="center"/>
    </xf>
    <xf numFmtId="37" fontId="67" fillId="0" borderId="153"/>
    <xf numFmtId="0" fontId="170" fillId="73" borderId="84" applyNumberFormat="0" applyAlignment="0" applyProtection="0">
      <alignment vertical="center"/>
    </xf>
    <xf numFmtId="0" fontId="32" fillId="51" borderId="127" applyNumberFormat="0" applyFont="0" applyAlignment="0" applyProtection="0">
      <alignment vertical="center"/>
    </xf>
    <xf numFmtId="37" fontId="85" fillId="0" borderId="180"/>
    <xf numFmtId="37" fontId="67" fillId="0" borderId="80"/>
    <xf numFmtId="0" fontId="32" fillId="51" borderId="145" applyNumberFormat="0" applyFont="0" applyAlignment="0" applyProtection="0">
      <alignment vertical="center"/>
    </xf>
    <xf numFmtId="0" fontId="170" fillId="73" borderId="84" applyNumberFormat="0" applyAlignment="0" applyProtection="0">
      <alignment vertical="center"/>
    </xf>
    <xf numFmtId="37" fontId="85" fillId="0" borderId="243"/>
    <xf numFmtId="0" fontId="32" fillId="51" borderId="199" applyNumberFormat="0" applyFont="0" applyAlignment="0" applyProtection="0">
      <alignment vertical="center"/>
    </xf>
    <xf numFmtId="0" fontId="212" fillId="73" borderId="83" applyNumberFormat="0" applyAlignment="0" applyProtection="0">
      <alignment vertical="center"/>
    </xf>
    <xf numFmtId="0" fontId="169" fillId="54" borderId="156" applyNumberFormat="0" applyAlignment="0" applyProtection="0">
      <alignment vertical="center"/>
    </xf>
    <xf numFmtId="0" fontId="190" fillId="52" borderId="83" applyNumberFormat="0" applyAlignment="0" applyProtection="0"/>
    <xf numFmtId="37" fontId="85" fillId="40" borderId="198"/>
    <xf numFmtId="0" fontId="32" fillId="51" borderId="81" applyNumberFormat="0" applyFont="0" applyAlignment="0" applyProtection="0"/>
    <xf numFmtId="37" fontId="85" fillId="0" borderId="117"/>
    <xf numFmtId="37" fontId="67" fillId="0" borderId="270"/>
    <xf numFmtId="37" fontId="85" fillId="40" borderId="180"/>
    <xf numFmtId="0" fontId="32" fillId="51" borderId="289" applyNumberFormat="0" applyFont="0" applyAlignment="0" applyProtection="0">
      <alignment vertical="center"/>
    </xf>
    <xf numFmtId="49" fontId="37" fillId="0" borderId="142" applyFont="0" applyFill="0" applyBorder="0" applyAlignment="0" applyProtection="0">
      <alignment horizontal="left"/>
    </xf>
    <xf numFmtId="0" fontId="73" fillId="0" borderId="79">
      <alignment horizontal="left" vertical="center"/>
    </xf>
    <xf numFmtId="37" fontId="85" fillId="40" borderId="80"/>
    <xf numFmtId="0" fontId="157" fillId="0" borderId="86" applyNumberFormat="0" applyFill="0" applyAlignment="0" applyProtection="0">
      <alignment vertical="center"/>
    </xf>
    <xf numFmtId="0" fontId="32" fillId="51" borderId="81" applyNumberFormat="0" applyFont="0" applyAlignment="0" applyProtection="0">
      <alignment vertical="center"/>
    </xf>
    <xf numFmtId="0" fontId="32" fillId="51" borderId="81" applyNumberFormat="0" applyFont="0" applyAlignment="0" applyProtection="0">
      <alignment vertical="center"/>
    </xf>
    <xf numFmtId="0" fontId="190" fillId="52" borderId="83" applyNumberFormat="0" applyAlignment="0" applyProtection="0"/>
    <xf numFmtId="0" fontId="73" fillId="0" borderId="107">
      <alignment horizontal="left" vertical="center"/>
    </xf>
    <xf numFmtId="14" fontId="37" fillId="0" borderId="106">
      <alignment horizontal="center"/>
    </xf>
    <xf numFmtId="0" fontId="169" fillId="54" borderId="129" applyNumberFormat="0" applyAlignment="0" applyProtection="0">
      <alignment vertical="center"/>
    </xf>
    <xf numFmtId="0" fontId="201" fillId="0" borderId="86" applyNumberFormat="0" applyFill="0" applyAlignment="0" applyProtection="0"/>
    <xf numFmtId="37" fontId="199" fillId="0" borderId="85" applyNumberFormat="0" applyFont="0" applyBorder="0" applyAlignment="0" applyProtection="0">
      <alignment horizontal="centerContinuous"/>
    </xf>
    <xf numFmtId="37" fontId="85" fillId="0" borderId="252"/>
    <xf numFmtId="0" fontId="194" fillId="73" borderId="84" applyNumberFormat="0" applyAlignment="0" applyProtection="0"/>
    <xf numFmtId="0" fontId="32" fillId="51" borderId="81" applyNumberFormat="0" applyFont="0" applyAlignment="0" applyProtection="0"/>
    <xf numFmtId="0" fontId="178" fillId="73" borderId="120" applyNumberFormat="0" applyAlignment="0" applyProtection="0"/>
    <xf numFmtId="49" fontId="37" fillId="0" borderId="115" applyFont="0" applyFill="0" applyBorder="0" applyAlignment="0" applyProtection="0">
      <alignment horizontal="left"/>
    </xf>
    <xf numFmtId="10" fontId="71" fillId="38" borderId="187" applyNumberFormat="0" applyBorder="0" applyAlignment="0" applyProtection="0"/>
    <xf numFmtId="0" fontId="190" fillId="52" borderId="237" applyNumberFormat="0" applyAlignment="0" applyProtection="0"/>
    <xf numFmtId="0" fontId="194" fillId="73" borderId="247" applyNumberFormat="0" applyAlignment="0" applyProtection="0"/>
    <xf numFmtId="0" fontId="157" fillId="0" borderId="132" applyNumberFormat="0" applyFill="0" applyAlignment="0" applyProtection="0">
      <alignment vertical="center"/>
    </xf>
    <xf numFmtId="37" fontId="67" fillId="0" borderId="189"/>
    <xf numFmtId="37" fontId="85" fillId="0" borderId="207"/>
    <xf numFmtId="0" fontId="190" fillId="52" borderId="83" applyNumberFormat="0" applyAlignment="0" applyProtection="0"/>
    <xf numFmtId="0" fontId="169" fillId="54" borderId="111" applyNumberFormat="0" applyAlignment="0" applyProtection="0">
      <alignment vertical="center"/>
    </xf>
    <xf numFmtId="0" fontId="73" fillId="0" borderId="260">
      <alignment horizontal="left" vertical="center"/>
    </xf>
    <xf numFmtId="0" fontId="32" fillId="51" borderId="154" applyNumberFormat="0" applyFont="0" applyAlignment="0" applyProtection="0"/>
    <xf numFmtId="0" fontId="201" fillId="0" borderId="96" applyNumberFormat="0" applyFill="0" applyAlignment="0" applyProtection="0"/>
    <xf numFmtId="0" fontId="190" fillId="52" borderId="192" applyNumberFormat="0" applyAlignment="0" applyProtection="0"/>
    <xf numFmtId="0" fontId="73" fillId="0" borderId="233">
      <alignment horizontal="left" vertical="center"/>
    </xf>
    <xf numFmtId="14" fontId="37" fillId="0" borderId="259">
      <alignment horizontal="center"/>
    </xf>
    <xf numFmtId="37" fontId="67" fillId="0" borderId="117"/>
    <xf numFmtId="37" fontId="85" fillId="0" borderId="117"/>
    <xf numFmtId="37" fontId="85" fillId="0" borderId="80"/>
    <xf numFmtId="0" fontId="178" fillId="73" borderId="83" applyNumberFormat="0" applyAlignment="0" applyProtection="0"/>
    <xf numFmtId="37" fontId="85" fillId="0" borderId="225"/>
    <xf numFmtId="0" fontId="194" fillId="73" borderId="238" applyNumberFormat="0" applyAlignment="0" applyProtection="0"/>
    <xf numFmtId="0" fontId="194" fillId="73" borderId="94" applyNumberFormat="0" applyAlignment="0" applyProtection="0"/>
    <xf numFmtId="0" fontId="73" fillId="0" borderId="107">
      <alignment horizontal="left" vertical="center"/>
    </xf>
    <xf numFmtId="37" fontId="67" fillId="0" borderId="117"/>
    <xf numFmtId="37" fontId="85" fillId="0" borderId="126"/>
    <xf numFmtId="0" fontId="194" fillId="73" borderId="94" applyNumberFormat="0" applyAlignment="0" applyProtection="0"/>
    <xf numFmtId="37" fontId="67" fillId="0" borderId="162"/>
    <xf numFmtId="0" fontId="190" fillId="52" borderId="83" applyNumberFormat="0" applyAlignment="0" applyProtection="0"/>
    <xf numFmtId="0" fontId="169" fillId="54" borderId="255" applyNumberFormat="0" applyAlignment="0" applyProtection="0">
      <alignment vertical="center"/>
    </xf>
    <xf numFmtId="0" fontId="30" fillId="0" borderId="0"/>
    <xf numFmtId="14" fontId="37" fillId="0" borderId="214">
      <alignment horizontal="center"/>
    </xf>
    <xf numFmtId="0" fontId="44" fillId="51" borderId="109" applyNumberFormat="0" applyFont="0" applyAlignment="0" applyProtection="0">
      <alignment vertical="center"/>
    </xf>
    <xf numFmtId="49" fontId="37" fillId="0" borderId="259" applyFont="0" applyFill="0" applyBorder="0" applyAlignment="0" applyProtection="0">
      <alignment horizontal="left"/>
    </xf>
    <xf numFmtId="0" fontId="178" fillId="73" borderId="129" applyNumberFormat="0" applyAlignment="0" applyProtection="0"/>
    <xf numFmtId="0" fontId="32" fillId="51" borderId="199" applyNumberFormat="0" applyFont="0" applyAlignment="0" applyProtection="0"/>
    <xf numFmtId="195" fontId="57" fillId="0" borderId="46" applyFill="0" applyProtection="0"/>
    <xf numFmtId="14" fontId="37" fillId="0" borderId="151">
      <alignment horizontal="center"/>
    </xf>
    <xf numFmtId="0" fontId="32" fillId="51" borderId="81" applyNumberFormat="0" applyFont="0" applyAlignment="0" applyProtection="0"/>
    <xf numFmtId="0" fontId="44" fillId="51" borderId="81" applyNumberFormat="0" applyFont="0" applyAlignment="0" applyProtection="0">
      <alignment vertical="center"/>
    </xf>
    <xf numFmtId="0" fontId="178" fillId="73" borderId="210" applyNumberFormat="0" applyAlignment="0" applyProtection="0"/>
    <xf numFmtId="0" fontId="32" fillId="51" borderId="81" applyNumberFormat="0" applyFont="0" applyAlignment="0" applyProtection="0">
      <alignment vertical="center"/>
    </xf>
    <xf numFmtId="37" fontId="85" fillId="40" borderId="99"/>
    <xf numFmtId="37" fontId="85" fillId="40" borderId="80"/>
    <xf numFmtId="10" fontId="71" fillId="38" borderId="88" applyNumberFormat="0" applyBorder="0" applyAlignment="0" applyProtection="0"/>
    <xf numFmtId="0" fontId="178" fillId="73" borderId="192" applyNumberFormat="0" applyAlignment="0" applyProtection="0"/>
    <xf numFmtId="37" fontId="85" fillId="0" borderId="108"/>
    <xf numFmtId="0" fontId="73" fillId="0" borderId="143">
      <alignment horizontal="left" vertical="center"/>
    </xf>
    <xf numFmtId="37" fontId="67" fillId="0" borderId="261"/>
    <xf numFmtId="37" fontId="67" fillId="0" borderId="80"/>
    <xf numFmtId="37" fontId="85" fillId="0" borderId="198"/>
    <xf numFmtId="49" fontId="37" fillId="0" borderId="124" applyFont="0" applyFill="0" applyBorder="0" applyAlignment="0" applyProtection="0">
      <alignment horizontal="left"/>
    </xf>
    <xf numFmtId="0" fontId="194" fillId="73" borderId="184" applyNumberFormat="0" applyAlignment="0" applyProtection="0"/>
    <xf numFmtId="0" fontId="194" fillId="73" borderId="84" applyNumberFormat="0" applyAlignment="0" applyProtection="0"/>
    <xf numFmtId="10" fontId="71" fillId="38" borderId="88" applyNumberFormat="0" applyBorder="0" applyAlignment="0" applyProtection="0"/>
    <xf numFmtId="37" fontId="85" fillId="0" borderId="180"/>
    <xf numFmtId="0" fontId="32" fillId="51" borderId="289" applyNumberFormat="0" applyFont="0" applyAlignment="0" applyProtection="0">
      <alignment vertical="center"/>
    </xf>
    <xf numFmtId="14" fontId="37" fillId="0" borderId="106">
      <alignment horizontal="center"/>
    </xf>
    <xf numFmtId="14" fontId="37" fillId="0" borderId="196">
      <alignment horizontal="center"/>
    </xf>
    <xf numFmtId="37" fontId="67" fillId="0" borderId="90"/>
    <xf numFmtId="0" fontId="73" fillId="0" borderId="188">
      <alignment horizontal="left" vertical="center"/>
    </xf>
    <xf numFmtId="0" fontId="190" fillId="52" borderId="210" applyNumberFormat="0" applyAlignment="0" applyProtection="0"/>
    <xf numFmtId="14" fontId="37" fillId="0" borderId="133">
      <alignment horizontal="center"/>
    </xf>
    <xf numFmtId="10" fontId="71" fillId="38" borderId="169" applyNumberFormat="0" applyBorder="0" applyAlignment="0" applyProtection="0"/>
    <xf numFmtId="37" fontId="67" fillId="0" borderId="80"/>
    <xf numFmtId="37" fontId="67" fillId="0" borderId="80"/>
    <xf numFmtId="0" fontId="32" fillId="51" borderId="253" applyNumberFormat="0" applyFont="0" applyAlignment="0" applyProtection="0"/>
    <xf numFmtId="49" fontId="37" fillId="0" borderId="160" applyFont="0" applyFill="0" applyBorder="0" applyAlignment="0" applyProtection="0">
      <alignment horizontal="left"/>
    </xf>
    <xf numFmtId="0" fontId="178" fillId="73" borderId="210" applyNumberFormat="0" applyAlignment="0" applyProtection="0"/>
    <xf numFmtId="0" fontId="212" fillId="73" borderId="120" applyNumberFormat="0" applyAlignment="0" applyProtection="0">
      <alignment vertical="center"/>
    </xf>
    <xf numFmtId="0" fontId="157" fillId="0" borderId="191" applyNumberFormat="0" applyFill="0" applyAlignment="0" applyProtection="0">
      <alignment vertical="center"/>
    </xf>
    <xf numFmtId="0" fontId="73" fillId="0" borderId="89">
      <alignment horizontal="left" vertical="center"/>
    </xf>
    <xf numFmtId="14" fontId="37" fillId="0" borderId="160">
      <alignment horizontal="center"/>
    </xf>
    <xf numFmtId="0" fontId="212" fillId="73" borderId="210" applyNumberFormat="0" applyAlignment="0" applyProtection="0">
      <alignment vertical="center"/>
    </xf>
    <xf numFmtId="37" fontId="67" fillId="0" borderId="80"/>
    <xf numFmtId="0" fontId="32" fillId="51" borderId="163" applyNumberFormat="0" applyFont="0" applyAlignment="0" applyProtection="0">
      <alignment vertical="center"/>
    </xf>
    <xf numFmtId="0" fontId="201" fillId="0" borderId="204" applyNumberFormat="0" applyFill="0" applyAlignment="0" applyProtection="0"/>
    <xf numFmtId="0" fontId="194" fillId="73" borderId="202" applyNumberFormat="0" applyAlignment="0" applyProtection="0"/>
    <xf numFmtId="195" fontId="57" fillId="0" borderId="46" applyFill="0" applyProtection="0"/>
    <xf numFmtId="49" fontId="37" fillId="0" borderId="88" applyFont="0" applyFill="0" applyBorder="0" applyAlignment="0" applyProtection="0">
      <alignment horizontal="left"/>
    </xf>
    <xf numFmtId="37" fontId="85" fillId="0" borderId="117"/>
    <xf numFmtId="0" fontId="32" fillId="51" borderId="145" applyNumberFormat="0" applyFont="0" applyAlignment="0" applyProtection="0"/>
    <xf numFmtId="0" fontId="32" fillId="51" borderId="172" applyNumberFormat="0" applyFont="0" applyAlignment="0" applyProtection="0"/>
    <xf numFmtId="0" fontId="201" fillId="0" borderId="86" applyNumberFormat="0" applyFill="0" applyAlignment="0" applyProtection="0"/>
    <xf numFmtId="10" fontId="71" fillId="38" borderId="160" applyNumberFormat="0" applyBorder="0" applyAlignment="0" applyProtection="0"/>
    <xf numFmtId="37" fontId="67" fillId="0" borderId="234"/>
    <xf numFmtId="37" fontId="85" fillId="40" borderId="225"/>
    <xf numFmtId="49" fontId="37" fillId="0" borderId="115" applyFont="0" applyFill="0" applyBorder="0" applyAlignment="0" applyProtection="0">
      <alignment horizontal="left"/>
    </xf>
    <xf numFmtId="37" fontId="85" fillId="0" borderId="144"/>
    <xf numFmtId="0" fontId="212" fillId="73" borderId="147" applyNumberFormat="0" applyAlignment="0" applyProtection="0">
      <alignment vertical="center"/>
    </xf>
    <xf numFmtId="0" fontId="73" fillId="0" borderId="152">
      <alignment horizontal="left" vertical="center"/>
    </xf>
    <xf numFmtId="0" fontId="178" fillId="73" borderId="201" applyNumberFormat="0" applyAlignment="0" applyProtection="0"/>
    <xf numFmtId="0" fontId="194" fillId="73" borderId="265" applyNumberFormat="0" applyAlignment="0" applyProtection="0"/>
    <xf numFmtId="37" fontId="85" fillId="0" borderId="252"/>
    <xf numFmtId="49" fontId="37" fillId="0" borderId="178" applyFont="0" applyFill="0" applyBorder="0" applyAlignment="0" applyProtection="0">
      <alignment horizontal="left"/>
    </xf>
    <xf numFmtId="37" fontId="85" fillId="40" borderId="252"/>
    <xf numFmtId="37" fontId="85" fillId="0" borderId="261"/>
    <xf numFmtId="37" fontId="67" fillId="0" borderId="90"/>
    <xf numFmtId="49" fontId="37" fillId="0" borderId="277" applyFont="0" applyFill="0" applyBorder="0" applyAlignment="0" applyProtection="0">
      <alignment horizontal="left"/>
    </xf>
    <xf numFmtId="0" fontId="190" fillId="52" borderId="147" applyNumberFormat="0" applyAlignment="0" applyProtection="0"/>
    <xf numFmtId="14" fontId="37" fillId="0" borderId="232">
      <alignment horizontal="center"/>
    </xf>
    <xf numFmtId="37" fontId="85" fillId="40" borderId="80"/>
    <xf numFmtId="37" fontId="85" fillId="0" borderId="80"/>
    <xf numFmtId="0" fontId="169" fillId="54" borderId="83" applyNumberFormat="0" applyAlignment="0" applyProtection="0">
      <alignment vertical="center"/>
    </xf>
    <xf numFmtId="0" fontId="178" fillId="73" borderId="264" applyNumberFormat="0" applyAlignment="0" applyProtection="0"/>
    <xf numFmtId="49" fontId="37" fillId="0" borderId="106" applyFont="0" applyFill="0" applyBorder="0" applyAlignment="0" applyProtection="0">
      <alignment horizontal="left"/>
    </xf>
    <xf numFmtId="0" fontId="32" fillId="51" borderId="127" applyNumberFormat="0" applyFont="0" applyAlignment="0" applyProtection="0">
      <alignment vertical="center"/>
    </xf>
    <xf numFmtId="0" fontId="32" fillId="74" borderId="178" applyFill="0">
      <alignment horizontal="center" vertical="center" wrapText="1"/>
    </xf>
    <xf numFmtId="37" fontId="67" fillId="0" borderId="80"/>
    <xf numFmtId="0" fontId="201" fillId="0" borderId="267" applyNumberFormat="0" applyFill="0" applyAlignment="0" applyProtection="0"/>
    <xf numFmtId="37" fontId="85" fillId="40" borderId="80"/>
    <xf numFmtId="37" fontId="67" fillId="0" borderId="279"/>
    <xf numFmtId="0" fontId="190" fillId="52" borderId="273" applyNumberFormat="0" applyAlignment="0" applyProtection="0"/>
    <xf numFmtId="37" fontId="85" fillId="40" borderId="234"/>
    <xf numFmtId="5" fontId="177" fillId="0" borderId="46" applyAlignment="0" applyProtection="0"/>
    <xf numFmtId="0" fontId="212" fillId="73" borderId="237" applyNumberFormat="0" applyAlignment="0" applyProtection="0">
      <alignment vertical="center"/>
    </xf>
    <xf numFmtId="0" fontId="201" fillId="0" borderId="258" applyNumberFormat="0" applyFill="0" applyAlignment="0" applyProtection="0"/>
    <xf numFmtId="37" fontId="67" fillId="0" borderId="198"/>
    <xf numFmtId="37" fontId="85" fillId="0" borderId="80"/>
    <xf numFmtId="37" fontId="67" fillId="0" borderId="180"/>
    <xf numFmtId="0" fontId="169" fillId="54" borderId="147" applyNumberFormat="0" applyAlignment="0" applyProtection="0">
      <alignment vertical="center"/>
    </xf>
    <xf numFmtId="49" fontId="37" fillId="0" borderId="196" applyFont="0" applyFill="0" applyBorder="0" applyAlignment="0" applyProtection="0">
      <alignment horizontal="left"/>
    </xf>
    <xf numFmtId="0" fontId="32" fillId="51" borderId="172" applyNumberFormat="0" applyFont="0" applyAlignment="0" applyProtection="0"/>
    <xf numFmtId="0" fontId="169" fillId="54" borderId="201" applyNumberFormat="0" applyAlignment="0" applyProtection="0">
      <alignment vertical="center"/>
    </xf>
    <xf numFmtId="0" fontId="178" fillId="73" borderId="291" applyNumberFormat="0" applyAlignment="0" applyProtection="0"/>
    <xf numFmtId="37" fontId="67" fillId="0" borderId="198"/>
    <xf numFmtId="0" fontId="190" fillId="52" borderId="255" applyNumberFormat="0" applyAlignment="0" applyProtection="0"/>
    <xf numFmtId="37" fontId="199" fillId="0" borderId="230" applyNumberFormat="0" applyFont="0" applyBorder="0" applyAlignment="0" applyProtection="0">
      <alignment horizontal="centerContinuous"/>
    </xf>
    <xf numFmtId="14" fontId="37" fillId="0" borderId="160">
      <alignment horizontal="center"/>
    </xf>
    <xf numFmtId="0" fontId="190" fillId="52" borderId="120" applyNumberFormat="0" applyAlignment="0" applyProtection="0"/>
    <xf numFmtId="0" fontId="190" fillId="52" borderId="83" applyNumberFormat="0" applyAlignment="0" applyProtection="0"/>
    <xf numFmtId="37" fontId="85" fillId="40" borderId="189"/>
    <xf numFmtId="37" fontId="85" fillId="0" borderId="261"/>
    <xf numFmtId="0" fontId="32" fillId="51" borderId="81" applyNumberFormat="0" applyFont="0" applyAlignment="0" applyProtection="0"/>
    <xf numFmtId="37" fontId="85" fillId="40" borderId="288"/>
    <xf numFmtId="0" fontId="194" fillId="73" borderId="274" applyNumberFormat="0" applyAlignment="0" applyProtection="0"/>
    <xf numFmtId="49" fontId="37" fillId="0" borderId="178" applyFont="0" applyFill="0" applyBorder="0" applyAlignment="0" applyProtection="0">
      <alignment horizontal="left"/>
    </xf>
    <xf numFmtId="0" fontId="178" fillId="73" borderId="83" applyNumberFormat="0" applyAlignment="0" applyProtection="0"/>
    <xf numFmtId="10" fontId="71" fillId="38" borderId="78" applyNumberFormat="0" applyBorder="0" applyAlignment="0" applyProtection="0"/>
    <xf numFmtId="0" fontId="170" fillId="73" borderId="292" applyNumberFormat="0" applyAlignment="0" applyProtection="0">
      <alignment vertical="center"/>
    </xf>
    <xf numFmtId="0" fontId="194" fillId="73" borderId="112" applyNumberFormat="0" applyAlignment="0" applyProtection="0"/>
    <xf numFmtId="0" fontId="157" fillId="0" borderId="285" applyNumberFormat="0" applyFill="0" applyAlignment="0" applyProtection="0">
      <alignment vertical="center"/>
    </xf>
    <xf numFmtId="0" fontId="73" fillId="0" borderId="98">
      <alignment horizontal="left" vertical="center"/>
    </xf>
    <xf numFmtId="0" fontId="32" fillId="51" borderId="100" applyNumberFormat="0" applyFont="0" applyAlignment="0" applyProtection="0"/>
    <xf numFmtId="37" fontId="67" fillId="0" borderId="252"/>
    <xf numFmtId="37" fontId="85" fillId="0" borderId="288"/>
    <xf numFmtId="49" fontId="37" fillId="0" borderId="277" applyFont="0" applyFill="0" applyBorder="0" applyAlignment="0" applyProtection="0">
      <alignment horizontal="left"/>
    </xf>
    <xf numFmtId="37" fontId="85" fillId="40" borderId="80"/>
    <xf numFmtId="0" fontId="194" fillId="73" borderId="175" applyNumberFormat="0" applyAlignment="0" applyProtection="0"/>
    <xf numFmtId="0" fontId="32" fillId="51" borderId="127" applyNumberFormat="0" applyFont="0" applyAlignment="0" applyProtection="0"/>
    <xf numFmtId="0" fontId="194" fillId="73" borderId="148" applyNumberFormat="0" applyAlignment="0" applyProtection="0"/>
    <xf numFmtId="0" fontId="190" fillId="52" borderId="165" applyNumberFormat="0" applyAlignment="0" applyProtection="0"/>
    <xf numFmtId="195" fontId="57" fillId="0" borderId="46" applyFill="0" applyProtection="0"/>
    <xf numFmtId="0" fontId="32" fillId="51" borderId="81" applyNumberFormat="0" applyFont="0" applyAlignment="0" applyProtection="0"/>
    <xf numFmtId="0" fontId="201" fillId="0" borderId="159" applyNumberFormat="0" applyFill="0" applyAlignment="0" applyProtection="0"/>
    <xf numFmtId="49" fontId="37" fillId="0" borderId="169" applyFont="0" applyFill="0" applyBorder="0" applyAlignment="0" applyProtection="0">
      <alignment horizontal="left"/>
    </xf>
    <xf numFmtId="0" fontId="190" fillId="52" borderId="237" applyNumberFormat="0" applyAlignment="0" applyProtection="0"/>
    <xf numFmtId="14" fontId="37" fillId="0" borderId="142">
      <alignment horizontal="center"/>
    </xf>
    <xf numFmtId="37" fontId="85" fillId="40" borderId="162"/>
    <xf numFmtId="0" fontId="194" fillId="73" borderId="238" applyNumberFormat="0" applyAlignment="0" applyProtection="0"/>
    <xf numFmtId="37" fontId="85" fillId="40" borderId="80"/>
    <xf numFmtId="0" fontId="178" fillId="73" borderId="93" applyNumberFormat="0" applyAlignment="0" applyProtection="0"/>
    <xf numFmtId="37" fontId="67" fillId="0" borderId="216"/>
    <xf numFmtId="0" fontId="30" fillId="0" borderId="0"/>
    <xf numFmtId="49" fontId="37" fillId="0" borderId="214" applyFont="0" applyFill="0" applyBorder="0" applyAlignment="0" applyProtection="0">
      <alignment horizontal="left"/>
    </xf>
    <xf numFmtId="37" fontId="199" fillId="0" borderId="140" applyNumberFormat="0" applyFont="0" applyBorder="0" applyAlignment="0" applyProtection="0">
      <alignment horizontal="centerContinuous"/>
    </xf>
    <xf numFmtId="0" fontId="194" fillId="73" borderId="139" applyNumberFormat="0" applyAlignment="0" applyProtection="0"/>
    <xf numFmtId="37" fontId="67" fillId="0" borderId="162"/>
    <xf numFmtId="49" fontId="37" fillId="0" borderId="78" applyFont="0" applyFill="0" applyBorder="0" applyAlignment="0" applyProtection="0">
      <alignment horizontal="left"/>
    </xf>
    <xf numFmtId="37" fontId="85" fillId="40" borderId="261"/>
    <xf numFmtId="0" fontId="201" fillId="0" borderId="114" applyNumberFormat="0" applyFill="0" applyAlignment="0" applyProtection="0"/>
    <xf numFmtId="37" fontId="85" fillId="0" borderId="261"/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14" fontId="37" fillId="0" borderId="223">
      <alignment horizontal="center"/>
    </xf>
    <xf numFmtId="37" fontId="85" fillId="0" borderId="80"/>
    <xf numFmtId="37" fontId="85" fillId="0" borderId="80"/>
    <xf numFmtId="37" fontId="85" fillId="0" borderId="80"/>
    <xf numFmtId="37" fontId="67" fillId="0" borderId="80"/>
    <xf numFmtId="37" fontId="85" fillId="40" borderId="234"/>
    <xf numFmtId="49" fontId="37" fillId="0" borderId="142" applyFont="0" applyFill="0" applyBorder="0" applyAlignment="0" applyProtection="0">
      <alignment horizontal="left"/>
    </xf>
    <xf numFmtId="37" fontId="67" fillId="0" borderId="288"/>
    <xf numFmtId="0" fontId="201" fillId="0" borderId="267" applyNumberFormat="0" applyFill="0" applyAlignment="0" applyProtection="0"/>
    <xf numFmtId="14" fontId="37" fillId="0" borderId="196">
      <alignment horizontal="center"/>
    </xf>
    <xf numFmtId="10" fontId="71" fillId="38" borderId="223" applyNumberFormat="0" applyBorder="0" applyAlignment="0" applyProtection="0"/>
    <xf numFmtId="37" fontId="67" fillId="0" borderId="234"/>
    <xf numFmtId="0" fontId="194" fillId="73" borderId="94" applyNumberFormat="0" applyAlignment="0" applyProtection="0"/>
    <xf numFmtId="37" fontId="85" fillId="0" borderId="234"/>
    <xf numFmtId="37" fontId="67" fillId="0" borderId="117"/>
    <xf numFmtId="37" fontId="199" fillId="0" borderId="266" applyNumberFormat="0" applyFont="0" applyBorder="0" applyAlignment="0" applyProtection="0">
      <alignment horizontal="centerContinuous"/>
    </xf>
    <xf numFmtId="0" fontId="194" fillId="73" borderId="166" applyNumberFormat="0" applyAlignment="0" applyProtection="0"/>
    <xf numFmtId="37" fontId="85" fillId="0" borderId="90"/>
    <xf numFmtId="37" fontId="67" fillId="0" borderId="99"/>
    <xf numFmtId="14" fontId="37" fillId="0" borderId="277">
      <alignment horizontal="center"/>
    </xf>
    <xf numFmtId="0" fontId="178" fillId="73" borderId="138" applyNumberFormat="0" applyAlignment="0" applyProtection="0"/>
    <xf numFmtId="0" fontId="32" fillId="51" borderId="81" applyNumberFormat="0" applyFont="0" applyAlignment="0" applyProtection="0">
      <alignment vertical="center"/>
    </xf>
    <xf numFmtId="0" fontId="194" fillId="73" borderId="103" applyNumberFormat="0" applyAlignment="0" applyProtection="0"/>
    <xf numFmtId="37" fontId="67" fillId="0" borderId="144"/>
    <xf numFmtId="10" fontId="71" fillId="38" borderId="214" applyNumberFormat="0" applyBorder="0" applyAlignment="0" applyProtection="0"/>
    <xf numFmtId="37" fontId="67" fillId="0" borderId="90"/>
    <xf numFmtId="37" fontId="67" fillId="0" borderId="144"/>
    <xf numFmtId="0" fontId="194" fillId="73" borderId="148" applyNumberFormat="0" applyAlignment="0" applyProtection="0"/>
    <xf numFmtId="37" fontId="67" fillId="0" borderId="117"/>
    <xf numFmtId="0" fontId="178" fillId="73" borderId="83" applyNumberFormat="0" applyAlignment="0" applyProtection="0"/>
    <xf numFmtId="14" fontId="37" fillId="0" borderId="277">
      <alignment horizontal="center"/>
    </xf>
    <xf numFmtId="37" fontId="199" fillId="0" borderId="95" applyNumberFormat="0" applyFont="0" applyBorder="0" applyAlignment="0" applyProtection="0">
      <alignment horizontal="centerContinuous"/>
    </xf>
    <xf numFmtId="37" fontId="85" fillId="0" borderId="270"/>
    <xf numFmtId="37" fontId="85" fillId="40" borderId="99"/>
    <xf numFmtId="37" fontId="67" fillId="0" borderId="198"/>
    <xf numFmtId="37" fontId="67" fillId="0" borderId="225"/>
    <xf numFmtId="37" fontId="85" fillId="0" borderId="198"/>
    <xf numFmtId="0" fontId="44" fillId="51" borderId="253" applyNumberFormat="0" applyFont="0" applyAlignment="0" applyProtection="0">
      <alignment vertical="center"/>
    </xf>
    <xf numFmtId="0" fontId="32" fillId="51" borderId="109" applyNumberFormat="0" applyFont="0" applyAlignment="0" applyProtection="0"/>
    <xf numFmtId="0" fontId="201" fillId="0" borderId="105" applyNumberFormat="0" applyFill="0" applyAlignment="0" applyProtection="0"/>
    <xf numFmtId="0" fontId="190" fillId="52" borderId="201" applyNumberFormat="0" applyAlignment="0" applyProtection="0"/>
    <xf numFmtId="37" fontId="85" fillId="40" borderId="80"/>
    <xf numFmtId="37" fontId="85" fillId="0" borderId="189"/>
    <xf numFmtId="0" fontId="73" fillId="0" borderId="161">
      <alignment horizontal="left" vertical="center"/>
    </xf>
    <xf numFmtId="37" fontId="85" fillId="0" borderId="135"/>
    <xf numFmtId="0" fontId="73" fillId="0" borderId="242">
      <alignment horizontal="left" vertical="center"/>
    </xf>
    <xf numFmtId="0" fontId="178" fillId="73" borderId="183" applyNumberFormat="0" applyAlignment="0" applyProtection="0"/>
    <xf numFmtId="0" fontId="194" fillId="73" borderId="292" applyNumberFormat="0" applyAlignment="0" applyProtection="0"/>
    <xf numFmtId="37" fontId="85" fillId="0" borderId="198"/>
    <xf numFmtId="0" fontId="201" fillId="0" borderId="258" applyNumberFormat="0" applyFill="0" applyAlignment="0" applyProtection="0"/>
    <xf numFmtId="0" fontId="73" fillId="0" borderId="152">
      <alignment horizontal="left" vertical="center"/>
    </xf>
    <xf numFmtId="0" fontId="178" fillId="73" borderId="138" applyNumberFormat="0" applyAlignment="0" applyProtection="0"/>
    <xf numFmtId="0" fontId="201" fillId="0" borderId="240" applyNumberFormat="0" applyFill="0" applyAlignment="0" applyProtection="0"/>
    <xf numFmtId="14" fontId="37" fillId="0" borderId="178">
      <alignment horizontal="center"/>
    </xf>
    <xf numFmtId="37" fontId="67" fillId="0" borderId="126"/>
    <xf numFmtId="37" fontId="67" fillId="0" borderId="234"/>
    <xf numFmtId="0" fontId="32" fillId="51" borderId="145" applyNumberFormat="0" applyFont="0" applyAlignment="0" applyProtection="0">
      <alignment vertical="center"/>
    </xf>
    <xf numFmtId="37" fontId="85" fillId="0" borderId="117"/>
    <xf numFmtId="37" fontId="85" fillId="0" borderId="234"/>
    <xf numFmtId="14" fontId="37" fillId="0" borderId="78">
      <alignment horizontal="center"/>
    </xf>
    <xf numFmtId="37" fontId="67" fillId="0" borderId="225"/>
    <xf numFmtId="0" fontId="190" fillId="52" borderId="111" applyNumberFormat="0" applyAlignment="0" applyProtection="0"/>
    <xf numFmtId="0" fontId="170" fillId="73" borderId="229" applyNumberFormat="0" applyAlignment="0" applyProtection="0">
      <alignment vertical="center"/>
    </xf>
    <xf numFmtId="0" fontId="157" fillId="0" borderId="164" applyNumberFormat="0" applyFill="0" applyAlignment="0" applyProtection="0">
      <alignment vertical="center"/>
    </xf>
    <xf numFmtId="49" fontId="37" fillId="0" borderId="223" applyFont="0" applyFill="0" applyBorder="0" applyAlignment="0" applyProtection="0">
      <alignment horizontal="left"/>
    </xf>
    <xf numFmtId="0" fontId="32" fillId="51" borderId="118" applyNumberFormat="0" applyFont="0" applyAlignment="0" applyProtection="0"/>
    <xf numFmtId="14" fontId="37" fillId="0" borderId="187">
      <alignment horizontal="center"/>
    </xf>
    <xf numFmtId="0" fontId="201" fillId="0" borderId="294" applyNumberFormat="0" applyFill="0" applyAlignment="0" applyProtection="0"/>
    <xf numFmtId="0" fontId="190" fillId="52" borderId="111" applyNumberFormat="0" applyAlignment="0" applyProtection="0"/>
    <xf numFmtId="49" fontId="37" fillId="0" borderId="106" applyFont="0" applyFill="0" applyBorder="0" applyAlignment="0" applyProtection="0">
      <alignment horizontal="left"/>
    </xf>
    <xf numFmtId="0" fontId="178" fillId="73" borderId="237" applyNumberFormat="0" applyAlignment="0" applyProtection="0"/>
    <xf numFmtId="0" fontId="157" fillId="0" borderId="137" applyNumberFormat="0" applyFill="0" applyAlignment="0" applyProtection="0">
      <alignment vertical="center"/>
    </xf>
    <xf numFmtId="0" fontId="178" fillId="73" borderId="282" applyNumberFormat="0" applyAlignment="0" applyProtection="0"/>
    <xf numFmtId="49" fontId="37" fillId="0" borderId="214" applyFont="0" applyFill="0" applyBorder="0" applyAlignment="0" applyProtection="0">
      <alignment horizontal="left"/>
    </xf>
    <xf numFmtId="37" fontId="85" fillId="0" borderId="225"/>
    <xf numFmtId="195" fontId="57" fillId="0" borderId="46" applyFill="0" applyProtection="0"/>
    <xf numFmtId="37" fontId="67" fillId="0" borderId="198"/>
    <xf numFmtId="0" fontId="201" fillId="0" borderId="123" applyNumberFormat="0" applyFill="0" applyAlignment="0" applyProtection="0"/>
    <xf numFmtId="37" fontId="85" fillId="0" borderId="99"/>
    <xf numFmtId="37" fontId="67" fillId="0" borderId="108"/>
    <xf numFmtId="0" fontId="194" fillId="73" borderId="265" applyNumberFormat="0" applyAlignment="0" applyProtection="0"/>
    <xf numFmtId="0" fontId="30" fillId="0" borderId="0"/>
    <xf numFmtId="0" fontId="73" fillId="0" borderId="251">
      <alignment horizontal="left" vertical="center"/>
    </xf>
    <xf numFmtId="37" fontId="67" fillId="0" borderId="198"/>
    <xf numFmtId="0" fontId="201" fillId="0" borderId="186" applyNumberFormat="0" applyFill="0" applyAlignment="0" applyProtection="0"/>
    <xf numFmtId="0" fontId="169" fillId="52" borderId="219" applyNumberFormat="0" applyAlignment="0" applyProtection="0">
      <alignment vertical="center"/>
    </xf>
    <xf numFmtId="37" fontId="85" fillId="40" borderId="198"/>
    <xf numFmtId="37" fontId="85" fillId="40" borderId="117"/>
    <xf numFmtId="0" fontId="30" fillId="0" borderId="0"/>
    <xf numFmtId="0" fontId="201" fillId="0" borderId="240" applyNumberFormat="0" applyFill="0" applyAlignment="0" applyProtection="0"/>
    <xf numFmtId="37" fontId="85" fillId="0" borderId="234"/>
    <xf numFmtId="0" fontId="190" fillId="52" borderId="282" applyNumberFormat="0" applyAlignment="0" applyProtection="0"/>
    <xf numFmtId="37" fontId="85" fillId="40" borderId="99"/>
    <xf numFmtId="49" fontId="37" fillId="0" borderId="286" applyFont="0" applyFill="0" applyBorder="0" applyAlignment="0" applyProtection="0">
      <alignment horizontal="left"/>
    </xf>
    <xf numFmtId="37" fontId="85" fillId="0" borderId="117"/>
    <xf numFmtId="37" fontId="85" fillId="40" borderId="207"/>
    <xf numFmtId="37" fontId="67" fillId="0" borderId="80"/>
    <xf numFmtId="0" fontId="32" fillId="51" borderId="262" applyNumberFormat="0" applyFont="0" applyAlignment="0" applyProtection="0">
      <alignment vertical="center"/>
    </xf>
    <xf numFmtId="14" fontId="37" fillId="0" borderId="169">
      <alignment horizontal="center"/>
    </xf>
    <xf numFmtId="0" fontId="201" fillId="0" borderId="114" applyNumberFormat="0" applyFill="0" applyAlignment="0" applyProtection="0"/>
    <xf numFmtId="37" fontId="67" fillId="0" borderId="144"/>
    <xf numFmtId="0" fontId="194" fillId="73" borderId="238" applyNumberFormat="0" applyAlignment="0" applyProtection="0"/>
    <xf numFmtId="0" fontId="44" fillId="51" borderId="235" applyNumberFormat="0" applyFont="0" applyAlignment="0" applyProtection="0">
      <alignment vertical="center"/>
    </xf>
    <xf numFmtId="37" fontId="85" fillId="40" borderId="234"/>
    <xf numFmtId="0" fontId="73" fillId="0" borderId="233">
      <alignment horizontal="left" vertical="center"/>
    </xf>
    <xf numFmtId="37" fontId="67" fillId="0" borderId="252"/>
    <xf numFmtId="0" fontId="32" fillId="74" borderId="124" applyFill="0">
      <alignment horizontal="center" vertical="center" wrapText="1"/>
    </xf>
    <xf numFmtId="37" fontId="85" fillId="0" borderId="80"/>
    <xf numFmtId="37" fontId="67" fillId="0" borderId="189"/>
    <xf numFmtId="49" fontId="37" fillId="0" borderId="241" applyFont="0" applyFill="0" applyBorder="0" applyAlignment="0" applyProtection="0">
      <alignment horizontal="left"/>
    </xf>
    <xf numFmtId="37" fontId="67" fillId="0" borderId="80"/>
    <xf numFmtId="37" fontId="85" fillId="0" borderId="144"/>
    <xf numFmtId="49" fontId="37" fillId="0" borderId="214" applyFont="0" applyFill="0" applyBorder="0" applyAlignment="0" applyProtection="0">
      <alignment horizontal="left"/>
    </xf>
    <xf numFmtId="0" fontId="73" fillId="0" borderId="287">
      <alignment horizontal="left" vertical="center"/>
    </xf>
    <xf numFmtId="37" fontId="85" fillId="40" borderId="198"/>
    <xf numFmtId="0" fontId="157" fillId="0" borderId="258" applyNumberFormat="0" applyFill="0" applyAlignment="0" applyProtection="0">
      <alignment vertical="center"/>
    </xf>
    <xf numFmtId="0" fontId="157" fillId="0" borderId="263" applyNumberFormat="0" applyFill="0" applyAlignment="0" applyProtection="0">
      <alignment vertical="center"/>
    </xf>
    <xf numFmtId="49" fontId="37" fillId="0" borderId="187" applyFont="0" applyFill="0" applyBorder="0" applyAlignment="0" applyProtection="0">
      <alignment horizontal="left"/>
    </xf>
    <xf numFmtId="37" fontId="67" fillId="0" borderId="90"/>
    <xf numFmtId="37" fontId="67" fillId="0" borderId="80"/>
    <xf numFmtId="14" fontId="37" fillId="0" borderId="78">
      <alignment horizontal="center"/>
    </xf>
    <xf numFmtId="14" fontId="37" fillId="0" borderId="78">
      <alignment horizontal="center"/>
    </xf>
    <xf numFmtId="14" fontId="37" fillId="0" borderId="78">
      <alignment horizontal="center"/>
    </xf>
    <xf numFmtId="37" fontId="85" fillId="40" borderId="80"/>
    <xf numFmtId="37" fontId="67" fillId="0" borderId="80"/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37" fontId="85" fillId="40" borderId="234"/>
    <xf numFmtId="37" fontId="67" fillId="0" borderId="80"/>
    <xf numFmtId="37" fontId="67" fillId="0" borderId="80"/>
    <xf numFmtId="37" fontId="85" fillId="0" borderId="144"/>
    <xf numFmtId="0" fontId="170" fillId="61" borderId="94" applyNumberFormat="0" applyAlignment="0" applyProtection="0">
      <alignment vertical="center"/>
    </xf>
    <xf numFmtId="37" fontId="85" fillId="0" borderId="117"/>
    <xf numFmtId="37" fontId="85" fillId="40" borderId="279"/>
    <xf numFmtId="0" fontId="190" fillId="52" borderId="147" applyNumberFormat="0" applyAlignment="0" applyProtection="0"/>
    <xf numFmtId="0" fontId="178" fillId="73" borderId="120" applyNumberFormat="0" applyAlignment="0" applyProtection="0"/>
    <xf numFmtId="49" fontId="37" fillId="0" borderId="205" applyFont="0" applyFill="0" applyBorder="0" applyAlignment="0" applyProtection="0">
      <alignment horizontal="left"/>
    </xf>
    <xf numFmtId="37" fontId="85" fillId="40" borderId="162"/>
    <xf numFmtId="0" fontId="170" fillId="61" borderId="148" applyNumberFormat="0" applyAlignment="0" applyProtection="0">
      <alignment vertical="center"/>
    </xf>
    <xf numFmtId="0" fontId="178" fillId="73" borderId="120" applyNumberFormat="0" applyAlignment="0" applyProtection="0"/>
    <xf numFmtId="0" fontId="73" fillId="0" borderId="143">
      <alignment horizontal="left" vertical="center"/>
    </xf>
    <xf numFmtId="37" fontId="85" fillId="40" borderId="144"/>
    <xf numFmtId="37" fontId="85" fillId="40" borderId="108"/>
    <xf numFmtId="0" fontId="201" fillId="0" borderId="177" applyNumberFormat="0" applyFill="0" applyAlignment="0" applyProtection="0"/>
    <xf numFmtId="14" fontId="37" fillId="0" borderId="151">
      <alignment horizontal="center"/>
    </xf>
    <xf numFmtId="49" fontId="37" fillId="0" borderId="142" applyFont="0" applyFill="0" applyBorder="0" applyAlignment="0" applyProtection="0">
      <alignment horizontal="left"/>
    </xf>
    <xf numFmtId="0" fontId="190" fillId="52" borderId="93" applyNumberFormat="0" applyAlignment="0" applyProtection="0"/>
    <xf numFmtId="37" fontId="67" fillId="0" borderId="108"/>
    <xf numFmtId="0" fontId="30" fillId="0" borderId="0"/>
    <xf numFmtId="0" fontId="190" fillId="52" borderId="83" applyNumberFormat="0" applyAlignment="0" applyProtection="0"/>
    <xf numFmtId="0" fontId="201" fillId="0" borderId="96" applyNumberFormat="0" applyFill="0" applyAlignment="0" applyProtection="0"/>
    <xf numFmtId="37" fontId="67" fillId="0" borderId="80"/>
    <xf numFmtId="0" fontId="201" fillId="0" borderId="86" applyNumberFormat="0" applyFill="0" applyAlignment="0" applyProtection="0"/>
    <xf numFmtId="0" fontId="32" fillId="51" borderId="81" applyNumberFormat="0" applyFont="0" applyAlignment="0" applyProtection="0">
      <alignment vertical="center"/>
    </xf>
    <xf numFmtId="0" fontId="194" fillId="73" borderId="121" applyNumberFormat="0" applyAlignment="0" applyProtection="0"/>
    <xf numFmtId="37" fontId="67" fillId="0" borderId="153"/>
    <xf numFmtId="37" fontId="67" fillId="0" borderId="252"/>
    <xf numFmtId="37" fontId="85" fillId="0" borderId="279"/>
    <xf numFmtId="0" fontId="32" fillId="51" borderId="118" applyNumberFormat="0" applyFont="0" applyAlignment="0" applyProtection="0">
      <alignment vertical="center"/>
    </xf>
    <xf numFmtId="37" fontId="85" fillId="0" borderId="216"/>
    <xf numFmtId="37" fontId="85" fillId="40" borderId="90"/>
    <xf numFmtId="49" fontId="37" fillId="0" borderId="160" applyFont="0" applyFill="0" applyBorder="0" applyAlignment="0" applyProtection="0">
      <alignment horizontal="left"/>
    </xf>
    <xf numFmtId="37" fontId="67" fillId="0" borderId="198"/>
    <xf numFmtId="0" fontId="32" fillId="51" borderId="172" applyNumberFormat="0" applyFont="0" applyAlignment="0" applyProtection="0"/>
    <xf numFmtId="49" fontId="37" fillId="0" borderId="124" applyFont="0" applyFill="0" applyBorder="0" applyAlignment="0" applyProtection="0">
      <alignment horizontal="left"/>
    </xf>
    <xf numFmtId="37" fontId="85" fillId="40" borderId="234"/>
    <xf numFmtId="37" fontId="85" fillId="0" borderId="234"/>
    <xf numFmtId="37" fontId="85" fillId="0" borderId="270"/>
    <xf numFmtId="0" fontId="194" fillId="73" borderId="283" applyNumberFormat="0" applyAlignment="0" applyProtection="0"/>
    <xf numFmtId="37" fontId="67" fillId="0" borderId="144"/>
    <xf numFmtId="0" fontId="73" fillId="0" borderId="278">
      <alignment horizontal="left" vertical="center"/>
    </xf>
    <xf numFmtId="37" fontId="67" fillId="0" borderId="80"/>
    <xf numFmtId="14" fontId="37" fillId="0" borderId="133">
      <alignment horizontal="center"/>
    </xf>
    <xf numFmtId="0" fontId="201" fillId="0" borderId="159" applyNumberFormat="0" applyFill="0" applyAlignment="0" applyProtection="0"/>
    <xf numFmtId="37" fontId="67" fillId="0" borderId="288"/>
    <xf numFmtId="0" fontId="73" fillId="0" borderId="278">
      <alignment horizontal="left" vertical="center"/>
    </xf>
    <xf numFmtId="37" fontId="67" fillId="0" borderId="189"/>
    <xf numFmtId="37" fontId="85" fillId="40" borderId="80"/>
    <xf numFmtId="0" fontId="190" fillId="52" borderId="282" applyNumberFormat="0" applyAlignment="0" applyProtection="0"/>
    <xf numFmtId="0" fontId="73" fillId="0" borderId="89">
      <alignment horizontal="left" vertical="center"/>
    </xf>
    <xf numFmtId="49" fontId="37" fillId="0" borderId="78" applyFont="0" applyFill="0" applyBorder="0" applyAlignment="0" applyProtection="0">
      <alignment horizontal="left"/>
    </xf>
    <xf numFmtId="37" fontId="67" fillId="0" borderId="225"/>
    <xf numFmtId="0" fontId="166" fillId="61" borderId="120" applyNumberFormat="0" applyAlignment="0" applyProtection="0">
      <alignment vertical="center"/>
    </xf>
    <xf numFmtId="37" fontId="85" fillId="0" borderId="198"/>
    <xf numFmtId="37" fontId="85" fillId="40" borderId="144"/>
    <xf numFmtId="0" fontId="178" fillId="73" borderId="93" applyNumberFormat="0" applyAlignment="0" applyProtection="0"/>
    <xf numFmtId="0" fontId="190" fillId="52" borderId="147" applyNumberFormat="0" applyAlignment="0" applyProtection="0"/>
    <xf numFmtId="37" fontId="85" fillId="40" borderId="225"/>
    <xf numFmtId="5" fontId="177" fillId="0" borderId="46" applyAlignment="0" applyProtection="0"/>
    <xf numFmtId="0" fontId="212" fillId="73" borderId="201" applyNumberFormat="0" applyAlignment="0" applyProtection="0">
      <alignment vertical="center"/>
    </xf>
    <xf numFmtId="37" fontId="67" fillId="0" borderId="126"/>
    <xf numFmtId="0" fontId="157" fillId="0" borderId="96" applyNumberFormat="0" applyFill="0" applyAlignment="0" applyProtection="0">
      <alignment vertical="center"/>
    </xf>
    <xf numFmtId="14" fontId="37" fillId="0" borderId="259">
      <alignment horizontal="center"/>
    </xf>
    <xf numFmtId="37" fontId="85" fillId="40" borderId="80"/>
    <xf numFmtId="37" fontId="67" fillId="0" borderId="261"/>
    <xf numFmtId="210" fontId="57" fillId="0" borderId="46" applyFill="0" applyProtection="0"/>
    <xf numFmtId="210" fontId="57" fillId="0" borderId="46" applyFill="0" applyProtection="0"/>
    <xf numFmtId="37" fontId="85" fillId="40" borderId="80"/>
    <xf numFmtId="0" fontId="178" fillId="73" borderId="237" applyNumberFormat="0" applyAlignment="0" applyProtection="0"/>
    <xf numFmtId="0" fontId="32" fillId="51" borderId="154" applyNumberFormat="0" applyFont="0" applyAlignment="0" applyProtection="0">
      <alignment vertical="center"/>
    </xf>
    <xf numFmtId="37" fontId="85" fillId="40" borderId="216"/>
    <xf numFmtId="210" fontId="57" fillId="0" borderId="46" applyFill="0" applyProtection="0"/>
    <xf numFmtId="0" fontId="73" fillId="0" borderId="79">
      <alignment horizontal="left" vertical="center"/>
    </xf>
    <xf numFmtId="0" fontId="32" fillId="51" borderId="163" applyNumberFormat="0" applyFont="0" applyAlignment="0" applyProtection="0">
      <alignment vertical="center"/>
    </xf>
    <xf numFmtId="49" fontId="37" fillId="0" borderId="196" applyFont="0" applyFill="0" applyBorder="0" applyAlignment="0" applyProtection="0">
      <alignment horizontal="left"/>
    </xf>
    <xf numFmtId="0" fontId="212" fillId="73" borderId="282" applyNumberFormat="0" applyAlignment="0" applyProtection="0">
      <alignment vertical="center"/>
    </xf>
    <xf numFmtId="37" fontId="67" fillId="0" borderId="243"/>
    <xf numFmtId="0" fontId="170" fillId="61" borderId="84" applyNumberFormat="0" applyAlignment="0" applyProtection="0">
      <alignment vertical="center"/>
    </xf>
    <xf numFmtId="0" fontId="73" fillId="0" borderId="179">
      <alignment horizontal="left" vertical="center"/>
    </xf>
    <xf numFmtId="49" fontId="37" fillId="0" borderId="88" applyFont="0" applyFill="0" applyBorder="0" applyAlignment="0" applyProtection="0">
      <alignment horizontal="left"/>
    </xf>
    <xf numFmtId="0" fontId="201" fillId="0" borderId="186" applyNumberFormat="0" applyFill="0" applyAlignment="0" applyProtection="0"/>
    <xf numFmtId="37" fontId="67" fillId="0" borderId="207"/>
    <xf numFmtId="37" fontId="67" fillId="0" borderId="243"/>
    <xf numFmtId="37" fontId="67" fillId="0" borderId="126"/>
    <xf numFmtId="37" fontId="85" fillId="0" borderId="198"/>
    <xf numFmtId="0" fontId="32" fillId="51" borderId="154" applyNumberFormat="0" applyFont="0" applyAlignment="0" applyProtection="0"/>
    <xf numFmtId="0" fontId="190" fillId="52" borderId="255" applyNumberFormat="0" applyAlignment="0" applyProtection="0"/>
    <xf numFmtId="0" fontId="32" fillId="51" borderId="127" applyNumberFormat="0" applyFont="0" applyAlignment="0" applyProtection="0"/>
    <xf numFmtId="0" fontId="194" fillId="73" borderId="84" applyNumberFormat="0" applyAlignment="0" applyProtection="0"/>
    <xf numFmtId="0" fontId="32" fillId="51" borderId="145" applyNumberFormat="0" applyFont="0" applyAlignment="0" applyProtection="0"/>
    <xf numFmtId="0" fontId="178" fillId="73" borderId="83" applyNumberFormat="0" applyAlignment="0" applyProtection="0"/>
    <xf numFmtId="37" fontId="67" fillId="0" borderId="261"/>
    <xf numFmtId="0" fontId="194" fillId="73" borderId="94" applyNumberFormat="0" applyAlignment="0" applyProtection="0"/>
    <xf numFmtId="37" fontId="85" fillId="40" borderId="126"/>
    <xf numFmtId="37" fontId="67" fillId="0" borderId="189"/>
    <xf numFmtId="0" fontId="73" fillId="0" borderId="251">
      <alignment horizontal="left" vertical="center"/>
    </xf>
    <xf numFmtId="37" fontId="67" fillId="0" borderId="80"/>
    <xf numFmtId="10" fontId="71" fillId="38" borderId="268" applyNumberFormat="0" applyBorder="0" applyAlignment="0" applyProtection="0"/>
    <xf numFmtId="37" fontId="67" fillId="0" borderId="80"/>
    <xf numFmtId="37" fontId="85" fillId="0" borderId="108"/>
    <xf numFmtId="0" fontId="166" fillId="61" borderId="264" applyNumberFormat="0" applyAlignment="0" applyProtection="0">
      <alignment vertical="center"/>
    </xf>
    <xf numFmtId="37" fontId="67" fillId="0" borderId="279"/>
    <xf numFmtId="37" fontId="85" fillId="0" borderId="80"/>
    <xf numFmtId="0" fontId="73" fillId="0" borderId="89">
      <alignment horizontal="left" vertical="center"/>
    </xf>
    <xf numFmtId="0" fontId="73" fillId="0" borderId="179">
      <alignment horizontal="left" vertical="center"/>
    </xf>
    <xf numFmtId="14" fontId="37" fillId="0" borderId="133">
      <alignment horizontal="center"/>
    </xf>
    <xf numFmtId="0" fontId="201" fillId="0" borderId="258" applyNumberFormat="0" applyFill="0" applyAlignment="0" applyProtection="0"/>
    <xf numFmtId="37" fontId="85" fillId="40" borderId="108"/>
    <xf numFmtId="0" fontId="190" fillId="52" borderId="237" applyNumberFormat="0" applyAlignment="0" applyProtection="0"/>
    <xf numFmtId="37" fontId="67" fillId="0" borderId="234"/>
    <xf numFmtId="37" fontId="85" fillId="0" borderId="189"/>
    <xf numFmtId="0" fontId="178" fillId="73" borderId="273" applyNumberFormat="0" applyAlignment="0" applyProtection="0"/>
    <xf numFmtId="0" fontId="194" fillId="73" borderId="157" applyNumberFormat="0" applyAlignment="0" applyProtection="0"/>
    <xf numFmtId="0" fontId="169" fillId="52" borderId="264" applyNumberFormat="0" applyAlignment="0" applyProtection="0">
      <alignment vertical="center"/>
    </xf>
    <xf numFmtId="0" fontId="201" fillId="0" borderId="86" applyNumberFormat="0" applyFill="0" applyAlignment="0" applyProtection="0"/>
    <xf numFmtId="0" fontId="194" fillId="73" borderId="84" applyNumberFormat="0" applyAlignment="0" applyProtection="0"/>
    <xf numFmtId="0" fontId="201" fillId="0" borderId="86" applyNumberFormat="0" applyFill="0" applyAlignment="0" applyProtection="0"/>
    <xf numFmtId="0" fontId="32" fillId="74" borderId="78" applyFill="0">
      <alignment horizontal="center" vertical="center" wrapText="1"/>
    </xf>
    <xf numFmtId="37" fontId="67" fillId="0" borderId="144"/>
    <xf numFmtId="37" fontId="67" fillId="0" borderId="162"/>
    <xf numFmtId="37" fontId="67" fillId="0" borderId="234"/>
    <xf numFmtId="0" fontId="194" fillId="73" borderId="84" applyNumberFormat="0" applyAlignment="0" applyProtection="0"/>
    <xf numFmtId="0" fontId="32" fillId="51" borderId="81" applyNumberFormat="0" applyFont="0" applyAlignment="0" applyProtection="0"/>
    <xf numFmtId="37" fontId="85" fillId="0" borderId="198"/>
    <xf numFmtId="0" fontId="73" fillId="0" borderId="89">
      <alignment horizontal="left" vertical="center"/>
    </xf>
    <xf numFmtId="10" fontId="71" fillId="38" borderId="268" applyNumberFormat="0" applyBorder="0" applyAlignment="0" applyProtection="0"/>
    <xf numFmtId="0" fontId="166" fillId="61" borderId="255" applyNumberFormat="0" applyAlignment="0" applyProtection="0">
      <alignment vertical="center"/>
    </xf>
    <xf numFmtId="0" fontId="169" fillId="54" borderId="138" applyNumberFormat="0" applyAlignment="0" applyProtection="0">
      <alignment vertical="center"/>
    </xf>
    <xf numFmtId="49" fontId="37" fillId="0" borderId="232" applyFont="0" applyFill="0" applyBorder="0" applyAlignment="0" applyProtection="0">
      <alignment horizontal="left"/>
    </xf>
    <xf numFmtId="0" fontId="190" fillId="52" borderId="83" applyNumberFormat="0" applyAlignment="0" applyProtection="0"/>
    <xf numFmtId="37" fontId="85" fillId="0" borderId="153"/>
    <xf numFmtId="0" fontId="178" fillId="73" borderId="147" applyNumberFormat="0" applyAlignment="0" applyProtection="0"/>
    <xf numFmtId="37" fontId="67" fillId="0" borderId="162"/>
    <xf numFmtId="37" fontId="85" fillId="0" borderId="270"/>
    <xf numFmtId="0" fontId="194" fillId="73" borderId="84" applyNumberFormat="0" applyAlignment="0" applyProtection="0"/>
    <xf numFmtId="37" fontId="85" fillId="40" borderId="117"/>
    <xf numFmtId="0" fontId="190" fillId="52" borderId="129" applyNumberFormat="0" applyAlignment="0" applyProtection="0"/>
    <xf numFmtId="0" fontId="178" fillId="73" borderId="83" applyNumberFormat="0" applyAlignment="0" applyProtection="0"/>
    <xf numFmtId="5" fontId="177" fillId="0" borderId="87" applyAlignment="0" applyProtection="0"/>
    <xf numFmtId="14" fontId="37" fillId="0" borderId="106">
      <alignment horizontal="center"/>
    </xf>
    <xf numFmtId="37" fontId="199" fillId="0" borderId="275" applyNumberFormat="0" applyFont="0" applyBorder="0" applyAlignment="0" applyProtection="0">
      <alignment horizontal="centerContinuous"/>
    </xf>
    <xf numFmtId="37" fontId="67" fillId="0" borderId="153"/>
    <xf numFmtId="0" fontId="178" fillId="73" borderId="255" applyNumberFormat="0" applyAlignment="0" applyProtection="0"/>
    <xf numFmtId="37" fontId="67" fillId="0" borderId="261"/>
    <xf numFmtId="37" fontId="67" fillId="0" borderId="234"/>
    <xf numFmtId="37" fontId="67" fillId="0" borderId="144"/>
    <xf numFmtId="0" fontId="194" fillId="73" borderId="238" applyNumberFormat="0" applyAlignment="0" applyProtection="0"/>
    <xf numFmtId="0" fontId="157" fillId="0" borderId="82" applyNumberFormat="0" applyFill="0" applyAlignment="0" applyProtection="0">
      <alignment vertical="center"/>
    </xf>
    <xf numFmtId="0" fontId="32" fillId="51" borderId="253" applyNumberFormat="0" applyFont="0" applyAlignment="0" applyProtection="0">
      <alignment vertical="center"/>
    </xf>
    <xf numFmtId="14" fontId="37" fillId="0" borderId="160">
      <alignment horizontal="center"/>
    </xf>
    <xf numFmtId="0" fontId="194" fillId="73" borderId="220" applyNumberFormat="0" applyAlignment="0" applyProtection="0"/>
    <xf numFmtId="37" fontId="85" fillId="40" borderId="135"/>
    <xf numFmtId="37" fontId="199" fillId="0" borderId="248" applyNumberFormat="0" applyFont="0" applyBorder="0" applyAlignment="0" applyProtection="0">
      <alignment horizontal="centerContinuous"/>
    </xf>
    <xf numFmtId="0" fontId="170" fillId="73" borderId="84" applyNumberFormat="0" applyAlignment="0" applyProtection="0">
      <alignment vertical="center"/>
    </xf>
    <xf numFmtId="0" fontId="190" fillId="52" borderId="201" applyNumberFormat="0" applyAlignment="0" applyProtection="0"/>
    <xf numFmtId="37" fontId="67" fillId="0" borderId="80"/>
    <xf numFmtId="14" fontId="37" fillId="0" borderId="106">
      <alignment horizontal="center"/>
    </xf>
    <xf numFmtId="0" fontId="32" fillId="51" borderId="81" applyNumberFormat="0" applyFont="0" applyAlignment="0" applyProtection="0">
      <alignment vertical="center"/>
    </xf>
    <xf numFmtId="0" fontId="166" fillId="61" borderId="102" applyNumberFormat="0" applyAlignment="0" applyProtection="0">
      <alignment vertical="center"/>
    </xf>
    <xf numFmtId="0" fontId="32" fillId="51" borderId="127" applyNumberFormat="0" applyFont="0" applyAlignment="0" applyProtection="0">
      <alignment vertical="center"/>
    </xf>
    <xf numFmtId="37" fontId="67" fillId="0" borderId="279"/>
    <xf numFmtId="0" fontId="212" fillId="73" borderId="111" applyNumberFormat="0" applyAlignment="0" applyProtection="0">
      <alignment vertical="center"/>
    </xf>
    <xf numFmtId="37" fontId="67" fillId="0" borderId="135"/>
    <xf numFmtId="0" fontId="194" fillId="73" borderId="103" applyNumberFormat="0" applyAlignment="0" applyProtection="0"/>
    <xf numFmtId="0" fontId="32" fillId="51" borderId="145" applyNumberFormat="0" applyFont="0" applyAlignment="0" applyProtection="0">
      <alignment vertical="center"/>
    </xf>
    <xf numFmtId="0" fontId="190" fillId="52" borderId="120" applyNumberFormat="0" applyAlignment="0" applyProtection="0"/>
    <xf numFmtId="0" fontId="73" fillId="0" borderId="98">
      <alignment horizontal="left" vertical="center"/>
    </xf>
    <xf numFmtId="10" fontId="71" fillId="38" borderId="106" applyNumberFormat="0" applyBorder="0" applyAlignment="0" applyProtection="0"/>
    <xf numFmtId="0" fontId="194" fillId="73" borderId="84" applyNumberFormat="0" applyAlignment="0" applyProtection="0"/>
    <xf numFmtId="37" fontId="67" fillId="0" borderId="144"/>
    <xf numFmtId="195" fontId="57" fillId="0" borderId="46" applyFill="0" applyProtection="0"/>
    <xf numFmtId="0" fontId="178" fillId="73" borderId="237" applyNumberFormat="0" applyAlignment="0" applyProtection="0"/>
    <xf numFmtId="37" fontId="67" fillId="0" borderId="180"/>
    <xf numFmtId="37" fontId="67" fillId="0" borderId="144"/>
    <xf numFmtId="10" fontId="71" fillId="38" borderId="88" applyNumberFormat="0" applyBorder="0" applyAlignment="0" applyProtection="0"/>
    <xf numFmtId="37" fontId="67" fillId="0" borderId="198"/>
    <xf numFmtId="49" fontId="37" fillId="0" borderId="133" applyFont="0" applyFill="0" applyBorder="0" applyAlignment="0" applyProtection="0">
      <alignment horizontal="left"/>
    </xf>
    <xf numFmtId="37" fontId="67" fillId="0" borderId="225"/>
    <xf numFmtId="37" fontId="67" fillId="0" borderId="225"/>
    <xf numFmtId="37" fontId="85" fillId="0" borderId="252"/>
    <xf numFmtId="49" fontId="37" fillId="0" borderId="106" applyFont="0" applyFill="0" applyBorder="0" applyAlignment="0" applyProtection="0">
      <alignment horizontal="left"/>
    </xf>
    <xf numFmtId="37" fontId="67" fillId="0" borderId="117"/>
    <xf numFmtId="37" fontId="85" fillId="0" borderId="80"/>
    <xf numFmtId="37" fontId="67" fillId="0" borderId="252"/>
    <xf numFmtId="37" fontId="85" fillId="0" borderId="189"/>
    <xf numFmtId="37" fontId="85" fillId="40" borderId="90"/>
    <xf numFmtId="0" fontId="178" fillId="73" borderId="156" applyNumberFormat="0" applyAlignment="0" applyProtection="0"/>
    <xf numFmtId="0" fontId="178" fillId="73" borderId="138" applyNumberFormat="0" applyAlignment="0" applyProtection="0"/>
    <xf numFmtId="49" fontId="37" fillId="0" borderId="78" applyFont="0" applyFill="0" applyBorder="0" applyAlignment="0" applyProtection="0">
      <alignment horizontal="left"/>
    </xf>
    <xf numFmtId="37" fontId="85" fillId="0" borderId="261"/>
    <xf numFmtId="0" fontId="32" fillId="51" borderId="145" applyNumberFormat="0" applyFont="0" applyAlignment="0" applyProtection="0"/>
    <xf numFmtId="37" fontId="85" fillId="0" borderId="99"/>
    <xf numFmtId="37" fontId="85" fillId="0" borderId="80"/>
    <xf numFmtId="37" fontId="85" fillId="0" borderId="216"/>
    <xf numFmtId="0" fontId="73" fillId="0" borderId="170">
      <alignment horizontal="left" vertical="center"/>
    </xf>
    <xf numFmtId="49" fontId="37" fillId="0" borderId="259" applyFont="0" applyFill="0" applyBorder="0" applyAlignment="0" applyProtection="0">
      <alignment horizontal="left"/>
    </xf>
    <xf numFmtId="0" fontId="212" fillId="73" borderId="156" applyNumberFormat="0" applyAlignment="0" applyProtection="0">
      <alignment vertical="center"/>
    </xf>
    <xf numFmtId="0" fontId="32" fillId="51" borderId="181" applyNumberFormat="0" applyFont="0" applyAlignment="0" applyProtection="0"/>
    <xf numFmtId="10" fontId="71" fillId="38" borderId="97" applyNumberFormat="0" applyBorder="0" applyAlignment="0" applyProtection="0"/>
    <xf numFmtId="0" fontId="32" fillId="51" borderId="136" applyNumberFormat="0" applyFont="0" applyAlignment="0" applyProtection="0"/>
    <xf numFmtId="37" fontId="85" fillId="0" borderId="80"/>
    <xf numFmtId="0" fontId="169" fillId="54" borderId="83" applyNumberFormat="0" applyAlignment="0" applyProtection="0">
      <alignment vertical="center"/>
    </xf>
    <xf numFmtId="37" fontId="67" fillId="0" borderId="108"/>
    <xf numFmtId="49" fontId="37" fillId="0" borderId="106" applyFont="0" applyFill="0" applyBorder="0" applyAlignment="0" applyProtection="0">
      <alignment horizontal="left"/>
    </xf>
    <xf numFmtId="14" fontId="37" fillId="0" borderId="187">
      <alignment horizontal="center"/>
    </xf>
    <xf numFmtId="37" fontId="85" fillId="40" borderId="162"/>
    <xf numFmtId="49" fontId="37" fillId="0" borderId="97" applyFont="0" applyFill="0" applyBorder="0" applyAlignment="0" applyProtection="0">
      <alignment horizontal="left"/>
    </xf>
    <xf numFmtId="210" fontId="57" fillId="0" borderId="46" applyFill="0" applyProtection="0"/>
    <xf numFmtId="10" fontId="71" fillId="38" borderId="241" applyNumberFormat="0" applyBorder="0" applyAlignment="0" applyProtection="0"/>
    <xf numFmtId="37" fontId="67" fillId="0" borderId="80"/>
    <xf numFmtId="37" fontId="85" fillId="0" borderId="207"/>
    <xf numFmtId="0" fontId="201" fillId="0" borderId="150" applyNumberFormat="0" applyFill="0" applyAlignment="0" applyProtection="0"/>
    <xf numFmtId="37" fontId="85" fillId="40" borderId="135"/>
    <xf numFmtId="37" fontId="85" fillId="0" borderId="198"/>
    <xf numFmtId="0" fontId="212" fillId="73" borderId="102" applyNumberFormat="0" applyAlignment="0" applyProtection="0">
      <alignment vertical="center"/>
    </xf>
    <xf numFmtId="0" fontId="166" fillId="61" borderId="83" applyNumberFormat="0" applyAlignment="0" applyProtection="0">
      <alignment vertical="center"/>
    </xf>
    <xf numFmtId="37" fontId="67" fillId="0" borderId="180"/>
    <xf numFmtId="37" fontId="85" fillId="40" borderId="80"/>
    <xf numFmtId="14" fontId="37" fillId="0" borderId="223">
      <alignment horizontal="center"/>
    </xf>
    <xf numFmtId="5" fontId="177" fillId="0" borderId="46" applyAlignment="0" applyProtection="0"/>
    <xf numFmtId="37" fontId="67" fillId="0" borderId="261"/>
    <xf numFmtId="195" fontId="57" fillId="0" borderId="46" applyFill="0" applyProtection="0"/>
    <xf numFmtId="0" fontId="170" fillId="73" borderId="184" applyNumberFormat="0" applyAlignment="0" applyProtection="0">
      <alignment vertical="center"/>
    </xf>
    <xf numFmtId="37" fontId="85" fillId="0" borderId="90"/>
    <xf numFmtId="37" fontId="67" fillId="0" borderId="207"/>
    <xf numFmtId="0" fontId="194" fillId="73" borderId="211" applyNumberFormat="0" applyAlignment="0" applyProtection="0"/>
    <xf numFmtId="37" fontId="67" fillId="0" borderId="207"/>
    <xf numFmtId="37" fontId="67" fillId="0" borderId="162"/>
    <xf numFmtId="0" fontId="73" fillId="0" borderId="143">
      <alignment horizontal="left" vertical="center"/>
    </xf>
    <xf numFmtId="37" fontId="67" fillId="0" borderId="117"/>
    <xf numFmtId="195" fontId="57" fillId="0" borderId="46" applyFill="0" applyProtection="0"/>
    <xf numFmtId="210" fontId="57" fillId="0" borderId="46" applyFill="0" applyProtection="0"/>
    <xf numFmtId="37" fontId="85" fillId="0" borderId="171"/>
    <xf numFmtId="37" fontId="85" fillId="0" borderId="198"/>
    <xf numFmtId="14" fontId="37" fillId="0" borderId="78">
      <alignment horizontal="center"/>
    </xf>
    <xf numFmtId="37" fontId="85" fillId="0" borderId="288"/>
    <xf numFmtId="0" fontId="32" fillId="51" borderId="190" applyNumberFormat="0" applyFont="0" applyAlignment="0" applyProtection="0">
      <alignment vertical="center"/>
    </xf>
    <xf numFmtId="0" fontId="178" fillId="73" borderId="165" applyNumberFormat="0" applyAlignment="0" applyProtection="0"/>
    <xf numFmtId="0" fontId="32" fillId="51" borderId="217" applyNumberFormat="0" applyFont="0" applyAlignment="0" applyProtection="0">
      <alignment vertical="center"/>
    </xf>
    <xf numFmtId="0" fontId="201" fillId="0" borderId="294" applyNumberFormat="0" applyFill="0" applyAlignment="0" applyProtection="0"/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0" fontId="157" fillId="0" borderId="254" applyNumberFormat="0" applyFill="0" applyAlignment="0" applyProtection="0">
      <alignment vertical="center"/>
    </xf>
    <xf numFmtId="37" fontId="85" fillId="0" borderId="117"/>
    <xf numFmtId="37" fontId="67" fillId="0" borderId="135"/>
    <xf numFmtId="37" fontId="85" fillId="0" borderId="80"/>
    <xf numFmtId="37" fontId="85" fillId="0" borderId="80"/>
    <xf numFmtId="0" fontId="157" fillId="0" borderId="204" applyNumberFormat="0" applyFill="0" applyAlignment="0" applyProtection="0">
      <alignment vertical="center"/>
    </xf>
    <xf numFmtId="0" fontId="157" fillId="0" borderId="177" applyNumberFormat="0" applyFill="0" applyAlignment="0" applyProtection="0">
      <alignment vertical="center"/>
    </xf>
    <xf numFmtId="37" fontId="85" fillId="40" borderId="252"/>
    <xf numFmtId="37" fontId="85" fillId="0" borderId="198"/>
    <xf numFmtId="0" fontId="73" fillId="0" borderId="125">
      <alignment horizontal="left" vertical="center"/>
    </xf>
    <xf numFmtId="37" fontId="67" fillId="0" borderId="171"/>
    <xf numFmtId="49" fontId="37" fillId="0" borderId="133" applyFont="0" applyFill="0" applyBorder="0" applyAlignment="0" applyProtection="0">
      <alignment horizontal="left"/>
    </xf>
    <xf numFmtId="37" fontId="85" fillId="40" borderId="80"/>
    <xf numFmtId="10" fontId="71" fillId="38" borderId="97" applyNumberFormat="0" applyBorder="0" applyAlignment="0" applyProtection="0"/>
    <xf numFmtId="49" fontId="37" fillId="0" borderId="205" applyFont="0" applyFill="0" applyBorder="0" applyAlignment="0" applyProtection="0">
      <alignment horizontal="left"/>
    </xf>
    <xf numFmtId="0" fontId="73" fillId="0" borderId="79">
      <alignment horizontal="left" vertical="center"/>
    </xf>
    <xf numFmtId="0" fontId="32" fillId="51" borderId="118" applyNumberFormat="0" applyFont="0" applyAlignment="0" applyProtection="0"/>
    <xf numFmtId="37" fontId="85" fillId="0" borderId="80"/>
    <xf numFmtId="0" fontId="73" fillId="0" borderId="98">
      <alignment horizontal="left" vertical="center"/>
    </xf>
    <xf numFmtId="10" fontId="71" fillId="38" borderId="187" applyNumberFormat="0" applyBorder="0" applyAlignment="0" applyProtection="0"/>
    <xf numFmtId="37" fontId="67" fillId="0" borderId="80"/>
    <xf numFmtId="37" fontId="85" fillId="40" borderId="234"/>
    <xf numFmtId="14" fontId="37" fillId="0" borderId="142">
      <alignment horizontal="center"/>
    </xf>
    <xf numFmtId="0" fontId="32" fillId="51" borderId="136" applyNumberFormat="0" applyFont="0" applyAlignment="0" applyProtection="0"/>
    <xf numFmtId="37" fontId="85" fillId="40" borderId="171"/>
    <xf numFmtId="37" fontId="85" fillId="40" borderId="198"/>
    <xf numFmtId="37" fontId="85" fillId="40" borderId="234"/>
    <xf numFmtId="0" fontId="178" fillId="73" borderId="156" applyNumberFormat="0" applyAlignment="0" applyProtection="0"/>
    <xf numFmtId="0" fontId="201" fillId="0" borderId="150" applyNumberFormat="0" applyFill="0" applyAlignment="0" applyProtection="0"/>
    <xf numFmtId="37" fontId="67" fillId="0" borderId="234"/>
    <xf numFmtId="0" fontId="190" fillId="52" borderId="291" applyNumberFormat="0" applyAlignment="0" applyProtection="0"/>
    <xf numFmtId="0" fontId="190" fillId="52" borderId="255" applyNumberFormat="0" applyAlignment="0" applyProtection="0"/>
    <xf numFmtId="0" fontId="194" fillId="73" borderId="184" applyNumberFormat="0" applyAlignment="0" applyProtection="0"/>
    <xf numFmtId="0" fontId="194" fillId="73" borderId="265" applyNumberFormat="0" applyAlignment="0" applyProtection="0"/>
    <xf numFmtId="37" fontId="67" fillId="0" borderId="225"/>
    <xf numFmtId="0" fontId="178" fillId="73" borderId="201" applyNumberFormat="0" applyAlignment="0" applyProtection="0"/>
    <xf numFmtId="37" fontId="85" fillId="0" borderId="80"/>
    <xf numFmtId="0" fontId="73" fillId="0" borderId="116">
      <alignment horizontal="left" vertical="center"/>
    </xf>
    <xf numFmtId="37" fontId="85" fillId="40" borderId="288"/>
    <xf numFmtId="14" fontId="37" fillId="0" borderId="88">
      <alignment horizontal="center"/>
    </xf>
    <xf numFmtId="37" fontId="67" fillId="0" borderId="207"/>
    <xf numFmtId="49" fontId="37" fillId="0" borderId="88" applyFont="0" applyFill="0" applyBorder="0" applyAlignment="0" applyProtection="0">
      <alignment horizontal="left"/>
    </xf>
    <xf numFmtId="37" fontId="85" fillId="0" borderId="80"/>
    <xf numFmtId="0" fontId="190" fillId="52" borderId="201" applyNumberFormat="0" applyAlignment="0" applyProtection="0"/>
    <xf numFmtId="0" fontId="166" fillId="61" borderId="111" applyNumberFormat="0" applyAlignment="0" applyProtection="0">
      <alignment vertical="center"/>
    </xf>
    <xf numFmtId="37" fontId="85" fillId="0" borderId="216"/>
    <xf numFmtId="37" fontId="67" fillId="0" borderId="117"/>
    <xf numFmtId="0" fontId="178" fillId="73" borderId="83" applyNumberFormat="0" applyAlignment="0" applyProtection="0"/>
    <xf numFmtId="0" fontId="194" fillId="73" borderId="256" applyNumberFormat="0" applyAlignment="0" applyProtection="0"/>
    <xf numFmtId="0" fontId="30" fillId="0" borderId="0"/>
    <xf numFmtId="0" fontId="32" fillId="51" borderId="199" applyNumberFormat="0" applyFont="0" applyAlignment="0" applyProtection="0"/>
    <xf numFmtId="0" fontId="170" fillId="61" borderId="130" applyNumberFormat="0" applyAlignment="0" applyProtection="0">
      <alignment vertical="center"/>
    </xf>
    <xf numFmtId="10" fontId="71" fillId="38" borderId="277" applyNumberFormat="0" applyBorder="0" applyAlignment="0" applyProtection="0"/>
    <xf numFmtId="14" fontId="37" fillId="0" borderId="78">
      <alignment horizontal="center"/>
    </xf>
    <xf numFmtId="10" fontId="71" fillId="38" borderId="151" applyNumberFormat="0" applyBorder="0" applyAlignment="0" applyProtection="0"/>
    <xf numFmtId="0" fontId="201" fillId="0" borderId="240" applyNumberFormat="0" applyFill="0" applyAlignment="0" applyProtection="0"/>
    <xf numFmtId="37" fontId="67" fillId="0" borderId="207"/>
    <xf numFmtId="37" fontId="67" fillId="0" borderId="80"/>
    <xf numFmtId="37" fontId="85" fillId="0" borderId="261"/>
    <xf numFmtId="37" fontId="85" fillId="40" borderId="243"/>
    <xf numFmtId="37" fontId="67" fillId="0" borderId="80"/>
    <xf numFmtId="37" fontId="85" fillId="0" borderId="225"/>
    <xf numFmtId="0" fontId="73" fillId="0" borderId="134">
      <alignment horizontal="left" vertical="center"/>
    </xf>
    <xf numFmtId="0" fontId="157" fillId="0" borderId="150" applyNumberFormat="0" applyFill="0" applyAlignment="0" applyProtection="0">
      <alignment vertical="center"/>
    </xf>
    <xf numFmtId="37" fontId="67" fillId="0" borderId="80"/>
    <xf numFmtId="0" fontId="73" fillId="0" borderId="107">
      <alignment horizontal="left" vertical="center"/>
    </xf>
    <xf numFmtId="37" fontId="67" fillId="0" borderId="126"/>
    <xf numFmtId="49" fontId="37" fillId="0" borderId="241" applyFont="0" applyFill="0" applyBorder="0" applyAlignment="0" applyProtection="0">
      <alignment horizontal="left"/>
    </xf>
    <xf numFmtId="0" fontId="190" fillId="52" borderId="273" applyNumberFormat="0" applyAlignment="0" applyProtection="0"/>
    <xf numFmtId="37" fontId="67" fillId="0" borderId="252"/>
    <xf numFmtId="0" fontId="194" fillId="73" borderId="292" applyNumberFormat="0" applyAlignment="0" applyProtection="0"/>
    <xf numFmtId="0" fontId="190" fillId="52" borderId="174" applyNumberFormat="0" applyAlignment="0" applyProtection="0"/>
    <xf numFmtId="0" fontId="32" fillId="51" borderId="235" applyNumberFormat="0" applyFont="0" applyAlignment="0" applyProtection="0"/>
    <xf numFmtId="0" fontId="170" fillId="61" borderId="84" applyNumberFormat="0" applyAlignment="0" applyProtection="0">
      <alignment vertical="center"/>
    </xf>
    <xf numFmtId="10" fontId="71" fillId="38" borderId="268" applyNumberFormat="0" applyBorder="0" applyAlignment="0" applyProtection="0"/>
    <xf numFmtId="14" fontId="37" fillId="0" borderId="78">
      <alignment horizontal="center"/>
    </xf>
    <xf numFmtId="14" fontId="37" fillId="0" borderId="78">
      <alignment horizontal="center"/>
    </xf>
    <xf numFmtId="0" fontId="32" fillId="51" borderId="118" applyNumberFormat="0" applyFont="0" applyAlignment="0" applyProtection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10" fontId="71" fillId="38" borderId="196" applyNumberFormat="0" applyBorder="0" applyAlignment="0" applyProtection="0"/>
    <xf numFmtId="0" fontId="73" fillId="0" borderId="79">
      <alignment horizontal="left" vertical="center"/>
    </xf>
    <xf numFmtId="0" fontId="73" fillId="0" borderId="79">
      <alignment horizontal="left" vertical="center"/>
    </xf>
    <xf numFmtId="37" fontId="67" fillId="0" borderId="108"/>
    <xf numFmtId="0" fontId="157" fillId="0" borderId="105" applyNumberFormat="0" applyFill="0" applyAlignment="0" applyProtection="0">
      <alignment vertical="center"/>
    </xf>
    <xf numFmtId="37" fontId="67" fillId="0" borderId="80"/>
    <xf numFmtId="37" fontId="67" fillId="0" borderId="80"/>
    <xf numFmtId="0" fontId="190" fillId="52" borderId="192" applyNumberFormat="0" applyAlignment="0" applyProtection="0"/>
    <xf numFmtId="14" fontId="37" fillId="0" borderId="160">
      <alignment horizontal="center"/>
    </xf>
    <xf numFmtId="14" fontId="37" fillId="0" borderId="115">
      <alignment horizontal="center"/>
    </xf>
    <xf numFmtId="37" fontId="199" fillId="0" borderId="122" applyNumberFormat="0" applyFont="0" applyBorder="0" applyAlignment="0" applyProtection="0">
      <alignment horizontal="centerContinuous"/>
    </xf>
    <xf numFmtId="0" fontId="190" fillId="52" borderId="83" applyNumberFormat="0" applyAlignment="0" applyProtection="0"/>
    <xf numFmtId="0" fontId="32" fillId="51" borderId="81" applyNumberFormat="0" applyFont="0" applyAlignment="0" applyProtection="0"/>
    <xf numFmtId="0" fontId="201" fillId="0" borderId="86" applyNumberFormat="0" applyFill="0" applyAlignment="0" applyProtection="0"/>
    <xf numFmtId="0" fontId="32" fillId="51" borderId="81" applyNumberFormat="0" applyFont="0" applyAlignment="0" applyProtection="0">
      <alignment vertical="center"/>
    </xf>
    <xf numFmtId="10" fontId="71" fillId="38" borderId="223" applyNumberFormat="0" applyBorder="0" applyAlignment="0" applyProtection="0"/>
    <xf numFmtId="37" fontId="85" fillId="40" borderId="80"/>
    <xf numFmtId="37" fontId="67" fillId="0" borderId="261"/>
    <xf numFmtId="37" fontId="67" fillId="0" borderId="180"/>
    <xf numFmtId="14" fontId="37" fillId="0" borderId="223">
      <alignment horizontal="center"/>
    </xf>
    <xf numFmtId="0" fontId="32" fillId="51" borderId="235" applyNumberFormat="0" applyFont="0" applyAlignment="0" applyProtection="0"/>
    <xf numFmtId="49" fontId="37" fillId="0" borderId="88" applyFont="0" applyFill="0" applyBorder="0" applyAlignment="0" applyProtection="0">
      <alignment horizontal="left"/>
    </xf>
    <xf numFmtId="0" fontId="30" fillId="0" borderId="0"/>
    <xf numFmtId="0" fontId="178" fillId="73" borderId="174" applyNumberFormat="0" applyAlignment="0" applyProtection="0"/>
    <xf numFmtId="0" fontId="73" fillId="0" borderId="287">
      <alignment horizontal="left" vertical="center"/>
    </xf>
    <xf numFmtId="37" fontId="67" fillId="0" borderId="252"/>
    <xf numFmtId="0" fontId="178" fillId="73" borderId="83" applyNumberFormat="0" applyAlignment="0" applyProtection="0"/>
    <xf numFmtId="0" fontId="201" fillId="0" borderId="222" applyNumberFormat="0" applyFill="0" applyAlignment="0" applyProtection="0"/>
    <xf numFmtId="0" fontId="32" fillId="51" borderId="289" applyNumberFormat="0" applyFont="0" applyAlignment="0" applyProtection="0"/>
    <xf numFmtId="0" fontId="194" fillId="73" borderId="94" applyNumberFormat="0" applyAlignment="0" applyProtection="0"/>
    <xf numFmtId="14" fontId="37" fillId="0" borderId="124">
      <alignment horizontal="center"/>
    </xf>
    <xf numFmtId="0" fontId="190" fillId="52" borderId="255" applyNumberFormat="0" applyAlignment="0" applyProtection="0"/>
    <xf numFmtId="37" fontId="67" fillId="0" borderId="243"/>
    <xf numFmtId="37" fontId="85" fillId="0" borderId="198"/>
    <xf numFmtId="0" fontId="73" fillId="0" borderId="89">
      <alignment horizontal="left" vertical="center"/>
    </xf>
    <xf numFmtId="10" fontId="71" fillId="38" borderId="178" applyNumberFormat="0" applyBorder="0" applyAlignment="0" applyProtection="0"/>
    <xf numFmtId="49" fontId="37" fillId="0" borderId="97" applyFont="0" applyFill="0" applyBorder="0" applyAlignment="0" applyProtection="0">
      <alignment horizontal="left"/>
    </xf>
    <xf numFmtId="0" fontId="157" fillId="0" borderId="82" applyNumberFormat="0" applyFill="0" applyAlignment="0" applyProtection="0">
      <alignment vertical="center"/>
    </xf>
    <xf numFmtId="37" fontId="67" fillId="0" borderId="171"/>
    <xf numFmtId="0" fontId="32" fillId="51" borderId="262" applyNumberFormat="0" applyFont="0" applyAlignment="0" applyProtection="0"/>
    <xf numFmtId="0" fontId="32" fillId="51" borderId="118" applyNumberFormat="0" applyFont="0" applyAlignment="0" applyProtection="0">
      <alignment vertical="center"/>
    </xf>
    <xf numFmtId="37" fontId="67" fillId="0" borderId="252"/>
    <xf numFmtId="0" fontId="178" fillId="73" borderId="129" applyNumberFormat="0" applyAlignment="0" applyProtection="0"/>
    <xf numFmtId="0" fontId="190" fillId="52" borderId="102" applyNumberFormat="0" applyAlignment="0" applyProtection="0"/>
    <xf numFmtId="0" fontId="73" fillId="0" borderId="79">
      <alignment horizontal="left" vertical="center"/>
    </xf>
    <xf numFmtId="0" fontId="169" fillId="52" borderId="255" applyNumberFormat="0" applyAlignment="0" applyProtection="0">
      <alignment vertical="center"/>
    </xf>
    <xf numFmtId="0" fontId="178" fillId="73" borderId="147" applyNumberFormat="0" applyAlignment="0" applyProtection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37" fontId="67" fillId="0" borderId="135"/>
    <xf numFmtId="37" fontId="85" fillId="40" borderId="80"/>
    <xf numFmtId="49" fontId="37" fillId="0" borderId="250" applyFont="0" applyFill="0" applyBorder="0" applyAlignment="0" applyProtection="0">
      <alignment horizontal="left"/>
    </xf>
    <xf numFmtId="49" fontId="37" fillId="0" borderId="259" applyFont="0" applyFill="0" applyBorder="0" applyAlignment="0" applyProtection="0">
      <alignment horizontal="left"/>
    </xf>
    <xf numFmtId="37" fontId="85" fillId="0" borderId="108"/>
    <xf numFmtId="0" fontId="169" fillId="54" borderId="83" applyNumberFormat="0" applyAlignment="0" applyProtection="0">
      <alignment vertical="center"/>
    </xf>
    <xf numFmtId="37" fontId="85" fillId="40" borderId="144"/>
    <xf numFmtId="10" fontId="71" fillId="38" borderId="124" applyNumberFormat="0" applyBorder="0" applyAlignment="0" applyProtection="0"/>
    <xf numFmtId="37" fontId="67" fillId="0" borderId="216"/>
    <xf numFmtId="49" fontId="37" fillId="0" borderId="78" applyFont="0" applyFill="0" applyBorder="0" applyAlignment="0" applyProtection="0">
      <alignment horizontal="left"/>
    </xf>
    <xf numFmtId="10" fontId="71" fillId="38" borderId="232" applyNumberFormat="0" applyBorder="0" applyAlignment="0" applyProtection="0"/>
    <xf numFmtId="0" fontId="190" fillId="52" borderId="165" applyNumberFormat="0" applyAlignment="0" applyProtection="0"/>
    <xf numFmtId="14" fontId="37" fillId="0" borderId="78">
      <alignment horizontal="center"/>
    </xf>
    <xf numFmtId="0" fontId="169" fillId="52" borderId="102" applyNumberFormat="0" applyAlignment="0" applyProtection="0">
      <alignment vertical="center"/>
    </xf>
    <xf numFmtId="37" fontId="67" fillId="0" borderId="189"/>
    <xf numFmtId="0" fontId="194" fillId="73" borderId="139" applyNumberFormat="0" applyAlignment="0" applyProtection="0"/>
    <xf numFmtId="0" fontId="30" fillId="0" borderId="0"/>
    <xf numFmtId="0" fontId="178" fillId="73" borderId="264" applyNumberFormat="0" applyAlignment="0" applyProtection="0"/>
    <xf numFmtId="37" fontId="199" fillId="0" borderId="104" applyNumberFormat="0" applyFont="0" applyBorder="0" applyAlignment="0" applyProtection="0">
      <alignment horizontal="centerContinuous"/>
    </xf>
    <xf numFmtId="14" fontId="37" fillId="0" borderId="232">
      <alignment horizontal="center"/>
    </xf>
    <xf numFmtId="49" fontId="37" fillId="0" borderId="133" applyFont="0" applyFill="0" applyBorder="0" applyAlignment="0" applyProtection="0">
      <alignment horizontal="left"/>
    </xf>
    <xf numFmtId="37" fontId="67" fillId="0" borderId="80"/>
    <xf numFmtId="37" fontId="67" fillId="0" borderId="80"/>
    <xf numFmtId="37" fontId="67" fillId="0" borderId="180"/>
    <xf numFmtId="0" fontId="212" fillId="73" borderId="201" applyNumberFormat="0" applyAlignment="0" applyProtection="0">
      <alignment vertical="center"/>
    </xf>
    <xf numFmtId="0" fontId="32" fillId="51" borderId="199" applyNumberFormat="0" applyFont="0" applyAlignment="0" applyProtection="0"/>
    <xf numFmtId="0" fontId="190" fillId="52" borderId="83" applyNumberFormat="0" applyAlignment="0" applyProtection="0"/>
    <xf numFmtId="0" fontId="32" fillId="51" borderId="81" applyNumberFormat="0" applyFont="0" applyAlignment="0" applyProtection="0"/>
    <xf numFmtId="0" fontId="178" fillId="73" borderId="192" applyNumberFormat="0" applyAlignment="0" applyProtection="0"/>
    <xf numFmtId="37" fontId="85" fillId="0" borderId="135"/>
    <xf numFmtId="0" fontId="194" fillId="73" borderId="148" applyNumberFormat="0" applyAlignment="0" applyProtection="0"/>
    <xf numFmtId="37" fontId="67" fillId="0" borderId="90"/>
    <xf numFmtId="0" fontId="201" fillId="0" borderId="86" applyNumberFormat="0" applyFill="0" applyAlignment="0" applyProtection="0"/>
    <xf numFmtId="0" fontId="170" fillId="73" borderId="112" applyNumberFormat="0" applyAlignment="0" applyProtection="0">
      <alignment vertical="center"/>
    </xf>
    <xf numFmtId="37" fontId="67" fillId="0" borderId="162"/>
    <xf numFmtId="0" fontId="44" fillId="51" borderId="81" applyNumberFormat="0" applyFont="0" applyAlignment="0" applyProtection="0">
      <alignment vertical="center"/>
    </xf>
    <xf numFmtId="49" fontId="37" fillId="0" borderId="250" applyFont="0" applyFill="0" applyBorder="0" applyAlignment="0" applyProtection="0">
      <alignment horizontal="left"/>
    </xf>
    <xf numFmtId="0" fontId="201" fillId="0" borderId="276" applyNumberFormat="0" applyFill="0" applyAlignment="0" applyProtection="0"/>
    <xf numFmtId="10" fontId="71" fillId="38" borderId="88" applyNumberFormat="0" applyBorder="0" applyAlignment="0" applyProtection="0"/>
    <xf numFmtId="37" fontId="85" fillId="0" borderId="80"/>
    <xf numFmtId="14" fontId="37" fillId="0" borderId="232">
      <alignment horizontal="center"/>
    </xf>
    <xf numFmtId="0" fontId="73" fillId="0" borderId="233">
      <alignment horizontal="left" vertical="center"/>
    </xf>
    <xf numFmtId="14" fontId="37" fillId="0" borderId="187">
      <alignment horizontal="center"/>
    </xf>
    <xf numFmtId="37" fontId="85" fillId="40" borderId="252"/>
    <xf numFmtId="37" fontId="67" fillId="0" borderId="99"/>
    <xf numFmtId="37" fontId="67" fillId="0" borderId="144"/>
    <xf numFmtId="37" fontId="85" fillId="0" borderId="261"/>
    <xf numFmtId="0" fontId="178" fillId="73" borderId="282" applyNumberFormat="0" applyAlignment="0" applyProtection="0"/>
    <xf numFmtId="37" fontId="67" fillId="0" borderId="99"/>
    <xf numFmtId="0" fontId="201" fillId="0" borderId="86" applyNumberFormat="0" applyFill="0" applyAlignment="0" applyProtection="0"/>
    <xf numFmtId="0" fontId="32" fillId="51" borderId="235" applyNumberFormat="0" applyFont="0" applyAlignment="0" applyProtection="0"/>
    <xf numFmtId="37" fontId="67" fillId="0" borderId="80"/>
    <xf numFmtId="0" fontId="32" fillId="51" borderId="235" applyNumberFormat="0" applyFont="0" applyAlignment="0" applyProtection="0">
      <alignment vertical="center"/>
    </xf>
    <xf numFmtId="0" fontId="169" fillId="52" borderId="138" applyNumberFormat="0" applyAlignment="0" applyProtection="0">
      <alignment vertical="center"/>
    </xf>
    <xf numFmtId="37" fontId="67" fillId="0" borderId="108"/>
    <xf numFmtId="0" fontId="32" fillId="51" borderId="100" applyNumberFormat="0" applyFont="0" applyAlignment="0" applyProtection="0"/>
    <xf numFmtId="0" fontId="178" fillId="73" borderId="174" applyNumberFormat="0" applyAlignment="0" applyProtection="0"/>
    <xf numFmtId="37" fontId="85" fillId="40" borderId="198"/>
    <xf numFmtId="0" fontId="32" fillId="51" borderId="280" applyNumberFormat="0" applyFont="0" applyAlignment="0" applyProtection="0"/>
    <xf numFmtId="37" fontId="67" fillId="0" borderId="180"/>
    <xf numFmtId="0" fontId="73" fillId="0" borderId="206">
      <alignment horizontal="left" vertical="center"/>
    </xf>
    <xf numFmtId="37" fontId="85" fillId="0" borderId="135"/>
    <xf numFmtId="37" fontId="67" fillId="0" borderId="99"/>
    <xf numFmtId="37" fontId="67" fillId="0" borderId="135"/>
    <xf numFmtId="0" fontId="190" fillId="52" borderId="210" applyNumberFormat="0" applyAlignment="0" applyProtection="0"/>
    <xf numFmtId="37" fontId="67" fillId="0" borderId="234"/>
    <xf numFmtId="0" fontId="32" fillId="51" borderId="91" applyNumberFormat="0" applyFont="0" applyAlignment="0" applyProtection="0">
      <alignment vertical="center"/>
    </xf>
    <xf numFmtId="0" fontId="194" fillId="73" borderId="157" applyNumberFormat="0" applyAlignment="0" applyProtection="0"/>
    <xf numFmtId="10" fontId="71" fillId="38" borderId="259" applyNumberFormat="0" applyBorder="0" applyAlignment="0" applyProtection="0"/>
    <xf numFmtId="0" fontId="157" fillId="0" borderId="200" applyNumberFormat="0" applyFill="0" applyAlignment="0" applyProtection="0">
      <alignment vertical="center"/>
    </xf>
    <xf numFmtId="37" fontId="85" fillId="0" borderId="117"/>
    <xf numFmtId="37" fontId="85" fillId="40" borderId="252"/>
    <xf numFmtId="14" fontId="37" fillId="0" borderId="115">
      <alignment horizontal="center"/>
    </xf>
    <xf numFmtId="37" fontId="85" fillId="40" borderId="243"/>
    <xf numFmtId="0" fontId="32" fillId="51" borderId="226" applyNumberFormat="0" applyFont="0" applyAlignment="0" applyProtection="0"/>
    <xf numFmtId="37" fontId="199" fillId="0" borderId="158" applyNumberFormat="0" applyFont="0" applyBorder="0" applyAlignment="0" applyProtection="0">
      <alignment horizontal="centerContinuous"/>
    </xf>
    <xf numFmtId="49" fontId="37" fillId="0" borderId="97" applyFont="0" applyFill="0" applyBorder="0" applyAlignment="0" applyProtection="0">
      <alignment horizontal="left"/>
    </xf>
    <xf numFmtId="37" fontId="85" fillId="40" borderId="80"/>
    <xf numFmtId="37" fontId="85" fillId="40" borderId="80"/>
    <xf numFmtId="49" fontId="37" fillId="0" borderId="142" applyFont="0" applyFill="0" applyBorder="0" applyAlignment="0" applyProtection="0">
      <alignment horizontal="left"/>
    </xf>
    <xf numFmtId="37" fontId="67" fillId="0" borderId="153"/>
    <xf numFmtId="49" fontId="37" fillId="0" borderId="232" applyFont="0" applyFill="0" applyBorder="0" applyAlignment="0" applyProtection="0">
      <alignment horizontal="left"/>
    </xf>
    <xf numFmtId="0" fontId="166" fillId="61" borderId="210" applyNumberFormat="0" applyAlignment="0" applyProtection="0">
      <alignment vertical="center"/>
    </xf>
    <xf numFmtId="37" fontId="85" fillId="0" borderId="117"/>
    <xf numFmtId="0" fontId="178" fillId="73" borderId="228" applyNumberFormat="0" applyAlignment="0" applyProtection="0"/>
    <xf numFmtId="37" fontId="85" fillId="0" borderId="144"/>
    <xf numFmtId="37" fontId="67" fillId="0" borderId="126"/>
    <xf numFmtId="0" fontId="32" fillId="51" borderId="100" applyNumberFormat="0" applyFont="0" applyAlignment="0" applyProtection="0">
      <alignment vertical="center"/>
    </xf>
    <xf numFmtId="0" fontId="201" fillId="0" borderId="204" applyNumberFormat="0" applyFill="0" applyAlignment="0" applyProtection="0"/>
    <xf numFmtId="37" fontId="67" fillId="0" borderId="216"/>
    <xf numFmtId="37" fontId="85" fillId="40" borderId="135"/>
    <xf numFmtId="0" fontId="190" fillId="52" borderId="165" applyNumberFormat="0" applyAlignment="0" applyProtection="0"/>
    <xf numFmtId="49" fontId="37" fillId="0" borderId="187" applyFont="0" applyFill="0" applyBorder="0" applyAlignment="0" applyProtection="0">
      <alignment horizontal="left"/>
    </xf>
    <xf numFmtId="0" fontId="194" fillId="73" borderId="84" applyNumberFormat="0" applyAlignment="0" applyProtection="0"/>
    <xf numFmtId="0" fontId="32" fillId="51" borderId="118" applyNumberFormat="0" applyFont="0" applyAlignment="0" applyProtection="0">
      <alignment vertical="center"/>
    </xf>
    <xf numFmtId="37" fontId="67" fillId="0" borderId="252"/>
    <xf numFmtId="0" fontId="190" fillId="52" borderId="83" applyNumberFormat="0" applyAlignment="0" applyProtection="0"/>
    <xf numFmtId="0" fontId="73" fillId="0" borderId="233">
      <alignment horizontal="left" vertical="center"/>
    </xf>
    <xf numFmtId="0" fontId="73" fillId="0" borderId="98">
      <alignment horizontal="left" vertical="center"/>
    </xf>
    <xf numFmtId="37" fontId="85" fillId="0" borderId="171"/>
    <xf numFmtId="37" fontId="85" fillId="0" borderId="198"/>
    <xf numFmtId="37" fontId="67" fillId="0" borderId="126"/>
    <xf numFmtId="14" fontId="37" fillId="0" borderId="205">
      <alignment horizontal="center"/>
    </xf>
    <xf numFmtId="0" fontId="169" fillId="52" borderId="237" applyNumberFormat="0" applyAlignment="0" applyProtection="0">
      <alignment vertical="center"/>
    </xf>
    <xf numFmtId="10" fontId="71" fillId="38" borderId="151" applyNumberFormat="0" applyBorder="0" applyAlignment="0" applyProtection="0"/>
    <xf numFmtId="49" fontId="37" fillId="0" borderId="151" applyFont="0" applyFill="0" applyBorder="0" applyAlignment="0" applyProtection="0">
      <alignment horizontal="left"/>
    </xf>
    <xf numFmtId="0" fontId="166" fillId="61" borderId="93" applyNumberFormat="0" applyAlignment="0" applyProtection="0">
      <alignment vertical="center"/>
    </xf>
    <xf numFmtId="0" fontId="32" fillId="51" borderId="262" applyNumberFormat="0" applyFont="0" applyAlignment="0" applyProtection="0">
      <alignment vertical="center"/>
    </xf>
    <xf numFmtId="0" fontId="178" fillId="73" borderId="255" applyNumberFormat="0" applyAlignment="0" applyProtection="0"/>
    <xf numFmtId="37" fontId="67" fillId="0" borderId="198"/>
    <xf numFmtId="37" fontId="67" fillId="0" borderId="225"/>
    <xf numFmtId="37" fontId="85" fillId="40" borderId="216"/>
    <xf numFmtId="0" fontId="32" fillId="51" borderId="109" applyNumberFormat="0" applyFont="0" applyAlignment="0" applyProtection="0"/>
    <xf numFmtId="49" fontId="37" fillId="0" borderId="214" applyFont="0" applyFill="0" applyBorder="0" applyAlignment="0" applyProtection="0">
      <alignment horizontal="left"/>
    </xf>
    <xf numFmtId="37" fontId="85" fillId="0" borderId="180"/>
    <xf numFmtId="0" fontId="32" fillId="51" borderId="208" applyNumberFormat="0" applyFont="0" applyAlignment="0" applyProtection="0">
      <alignment vertical="center"/>
    </xf>
    <xf numFmtId="0" fontId="157" fillId="0" borderId="182" applyNumberFormat="0" applyFill="0" applyAlignment="0" applyProtection="0">
      <alignment vertical="center"/>
    </xf>
    <xf numFmtId="0" fontId="178" fillId="73" borderId="83" applyNumberFormat="0" applyAlignment="0" applyProtection="0"/>
    <xf numFmtId="14" fontId="37" fillId="0" borderId="259">
      <alignment horizontal="center"/>
    </xf>
    <xf numFmtId="37" fontId="67" fillId="0" borderId="216"/>
    <xf numFmtId="37" fontId="85" fillId="40" borderId="270"/>
    <xf numFmtId="0" fontId="194" fillId="73" borderId="256" applyNumberFormat="0" applyAlignment="0" applyProtection="0"/>
    <xf numFmtId="0" fontId="32" fillId="51" borderId="208" applyNumberFormat="0" applyFont="0" applyAlignment="0" applyProtection="0"/>
    <xf numFmtId="37" fontId="67" fillId="0" borderId="171"/>
    <xf numFmtId="37" fontId="85" fillId="40" borderId="80"/>
    <xf numFmtId="37" fontId="85" fillId="40" borderId="80"/>
    <xf numFmtId="37" fontId="67" fillId="0" borderId="117"/>
    <xf numFmtId="37" fontId="67" fillId="0" borderId="80"/>
    <xf numFmtId="0" fontId="73" fillId="0" borderId="188">
      <alignment horizontal="left" vertical="center"/>
    </xf>
    <xf numFmtId="37" fontId="67" fillId="0" borderId="80"/>
    <xf numFmtId="0" fontId="73" fillId="0" borderId="188">
      <alignment horizontal="left" vertical="center"/>
    </xf>
    <xf numFmtId="37" fontId="67" fillId="0" borderId="252"/>
    <xf numFmtId="0" fontId="32" fillId="51" borderId="91" applyNumberFormat="0" applyFont="0" applyAlignment="0" applyProtection="0">
      <alignment vertical="center"/>
    </xf>
    <xf numFmtId="10" fontId="71" fillId="38" borderId="205" applyNumberFormat="0" applyBorder="0" applyAlignment="0" applyProtection="0"/>
    <xf numFmtId="0" fontId="201" fillId="0" borderId="132" applyNumberFormat="0" applyFill="0" applyAlignment="0" applyProtection="0"/>
    <xf numFmtId="0" fontId="190" fillId="52" borderId="120" applyNumberFormat="0" applyAlignment="0" applyProtection="0"/>
    <xf numFmtId="0" fontId="170" fillId="61" borderId="112" applyNumberFormat="0" applyAlignment="0" applyProtection="0">
      <alignment vertical="center"/>
    </xf>
    <xf numFmtId="37" fontId="67" fillId="0" borderId="234"/>
    <xf numFmtId="0" fontId="73" fillId="0" borderId="125">
      <alignment horizontal="left" vertical="center"/>
    </xf>
    <xf numFmtId="37" fontId="85" fillId="40" borderId="198"/>
    <xf numFmtId="0" fontId="32" fillId="51" borderId="235" applyNumberFormat="0" applyFont="0" applyAlignment="0" applyProtection="0"/>
    <xf numFmtId="37" fontId="67" fillId="0" borderId="216"/>
    <xf numFmtId="0" fontId="178" fillId="73" borderId="138" applyNumberFormat="0" applyAlignment="0" applyProtection="0"/>
    <xf numFmtId="37" fontId="67" fillId="0" borderId="144"/>
    <xf numFmtId="37" fontId="67" fillId="0" borderId="243"/>
    <xf numFmtId="0" fontId="73" fillId="0" borderId="161">
      <alignment horizontal="left" vertical="center"/>
    </xf>
    <xf numFmtId="0" fontId="170" fillId="61" borderId="202" applyNumberFormat="0" applyAlignment="0" applyProtection="0">
      <alignment vertical="center"/>
    </xf>
    <xf numFmtId="195" fontId="57" fillId="0" borderId="46" applyFill="0" applyProtection="0"/>
    <xf numFmtId="0" fontId="212" fillId="73" borderId="264" applyNumberFormat="0" applyAlignment="0" applyProtection="0">
      <alignment vertical="center"/>
    </xf>
    <xf numFmtId="37" fontId="67" fillId="0" borderId="180"/>
    <xf numFmtId="0" fontId="201" fillId="0" borderId="168" applyNumberFormat="0" applyFill="0" applyAlignment="0" applyProtection="0"/>
    <xf numFmtId="0" fontId="157" fillId="0" borderId="101" applyNumberFormat="0" applyFill="0" applyAlignment="0" applyProtection="0">
      <alignment vertical="center"/>
    </xf>
    <xf numFmtId="10" fontId="71" fillId="38" borderId="78" applyNumberFormat="0" applyBorder="0" applyAlignment="0" applyProtection="0"/>
    <xf numFmtId="37" fontId="85" fillId="40" borderId="288"/>
    <xf numFmtId="37" fontId="85" fillId="40" borderId="126"/>
    <xf numFmtId="49" fontId="37" fillId="0" borderId="232" applyFont="0" applyFill="0" applyBorder="0" applyAlignment="0" applyProtection="0">
      <alignment horizontal="left"/>
    </xf>
    <xf numFmtId="0" fontId="32" fillId="51" borderId="181" applyNumberFormat="0" applyFont="0" applyAlignment="0" applyProtection="0"/>
    <xf numFmtId="0" fontId="194" fillId="73" borderId="148" applyNumberFormat="0" applyAlignment="0" applyProtection="0"/>
    <xf numFmtId="0" fontId="201" fillId="0" borderId="114" applyNumberFormat="0" applyFill="0" applyAlignment="0" applyProtection="0"/>
    <xf numFmtId="0" fontId="32" fillId="51" borderId="280" applyNumberFormat="0" applyFont="0" applyAlignment="0" applyProtection="0">
      <alignment vertical="center"/>
    </xf>
    <xf numFmtId="37" fontId="85" fillId="40" borderId="252"/>
    <xf numFmtId="0" fontId="32" fillId="51" borderId="253" applyNumberFormat="0" applyFont="0" applyAlignment="0" applyProtection="0">
      <alignment vertical="center"/>
    </xf>
    <xf numFmtId="0" fontId="32" fillId="51" borderId="91" applyNumberFormat="0" applyFont="0" applyAlignment="0" applyProtection="0"/>
    <xf numFmtId="0" fontId="157" fillId="0" borderId="119" applyNumberFormat="0" applyFill="0" applyAlignment="0" applyProtection="0">
      <alignment vertical="center"/>
    </xf>
    <xf numFmtId="0" fontId="178" fillId="73" borderId="201" applyNumberFormat="0" applyAlignment="0" applyProtection="0"/>
    <xf numFmtId="37" fontId="67" fillId="0" borderId="270"/>
    <xf numFmtId="37" fontId="85" fillId="40" borderId="216"/>
    <xf numFmtId="37" fontId="67" fillId="0" borderId="216"/>
    <xf numFmtId="49" fontId="37" fillId="0" borderId="223" applyFont="0" applyFill="0" applyBorder="0" applyAlignment="0" applyProtection="0">
      <alignment horizontal="left"/>
    </xf>
    <xf numFmtId="37" fontId="85" fillId="0" borderId="99"/>
    <xf numFmtId="37" fontId="85" fillId="40" borderId="80"/>
    <xf numFmtId="37" fontId="85" fillId="40" borderId="8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37" fontId="67" fillId="0" borderId="80"/>
    <xf numFmtId="37" fontId="67" fillId="0" borderId="80"/>
    <xf numFmtId="49" fontId="37" fillId="0" borderId="178" applyFont="0" applyFill="0" applyBorder="0" applyAlignment="0" applyProtection="0">
      <alignment horizontal="left"/>
    </xf>
    <xf numFmtId="0" fontId="212" fillId="73" borderId="138" applyNumberFormat="0" applyAlignment="0" applyProtection="0">
      <alignment vertical="center"/>
    </xf>
    <xf numFmtId="0" fontId="73" fillId="0" borderId="242">
      <alignment horizontal="left" vertical="center"/>
    </xf>
    <xf numFmtId="0" fontId="32" fillId="51" borderId="172" applyNumberFormat="0" applyFont="0" applyAlignment="0" applyProtection="0">
      <alignment vertical="center"/>
    </xf>
    <xf numFmtId="10" fontId="71" fillId="38" borderId="133" applyNumberFormat="0" applyBorder="0" applyAlignment="0" applyProtection="0"/>
    <xf numFmtId="37" fontId="85" fillId="40" borderId="162"/>
    <xf numFmtId="14" fontId="37" fillId="0" borderId="106">
      <alignment horizontal="center"/>
    </xf>
    <xf numFmtId="37" fontId="85" fillId="0" borderId="243"/>
    <xf numFmtId="0" fontId="190" fillId="52" borderId="183" applyNumberFormat="0" applyAlignment="0" applyProtection="0"/>
    <xf numFmtId="37" fontId="85" fillId="0" borderId="135"/>
    <xf numFmtId="49" fontId="37" fillId="0" borderId="268" applyFont="0" applyFill="0" applyBorder="0" applyAlignment="0" applyProtection="0">
      <alignment horizontal="left"/>
    </xf>
    <xf numFmtId="37" fontId="85" fillId="0" borderId="117"/>
    <xf numFmtId="0" fontId="32" fillId="51" borderId="199" applyNumberFormat="0" applyFont="0" applyAlignment="0" applyProtection="0"/>
    <xf numFmtId="0" fontId="73" fillId="0" borderId="143">
      <alignment horizontal="left" vertical="center"/>
    </xf>
    <xf numFmtId="37" fontId="67" fillId="0" borderId="279"/>
    <xf numFmtId="0" fontId="194" fillId="73" borderId="265" applyNumberFormat="0" applyAlignment="0" applyProtection="0"/>
    <xf numFmtId="0" fontId="178" fillId="73" borderId="264" applyNumberFormat="0" applyAlignment="0" applyProtection="0"/>
    <xf numFmtId="37" fontId="85" fillId="40" borderId="261"/>
    <xf numFmtId="49" fontId="37" fillId="0" borderId="205" applyFont="0" applyFill="0" applyBorder="0" applyAlignment="0" applyProtection="0">
      <alignment horizontal="left"/>
    </xf>
    <xf numFmtId="0" fontId="30" fillId="0" borderId="0"/>
    <xf numFmtId="0" fontId="178" fillId="73" borderId="111" applyNumberFormat="0" applyAlignment="0" applyProtection="0"/>
    <xf numFmtId="0" fontId="190" fillId="52" borderId="111" applyNumberFormat="0" applyAlignment="0" applyProtection="0"/>
    <xf numFmtId="37" fontId="85" fillId="0" borderId="261"/>
    <xf numFmtId="10" fontId="71" fillId="38" borderId="160" applyNumberFormat="0" applyBorder="0" applyAlignment="0" applyProtection="0"/>
    <xf numFmtId="37" fontId="67" fillId="0" borderId="234"/>
    <xf numFmtId="37" fontId="85" fillId="40" borderId="117"/>
    <xf numFmtId="0" fontId="194" fillId="73" borderId="121" applyNumberFormat="0" applyAlignment="0" applyProtection="0"/>
    <xf numFmtId="37" fontId="67" fillId="0" borderId="252"/>
    <xf numFmtId="0" fontId="73" fillId="0" borderId="170">
      <alignment horizontal="left" vertical="center"/>
    </xf>
    <xf numFmtId="0" fontId="201" fillId="0" borderId="177" applyNumberFormat="0" applyFill="0" applyAlignment="0" applyProtection="0"/>
    <xf numFmtId="37" fontId="67" fillId="0" borderId="216"/>
    <xf numFmtId="10" fontId="71" fillId="38" borderId="142" applyNumberFormat="0" applyBorder="0" applyAlignment="0" applyProtection="0"/>
    <xf numFmtId="37" fontId="85" fillId="0" borderId="171"/>
    <xf numFmtId="0" fontId="194" fillId="73" borderId="193" applyNumberFormat="0" applyAlignment="0" applyProtection="0"/>
    <xf numFmtId="37" fontId="67" fillId="0" borderId="117"/>
    <xf numFmtId="37" fontId="67" fillId="0" borderId="234"/>
    <xf numFmtId="0" fontId="194" fillId="73" borderId="121" applyNumberFormat="0" applyAlignment="0" applyProtection="0"/>
    <xf numFmtId="49" fontId="37" fillId="0" borderId="277" applyFont="0" applyFill="0" applyBorder="0" applyAlignment="0" applyProtection="0">
      <alignment horizontal="left"/>
    </xf>
    <xf numFmtId="0" fontId="178" fillId="73" borderId="120" applyNumberFormat="0" applyAlignment="0" applyProtection="0"/>
    <xf numFmtId="0" fontId="169" fillId="54" borderId="264" applyNumberFormat="0" applyAlignment="0" applyProtection="0">
      <alignment vertical="center"/>
    </xf>
    <xf numFmtId="0" fontId="170" fillId="73" borderId="202" applyNumberFormat="0" applyAlignment="0" applyProtection="0">
      <alignment vertical="center"/>
    </xf>
    <xf numFmtId="49" fontId="37" fillId="0" borderId="196" applyFont="0" applyFill="0" applyBorder="0" applyAlignment="0" applyProtection="0">
      <alignment horizontal="left"/>
    </xf>
    <xf numFmtId="37" fontId="67" fillId="0" borderId="225"/>
    <xf numFmtId="10" fontId="71" fillId="38" borderId="142" applyNumberFormat="0" applyBorder="0" applyAlignment="0" applyProtection="0"/>
    <xf numFmtId="0" fontId="190" fillId="52" borderId="228" applyNumberFormat="0" applyAlignment="0" applyProtection="0"/>
    <xf numFmtId="0" fontId="73" fillId="0" borderId="98">
      <alignment horizontal="left" vertical="center"/>
    </xf>
    <xf numFmtId="37" fontId="67" fillId="0" borderId="99"/>
    <xf numFmtId="49" fontId="37" fillId="0" borderId="250" applyFont="0" applyFill="0" applyBorder="0" applyAlignment="0" applyProtection="0">
      <alignment horizontal="left"/>
    </xf>
    <xf numFmtId="14" fontId="37" fillId="0" borderId="88">
      <alignment horizontal="center"/>
    </xf>
    <xf numFmtId="37" fontId="85" fillId="40" borderId="90"/>
    <xf numFmtId="37" fontId="85" fillId="40" borderId="90"/>
    <xf numFmtId="49" fontId="37" fillId="0" borderId="115" applyFont="0" applyFill="0" applyBorder="0" applyAlignment="0" applyProtection="0">
      <alignment horizontal="left"/>
    </xf>
    <xf numFmtId="0" fontId="169" fillId="52" borderId="291" applyNumberFormat="0" applyAlignment="0" applyProtection="0">
      <alignment vertical="center"/>
    </xf>
    <xf numFmtId="0" fontId="194" fillId="73" borderId="238" applyNumberFormat="0" applyAlignment="0" applyProtection="0"/>
    <xf numFmtId="0" fontId="73" fillId="0" borderId="89">
      <alignment horizontal="left" vertical="center"/>
    </xf>
    <xf numFmtId="0" fontId="73" fillId="0" borderId="89">
      <alignment horizontal="left" vertical="center"/>
    </xf>
    <xf numFmtId="0" fontId="201" fillId="0" borderId="141" applyNumberFormat="0" applyFill="0" applyAlignment="0" applyProtection="0"/>
    <xf numFmtId="0" fontId="178" fillId="73" borderId="147" applyNumberFormat="0" applyAlignment="0" applyProtection="0"/>
    <xf numFmtId="0" fontId="201" fillId="0" borderId="186" applyNumberFormat="0" applyFill="0" applyAlignment="0" applyProtection="0"/>
    <xf numFmtId="37" fontId="67" fillId="0" borderId="171"/>
    <xf numFmtId="0" fontId="190" fillId="52" borderId="165" applyNumberFormat="0" applyAlignment="0" applyProtection="0"/>
    <xf numFmtId="14" fontId="37" fillId="0" borderId="250">
      <alignment horizontal="center"/>
    </xf>
    <xf numFmtId="0" fontId="212" fillId="73" borderId="264" applyNumberFormat="0" applyAlignment="0" applyProtection="0">
      <alignment vertical="center"/>
    </xf>
    <xf numFmtId="0" fontId="32" fillId="51" borderId="100" applyNumberFormat="0" applyFont="0" applyAlignment="0" applyProtection="0"/>
    <xf numFmtId="0" fontId="32" fillId="51" borderId="172" applyNumberFormat="0" applyFont="0" applyAlignment="0" applyProtection="0"/>
    <xf numFmtId="49" fontId="37" fillId="0" borderId="214" applyFont="0" applyFill="0" applyBorder="0" applyAlignment="0" applyProtection="0">
      <alignment horizontal="left"/>
    </xf>
    <xf numFmtId="0" fontId="73" fillId="0" borderId="134">
      <alignment horizontal="left" vertical="center"/>
    </xf>
    <xf numFmtId="10" fontId="71" fillId="38" borderId="250" applyNumberFormat="0" applyBorder="0" applyAlignment="0" applyProtection="0"/>
    <xf numFmtId="37" fontId="85" fillId="0" borderId="126"/>
    <xf numFmtId="37" fontId="67" fillId="0" borderId="198"/>
    <xf numFmtId="10" fontId="71" fillId="38" borderId="88" applyNumberFormat="0" applyBorder="0" applyAlignment="0" applyProtection="0"/>
    <xf numFmtId="37" fontId="85" fillId="0" borderId="180"/>
    <xf numFmtId="0" fontId="170" fillId="73" borderId="274" applyNumberFormat="0" applyAlignment="0" applyProtection="0">
      <alignment vertical="center"/>
    </xf>
    <xf numFmtId="14" fontId="37" fillId="0" borderId="133">
      <alignment horizontal="center"/>
    </xf>
    <xf numFmtId="0" fontId="194" fillId="73" borderId="130" applyNumberFormat="0" applyAlignment="0" applyProtection="0"/>
    <xf numFmtId="0" fontId="73" fillId="0" borderId="269">
      <alignment horizontal="left" vertical="center"/>
    </xf>
    <xf numFmtId="37" fontId="67" fillId="0" borderId="162"/>
    <xf numFmtId="37" fontId="85" fillId="0" borderId="117"/>
    <xf numFmtId="49" fontId="37" fillId="0" borderId="259" applyFont="0" applyFill="0" applyBorder="0" applyAlignment="0" applyProtection="0">
      <alignment horizontal="left"/>
    </xf>
    <xf numFmtId="37" fontId="67" fillId="0" borderId="180"/>
    <xf numFmtId="10" fontId="71" fillId="38" borderId="223" applyNumberFormat="0" applyBorder="0" applyAlignment="0" applyProtection="0"/>
    <xf numFmtId="37" fontId="85" fillId="40" borderId="90"/>
    <xf numFmtId="37" fontId="85" fillId="40" borderId="90"/>
    <xf numFmtId="10" fontId="71" fillId="38" borderId="88" applyNumberFormat="0" applyBorder="0" applyAlignment="0" applyProtection="0"/>
    <xf numFmtId="10" fontId="71" fillId="38" borderId="88" applyNumberFormat="0" applyBorder="0" applyAlignment="0" applyProtection="0"/>
    <xf numFmtId="37" fontId="67" fillId="0" borderId="90"/>
    <xf numFmtId="37" fontId="67" fillId="0" borderId="189"/>
    <xf numFmtId="37" fontId="67" fillId="0" borderId="90"/>
    <xf numFmtId="37" fontId="67" fillId="0" borderId="171"/>
    <xf numFmtId="37" fontId="85" fillId="40" borderId="135"/>
    <xf numFmtId="37" fontId="67" fillId="0" borderId="225"/>
    <xf numFmtId="37" fontId="85" fillId="0" borderId="261"/>
    <xf numFmtId="37" fontId="85" fillId="0" borderId="225"/>
    <xf numFmtId="0" fontId="194" fillId="73" borderId="121" applyNumberFormat="0" applyAlignment="0" applyProtection="0"/>
    <xf numFmtId="49" fontId="37" fillId="0" borderId="142" applyFont="0" applyFill="0" applyBorder="0" applyAlignment="0" applyProtection="0">
      <alignment horizontal="left"/>
    </xf>
    <xf numFmtId="37" fontId="67" fillId="0" borderId="207"/>
    <xf numFmtId="10" fontId="71" fillId="38" borderId="223" applyNumberFormat="0" applyBorder="0" applyAlignment="0" applyProtection="0"/>
    <xf numFmtId="0" fontId="157" fillId="0" borderId="209" applyNumberFormat="0" applyFill="0" applyAlignment="0" applyProtection="0">
      <alignment vertical="center"/>
    </xf>
    <xf numFmtId="0" fontId="190" fillId="52" borderId="246" applyNumberFormat="0" applyAlignment="0" applyProtection="0"/>
    <xf numFmtId="37" fontId="67" fillId="0" borderId="117"/>
    <xf numFmtId="0" fontId="201" fillId="0" borderId="267" applyNumberFormat="0" applyFill="0" applyAlignment="0" applyProtection="0"/>
    <xf numFmtId="37" fontId="67" fillId="0" borderId="225"/>
    <xf numFmtId="37" fontId="85" fillId="0" borderId="126"/>
    <xf numFmtId="14" fontId="37" fillId="0" borderId="187">
      <alignment horizontal="center"/>
    </xf>
    <xf numFmtId="0" fontId="201" fillId="0" borderId="249" applyNumberFormat="0" applyFill="0" applyAlignment="0" applyProtection="0"/>
    <xf numFmtId="0" fontId="73" fillId="0" borderId="260">
      <alignment horizontal="left" vertical="center"/>
    </xf>
    <xf numFmtId="14" fontId="37" fillId="0" borderId="151">
      <alignment horizontal="center"/>
    </xf>
    <xf numFmtId="0" fontId="44" fillId="51" borderId="235" applyNumberFormat="0" applyFont="0" applyAlignment="0" applyProtection="0">
      <alignment vertical="center"/>
    </xf>
    <xf numFmtId="0" fontId="32" fillId="51" borderId="199" applyNumberFormat="0" applyFont="0" applyAlignment="0" applyProtection="0"/>
    <xf numFmtId="0" fontId="73" fillId="0" borderId="188">
      <alignment horizontal="left" vertical="center"/>
    </xf>
    <xf numFmtId="0" fontId="32" fillId="51" borderId="145" applyNumberFormat="0" applyFont="0" applyAlignment="0" applyProtection="0"/>
    <xf numFmtId="37" fontId="67" fillId="0" borderId="225"/>
    <xf numFmtId="37" fontId="85" fillId="0" borderId="144"/>
    <xf numFmtId="0" fontId="201" fillId="0" borderId="258" applyNumberFormat="0" applyFill="0" applyAlignment="0" applyProtection="0"/>
    <xf numFmtId="37" fontId="67" fillId="0" borderId="126"/>
    <xf numFmtId="0" fontId="73" fillId="0" borderId="116">
      <alignment horizontal="left" vertical="center"/>
    </xf>
    <xf numFmtId="0" fontId="190" fillId="52" borderId="156" applyNumberFormat="0" applyAlignment="0" applyProtection="0"/>
    <xf numFmtId="10" fontId="71" fillId="38" borderId="259" applyNumberFormat="0" applyBorder="0" applyAlignment="0" applyProtection="0"/>
    <xf numFmtId="0" fontId="178" fillId="73" borderId="183" applyNumberFormat="0" applyAlignment="0" applyProtection="0"/>
    <xf numFmtId="37" fontId="85" fillId="0" borderId="144"/>
    <xf numFmtId="37" fontId="85" fillId="40" borderId="162"/>
    <xf numFmtId="0" fontId="194" fillId="73" borderId="130" applyNumberFormat="0" applyAlignment="0" applyProtection="0"/>
    <xf numFmtId="10" fontId="71" fillId="38" borderId="97" applyNumberFormat="0" applyBorder="0" applyAlignment="0" applyProtection="0"/>
    <xf numFmtId="10" fontId="71" fillId="38" borderId="97" applyNumberFormat="0" applyBorder="0" applyAlignment="0" applyProtection="0"/>
    <xf numFmtId="0" fontId="178" fillId="73" borderId="255" applyNumberFormat="0" applyAlignment="0" applyProtection="0"/>
    <xf numFmtId="0" fontId="44" fillId="51" borderId="163" applyNumberFormat="0" applyFont="0" applyAlignment="0" applyProtection="0">
      <alignment vertical="center"/>
    </xf>
    <xf numFmtId="37" fontId="85" fillId="0" borderId="126"/>
    <xf numFmtId="37" fontId="67" fillId="0" borderId="243"/>
    <xf numFmtId="14" fontId="37" fillId="0" borderId="268">
      <alignment horizontal="center"/>
    </xf>
    <xf numFmtId="210" fontId="57" fillId="0" borderId="46" applyFill="0" applyProtection="0"/>
    <xf numFmtId="37" fontId="85" fillId="40" borderId="126"/>
    <xf numFmtId="14" fontId="37" fillId="0" borderId="205">
      <alignment horizontal="center"/>
    </xf>
    <xf numFmtId="0" fontId="170" fillId="61" borderId="121" applyNumberFormat="0" applyAlignment="0" applyProtection="0">
      <alignment vertical="center"/>
    </xf>
    <xf numFmtId="37" fontId="85" fillId="0" borderId="189"/>
    <xf numFmtId="0" fontId="73" fillId="0" borderId="179">
      <alignment horizontal="left" vertical="center"/>
    </xf>
    <xf numFmtId="0" fontId="190" fillId="52" borderId="156" applyNumberFormat="0" applyAlignment="0" applyProtection="0"/>
    <xf numFmtId="37" fontId="85" fillId="0" borderId="225"/>
    <xf numFmtId="37" fontId="85" fillId="0" borderId="279"/>
    <xf numFmtId="0" fontId="194" fillId="73" borderId="274" applyNumberFormat="0" applyAlignment="0" applyProtection="0"/>
    <xf numFmtId="0" fontId="201" fillId="0" borderId="177" applyNumberFormat="0" applyFill="0" applyAlignment="0" applyProtection="0"/>
    <xf numFmtId="49" fontId="37" fillId="0" borderId="241" applyFont="0" applyFill="0" applyBorder="0" applyAlignment="0" applyProtection="0">
      <alignment horizontal="left"/>
    </xf>
    <xf numFmtId="0" fontId="169" fillId="54" borderId="273" applyNumberFormat="0" applyAlignment="0" applyProtection="0">
      <alignment vertical="center"/>
    </xf>
    <xf numFmtId="0" fontId="169" fillId="52" borderId="201" applyNumberFormat="0" applyAlignment="0" applyProtection="0">
      <alignment vertical="center"/>
    </xf>
    <xf numFmtId="37" fontId="85" fillId="40" borderId="108"/>
    <xf numFmtId="10" fontId="71" fillId="38" borderId="106" applyNumberFormat="0" applyBorder="0" applyAlignment="0" applyProtection="0"/>
    <xf numFmtId="10" fontId="71" fillId="38" borderId="106" applyNumberFormat="0" applyBorder="0" applyAlignment="0" applyProtection="0"/>
    <xf numFmtId="37" fontId="85" fillId="0" borderId="234"/>
    <xf numFmtId="37" fontId="85" fillId="40" borderId="189"/>
    <xf numFmtId="195" fontId="57" fillId="0" borderId="46" applyFill="0" applyProtection="0"/>
    <xf numFmtId="0" fontId="73" fillId="0" borderId="107">
      <alignment horizontal="left" vertical="center"/>
    </xf>
    <xf numFmtId="0" fontId="73" fillId="0" borderId="107">
      <alignment horizontal="left" vertical="center"/>
    </xf>
    <xf numFmtId="0" fontId="73" fillId="0" borderId="107">
      <alignment horizontal="left" vertical="center"/>
    </xf>
    <xf numFmtId="37" fontId="67" fillId="0" borderId="108"/>
    <xf numFmtId="37" fontId="67" fillId="0" borderId="108"/>
    <xf numFmtId="0" fontId="194" fillId="73" borderId="166" applyNumberFormat="0" applyAlignment="0" applyProtection="0"/>
    <xf numFmtId="37" fontId="67" fillId="0" borderId="144"/>
    <xf numFmtId="10" fontId="71" fillId="38" borderId="133" applyNumberFormat="0" applyBorder="0" applyAlignment="0" applyProtection="0"/>
    <xf numFmtId="14" fontId="37" fillId="0" borderId="160">
      <alignment horizontal="center"/>
    </xf>
    <xf numFmtId="0" fontId="201" fillId="0" borderId="123" applyNumberFormat="0" applyFill="0" applyAlignment="0" applyProtection="0"/>
    <xf numFmtId="0" fontId="73" fillId="0" borderId="215">
      <alignment horizontal="left" vertical="center"/>
    </xf>
    <xf numFmtId="0" fontId="32" fillId="51" borderId="118" applyNumberFormat="0" applyFont="0" applyAlignment="0" applyProtection="0">
      <alignment vertical="center"/>
    </xf>
    <xf numFmtId="0" fontId="73" fillId="0" borderId="134">
      <alignment horizontal="left" vertical="center"/>
    </xf>
    <xf numFmtId="0" fontId="157" fillId="0" borderId="200" applyNumberFormat="0" applyFill="0" applyAlignment="0" applyProtection="0">
      <alignment vertical="center"/>
    </xf>
    <xf numFmtId="0" fontId="73" fillId="0" borderId="179">
      <alignment horizontal="left" vertical="center"/>
    </xf>
    <xf numFmtId="0" fontId="212" fillId="73" borderId="192" applyNumberFormat="0" applyAlignment="0" applyProtection="0">
      <alignment vertical="center"/>
    </xf>
    <xf numFmtId="0" fontId="32" fillId="74" borderId="259" applyFill="0">
      <alignment horizontal="center" vertical="center" wrapText="1"/>
    </xf>
    <xf numFmtId="0" fontId="73" fillId="0" borderId="170">
      <alignment horizontal="left" vertical="center"/>
    </xf>
    <xf numFmtId="37" fontId="85" fillId="0" borderId="252"/>
    <xf numFmtId="0" fontId="32" fillId="51" borderId="199" applyNumberFormat="0" applyFont="0" applyAlignment="0" applyProtection="0">
      <alignment vertical="center"/>
    </xf>
    <xf numFmtId="37" fontId="67" fillId="0" borderId="180"/>
    <xf numFmtId="0" fontId="170" fillId="73" borderId="130" applyNumberFormat="0" applyAlignment="0" applyProtection="0">
      <alignment vertical="center"/>
    </xf>
    <xf numFmtId="0" fontId="194" fillId="73" borderId="166" applyNumberFormat="0" applyAlignment="0" applyProtection="0"/>
    <xf numFmtId="0" fontId="32" fillId="51" borderId="217" applyNumberFormat="0" applyFont="0" applyAlignment="0" applyProtection="0"/>
    <xf numFmtId="49" fontId="37" fillId="0" borderId="223" applyFont="0" applyFill="0" applyBorder="0" applyAlignment="0" applyProtection="0">
      <alignment horizontal="left"/>
    </xf>
    <xf numFmtId="0" fontId="169" fillId="52" borderId="120" applyNumberFormat="0" applyAlignment="0" applyProtection="0">
      <alignment vertical="center"/>
    </xf>
    <xf numFmtId="0" fontId="32" fillId="51" borderId="109" applyNumberFormat="0" applyFont="0" applyAlignment="0" applyProtection="0">
      <alignment vertical="center"/>
    </xf>
    <xf numFmtId="0" fontId="73" fillId="0" borderId="197">
      <alignment horizontal="left" vertical="center"/>
    </xf>
    <xf numFmtId="0" fontId="178" fillId="73" borderId="237" applyNumberFormat="0" applyAlignment="0" applyProtection="0"/>
    <xf numFmtId="0" fontId="32" fillId="51" borderId="154" applyNumberFormat="0" applyFont="0" applyAlignment="0" applyProtection="0"/>
    <xf numFmtId="14" fontId="37" fillId="0" borderId="286">
      <alignment horizontal="center"/>
    </xf>
    <xf numFmtId="10" fontId="71" fillId="38" borderId="106" applyNumberFormat="0" applyBorder="0" applyAlignment="0" applyProtection="0"/>
    <xf numFmtId="10" fontId="71" fillId="38" borderId="106" applyNumberFormat="0" applyBorder="0" applyAlignment="0" applyProtection="0"/>
    <xf numFmtId="49" fontId="37" fillId="0" borderId="151" applyFont="0" applyFill="0" applyBorder="0" applyAlignment="0" applyProtection="0">
      <alignment horizontal="left"/>
    </xf>
    <xf numFmtId="0" fontId="178" fillId="73" borderId="192" applyNumberFormat="0" applyAlignment="0" applyProtection="0"/>
    <xf numFmtId="0" fontId="201" fillId="0" borderId="240" applyNumberFormat="0" applyFill="0" applyAlignment="0" applyProtection="0"/>
    <xf numFmtId="37" fontId="85" fillId="40" borderId="171"/>
    <xf numFmtId="37" fontId="67" fillId="0" borderId="135"/>
    <xf numFmtId="49" fontId="37" fillId="0" borderId="214" applyFont="0" applyFill="0" applyBorder="0" applyAlignment="0" applyProtection="0">
      <alignment horizontal="left"/>
    </xf>
    <xf numFmtId="37" fontId="67" fillId="0" borderId="207"/>
    <xf numFmtId="37" fontId="67" fillId="0" borderId="189"/>
    <xf numFmtId="10" fontId="71" fillId="38" borderId="187" applyNumberFormat="0" applyBorder="0" applyAlignment="0" applyProtection="0"/>
    <xf numFmtId="37" fontId="85" fillId="40" borderId="126"/>
    <xf numFmtId="0" fontId="32" fillId="51" borderId="280" applyNumberFormat="0" applyFont="0" applyAlignment="0" applyProtection="0">
      <alignment vertical="center"/>
    </xf>
    <xf numFmtId="37" fontId="85" fillId="0" borderId="144"/>
    <xf numFmtId="37" fontId="67" fillId="0" borderId="180"/>
    <xf numFmtId="0" fontId="32" fillId="74" borderId="169" applyFill="0">
      <alignment horizontal="center" vertical="center" wrapText="1"/>
    </xf>
    <xf numFmtId="37" fontId="85" fillId="40" borderId="117"/>
    <xf numFmtId="10" fontId="71" fillId="38" borderId="214" applyNumberFormat="0" applyBorder="0" applyAlignment="0" applyProtection="0"/>
    <xf numFmtId="0" fontId="201" fillId="0" borderId="123" applyNumberFormat="0" applyFill="0" applyAlignment="0" applyProtection="0"/>
    <xf numFmtId="0" fontId="190" fillId="52" borderId="264" applyNumberFormat="0" applyAlignment="0" applyProtection="0"/>
    <xf numFmtId="14" fontId="37" fillId="0" borderId="115">
      <alignment horizontal="center"/>
    </xf>
    <xf numFmtId="37" fontId="85" fillId="0" borderId="252"/>
    <xf numFmtId="37" fontId="85" fillId="40" borderId="252"/>
    <xf numFmtId="10" fontId="71" fillId="38" borderId="115" applyNumberFormat="0" applyBorder="0" applyAlignment="0" applyProtection="0"/>
    <xf numFmtId="10" fontId="71" fillId="38" borderId="115" applyNumberFormat="0" applyBorder="0" applyAlignment="0" applyProtection="0"/>
    <xf numFmtId="0" fontId="73" fillId="0" borderId="197">
      <alignment horizontal="left" vertical="center"/>
    </xf>
    <xf numFmtId="0" fontId="73" fillId="0" borderId="116">
      <alignment horizontal="left" vertical="center"/>
    </xf>
    <xf numFmtId="0" fontId="73" fillId="0" borderId="116">
      <alignment horizontal="left" vertical="center"/>
    </xf>
    <xf numFmtId="37" fontId="199" fillId="0" borderId="149" applyNumberFormat="0" applyFont="0" applyBorder="0" applyAlignment="0" applyProtection="0">
      <alignment horizontal="centerContinuous"/>
    </xf>
    <xf numFmtId="37" fontId="67" fillId="0" borderId="117"/>
    <xf numFmtId="37" fontId="67" fillId="0" borderId="117"/>
    <xf numFmtId="0" fontId="30" fillId="0" borderId="0"/>
    <xf numFmtId="0" fontId="178" fillId="73" borderId="147" applyNumberFormat="0" applyAlignment="0" applyProtection="0"/>
    <xf numFmtId="37" fontId="67" fillId="0" borderId="135"/>
    <xf numFmtId="0" fontId="194" fillId="73" borderId="121" applyNumberFormat="0" applyAlignment="0" applyProtection="0"/>
    <xf numFmtId="0" fontId="73" fillId="0" borderId="215">
      <alignment horizontal="left" vertical="center"/>
    </xf>
    <xf numFmtId="37" fontId="85" fillId="40" borderId="216"/>
    <xf numFmtId="0" fontId="30" fillId="0" borderId="0"/>
    <xf numFmtId="10" fontId="71" fillId="38" borderId="169" applyNumberFormat="0" applyBorder="0" applyAlignment="0" applyProtection="0"/>
    <xf numFmtId="37" fontId="85" fillId="0" borderId="126"/>
    <xf numFmtId="37" fontId="85" fillId="40" borderId="144"/>
    <xf numFmtId="37" fontId="85" fillId="40" borderId="162"/>
    <xf numFmtId="0" fontId="190" fillId="52" borderId="255" applyNumberFormat="0" applyAlignment="0" applyProtection="0"/>
    <xf numFmtId="37" fontId="67" fillId="0" borderId="261"/>
    <xf numFmtId="0" fontId="169" fillId="54" borderId="147" applyNumberFormat="0" applyAlignment="0" applyProtection="0">
      <alignment vertical="center"/>
    </xf>
    <xf numFmtId="37" fontId="85" fillId="0" borderId="162"/>
    <xf numFmtId="37" fontId="85" fillId="0" borderId="252"/>
    <xf numFmtId="10" fontId="71" fillId="38" borderId="205" applyNumberFormat="0" applyBorder="0" applyAlignment="0" applyProtection="0"/>
    <xf numFmtId="0" fontId="73" fillId="0" borderId="233">
      <alignment horizontal="left" vertical="center"/>
    </xf>
    <xf numFmtId="0" fontId="201" fillId="0" borderId="213" applyNumberFormat="0" applyFill="0" applyAlignment="0" applyProtection="0"/>
    <xf numFmtId="0" fontId="178" fillId="73" borderId="147" applyNumberFormat="0" applyAlignment="0" applyProtection="0"/>
    <xf numFmtId="37" fontId="67" fillId="0" borderId="198"/>
    <xf numFmtId="14" fontId="37" fillId="0" borderId="133">
      <alignment horizontal="center"/>
    </xf>
    <xf numFmtId="37" fontId="67" fillId="0" borderId="162"/>
    <xf numFmtId="0" fontId="32" fillId="51" borderId="181" applyNumberFormat="0" applyFont="0" applyAlignment="0" applyProtection="0"/>
    <xf numFmtId="10" fontId="71" fillId="38" borderId="115" applyNumberFormat="0" applyBorder="0" applyAlignment="0" applyProtection="0"/>
    <xf numFmtId="10" fontId="71" fillId="38" borderId="115" applyNumberFormat="0" applyBorder="0" applyAlignment="0" applyProtection="0"/>
    <xf numFmtId="49" fontId="37" fillId="0" borderId="250" applyFont="0" applyFill="0" applyBorder="0" applyAlignment="0" applyProtection="0">
      <alignment horizontal="left"/>
    </xf>
    <xf numFmtId="0" fontId="190" fillId="52" borderId="246" applyNumberFormat="0" applyAlignment="0" applyProtection="0"/>
    <xf numFmtId="0" fontId="32" fillId="51" borderId="262" applyNumberFormat="0" applyFont="0" applyAlignment="0" applyProtection="0">
      <alignment vertical="center"/>
    </xf>
    <xf numFmtId="10" fontId="71" fillId="38" borderId="169" applyNumberFormat="0" applyBorder="0" applyAlignment="0" applyProtection="0"/>
    <xf numFmtId="49" fontId="37" fillId="0" borderId="196" applyFont="0" applyFill="0" applyBorder="0" applyAlignment="0" applyProtection="0">
      <alignment horizontal="left"/>
    </xf>
    <xf numFmtId="37" fontId="67" fillId="0" borderId="198"/>
    <xf numFmtId="210" fontId="57" fillId="0" borderId="46" applyFill="0" applyProtection="0"/>
    <xf numFmtId="37" fontId="85" fillId="0" borderId="144"/>
    <xf numFmtId="49" fontId="37" fillId="0" borderId="286" applyFont="0" applyFill="0" applyBorder="0" applyAlignment="0" applyProtection="0">
      <alignment horizontal="left"/>
    </xf>
    <xf numFmtId="0" fontId="190" fillId="52" borderId="174" applyNumberFormat="0" applyAlignment="0" applyProtection="0"/>
    <xf numFmtId="37" fontId="67" fillId="0" borderId="288"/>
    <xf numFmtId="0" fontId="157" fillId="0" borderId="213" applyNumberFormat="0" applyFill="0" applyAlignment="0" applyProtection="0">
      <alignment vertical="center"/>
    </xf>
    <xf numFmtId="37" fontId="85" fillId="0" borderId="207"/>
    <xf numFmtId="37" fontId="85" fillId="40" borderId="117"/>
    <xf numFmtId="0" fontId="201" fillId="0" borderId="204" applyNumberFormat="0" applyFill="0" applyAlignment="0" applyProtection="0"/>
    <xf numFmtId="14" fontId="37" fillId="0" borderId="232">
      <alignment horizontal="center"/>
    </xf>
    <xf numFmtId="37" fontId="85" fillId="40" borderId="234"/>
    <xf numFmtId="37" fontId="67" fillId="0" borderId="288"/>
    <xf numFmtId="37" fontId="67" fillId="0" borderId="243"/>
    <xf numFmtId="0" fontId="190" fillId="52" borderId="246" applyNumberFormat="0" applyAlignment="0" applyProtection="0"/>
    <xf numFmtId="37" fontId="67" fillId="0" borderId="234"/>
    <xf numFmtId="37" fontId="67" fillId="0" borderId="117"/>
    <xf numFmtId="37" fontId="67" fillId="0" borderId="117"/>
    <xf numFmtId="49" fontId="37" fillId="0" borderId="196" applyFont="0" applyFill="0" applyBorder="0" applyAlignment="0" applyProtection="0">
      <alignment horizontal="left"/>
    </xf>
    <xf numFmtId="0" fontId="194" fillId="73" borderId="148" applyNumberFormat="0" applyAlignment="0" applyProtection="0"/>
    <xf numFmtId="0" fontId="194" fillId="73" borderId="148" applyNumberFormat="0" applyAlignment="0" applyProtection="0"/>
    <xf numFmtId="37" fontId="67" fillId="0" borderId="198"/>
    <xf numFmtId="37" fontId="85" fillId="0" borderId="207"/>
    <xf numFmtId="37" fontId="85" fillId="40" borderId="207"/>
    <xf numFmtId="0" fontId="32" fillId="51" borderId="127" applyNumberFormat="0" applyFont="0" applyAlignment="0" applyProtection="0"/>
    <xf numFmtId="37" fontId="199" fillId="0" borderId="131" applyNumberFormat="0" applyFont="0" applyBorder="0" applyAlignment="0" applyProtection="0">
      <alignment horizontal="centerContinuous"/>
    </xf>
    <xf numFmtId="10" fontId="71" fillId="38" borderId="178" applyNumberFormat="0" applyBorder="0" applyAlignment="0" applyProtection="0"/>
    <xf numFmtId="49" fontId="37" fillId="0" borderId="169" applyFont="0" applyFill="0" applyBorder="0" applyAlignment="0" applyProtection="0">
      <alignment horizontal="left"/>
    </xf>
    <xf numFmtId="14" fontId="37" fillId="0" borderId="160">
      <alignment horizontal="center"/>
    </xf>
    <xf numFmtId="37" fontId="85" fillId="40" borderId="207"/>
    <xf numFmtId="37" fontId="85" fillId="40" borderId="207"/>
    <xf numFmtId="0" fontId="32" fillId="51" borderId="289" applyNumberFormat="0" applyFont="0" applyAlignment="0" applyProtection="0">
      <alignment vertical="center"/>
    </xf>
    <xf numFmtId="195" fontId="57" fillId="0" borderId="46" applyFill="0" applyProtection="0"/>
    <xf numFmtId="37" fontId="67" fillId="0" borderId="162"/>
    <xf numFmtId="0" fontId="32" fillId="51" borderId="271" applyNumberFormat="0" applyFont="0" applyAlignment="0" applyProtection="0">
      <alignment vertical="center"/>
    </xf>
    <xf numFmtId="0" fontId="73" fillId="0" borderId="224">
      <alignment horizontal="left" vertical="center"/>
    </xf>
    <xf numFmtId="37" fontId="85" fillId="40" borderId="144"/>
    <xf numFmtId="37" fontId="85" fillId="40" borderId="171"/>
    <xf numFmtId="14" fontId="37" fillId="0" borderId="286">
      <alignment horizontal="center"/>
    </xf>
    <xf numFmtId="5" fontId="177" fillId="0" borderId="46" applyAlignment="0" applyProtection="0"/>
    <xf numFmtId="0" fontId="32" fillId="51" borderId="235" applyNumberFormat="0" applyFont="0" applyAlignment="0" applyProtection="0">
      <alignment vertical="center"/>
    </xf>
    <xf numFmtId="37" fontId="85" fillId="0" borderId="243"/>
    <xf numFmtId="0" fontId="201" fillId="0" borderId="267" applyNumberFormat="0" applyFill="0" applyAlignment="0" applyProtection="0"/>
    <xf numFmtId="37" fontId="67" fillId="0" borderId="153"/>
    <xf numFmtId="49" fontId="37" fillId="0" borderId="178" applyFont="0" applyFill="0" applyBorder="0" applyAlignment="0" applyProtection="0">
      <alignment horizontal="left"/>
    </xf>
    <xf numFmtId="0" fontId="32" fillId="51" borderId="118" applyNumberFormat="0" applyFont="0" applyAlignment="0" applyProtection="0">
      <alignment vertical="center"/>
    </xf>
    <xf numFmtId="210" fontId="57" fillId="0" borderId="46" applyFill="0" applyProtection="0"/>
    <xf numFmtId="14" fontId="37" fillId="0" borderId="187">
      <alignment horizontal="center"/>
    </xf>
    <xf numFmtId="14" fontId="37" fillId="0" borderId="223">
      <alignment horizontal="center"/>
    </xf>
    <xf numFmtId="0" fontId="194" fillId="73" borderId="265" applyNumberFormat="0" applyAlignment="0" applyProtection="0"/>
    <xf numFmtId="0" fontId="157" fillId="0" borderId="204" applyNumberFormat="0" applyFill="0" applyAlignment="0" applyProtection="0">
      <alignment vertical="center"/>
    </xf>
    <xf numFmtId="37" fontId="67" fillId="0" borderId="189"/>
    <xf numFmtId="37" fontId="67" fillId="0" borderId="261"/>
    <xf numFmtId="0" fontId="201" fillId="0" borderId="258" applyNumberFormat="0" applyFill="0" applyAlignment="0" applyProtection="0"/>
    <xf numFmtId="0" fontId="178" fillId="73" borderId="255" applyNumberFormat="0" applyAlignment="0" applyProtection="0"/>
    <xf numFmtId="0" fontId="32" fillId="51" borderId="235" applyNumberFormat="0" applyFont="0" applyAlignment="0" applyProtection="0">
      <alignment vertical="center"/>
    </xf>
    <xf numFmtId="0" fontId="32" fillId="51" borderId="163" applyNumberFormat="0" applyFont="0" applyAlignment="0" applyProtection="0">
      <alignment vertical="center"/>
    </xf>
    <xf numFmtId="37" fontId="67" fillId="0" borderId="261"/>
    <xf numFmtId="0" fontId="44" fillId="51" borderId="217" applyNumberFormat="0" applyFont="0" applyAlignment="0" applyProtection="0">
      <alignment vertical="center"/>
    </xf>
    <xf numFmtId="0" fontId="169" fillId="52" borderId="237" applyNumberFormat="0" applyAlignment="0" applyProtection="0">
      <alignment vertical="center"/>
    </xf>
    <xf numFmtId="0" fontId="194" fillId="73" borderId="292" applyNumberFormat="0" applyAlignment="0" applyProtection="0"/>
    <xf numFmtId="37" fontId="199" fillId="0" borderId="203" applyNumberFormat="0" applyFont="0" applyBorder="0" applyAlignment="0" applyProtection="0">
      <alignment horizontal="centerContinuous"/>
    </xf>
    <xf numFmtId="0" fontId="73" fillId="0" borderId="287">
      <alignment horizontal="left" vertical="center"/>
    </xf>
    <xf numFmtId="0" fontId="32" fillId="51" borderId="244" applyNumberFormat="0" applyFont="0" applyAlignment="0" applyProtection="0">
      <alignment vertical="center"/>
    </xf>
    <xf numFmtId="37" fontId="67" fillId="0" borderId="144"/>
    <xf numFmtId="0" fontId="194" fillId="73" borderId="166" applyNumberFormat="0" applyAlignment="0" applyProtection="0"/>
    <xf numFmtId="0" fontId="32" fillId="51" borderId="199" applyNumberFormat="0" applyFont="0" applyAlignment="0" applyProtection="0"/>
    <xf numFmtId="37" fontId="85" fillId="0" borderId="198"/>
    <xf numFmtId="14" fontId="37" fillId="0" borderId="124">
      <alignment horizontal="center"/>
    </xf>
    <xf numFmtId="37" fontId="85" fillId="40" borderId="126"/>
    <xf numFmtId="37" fontId="85" fillId="40" borderId="126"/>
    <xf numFmtId="0" fontId="32" fillId="51" borderId="253" applyNumberFormat="0" applyFont="0" applyAlignment="0" applyProtection="0"/>
    <xf numFmtId="37" fontId="85" fillId="0" borderId="279"/>
    <xf numFmtId="0" fontId="73" fillId="0" borderId="125">
      <alignment horizontal="left" vertical="center"/>
    </xf>
    <xf numFmtId="0" fontId="73" fillId="0" borderId="125">
      <alignment horizontal="left" vertical="center"/>
    </xf>
    <xf numFmtId="37" fontId="85" fillId="40" borderId="189"/>
    <xf numFmtId="0" fontId="169" fillId="54" borderId="192" applyNumberFormat="0" applyAlignment="0" applyProtection="0">
      <alignment vertical="center"/>
    </xf>
    <xf numFmtId="0" fontId="178" fillId="73" borderId="282" applyNumberFormat="0" applyAlignment="0" applyProtection="0"/>
    <xf numFmtId="0" fontId="32" fillId="51" borderId="271" applyNumberFormat="0" applyFont="0" applyAlignment="0" applyProtection="0"/>
    <xf numFmtId="0" fontId="32" fillId="51" borderId="136" applyNumberFormat="0" applyFont="0" applyAlignment="0" applyProtection="0"/>
    <xf numFmtId="0" fontId="190" fillId="52" borderId="246" applyNumberFormat="0" applyAlignment="0" applyProtection="0"/>
    <xf numFmtId="37" fontId="85" fillId="0" borderId="288"/>
    <xf numFmtId="14" fontId="37" fillId="0" borderId="169">
      <alignment horizontal="center"/>
    </xf>
    <xf numFmtId="0" fontId="201" fillId="0" borderId="276" applyNumberFormat="0" applyFill="0" applyAlignment="0" applyProtection="0"/>
    <xf numFmtId="0" fontId="201" fillId="0" borderId="195" applyNumberFormat="0" applyFill="0" applyAlignment="0" applyProtection="0"/>
    <xf numFmtId="0" fontId="178" fillId="73" borderId="255" applyNumberFormat="0" applyAlignment="0" applyProtection="0"/>
    <xf numFmtId="37" fontId="85" fillId="0" borderId="234"/>
    <xf numFmtId="0" fontId="30" fillId="0" borderId="0"/>
    <xf numFmtId="10" fontId="71" fillId="38" borderId="124" applyNumberFormat="0" applyBorder="0" applyAlignment="0" applyProtection="0"/>
    <xf numFmtId="37" fontId="85" fillId="40" borderId="270"/>
    <xf numFmtId="37" fontId="199" fillId="0" borderId="257" applyNumberFormat="0" applyFont="0" applyBorder="0" applyAlignment="0" applyProtection="0">
      <alignment horizontal="centerContinuous"/>
    </xf>
    <xf numFmtId="0" fontId="169" fillId="54" borderId="183" applyNumberFormat="0" applyAlignment="0" applyProtection="0">
      <alignment vertical="center"/>
    </xf>
    <xf numFmtId="49" fontId="37" fillId="0" borderId="259" applyFont="0" applyFill="0" applyBorder="0" applyAlignment="0" applyProtection="0">
      <alignment horizontal="left"/>
    </xf>
    <xf numFmtId="0" fontId="194" fillId="73" borderId="175" applyNumberFormat="0" applyAlignment="0" applyProtection="0"/>
    <xf numFmtId="0" fontId="32" fillId="74" borderId="205" applyFill="0">
      <alignment horizontal="center" vertical="center" wrapText="1"/>
    </xf>
    <xf numFmtId="0" fontId="170" fillId="61" borderId="193" applyNumberFormat="0" applyAlignment="0" applyProtection="0">
      <alignment vertical="center"/>
    </xf>
    <xf numFmtId="0" fontId="157" fillId="0" borderId="236" applyNumberFormat="0" applyFill="0" applyAlignment="0" applyProtection="0">
      <alignment vertical="center"/>
    </xf>
    <xf numFmtId="10" fontId="71" fillId="38" borderId="151" applyNumberFormat="0" applyBorder="0" applyAlignment="0" applyProtection="0"/>
    <xf numFmtId="37" fontId="85" fillId="40" borderId="126"/>
    <xf numFmtId="37" fontId="85" fillId="40" borderId="126"/>
    <xf numFmtId="10" fontId="71" fillId="38" borderId="124" applyNumberFormat="0" applyBorder="0" applyAlignment="0" applyProtection="0"/>
    <xf numFmtId="10" fontId="71" fillId="38" borderId="124" applyNumberFormat="0" applyBorder="0" applyAlignment="0" applyProtection="0"/>
    <xf numFmtId="37" fontId="67" fillId="0" borderId="126"/>
    <xf numFmtId="37" fontId="67" fillId="0" borderId="126"/>
    <xf numFmtId="0" fontId="169" fillId="54" borderId="282" applyNumberFormat="0" applyAlignment="0" applyProtection="0">
      <alignment vertical="center"/>
    </xf>
    <xf numFmtId="10" fontId="71" fillId="38" borderId="169" applyNumberFormat="0" applyBorder="0" applyAlignment="0" applyProtection="0"/>
    <xf numFmtId="14" fontId="37" fillId="0" borderId="151">
      <alignment horizontal="center"/>
    </xf>
    <xf numFmtId="10" fontId="71" fillId="38" borderId="223" applyNumberFormat="0" applyBorder="0" applyAlignment="0" applyProtection="0"/>
    <xf numFmtId="14" fontId="37" fillId="0" borderId="214">
      <alignment horizontal="center"/>
    </xf>
    <xf numFmtId="0" fontId="73" fillId="0" borderId="170">
      <alignment horizontal="left" vertical="center"/>
    </xf>
    <xf numFmtId="37" fontId="85" fillId="40" borderId="189"/>
    <xf numFmtId="10" fontId="71" fillId="38" borderId="250" applyNumberFormat="0" applyBorder="0" applyAlignment="0" applyProtection="0"/>
    <xf numFmtId="37" fontId="85" fillId="0" borderId="144"/>
    <xf numFmtId="37" fontId="67" fillId="0" borderId="144"/>
    <xf numFmtId="14" fontId="37" fillId="0" borderId="169">
      <alignment horizontal="center"/>
    </xf>
    <xf numFmtId="0" fontId="178" fillId="73" borderId="165" applyNumberFormat="0" applyAlignment="0" applyProtection="0"/>
    <xf numFmtId="14" fontId="37" fillId="0" borderId="250">
      <alignment horizontal="center"/>
    </xf>
    <xf numFmtId="37" fontId="199" fillId="0" borderId="185" applyNumberFormat="0" applyFont="0" applyBorder="0" applyAlignment="0" applyProtection="0">
      <alignment horizontal="centerContinuous"/>
    </xf>
    <xf numFmtId="0" fontId="32" fillId="51" borderId="163" applyNumberFormat="0" applyFont="0" applyAlignment="0" applyProtection="0"/>
    <xf numFmtId="0" fontId="73" fillId="0" borderId="188">
      <alignment horizontal="left" vertical="center"/>
    </xf>
    <xf numFmtId="0" fontId="32" fillId="51" borderId="289" applyNumberFormat="0" applyFont="0" applyAlignment="0" applyProtection="0">
      <alignment vertical="center"/>
    </xf>
    <xf numFmtId="37" fontId="67" fillId="0" borderId="270"/>
    <xf numFmtId="14" fontId="37" fillId="0" borderId="223">
      <alignment horizontal="center"/>
    </xf>
    <xf numFmtId="14" fontId="37" fillId="0" borderId="205">
      <alignment horizontal="center"/>
    </xf>
    <xf numFmtId="37" fontId="67" fillId="0" borderId="234"/>
    <xf numFmtId="0" fontId="32" fillId="51" borderId="289" applyNumberFormat="0" applyFont="0" applyAlignment="0" applyProtection="0"/>
    <xf numFmtId="10" fontId="71" fillId="38" borderId="133" applyNumberFormat="0" applyBorder="0" applyAlignment="0" applyProtection="0"/>
    <xf numFmtId="10" fontId="71" fillId="38" borderId="133" applyNumberFormat="0" applyBorder="0" applyAlignment="0" applyProtection="0"/>
    <xf numFmtId="37" fontId="85" fillId="0" borderId="243"/>
    <xf numFmtId="37" fontId="85" fillId="40" borderId="288"/>
    <xf numFmtId="0" fontId="73" fillId="0" borderId="161">
      <alignment horizontal="left" vertical="center"/>
    </xf>
    <xf numFmtId="14" fontId="37" fillId="0" borderId="160">
      <alignment horizontal="center"/>
    </xf>
    <xf numFmtId="0" fontId="178" fillId="73" borderId="264" applyNumberFormat="0" applyAlignment="0" applyProtection="0"/>
    <xf numFmtId="0" fontId="190" fillId="52" borderId="174" applyNumberFormat="0" applyAlignment="0" applyProtection="0"/>
    <xf numFmtId="0" fontId="32" fillId="51" borderId="271" applyNumberFormat="0" applyFont="0" applyAlignment="0" applyProtection="0">
      <alignment vertical="center"/>
    </xf>
    <xf numFmtId="210" fontId="57" fillId="0" borderId="46" applyFill="0" applyProtection="0"/>
    <xf numFmtId="37" fontId="85" fillId="40" borderId="252"/>
    <xf numFmtId="37" fontId="85" fillId="40" borderId="144"/>
    <xf numFmtId="0" fontId="201" fillId="0" borderId="150" applyNumberFormat="0" applyFill="0" applyAlignment="0" applyProtection="0"/>
    <xf numFmtId="0" fontId="170" fillId="61" borderId="166" applyNumberFormat="0" applyAlignment="0" applyProtection="0">
      <alignment vertical="center"/>
    </xf>
    <xf numFmtId="37" fontId="67" fillId="0" borderId="261"/>
    <xf numFmtId="10" fontId="71" fillId="38" borderId="196" applyNumberFormat="0" applyBorder="0" applyAlignment="0" applyProtection="0"/>
    <xf numFmtId="10" fontId="71" fillId="38" borderId="142" applyNumberFormat="0" applyBorder="0" applyAlignment="0" applyProtection="0"/>
    <xf numFmtId="10" fontId="71" fillId="38" borderId="142" applyNumberFormat="0" applyBorder="0" applyAlignment="0" applyProtection="0"/>
    <xf numFmtId="37" fontId="85" fillId="40" borderId="252"/>
    <xf numFmtId="37" fontId="67" fillId="0" borderId="198"/>
    <xf numFmtId="0" fontId="178" fillId="73" borderId="255" applyNumberFormat="0" applyAlignment="0" applyProtection="0"/>
    <xf numFmtId="5" fontId="177" fillId="0" borderId="46" applyAlignment="0" applyProtection="0"/>
    <xf numFmtId="0" fontId="73" fillId="0" borderId="143">
      <alignment horizontal="left" vertical="center"/>
    </xf>
    <xf numFmtId="0" fontId="73" fillId="0" borderId="143">
      <alignment horizontal="left" vertical="center"/>
    </xf>
    <xf numFmtId="0" fontId="32" fillId="51" borderId="199" applyNumberFormat="0" applyFont="0" applyAlignment="0" applyProtection="0">
      <alignment vertical="center"/>
    </xf>
    <xf numFmtId="0" fontId="32" fillId="74" borderId="250" applyFill="0">
      <alignment horizontal="center" vertical="center" wrapText="1"/>
    </xf>
    <xf numFmtId="0" fontId="32" fillId="51" borderId="181" applyNumberFormat="0" applyFont="0" applyAlignment="0" applyProtection="0">
      <alignment vertical="center"/>
    </xf>
    <xf numFmtId="37" fontId="67" fillId="0" borderId="144"/>
    <xf numFmtId="37" fontId="67" fillId="0" borderId="144"/>
    <xf numFmtId="0" fontId="194" fillId="73" borderId="256" applyNumberFormat="0" applyAlignment="0" applyProtection="0"/>
    <xf numFmtId="0" fontId="32" fillId="51" borderId="190" applyNumberFormat="0" applyFont="0" applyAlignment="0" applyProtection="0"/>
    <xf numFmtId="0" fontId="194" fillId="73" borderId="283" applyNumberFormat="0" applyAlignment="0" applyProtection="0"/>
    <xf numFmtId="14" fontId="37" fillId="0" borderId="196">
      <alignment horizontal="center"/>
    </xf>
    <xf numFmtId="37" fontId="85" fillId="40" borderId="153"/>
    <xf numFmtId="0" fontId="166" fillId="61" borderId="192" applyNumberFormat="0" applyAlignment="0" applyProtection="0">
      <alignment vertical="center"/>
    </xf>
    <xf numFmtId="0" fontId="190" fillId="52" borderId="192" applyNumberFormat="0" applyAlignment="0" applyProtection="0"/>
    <xf numFmtId="0" fontId="201" fillId="0" borderId="294" applyNumberFormat="0" applyFill="0" applyAlignment="0" applyProtection="0"/>
    <xf numFmtId="37" fontId="85" fillId="0" borderId="216"/>
    <xf numFmtId="37" fontId="85" fillId="40" borderId="234"/>
    <xf numFmtId="49" fontId="37" fillId="0" borderId="286" applyFont="0" applyFill="0" applyBorder="0" applyAlignment="0" applyProtection="0">
      <alignment horizontal="left"/>
    </xf>
    <xf numFmtId="49" fontId="37" fillId="0" borderId="268" applyFont="0" applyFill="0" applyBorder="0" applyAlignment="0" applyProtection="0">
      <alignment horizontal="left"/>
    </xf>
    <xf numFmtId="0" fontId="32" fillId="51" borderId="235" applyNumberFormat="0" applyFont="0" applyAlignment="0" applyProtection="0"/>
    <xf numFmtId="0" fontId="194" fillId="73" borderId="238" applyNumberFormat="0" applyAlignment="0" applyProtection="0"/>
    <xf numFmtId="0" fontId="166" fillId="61" borderId="174" applyNumberFormat="0" applyAlignment="0" applyProtection="0">
      <alignment vertical="center"/>
    </xf>
    <xf numFmtId="37" fontId="67" fillId="0" borderId="234"/>
    <xf numFmtId="0" fontId="194" fillId="73" borderId="229" applyNumberFormat="0" applyAlignment="0" applyProtection="0"/>
    <xf numFmtId="0" fontId="201" fillId="0" borderId="204" applyNumberFormat="0" applyFill="0" applyAlignment="0" applyProtection="0"/>
    <xf numFmtId="14" fontId="37" fillId="0" borderId="160">
      <alignment horizontal="center"/>
    </xf>
    <xf numFmtId="14" fontId="37" fillId="0" borderId="241">
      <alignment horizontal="center"/>
    </xf>
    <xf numFmtId="10" fontId="71" fillId="38" borderId="142" applyNumberFormat="0" applyBorder="0" applyAlignment="0" applyProtection="0"/>
    <xf numFmtId="10" fontId="71" fillId="38" borderId="142" applyNumberFormat="0" applyBorder="0" applyAlignment="0" applyProtection="0"/>
    <xf numFmtId="37" fontId="67" fillId="0" borderId="189"/>
    <xf numFmtId="0" fontId="170" fillId="61" borderId="184" applyNumberFormat="0" applyAlignment="0" applyProtection="0">
      <alignment vertical="center"/>
    </xf>
    <xf numFmtId="10" fontId="71" fillId="38" borderId="232" applyNumberFormat="0" applyBorder="0" applyAlignment="0" applyProtection="0"/>
    <xf numFmtId="0" fontId="170" fillId="61" borderId="265" applyNumberFormat="0" applyAlignment="0" applyProtection="0">
      <alignment vertical="center"/>
    </xf>
    <xf numFmtId="0" fontId="32" fillId="51" borderId="271" applyNumberFormat="0" applyFont="0" applyAlignment="0" applyProtection="0"/>
    <xf numFmtId="37" fontId="67" fillId="0" borderId="252"/>
    <xf numFmtId="0" fontId="166" fillId="61" borderId="165" applyNumberFormat="0" applyAlignment="0" applyProtection="0">
      <alignment vertical="center"/>
    </xf>
    <xf numFmtId="49" fontId="37" fillId="0" borderId="160" applyFont="0" applyFill="0" applyBorder="0" applyAlignment="0" applyProtection="0">
      <alignment horizontal="left"/>
    </xf>
    <xf numFmtId="37" fontId="85" fillId="0" borderId="225"/>
    <xf numFmtId="14" fontId="37" fillId="0" borderId="151">
      <alignment horizontal="center"/>
    </xf>
    <xf numFmtId="0" fontId="178" fillId="73" borderId="237" applyNumberFormat="0" applyAlignment="0" applyProtection="0"/>
    <xf numFmtId="0" fontId="32" fillId="51" borderId="226" applyNumberFormat="0" applyFont="0" applyAlignment="0" applyProtection="0"/>
    <xf numFmtId="49" fontId="37" fillId="0" borderId="223" applyFont="0" applyFill="0" applyBorder="0" applyAlignment="0" applyProtection="0">
      <alignment horizontal="left"/>
    </xf>
    <xf numFmtId="37" fontId="85" fillId="40" borderId="162"/>
    <xf numFmtId="37" fontId="67" fillId="0" borderId="234"/>
    <xf numFmtId="0" fontId="32" fillId="51" borderId="262" applyNumberFormat="0" applyFont="0" applyAlignment="0" applyProtection="0"/>
    <xf numFmtId="14" fontId="37" fillId="0" borderId="268">
      <alignment horizontal="center"/>
    </xf>
    <xf numFmtId="37" fontId="67" fillId="0" borderId="144"/>
    <xf numFmtId="37" fontId="67" fillId="0" borderId="144"/>
    <xf numFmtId="0" fontId="190" fillId="52" borderId="174" applyNumberFormat="0" applyAlignment="0" applyProtection="0"/>
    <xf numFmtId="37" fontId="67" fillId="0" borderId="216"/>
    <xf numFmtId="0" fontId="212" fillId="73" borderId="183" applyNumberFormat="0" applyAlignment="0" applyProtection="0">
      <alignment vertical="center"/>
    </xf>
    <xf numFmtId="0" fontId="201" fillId="0" borderId="159" applyNumberFormat="0" applyFill="0" applyAlignment="0" applyProtection="0"/>
    <xf numFmtId="0" fontId="178" fillId="73" borderId="228" applyNumberFormat="0" applyAlignment="0" applyProtection="0"/>
    <xf numFmtId="0" fontId="44" fillId="51" borderId="154" applyNumberFormat="0" applyFont="0" applyAlignment="0" applyProtection="0">
      <alignment vertical="center"/>
    </xf>
    <xf numFmtId="0" fontId="32" fillId="51" borderId="253" applyNumberFormat="0" applyFont="0" applyAlignment="0" applyProtection="0">
      <alignment vertical="center"/>
    </xf>
    <xf numFmtId="5" fontId="177" fillId="0" borderId="46" applyAlignment="0" applyProtection="0"/>
    <xf numFmtId="0" fontId="32" fillId="51" borderId="181" applyNumberFormat="0" applyFont="0" applyAlignment="0" applyProtection="0">
      <alignment vertical="center"/>
    </xf>
    <xf numFmtId="0" fontId="190" fillId="52" borderId="273" applyNumberFormat="0" applyAlignment="0" applyProtection="0"/>
    <xf numFmtId="0" fontId="32" fillId="51" borderId="262" applyNumberFormat="0" applyFont="0" applyAlignment="0" applyProtection="0">
      <alignment vertical="center"/>
    </xf>
    <xf numFmtId="49" fontId="37" fillId="0" borderId="241" applyFont="0" applyFill="0" applyBorder="0" applyAlignment="0" applyProtection="0">
      <alignment horizontal="left"/>
    </xf>
    <xf numFmtId="0" fontId="170" fillId="61" borderId="175" applyNumberFormat="0" applyAlignment="0" applyProtection="0">
      <alignment vertical="center"/>
    </xf>
    <xf numFmtId="37" fontId="67" fillId="0" borderId="288"/>
    <xf numFmtId="37" fontId="67" fillId="0" borderId="207"/>
    <xf numFmtId="0" fontId="178" fillId="73" borderId="174" applyNumberFormat="0" applyAlignment="0" applyProtection="0"/>
    <xf numFmtId="0" fontId="73" fillId="0" borderId="269">
      <alignment horizontal="left" vertical="center"/>
    </xf>
    <xf numFmtId="0" fontId="170" fillId="73" borderId="193" applyNumberFormat="0" applyAlignment="0" applyProtection="0">
      <alignment vertical="center"/>
    </xf>
    <xf numFmtId="37" fontId="67" fillId="0" borderId="243"/>
    <xf numFmtId="0" fontId="166" fillId="61" borderId="237" applyNumberFormat="0" applyAlignment="0" applyProtection="0">
      <alignment vertical="center"/>
    </xf>
    <xf numFmtId="0" fontId="157" fillId="0" borderId="240" applyNumberFormat="0" applyFill="0" applyAlignment="0" applyProtection="0">
      <alignment vertical="center"/>
    </xf>
    <xf numFmtId="0" fontId="194" fillId="73" borderId="193" applyNumberFormat="0" applyAlignment="0" applyProtection="0"/>
    <xf numFmtId="37" fontId="85" fillId="40" borderId="180"/>
    <xf numFmtId="0" fontId="190" fillId="52" borderId="228" applyNumberFormat="0" applyAlignment="0" applyProtection="0"/>
    <xf numFmtId="37" fontId="67" fillId="0" borderId="288"/>
    <xf numFmtId="0" fontId="178" fillId="73" borderId="246" applyNumberFormat="0" applyAlignment="0" applyProtection="0"/>
    <xf numFmtId="0" fontId="194" fillId="73" borderId="202" applyNumberFormat="0" applyAlignment="0" applyProtection="0"/>
    <xf numFmtId="0" fontId="190" fillId="52" borderId="219" applyNumberFormat="0" applyAlignment="0" applyProtection="0"/>
    <xf numFmtId="0" fontId="170" fillId="73" borderId="265" applyNumberFormat="0" applyAlignment="0" applyProtection="0">
      <alignment vertical="center"/>
    </xf>
    <xf numFmtId="0" fontId="194" fillId="73" borderId="202" applyNumberFormat="0" applyAlignment="0" applyProtection="0"/>
    <xf numFmtId="37" fontId="67" fillId="0" borderId="180"/>
    <xf numFmtId="37" fontId="85" fillId="40" borderId="261"/>
    <xf numFmtId="14" fontId="37" fillId="0" borderId="268">
      <alignment horizontal="center"/>
    </xf>
    <xf numFmtId="0" fontId="201" fillId="0" borderId="249" applyNumberFormat="0" applyFill="0" applyAlignment="0" applyProtection="0"/>
    <xf numFmtId="37" fontId="85" fillId="40" borderId="198"/>
    <xf numFmtId="195" fontId="57" fillId="0" borderId="46" applyFill="0" applyProtection="0"/>
    <xf numFmtId="0" fontId="73" fillId="0" borderId="161">
      <alignment horizontal="left" vertical="center"/>
    </xf>
    <xf numFmtId="37" fontId="67" fillId="0" borderId="162"/>
    <xf numFmtId="14" fontId="37" fillId="0" borderId="151">
      <alignment horizontal="center"/>
    </xf>
    <xf numFmtId="37" fontId="85" fillId="40" borderId="153"/>
    <xf numFmtId="37" fontId="85" fillId="40" borderId="153"/>
    <xf numFmtId="49" fontId="37" fillId="0" borderId="178" applyFont="0" applyFill="0" applyBorder="0" applyAlignment="0" applyProtection="0">
      <alignment horizontal="left"/>
    </xf>
    <xf numFmtId="37" fontId="85" fillId="40" borderId="234"/>
    <xf numFmtId="0" fontId="73" fillId="0" borderId="152">
      <alignment horizontal="left" vertical="center"/>
    </xf>
    <xf numFmtId="0" fontId="73" fillId="0" borderId="152">
      <alignment horizontal="left" vertical="center"/>
    </xf>
    <xf numFmtId="37" fontId="67" fillId="0" borderId="225"/>
    <xf numFmtId="0" fontId="194" fillId="73" borderId="202" applyNumberFormat="0" applyAlignment="0" applyProtection="0"/>
    <xf numFmtId="0" fontId="73" fillId="0" borderId="233">
      <alignment horizontal="left" vertical="center"/>
    </xf>
    <xf numFmtId="0" fontId="194" fillId="73" borderId="184" applyNumberFormat="0" applyAlignment="0" applyProtection="0"/>
    <xf numFmtId="0" fontId="201" fillId="0" borderId="285" applyNumberFormat="0" applyFill="0" applyAlignment="0" applyProtection="0"/>
    <xf numFmtId="37" fontId="85" fillId="0" borderId="279"/>
    <xf numFmtId="0" fontId="32" fillId="51" borderId="271" applyNumberFormat="0" applyFont="0" applyAlignment="0" applyProtection="0"/>
    <xf numFmtId="0" fontId="32" fillId="51" borderId="163" applyNumberFormat="0" applyFont="0" applyAlignment="0" applyProtection="0"/>
    <xf numFmtId="37" fontId="85" fillId="40" borderId="234"/>
    <xf numFmtId="37" fontId="85" fillId="0" borderId="198"/>
    <xf numFmtId="14" fontId="37" fillId="0" borderId="187">
      <alignment horizontal="center"/>
    </xf>
    <xf numFmtId="0" fontId="73" fillId="0" borderId="215">
      <alignment horizontal="left" vertical="center"/>
    </xf>
    <xf numFmtId="10" fontId="71" fillId="38" borderId="151" applyNumberFormat="0" applyBorder="0" applyAlignment="0" applyProtection="0"/>
    <xf numFmtId="0" fontId="32" fillId="51" borderId="262" applyNumberFormat="0" applyFont="0" applyAlignment="0" applyProtection="0">
      <alignment vertical="center"/>
    </xf>
    <xf numFmtId="37" fontId="85" fillId="40" borderId="261"/>
    <xf numFmtId="37" fontId="67" fillId="0" borderId="243"/>
    <xf numFmtId="0" fontId="190" fillId="52" borderId="264" applyNumberFormat="0" applyAlignment="0" applyProtection="0"/>
    <xf numFmtId="37" fontId="199" fillId="0" borderId="203" applyNumberFormat="0" applyFont="0" applyBorder="0" applyAlignment="0" applyProtection="0">
      <alignment horizontal="centerContinuous"/>
    </xf>
    <xf numFmtId="0" fontId="190" fillId="52" borderId="192" applyNumberFormat="0" applyAlignment="0" applyProtection="0"/>
    <xf numFmtId="37" fontId="85" fillId="40" borderId="153"/>
    <xf numFmtId="37" fontId="85" fillId="40" borderId="153"/>
    <xf numFmtId="10" fontId="71" fillId="38" borderId="151" applyNumberFormat="0" applyBorder="0" applyAlignment="0" applyProtection="0"/>
    <xf numFmtId="10" fontId="71" fillId="38" borderId="151" applyNumberFormat="0" applyBorder="0" applyAlignment="0" applyProtection="0"/>
    <xf numFmtId="37" fontId="67" fillId="0" borderId="153"/>
    <xf numFmtId="37" fontId="67" fillId="0" borderId="153"/>
    <xf numFmtId="37" fontId="67" fillId="0" borderId="234"/>
    <xf numFmtId="49" fontId="37" fillId="0" borderId="196" applyFont="0" applyFill="0" applyBorder="0" applyAlignment="0" applyProtection="0">
      <alignment horizontal="left"/>
    </xf>
    <xf numFmtId="10" fontId="71" fillId="38" borderId="241" applyNumberFormat="0" applyBorder="0" applyAlignment="0" applyProtection="0"/>
    <xf numFmtId="0" fontId="194" fillId="73" borderId="292" applyNumberFormat="0" applyAlignment="0" applyProtection="0"/>
    <xf numFmtId="0" fontId="169" fillId="54" borderId="201" applyNumberFormat="0" applyAlignment="0" applyProtection="0">
      <alignment vertical="center"/>
    </xf>
    <xf numFmtId="14" fontId="37" fillId="0" borderId="187">
      <alignment horizontal="center"/>
    </xf>
    <xf numFmtId="0" fontId="166" fillId="61" borderId="219" applyNumberFormat="0" applyAlignment="0" applyProtection="0">
      <alignment vertical="center"/>
    </xf>
    <xf numFmtId="37" fontId="67" fillId="0" borderId="252"/>
    <xf numFmtId="10" fontId="71" fillId="38" borderId="187" applyNumberFormat="0" applyBorder="0" applyAlignment="0" applyProtection="0"/>
    <xf numFmtId="37" fontId="67" fillId="0" borderId="261"/>
    <xf numFmtId="0" fontId="178" fillId="73" borderId="273" applyNumberFormat="0" applyAlignment="0" applyProtection="0"/>
    <xf numFmtId="0" fontId="166" fillId="61" borderId="246" applyNumberFormat="0" applyAlignment="0" applyProtection="0">
      <alignment vertical="center"/>
    </xf>
    <xf numFmtId="37" fontId="85" fillId="0" borderId="225"/>
    <xf numFmtId="0" fontId="194" fillId="73" borderId="211" applyNumberFormat="0" applyAlignment="0" applyProtection="0"/>
    <xf numFmtId="0" fontId="32" fillId="51" borderId="190" applyNumberFormat="0" applyFont="0" applyAlignment="0" applyProtection="0"/>
    <xf numFmtId="0" fontId="194" fillId="73" borderId="202" applyNumberFormat="0" applyAlignment="0" applyProtection="0"/>
    <xf numFmtId="14" fontId="37" fillId="0" borderId="259">
      <alignment horizontal="center"/>
    </xf>
    <xf numFmtId="0" fontId="178" fillId="73" borderId="264" applyNumberFormat="0" applyAlignment="0" applyProtection="0"/>
    <xf numFmtId="37" fontId="85" fillId="0" borderId="279"/>
    <xf numFmtId="0" fontId="73" fillId="0" borderId="242">
      <alignment horizontal="left" vertical="center"/>
    </xf>
    <xf numFmtId="0" fontId="201" fillId="0" borderId="195" applyNumberFormat="0" applyFill="0" applyAlignment="0" applyProtection="0"/>
    <xf numFmtId="0" fontId="73" fillId="0" borderId="215">
      <alignment horizontal="left" vertical="center"/>
    </xf>
    <xf numFmtId="37" fontId="85" fillId="40" borderId="198"/>
    <xf numFmtId="0" fontId="73" fillId="0" borderId="179">
      <alignment horizontal="left" vertical="center"/>
    </xf>
    <xf numFmtId="10" fontId="71" fillId="38" borderId="160" applyNumberFormat="0" applyBorder="0" applyAlignment="0" applyProtection="0"/>
    <xf numFmtId="10" fontId="71" fillId="38" borderId="160" applyNumberFormat="0" applyBorder="0" applyAlignment="0" applyProtection="0"/>
    <xf numFmtId="0" fontId="169" fillId="52" borderId="228" applyNumberFormat="0" applyAlignment="0" applyProtection="0">
      <alignment vertical="center"/>
    </xf>
    <xf numFmtId="37" fontId="85" fillId="40" borderId="279"/>
    <xf numFmtId="0" fontId="178" fillId="73" borderId="210" applyNumberFormat="0" applyAlignment="0" applyProtection="0"/>
    <xf numFmtId="37" fontId="85" fillId="40" borderId="252"/>
    <xf numFmtId="49" fontId="37" fillId="0" borderId="187" applyFont="0" applyFill="0" applyBorder="0" applyAlignment="0" applyProtection="0">
      <alignment horizontal="left"/>
    </xf>
    <xf numFmtId="10" fontId="71" fillId="38" borderId="250" applyNumberFormat="0" applyBorder="0" applyAlignment="0" applyProtection="0"/>
    <xf numFmtId="14" fontId="37" fillId="0" borderId="178">
      <alignment horizontal="center"/>
    </xf>
    <xf numFmtId="0" fontId="194" fillId="73" borderId="202" applyNumberFormat="0" applyAlignment="0" applyProtection="0"/>
    <xf numFmtId="37" fontId="85" fillId="40" borderId="171"/>
    <xf numFmtId="10" fontId="71" fillId="38" borderId="169" applyNumberFormat="0" applyBorder="0" applyAlignment="0" applyProtection="0"/>
    <xf numFmtId="10" fontId="71" fillId="38" borderId="169" applyNumberFormat="0" applyBorder="0" applyAlignment="0" applyProtection="0"/>
    <xf numFmtId="0" fontId="73" fillId="0" borderId="170">
      <alignment horizontal="left" vertical="center"/>
    </xf>
    <xf numFmtId="0" fontId="73" fillId="0" borderId="170">
      <alignment horizontal="left" vertical="center"/>
    </xf>
    <xf numFmtId="37" fontId="85" fillId="0" borderId="243"/>
    <xf numFmtId="37" fontId="67" fillId="0" borderId="171"/>
    <xf numFmtId="37" fontId="67" fillId="0" borderId="171"/>
    <xf numFmtId="14" fontId="37" fillId="0" borderId="268">
      <alignment horizontal="center"/>
    </xf>
    <xf numFmtId="0" fontId="190" fillId="52" borderId="201" applyNumberFormat="0" applyAlignment="0" applyProtection="0"/>
    <xf numFmtId="0" fontId="169" fillId="54" borderId="237" applyNumberFormat="0" applyAlignment="0" applyProtection="0">
      <alignment vertical="center"/>
    </xf>
    <xf numFmtId="0" fontId="32" fillId="51" borderId="181" applyNumberFormat="0" applyFont="0" applyAlignment="0" applyProtection="0"/>
    <xf numFmtId="0" fontId="44" fillId="51" borderId="181" applyNumberFormat="0" applyFont="0" applyAlignment="0" applyProtection="0">
      <alignment vertical="center"/>
    </xf>
    <xf numFmtId="10" fontId="71" fillId="38" borderId="214" applyNumberFormat="0" applyBorder="0" applyAlignment="0" applyProtection="0"/>
    <xf numFmtId="0" fontId="169" fillId="54" borderId="246" applyNumberFormat="0" applyAlignment="0" applyProtection="0">
      <alignment vertical="center"/>
    </xf>
    <xf numFmtId="14" fontId="37" fillId="0" borderId="223">
      <alignment horizontal="center"/>
    </xf>
    <xf numFmtId="49" fontId="37" fillId="0" borderId="187" applyFont="0" applyFill="0" applyBorder="0" applyAlignment="0" applyProtection="0">
      <alignment horizontal="left"/>
    </xf>
    <xf numFmtId="49" fontId="37" fillId="0" borderId="187" applyFont="0" applyFill="0" applyBorder="0" applyAlignment="0" applyProtection="0">
      <alignment horizontal="left"/>
    </xf>
    <xf numFmtId="0" fontId="190" fillId="52" borderId="210" applyNumberFormat="0" applyAlignment="0" applyProtection="0"/>
    <xf numFmtId="37" fontId="67" fillId="0" borderId="189"/>
    <xf numFmtId="37" fontId="67" fillId="0" borderId="216"/>
    <xf numFmtId="0" fontId="190" fillId="52" borderId="264" applyNumberFormat="0" applyAlignment="0" applyProtection="0"/>
    <xf numFmtId="0" fontId="169" fillId="52" borderId="183" applyNumberFormat="0" applyAlignment="0" applyProtection="0">
      <alignment vertical="center"/>
    </xf>
    <xf numFmtId="10" fontId="71" fillId="38" borderId="196" applyNumberFormat="0" applyBorder="0" applyAlignment="0" applyProtection="0"/>
    <xf numFmtId="0" fontId="178" fillId="73" borderId="219" applyNumberFormat="0" applyAlignment="0" applyProtection="0"/>
    <xf numFmtId="10" fontId="71" fillId="38" borderId="286" applyNumberFormat="0" applyBorder="0" applyAlignment="0" applyProtection="0"/>
    <xf numFmtId="0" fontId="170" fillId="73" borderId="202" applyNumberFormat="0" applyAlignment="0" applyProtection="0">
      <alignment vertical="center"/>
    </xf>
    <xf numFmtId="37" fontId="67" fillId="0" borderId="234"/>
    <xf numFmtId="0" fontId="201" fillId="0" borderId="213" applyNumberFormat="0" applyFill="0" applyAlignment="0" applyProtection="0"/>
    <xf numFmtId="37" fontId="85" fillId="40" borderId="243"/>
    <xf numFmtId="0" fontId="73" fillId="0" borderId="206">
      <alignment horizontal="left" vertical="center"/>
    </xf>
    <xf numFmtId="10" fontId="71" fillId="38" borderId="169" applyNumberFormat="0" applyBorder="0" applyAlignment="0" applyProtection="0"/>
    <xf numFmtId="10" fontId="71" fillId="38" borderId="169" applyNumberFormat="0" applyBorder="0" applyAlignment="0" applyProtection="0"/>
    <xf numFmtId="37" fontId="85" fillId="0" borderId="234"/>
    <xf numFmtId="37" fontId="85" fillId="0" borderId="216"/>
    <xf numFmtId="14" fontId="37" fillId="0" borderId="241">
      <alignment horizontal="center"/>
    </xf>
    <xf numFmtId="0" fontId="32" fillId="51" borderId="235" applyNumberFormat="0" applyFont="0" applyAlignment="0" applyProtection="0"/>
    <xf numFmtId="0" fontId="73" fillId="0" borderId="251">
      <alignment horizontal="left" vertical="center"/>
    </xf>
    <xf numFmtId="37" fontId="67" fillId="0" borderId="207"/>
    <xf numFmtId="0" fontId="212" fillId="73" borderId="219" applyNumberFormat="0" applyAlignment="0" applyProtection="0">
      <alignment vertical="center"/>
    </xf>
    <xf numFmtId="37" fontId="67" fillId="0" borderId="243"/>
    <xf numFmtId="0" fontId="201" fillId="0" borderId="276" applyNumberFormat="0" applyFill="0" applyAlignment="0" applyProtection="0"/>
    <xf numFmtId="0" fontId="32" fillId="51" borderId="235" applyNumberFormat="0" applyFont="0" applyAlignment="0" applyProtection="0">
      <alignment vertical="center"/>
    </xf>
    <xf numFmtId="0" fontId="32" fillId="74" borderId="286" applyFill="0">
      <alignment horizontal="center" vertical="center" wrapText="1"/>
    </xf>
    <xf numFmtId="14" fontId="37" fillId="0" borderId="178">
      <alignment horizontal="center"/>
    </xf>
    <xf numFmtId="14" fontId="37" fillId="0" borderId="178">
      <alignment horizontal="center"/>
    </xf>
    <xf numFmtId="10" fontId="71" fillId="38" borderId="178" applyNumberFormat="0" applyBorder="0" applyAlignment="0" applyProtection="0"/>
    <xf numFmtId="10" fontId="71" fillId="38" borderId="178" applyNumberFormat="0" applyBorder="0" applyAlignment="0" applyProtection="0"/>
    <xf numFmtId="0" fontId="73" fillId="0" borderId="179">
      <alignment horizontal="left" vertical="center"/>
    </xf>
    <xf numFmtId="0" fontId="73" fillId="0" borderId="179">
      <alignment horizontal="left" vertical="center"/>
    </xf>
    <xf numFmtId="0" fontId="32" fillId="51" borderId="226" applyNumberFormat="0" applyFont="0" applyAlignment="0" applyProtection="0">
      <alignment vertical="center"/>
    </xf>
    <xf numFmtId="37" fontId="67" fillId="0" borderId="180"/>
    <xf numFmtId="37" fontId="67" fillId="0" borderId="180"/>
    <xf numFmtId="0" fontId="32" fillId="51" borderId="217" applyNumberFormat="0" applyFont="0" applyAlignment="0" applyProtection="0"/>
    <xf numFmtId="37" fontId="67" fillId="0" borderId="261"/>
    <xf numFmtId="0" fontId="194" fillId="73" borderId="202" applyNumberFormat="0" applyAlignment="0" applyProtection="0"/>
    <xf numFmtId="0" fontId="190" fillId="52" borderId="219" applyNumberFormat="0" applyAlignment="0" applyProtection="0"/>
    <xf numFmtId="37" fontId="67" fillId="0" borderId="207"/>
    <xf numFmtId="10" fontId="71" fillId="38" borderId="196" applyNumberFormat="0" applyBorder="0" applyAlignment="0" applyProtection="0"/>
    <xf numFmtId="37" fontId="67" fillId="0" borderId="234"/>
    <xf numFmtId="0" fontId="32" fillId="51" borderId="190" applyNumberFormat="0" applyFont="0" applyAlignment="0" applyProtection="0">
      <alignment vertical="center"/>
    </xf>
    <xf numFmtId="37" fontId="85" fillId="40" borderId="288"/>
    <xf numFmtId="37" fontId="67" fillId="0" borderId="261"/>
    <xf numFmtId="10" fontId="71" fillId="38" borderId="223" applyNumberFormat="0" applyBorder="0" applyAlignment="0" applyProtection="0"/>
    <xf numFmtId="0" fontId="30" fillId="0" borderId="0"/>
    <xf numFmtId="0" fontId="32" fillId="51" borderId="262" applyNumberFormat="0" applyFont="0" applyAlignment="0" applyProtection="0"/>
    <xf numFmtId="37" fontId="67" fillId="0" borderId="234"/>
    <xf numFmtId="0" fontId="32" fillId="51" borderId="244" applyNumberFormat="0" applyFont="0" applyAlignment="0" applyProtection="0"/>
    <xf numFmtId="5" fontId="177" fillId="0" borderId="46" applyAlignment="0" applyProtection="0"/>
    <xf numFmtId="14" fontId="37" fillId="0" borderId="250">
      <alignment horizontal="center"/>
    </xf>
    <xf numFmtId="37" fontId="67" fillId="0" borderId="216"/>
    <xf numFmtId="49" fontId="37" fillId="0" borderId="232" applyFont="0" applyFill="0" applyBorder="0" applyAlignment="0" applyProtection="0">
      <alignment horizontal="left"/>
    </xf>
    <xf numFmtId="37" fontId="67" fillId="0" borderId="234"/>
    <xf numFmtId="0" fontId="169" fillId="52" borderId="264" applyNumberFormat="0" applyAlignment="0" applyProtection="0">
      <alignment vertical="center"/>
    </xf>
    <xf numFmtId="14" fontId="37" fillId="0" borderId="268">
      <alignment horizontal="center"/>
    </xf>
    <xf numFmtId="10" fontId="71" fillId="38" borderId="178" applyNumberFormat="0" applyBorder="0" applyAlignment="0" applyProtection="0"/>
    <xf numFmtId="10" fontId="71" fillId="38" borderId="178" applyNumberFormat="0" applyBorder="0" applyAlignment="0" applyProtection="0"/>
    <xf numFmtId="37" fontId="85" fillId="0" borderId="198"/>
    <xf numFmtId="37" fontId="85" fillId="40" borderId="279"/>
    <xf numFmtId="37" fontId="85" fillId="0" borderId="207"/>
    <xf numFmtId="0" fontId="73" fillId="0" borderId="233">
      <alignment horizontal="left" vertical="center"/>
    </xf>
    <xf numFmtId="37" fontId="85" fillId="0" borderId="288"/>
    <xf numFmtId="14" fontId="37" fillId="0" borderId="286">
      <alignment horizontal="center"/>
    </xf>
    <xf numFmtId="0" fontId="169" fillId="54" borderId="228" applyNumberFormat="0" applyAlignment="0" applyProtection="0">
      <alignment vertical="center"/>
    </xf>
    <xf numFmtId="37" fontId="67" fillId="0" borderId="252"/>
    <xf numFmtId="37" fontId="67" fillId="0" borderId="225"/>
    <xf numFmtId="37" fontId="85" fillId="40" borderId="279"/>
    <xf numFmtId="37" fontId="67" fillId="0" borderId="252"/>
    <xf numFmtId="0" fontId="73" fillId="0" borderId="215">
      <alignment horizontal="left" vertical="center"/>
    </xf>
    <xf numFmtId="10" fontId="71" fillId="38" borderId="187" applyNumberFormat="0" applyBorder="0" applyAlignment="0" applyProtection="0"/>
    <xf numFmtId="37" fontId="67" fillId="0" borderId="252"/>
    <xf numFmtId="0" fontId="73" fillId="0" borderId="188">
      <alignment horizontal="left" vertical="center"/>
    </xf>
    <xf numFmtId="0" fontId="73" fillId="0" borderId="188">
      <alignment horizontal="left" vertical="center"/>
    </xf>
    <xf numFmtId="0" fontId="194" fillId="73" borderId="220" applyNumberFormat="0" applyAlignment="0" applyProtection="0"/>
    <xf numFmtId="37" fontId="67" fillId="0" borderId="189"/>
    <xf numFmtId="37" fontId="67" fillId="0" borderId="189"/>
    <xf numFmtId="37" fontId="85" fillId="40" borderId="288"/>
    <xf numFmtId="0" fontId="190" fillId="52" borderId="255" applyNumberFormat="0" applyAlignment="0" applyProtection="0"/>
    <xf numFmtId="37" fontId="67" fillId="0" borderId="243"/>
    <xf numFmtId="37" fontId="85" fillId="40" borderId="279"/>
    <xf numFmtId="10" fontId="71" fillId="38" borderId="214" applyNumberFormat="0" applyBorder="0" applyAlignment="0" applyProtection="0"/>
    <xf numFmtId="37" fontId="67" fillId="0" borderId="216"/>
    <xf numFmtId="0" fontId="73" fillId="0" borderId="251">
      <alignment horizontal="left" vertical="center"/>
    </xf>
    <xf numFmtId="37" fontId="85" fillId="40" borderId="252"/>
    <xf numFmtId="0" fontId="194" fillId="73" borderId="265" applyNumberFormat="0" applyAlignment="0" applyProtection="0"/>
    <xf numFmtId="37" fontId="67" fillId="0" borderId="279"/>
    <xf numFmtId="10" fontId="71" fillId="38" borderId="250" applyNumberFormat="0" applyBorder="0" applyAlignment="0" applyProtection="0"/>
    <xf numFmtId="0" fontId="178" fillId="73" borderId="255" applyNumberFormat="0" applyAlignment="0" applyProtection="0"/>
    <xf numFmtId="37" fontId="85" fillId="0" borderId="270"/>
    <xf numFmtId="14" fontId="37" fillId="0" borderId="214">
      <alignment horizontal="center"/>
    </xf>
    <xf numFmtId="0" fontId="73" fillId="0" borderId="215">
      <alignment horizontal="left" vertical="center"/>
    </xf>
    <xf numFmtId="37" fontId="85" fillId="0" borderId="243"/>
    <xf numFmtId="0" fontId="178" fillId="73" borderId="228" applyNumberFormat="0" applyAlignment="0" applyProtection="0"/>
    <xf numFmtId="37" fontId="67" fillId="0" borderId="252"/>
    <xf numFmtId="37" fontId="85" fillId="0" borderId="207"/>
    <xf numFmtId="0" fontId="44" fillId="51" borderId="253" applyNumberFormat="0" applyFont="0" applyAlignment="0" applyProtection="0">
      <alignment vertical="center"/>
    </xf>
    <xf numFmtId="37" fontId="85" fillId="40" borderId="261"/>
    <xf numFmtId="37" fontId="85" fillId="0" borderId="252"/>
    <xf numFmtId="0" fontId="190" fillId="52" borderId="291" applyNumberFormat="0" applyAlignment="0" applyProtection="0"/>
    <xf numFmtId="14" fontId="37" fillId="0" borderId="196">
      <alignment horizontal="center"/>
    </xf>
    <xf numFmtId="14" fontId="37" fillId="0" borderId="196">
      <alignment horizontal="center"/>
    </xf>
    <xf numFmtId="14" fontId="37" fillId="0" borderId="196">
      <alignment horizontal="center"/>
    </xf>
    <xf numFmtId="37" fontId="85" fillId="40" borderId="198"/>
    <xf numFmtId="10" fontId="71" fillId="38" borderId="196" applyNumberFormat="0" applyBorder="0" applyAlignment="0" applyProtection="0"/>
    <xf numFmtId="10" fontId="71" fillId="38" borderId="196" applyNumberFormat="0" applyBorder="0" applyAlignment="0" applyProtection="0"/>
    <xf numFmtId="0" fontId="73" fillId="0" borderId="197">
      <alignment horizontal="left" vertical="center"/>
    </xf>
    <xf numFmtId="0" fontId="73" fillId="0" borderId="197">
      <alignment horizontal="left" vertical="center"/>
    </xf>
    <xf numFmtId="0" fontId="73" fillId="0" borderId="197">
      <alignment horizontal="left" vertical="center"/>
    </xf>
    <xf numFmtId="0" fontId="178" fillId="73" borderId="228" applyNumberFormat="0" applyAlignment="0" applyProtection="0"/>
    <xf numFmtId="37" fontId="67" fillId="0" borderId="198"/>
    <xf numFmtId="37" fontId="67" fillId="0" borderId="198"/>
    <xf numFmtId="0" fontId="178" fillId="73" borderId="264" applyNumberFormat="0" applyAlignment="0" applyProtection="0"/>
    <xf numFmtId="49" fontId="37" fillId="0" borderId="277" applyFont="0" applyFill="0" applyBorder="0" applyAlignment="0" applyProtection="0">
      <alignment horizontal="left"/>
    </xf>
    <xf numFmtId="0" fontId="32" fillId="51" borderId="235" applyNumberFormat="0" applyFont="0" applyAlignment="0" applyProtection="0"/>
    <xf numFmtId="0" fontId="32" fillId="74" borderId="214" applyFill="0">
      <alignment horizontal="center" vertical="center" wrapText="1"/>
    </xf>
    <xf numFmtId="0" fontId="201" fillId="0" borderId="222" applyNumberFormat="0" applyFill="0" applyAlignment="0" applyProtection="0"/>
    <xf numFmtId="37" fontId="67" fillId="0" borderId="207"/>
    <xf numFmtId="0" fontId="201" fillId="0" borderId="204" applyNumberFormat="0" applyFill="0" applyAlignment="0" applyProtection="0"/>
    <xf numFmtId="0" fontId="32" fillId="51" borderId="199" applyNumberFormat="0" applyFont="0" applyAlignment="0" applyProtection="0">
      <alignment vertical="center"/>
    </xf>
    <xf numFmtId="37" fontId="67" fillId="0" borderId="207"/>
    <xf numFmtId="0" fontId="73" fillId="0" borderId="278">
      <alignment horizontal="left" vertical="center"/>
    </xf>
    <xf numFmtId="37" fontId="85" fillId="0" borderId="261"/>
    <xf numFmtId="0" fontId="32" fillId="51" borderId="271" applyNumberFormat="0" applyFont="0" applyAlignment="0" applyProtection="0"/>
    <xf numFmtId="37" fontId="67" fillId="0" borderId="252"/>
    <xf numFmtId="0" fontId="190" fillId="52" borderId="219" applyNumberFormat="0" applyAlignment="0" applyProtection="0"/>
    <xf numFmtId="37" fontId="85" fillId="0" borderId="243"/>
    <xf numFmtId="0" fontId="169" fillId="52" borderId="201" applyNumberFormat="0" applyAlignment="0" applyProtection="0">
      <alignment vertical="center"/>
    </xf>
    <xf numFmtId="0" fontId="32" fillId="51" borderId="199" applyNumberFormat="0" applyFont="0" applyAlignment="0" applyProtection="0">
      <alignment vertical="center"/>
    </xf>
    <xf numFmtId="14" fontId="37" fillId="0" borderId="214">
      <alignment horizontal="center"/>
    </xf>
    <xf numFmtId="0" fontId="73" fillId="0" borderId="224">
      <alignment horizontal="left" vertical="center"/>
    </xf>
    <xf numFmtId="10" fontId="71" fillId="38" borderId="196" applyNumberFormat="0" applyBorder="0" applyAlignment="0" applyProtection="0"/>
    <xf numFmtId="10" fontId="71" fillId="38" borderId="196" applyNumberFormat="0" applyBorder="0" applyAlignment="0" applyProtection="0"/>
    <xf numFmtId="0" fontId="190" fillId="52" borderId="264" applyNumberFormat="0" applyAlignment="0" applyProtection="0"/>
    <xf numFmtId="14" fontId="37" fillId="0" borderId="232">
      <alignment horizontal="center"/>
    </xf>
    <xf numFmtId="49" fontId="37" fillId="0" borderId="250" applyFont="0" applyFill="0" applyBorder="0" applyAlignment="0" applyProtection="0">
      <alignment horizontal="left"/>
    </xf>
    <xf numFmtId="49" fontId="37" fillId="0" borderId="223" applyFont="0" applyFill="0" applyBorder="0" applyAlignment="0" applyProtection="0">
      <alignment horizontal="left"/>
    </xf>
    <xf numFmtId="37" fontId="67" fillId="0" borderId="288"/>
    <xf numFmtId="210" fontId="57" fillId="0" borderId="46" applyFill="0" applyProtection="0"/>
    <xf numFmtId="49" fontId="37" fillId="0" borderId="214" applyFont="0" applyFill="0" applyBorder="0" applyAlignment="0" applyProtection="0">
      <alignment horizontal="left"/>
    </xf>
    <xf numFmtId="14" fontId="37" fillId="0" borderId="205">
      <alignment horizontal="center"/>
    </xf>
    <xf numFmtId="0" fontId="212" fillId="73" borderId="291" applyNumberFormat="0" applyAlignment="0" applyProtection="0">
      <alignment vertical="center"/>
    </xf>
    <xf numFmtId="0" fontId="194" fillId="73" borderId="247" applyNumberFormat="0" applyAlignment="0" applyProtection="0"/>
    <xf numFmtId="37" fontId="67" fillId="0" borderId="234"/>
    <xf numFmtId="49" fontId="37" fillId="0" borderId="259" applyFont="0" applyFill="0" applyBorder="0" applyAlignment="0" applyProtection="0">
      <alignment horizontal="left"/>
    </xf>
    <xf numFmtId="37" fontId="85" fillId="0" borderId="234"/>
    <xf numFmtId="0" fontId="32" fillId="51" borderId="262" applyNumberFormat="0" applyFont="0" applyAlignment="0" applyProtection="0"/>
    <xf numFmtId="37" fontId="67" fillId="0" borderId="198"/>
    <xf numFmtId="37" fontId="67" fillId="0" borderId="198"/>
    <xf numFmtId="0" fontId="73" fillId="0" borderId="224">
      <alignment horizontal="left" vertical="center"/>
    </xf>
    <xf numFmtId="0" fontId="32" fillId="51" borderId="235" applyNumberFormat="0" applyFont="0" applyAlignment="0" applyProtection="0"/>
    <xf numFmtId="0" fontId="201" fillId="0" borderId="213" applyNumberFormat="0" applyFill="0" applyAlignment="0" applyProtection="0"/>
    <xf numFmtId="0" fontId="201" fillId="0" borderId="294" applyNumberFormat="0" applyFill="0" applyAlignment="0" applyProtection="0"/>
    <xf numFmtId="0" fontId="44" fillId="51" borderId="208" applyNumberFormat="0" applyFont="0" applyAlignment="0" applyProtection="0">
      <alignment vertical="center"/>
    </xf>
    <xf numFmtId="0" fontId="32" fillId="51" borderId="244" applyNumberFormat="0" applyFont="0" applyAlignment="0" applyProtection="0"/>
    <xf numFmtId="0" fontId="190" fillId="52" borderId="228" applyNumberFormat="0" applyAlignment="0" applyProtection="0"/>
    <xf numFmtId="37" fontId="67" fillId="0" borderId="270"/>
    <xf numFmtId="0" fontId="190" fillId="52" borderId="255" applyNumberFormat="0" applyAlignment="0" applyProtection="0"/>
    <xf numFmtId="14" fontId="37" fillId="0" borderId="250">
      <alignment horizontal="center"/>
    </xf>
    <xf numFmtId="37" fontId="85" fillId="0" borderId="270"/>
    <xf numFmtId="37" fontId="67" fillId="0" borderId="261"/>
    <xf numFmtId="0" fontId="169" fillId="52" borderId="282" applyNumberFormat="0" applyAlignment="0" applyProtection="0">
      <alignment vertical="center"/>
    </xf>
    <xf numFmtId="0" fontId="73" fillId="0" borderId="287">
      <alignment horizontal="left" vertical="center"/>
    </xf>
    <xf numFmtId="210" fontId="57" fillId="0" borderId="46" applyFill="0" applyProtection="0"/>
    <xf numFmtId="10" fontId="71" fillId="38" borderId="286" applyNumberFormat="0" applyBorder="0" applyAlignment="0" applyProtection="0"/>
    <xf numFmtId="0" fontId="32" fillId="51" borderId="244" applyNumberFormat="0" applyFont="0" applyAlignment="0" applyProtection="0"/>
    <xf numFmtId="49" fontId="37" fillId="0" borderId="286" applyFont="0" applyFill="0" applyBorder="0" applyAlignment="0" applyProtection="0">
      <alignment horizontal="left"/>
    </xf>
    <xf numFmtId="37" fontId="85" fillId="0" borderId="225"/>
    <xf numFmtId="37" fontId="67" fillId="0" borderId="234"/>
    <xf numFmtId="0" fontId="73" fillId="0" borderId="215">
      <alignment horizontal="left" vertical="center"/>
    </xf>
    <xf numFmtId="0" fontId="170" fillId="73" borderId="265" applyNumberFormat="0" applyAlignment="0" applyProtection="0">
      <alignment vertical="center"/>
    </xf>
    <xf numFmtId="37" fontId="67" fillId="0" borderId="216"/>
    <xf numFmtId="0" fontId="73" fillId="0" borderId="251">
      <alignment horizontal="left" vertical="center"/>
    </xf>
    <xf numFmtId="49" fontId="37" fillId="0" borderId="250" applyFont="0" applyFill="0" applyBorder="0" applyAlignment="0" applyProtection="0">
      <alignment horizontal="left"/>
    </xf>
    <xf numFmtId="14" fontId="37" fillId="0" borderId="205">
      <alignment horizontal="center"/>
    </xf>
    <xf numFmtId="37" fontId="85" fillId="40" borderId="207"/>
    <xf numFmtId="37" fontId="85" fillId="40" borderId="207"/>
    <xf numFmtId="0" fontId="73" fillId="0" borderId="260">
      <alignment horizontal="left" vertical="center"/>
    </xf>
    <xf numFmtId="0" fontId="73" fillId="0" borderId="206">
      <alignment horizontal="left" vertical="center"/>
    </xf>
    <xf numFmtId="0" fontId="73" fillId="0" borderId="206">
      <alignment horizontal="left" vertical="center"/>
    </xf>
    <xf numFmtId="0" fontId="169" fillId="54" borderId="237" applyNumberFormat="0" applyAlignment="0" applyProtection="0">
      <alignment vertical="center"/>
    </xf>
    <xf numFmtId="0" fontId="201" fillId="0" borderId="231" applyNumberFormat="0" applyFill="0" applyAlignment="0" applyProtection="0"/>
    <xf numFmtId="0" fontId="32" fillId="51" borderId="217" applyNumberFormat="0" applyFont="0" applyAlignment="0" applyProtection="0"/>
    <xf numFmtId="0" fontId="194" fillId="73" borderId="247" applyNumberFormat="0" applyAlignment="0" applyProtection="0"/>
    <xf numFmtId="0" fontId="32" fillId="51" borderId="289" applyNumberFormat="0" applyFont="0" applyAlignment="0" applyProtection="0"/>
    <xf numFmtId="10" fontId="71" fillId="38" borderId="268" applyNumberFormat="0" applyBorder="0" applyAlignment="0" applyProtection="0"/>
    <xf numFmtId="10" fontId="71" fillId="38" borderId="277" applyNumberFormat="0" applyBorder="0" applyAlignment="0" applyProtection="0"/>
    <xf numFmtId="10" fontId="71" fillId="38" borderId="205" applyNumberFormat="0" applyBorder="0" applyAlignment="0" applyProtection="0"/>
    <xf numFmtId="0" fontId="32" fillId="51" borderId="262" applyNumberFormat="0" applyFont="0" applyAlignment="0" applyProtection="0">
      <alignment vertical="center"/>
    </xf>
    <xf numFmtId="0" fontId="194" fillId="73" borderId="292" applyNumberFormat="0" applyAlignment="0" applyProtection="0"/>
    <xf numFmtId="37" fontId="85" fillId="0" borderId="234"/>
    <xf numFmtId="0" fontId="73" fillId="0" borderId="269">
      <alignment horizontal="left" vertical="center"/>
    </xf>
    <xf numFmtId="0" fontId="157" fillId="0" borderId="267" applyNumberFormat="0" applyFill="0" applyAlignment="0" applyProtection="0">
      <alignment vertical="center"/>
    </xf>
    <xf numFmtId="0" fontId="170" fillId="61" borderId="229" applyNumberFormat="0" applyAlignment="0" applyProtection="0">
      <alignment vertical="center"/>
    </xf>
    <xf numFmtId="37" fontId="67" fillId="0" borderId="261"/>
    <xf numFmtId="49" fontId="37" fillId="0" borderId="232" applyFont="0" applyFill="0" applyBorder="0" applyAlignment="0" applyProtection="0">
      <alignment horizontal="left"/>
    </xf>
    <xf numFmtId="37" fontId="85" fillId="40" borderId="207"/>
    <xf numFmtId="37" fontId="85" fillId="40" borderId="207"/>
    <xf numFmtId="10" fontId="71" fillId="38" borderId="205" applyNumberFormat="0" applyBorder="0" applyAlignment="0" applyProtection="0"/>
    <xf numFmtId="10" fontId="71" fillId="38" borderId="205" applyNumberFormat="0" applyBorder="0" applyAlignment="0" applyProtection="0"/>
    <xf numFmtId="37" fontId="67" fillId="0" borderId="207"/>
    <xf numFmtId="37" fontId="67" fillId="0" borderId="207"/>
    <xf numFmtId="10" fontId="71" fillId="38" borderId="232" applyNumberFormat="0" applyBorder="0" applyAlignment="0" applyProtection="0"/>
    <xf numFmtId="14" fontId="37" fillId="0" borderId="241">
      <alignment horizontal="center"/>
    </xf>
    <xf numFmtId="37" fontId="85" fillId="40" borderId="261"/>
    <xf numFmtId="49" fontId="37" fillId="0" borderId="241" applyFont="0" applyFill="0" applyBorder="0" applyAlignment="0" applyProtection="0">
      <alignment horizontal="left"/>
    </xf>
    <xf numFmtId="14" fontId="37" fillId="0" borderId="250">
      <alignment horizontal="center"/>
    </xf>
    <xf numFmtId="37" fontId="67" fillId="0" borderId="252"/>
    <xf numFmtId="37" fontId="67" fillId="0" borderId="252"/>
    <xf numFmtId="49" fontId="37" fillId="0" borderId="223" applyFont="0" applyFill="0" applyBorder="0" applyAlignment="0" applyProtection="0">
      <alignment horizontal="left"/>
    </xf>
    <xf numFmtId="0" fontId="170" fillId="61" borderId="256" applyNumberFormat="0" applyAlignment="0" applyProtection="0">
      <alignment vertical="center"/>
    </xf>
    <xf numFmtId="10" fontId="71" fillId="38" borderId="259" applyNumberFormat="0" applyBorder="0" applyAlignment="0" applyProtection="0"/>
    <xf numFmtId="0" fontId="32" fillId="51" borderId="226" applyNumberFormat="0" applyFont="0" applyAlignment="0" applyProtection="0">
      <alignment vertical="center"/>
    </xf>
    <xf numFmtId="37" fontId="67" fillId="0" borderId="261"/>
    <xf numFmtId="0" fontId="194" fillId="73" borderId="256" applyNumberFormat="0" applyAlignment="0" applyProtection="0"/>
    <xf numFmtId="5" fontId="177" fillId="0" borderId="46" applyAlignment="0" applyProtection="0"/>
    <xf numFmtId="0" fontId="190" fillId="52" borderId="237" applyNumberFormat="0" applyAlignment="0" applyProtection="0"/>
    <xf numFmtId="37" fontId="85" fillId="0" borderId="261"/>
    <xf numFmtId="10" fontId="71" fillId="38" borderId="214" applyNumberFormat="0" applyBorder="0" applyAlignment="0" applyProtection="0"/>
    <xf numFmtId="10" fontId="71" fillId="38" borderId="214" applyNumberFormat="0" applyBorder="0" applyAlignment="0" applyProtection="0"/>
    <xf numFmtId="10" fontId="71" fillId="38" borderId="277" applyNumberFormat="0" applyBorder="0" applyAlignment="0" applyProtection="0"/>
    <xf numFmtId="14" fontId="37" fillId="0" borderId="277">
      <alignment horizontal="center"/>
    </xf>
    <xf numFmtId="37" fontId="67" fillId="0" borderId="279"/>
    <xf numFmtId="0" fontId="157" fillId="0" borderId="240" applyNumberFormat="0" applyFill="0" applyAlignment="0" applyProtection="0">
      <alignment vertical="center"/>
    </xf>
    <xf numFmtId="37" fontId="67" fillId="0" borderId="234"/>
    <xf numFmtId="37" fontId="67" fillId="0" borderId="261"/>
    <xf numFmtId="0" fontId="166" fillId="61" borderId="255" applyNumberFormat="0" applyAlignment="0" applyProtection="0">
      <alignment vertical="center"/>
    </xf>
    <xf numFmtId="10" fontId="71" fillId="38" borderId="277" applyNumberFormat="0" applyBorder="0" applyAlignment="0" applyProtection="0"/>
    <xf numFmtId="37" fontId="67" fillId="0" borderId="261"/>
    <xf numFmtId="14" fontId="37" fillId="0" borderId="259">
      <alignment horizontal="center"/>
    </xf>
    <xf numFmtId="37" fontId="67" fillId="0" borderId="270"/>
    <xf numFmtId="37" fontId="85" fillId="40" borderId="243"/>
    <xf numFmtId="5" fontId="177" fillId="0" borderId="46" applyAlignment="0" applyProtection="0"/>
    <xf numFmtId="14" fontId="37" fillId="0" borderId="268">
      <alignment horizontal="center"/>
    </xf>
    <xf numFmtId="37" fontId="67" fillId="0" borderId="279"/>
    <xf numFmtId="37" fontId="85" fillId="0" borderId="252"/>
    <xf numFmtId="0" fontId="190" fillId="52" borderId="282" applyNumberFormat="0" applyAlignment="0" applyProtection="0"/>
    <xf numFmtId="37" fontId="85" fillId="40" borderId="234"/>
    <xf numFmtId="14" fontId="37" fillId="0" borderId="277">
      <alignment horizontal="center"/>
    </xf>
    <xf numFmtId="0" fontId="170" fillId="61" borderId="247" applyNumberFormat="0" applyAlignment="0" applyProtection="0">
      <alignment vertical="center"/>
    </xf>
    <xf numFmtId="0" fontId="194" fillId="73" borderId="238" applyNumberFormat="0" applyAlignment="0" applyProtection="0"/>
    <xf numFmtId="0" fontId="32" fillId="74" borderId="232" applyFill="0">
      <alignment horizontal="center" vertical="center" wrapText="1"/>
    </xf>
    <xf numFmtId="0" fontId="194" fillId="73" borderId="274" applyNumberFormat="0" applyAlignment="0" applyProtection="0"/>
    <xf numFmtId="0" fontId="201" fillId="0" borderId="285" applyNumberFormat="0" applyFill="0" applyAlignment="0" applyProtection="0"/>
    <xf numFmtId="37" fontId="67" fillId="0" borderId="243"/>
    <xf numFmtId="0" fontId="190" fillId="52" borderId="264" applyNumberFormat="0" applyAlignment="0" applyProtection="0"/>
    <xf numFmtId="0" fontId="212" fillId="73" borderId="237" applyNumberFormat="0" applyAlignment="0" applyProtection="0">
      <alignment vertical="center"/>
    </xf>
    <xf numFmtId="49" fontId="37" fillId="0" borderId="268" applyFont="0" applyFill="0" applyBorder="0" applyAlignment="0" applyProtection="0">
      <alignment horizontal="left"/>
    </xf>
    <xf numFmtId="14" fontId="37" fillId="0" borderId="223">
      <alignment horizontal="center"/>
    </xf>
    <xf numFmtId="14" fontId="37" fillId="0" borderId="223">
      <alignment horizontal="center"/>
    </xf>
    <xf numFmtId="37" fontId="85" fillId="40" borderId="225"/>
    <xf numFmtId="37" fontId="85" fillId="40" borderId="225"/>
    <xf numFmtId="10" fontId="71" fillId="38" borderId="223" applyNumberFormat="0" applyBorder="0" applyAlignment="0" applyProtection="0"/>
    <xf numFmtId="37" fontId="67" fillId="0" borderId="225"/>
    <xf numFmtId="0" fontId="32" fillId="51" borderId="280" applyNumberFormat="0" applyFont="0" applyAlignment="0" applyProtection="0"/>
    <xf numFmtId="14" fontId="37" fillId="0" borderId="250">
      <alignment horizontal="center"/>
    </xf>
    <xf numFmtId="210" fontId="57" fillId="0" borderId="46" applyFill="0" applyProtection="0"/>
    <xf numFmtId="0" fontId="32" fillId="51" borderId="280" applyNumberFormat="0" applyFont="0" applyAlignment="0" applyProtection="0">
      <alignment vertical="center"/>
    </xf>
    <xf numFmtId="37" fontId="85" fillId="40" borderId="270"/>
    <xf numFmtId="37" fontId="85" fillId="0" borderId="252"/>
    <xf numFmtId="0" fontId="32" fillId="51" borderId="235" applyNumberFormat="0" applyFont="0" applyAlignment="0" applyProtection="0">
      <alignment vertical="center"/>
    </xf>
    <xf numFmtId="0" fontId="194" fillId="73" borderId="283" applyNumberFormat="0" applyAlignment="0" applyProtection="0"/>
    <xf numFmtId="0" fontId="73" fillId="0" borderId="251">
      <alignment horizontal="left" vertical="center"/>
    </xf>
    <xf numFmtId="37" fontId="85" fillId="40" borderId="243"/>
    <xf numFmtId="0" fontId="170" fillId="61" borderId="238" applyNumberFormat="0" applyAlignment="0" applyProtection="0">
      <alignment vertical="center"/>
    </xf>
    <xf numFmtId="10" fontId="71" fillId="38" borderId="241" applyNumberFormat="0" applyBorder="0" applyAlignment="0" applyProtection="0"/>
    <xf numFmtId="37" fontId="85" fillId="40" borderId="279"/>
    <xf numFmtId="0" fontId="194" fillId="73" borderId="256" applyNumberFormat="0" applyAlignment="0" applyProtection="0"/>
    <xf numFmtId="0" fontId="178" fillId="73" borderId="282" applyNumberFormat="0" applyAlignment="0" applyProtection="0"/>
    <xf numFmtId="37" fontId="67" fillId="0" borderId="234"/>
    <xf numFmtId="0" fontId="190" fillId="52" borderId="291" applyNumberFormat="0" applyAlignment="0" applyProtection="0"/>
    <xf numFmtId="0" fontId="73" fillId="0" borderId="278">
      <alignment horizontal="left" vertical="center"/>
    </xf>
    <xf numFmtId="0" fontId="73" fillId="0" borderId="224">
      <alignment horizontal="left" vertical="center"/>
    </xf>
    <xf numFmtId="0" fontId="73" fillId="0" borderId="224">
      <alignment horizontal="left" vertical="center"/>
    </xf>
    <xf numFmtId="0" fontId="73" fillId="0" borderId="224">
      <alignment horizontal="left" vertical="center"/>
    </xf>
    <xf numFmtId="0" fontId="73" fillId="0" borderId="224">
      <alignment horizontal="left" vertical="center"/>
    </xf>
    <xf numFmtId="0" fontId="32" fillId="51" borderId="235" applyNumberFormat="0" applyFont="0" applyAlignment="0" applyProtection="0">
      <alignment vertical="center"/>
    </xf>
    <xf numFmtId="0" fontId="32" fillId="51" borderId="235" applyNumberFormat="0" applyFont="0" applyAlignment="0" applyProtection="0"/>
    <xf numFmtId="0" fontId="178" fillId="73" borderId="291" applyNumberFormat="0" applyAlignment="0" applyProtection="0"/>
    <xf numFmtId="37" fontId="67" fillId="0" borderId="252"/>
    <xf numFmtId="14" fontId="37" fillId="0" borderId="241">
      <alignment horizontal="center"/>
    </xf>
    <xf numFmtId="37" fontId="85" fillId="40" borderId="252"/>
    <xf numFmtId="37" fontId="67" fillId="0" borderId="261"/>
    <xf numFmtId="37" fontId="67" fillId="0" borderId="234"/>
    <xf numFmtId="37" fontId="67" fillId="0" borderId="234"/>
    <xf numFmtId="0" fontId="178" fillId="73" borderId="255" applyNumberFormat="0" applyAlignment="0" applyProtection="0"/>
    <xf numFmtId="0" fontId="190" fillId="52" borderId="255" applyNumberFormat="0" applyAlignment="0" applyProtection="0"/>
    <xf numFmtId="0" fontId="201" fillId="0" borderId="267" applyNumberFormat="0" applyFill="0" applyAlignment="0" applyProtection="0"/>
    <xf numFmtId="0" fontId="201" fillId="0" borderId="249" applyNumberFormat="0" applyFill="0" applyAlignment="0" applyProtection="0"/>
    <xf numFmtId="0" fontId="32" fillId="51" borderId="244" applyNumberFormat="0" applyFont="0" applyAlignment="0" applyProtection="0">
      <alignment vertical="center"/>
    </xf>
    <xf numFmtId="0" fontId="32" fillId="51" borderId="253" applyNumberFormat="0" applyFont="0" applyAlignment="0" applyProtection="0"/>
    <xf numFmtId="37" fontId="67" fillId="0" borderId="270"/>
    <xf numFmtId="37" fontId="85" fillId="40" borderId="261"/>
    <xf numFmtId="37" fontId="85" fillId="40" borderId="279"/>
    <xf numFmtId="49" fontId="37" fillId="0" borderId="277" applyFont="0" applyFill="0" applyBorder="0" applyAlignment="0" applyProtection="0">
      <alignment horizontal="left"/>
    </xf>
    <xf numFmtId="0" fontId="73" fillId="0" borderId="260">
      <alignment horizontal="left" vertical="center"/>
    </xf>
    <xf numFmtId="37" fontId="67" fillId="0" borderId="279"/>
    <xf numFmtId="0" fontId="73" fillId="0" borderId="260">
      <alignment horizontal="left" vertical="center"/>
    </xf>
    <xf numFmtId="37" fontId="67" fillId="0" borderId="252"/>
    <xf numFmtId="14" fontId="37" fillId="0" borderId="241">
      <alignment horizontal="center"/>
    </xf>
    <xf numFmtId="37" fontId="85" fillId="40" borderId="243"/>
    <xf numFmtId="37" fontId="85" fillId="40" borderId="243"/>
    <xf numFmtId="14" fontId="37" fillId="0" borderId="277">
      <alignment horizontal="center"/>
    </xf>
    <xf numFmtId="0" fontId="73" fillId="0" borderId="242">
      <alignment horizontal="left" vertical="center"/>
    </xf>
    <xf numFmtId="0" fontId="73" fillId="0" borderId="242">
      <alignment horizontal="left" vertical="center"/>
    </xf>
    <xf numFmtId="0" fontId="194" fillId="73" borderId="265" applyNumberFormat="0" applyAlignment="0" applyProtection="0"/>
    <xf numFmtId="210" fontId="57" fillId="0" borderId="46" applyFill="0" applyProtection="0"/>
    <xf numFmtId="0" fontId="44" fillId="51" borderId="280" applyNumberFormat="0" applyFont="0" applyAlignment="0" applyProtection="0">
      <alignment vertical="center"/>
    </xf>
    <xf numFmtId="0" fontId="194" fillId="73" borderId="265" applyNumberFormat="0" applyAlignment="0" applyProtection="0"/>
    <xf numFmtId="0" fontId="190" fillId="52" borderId="255" applyNumberFormat="0" applyAlignment="0" applyProtection="0"/>
    <xf numFmtId="0" fontId="194" fillId="73" borderId="256" applyNumberFormat="0" applyAlignment="0" applyProtection="0"/>
    <xf numFmtId="0" fontId="194" fillId="73" borderId="283" applyNumberFormat="0" applyAlignment="0" applyProtection="0"/>
    <xf numFmtId="37" fontId="85" fillId="40" borderId="288"/>
    <xf numFmtId="10" fontId="71" fillId="38" borderId="241" applyNumberFormat="0" applyBorder="0" applyAlignment="0" applyProtection="0"/>
    <xf numFmtId="0" fontId="32" fillId="51" borderId="262" applyNumberFormat="0" applyFont="0" applyAlignment="0" applyProtection="0"/>
    <xf numFmtId="37" fontId="85" fillId="0" borderId="288"/>
    <xf numFmtId="0" fontId="170" fillId="61" borderId="274" applyNumberFormat="0" applyAlignment="0" applyProtection="0">
      <alignment vertical="center"/>
    </xf>
    <xf numFmtId="37" fontId="67" fillId="0" borderId="288"/>
    <xf numFmtId="37" fontId="85" fillId="40" borderId="270"/>
    <xf numFmtId="0" fontId="190" fillId="52" borderId="264" applyNumberFormat="0" applyAlignment="0" applyProtection="0"/>
    <xf numFmtId="37" fontId="85" fillId="0" borderId="261"/>
    <xf numFmtId="37" fontId="85" fillId="40" borderId="243"/>
    <xf numFmtId="0" fontId="170" fillId="61" borderId="292" applyNumberFormat="0" applyAlignment="0" applyProtection="0">
      <alignment vertical="center"/>
    </xf>
    <xf numFmtId="10" fontId="71" fillId="38" borderId="241" applyNumberFormat="0" applyBorder="0" applyAlignment="0" applyProtection="0"/>
    <xf numFmtId="10" fontId="71" fillId="38" borderId="241" applyNumberFormat="0" applyBorder="0" applyAlignment="0" applyProtection="0"/>
    <xf numFmtId="37" fontId="67" fillId="0" borderId="243"/>
    <xf numFmtId="37" fontId="67" fillId="0" borderId="261"/>
    <xf numFmtId="0" fontId="178" fillId="73" borderId="264" applyNumberFormat="0" applyAlignment="0" applyProtection="0"/>
    <xf numFmtId="0" fontId="169" fillId="52" borderId="273" applyNumberFormat="0" applyAlignment="0" applyProtection="0">
      <alignment vertical="center"/>
    </xf>
    <xf numFmtId="37" fontId="67" fillId="0" borderId="288"/>
    <xf numFmtId="0" fontId="73" fillId="0" borderId="269">
      <alignment horizontal="left" vertical="center"/>
    </xf>
    <xf numFmtId="0" fontId="73" fillId="0" borderId="278">
      <alignment horizontal="left" vertical="center"/>
    </xf>
    <xf numFmtId="37" fontId="67" fillId="0" borderId="270"/>
    <xf numFmtId="0" fontId="73" fillId="0" borderId="269">
      <alignment horizontal="left" vertical="center"/>
    </xf>
    <xf numFmtId="49" fontId="37" fillId="0" borderId="286" applyFont="0" applyFill="0" applyBorder="0" applyAlignment="0" applyProtection="0">
      <alignment horizontal="left"/>
    </xf>
    <xf numFmtId="0" fontId="32" fillId="51" borderId="271" applyNumberFormat="0" applyFont="0" applyAlignment="0" applyProtection="0"/>
    <xf numFmtId="10" fontId="71" fillId="38" borderId="250" applyNumberFormat="0" applyBorder="0" applyAlignment="0" applyProtection="0"/>
    <xf numFmtId="10" fontId="71" fillId="38" borderId="250" applyNumberFormat="0" applyBorder="0" applyAlignment="0" applyProtection="0"/>
    <xf numFmtId="37" fontId="85" fillId="0" borderId="270"/>
    <xf numFmtId="0" fontId="166" fillId="61" borderId="264" applyNumberFormat="0" applyAlignment="0" applyProtection="0">
      <alignment vertical="center"/>
    </xf>
    <xf numFmtId="0" fontId="73" fillId="0" borderId="278">
      <alignment horizontal="left" vertical="center"/>
    </xf>
    <xf numFmtId="14" fontId="37" fillId="0" borderId="259">
      <alignment horizontal="center"/>
    </xf>
    <xf numFmtId="37" fontId="85" fillId="40" borderId="261"/>
    <xf numFmtId="210" fontId="57" fillId="0" borderId="46" applyFill="0" applyProtection="0"/>
    <xf numFmtId="37" fontId="67" fillId="0" borderId="252"/>
    <xf numFmtId="37" fontId="67" fillId="0" borderId="252"/>
    <xf numFmtId="0" fontId="201" fillId="0" borderId="267" applyNumberFormat="0" applyFill="0" applyAlignment="0" applyProtection="0"/>
    <xf numFmtId="0" fontId="44" fillId="51" borderId="262" applyNumberFormat="0" applyFont="0" applyAlignment="0" applyProtection="0">
      <alignment vertical="center"/>
    </xf>
    <xf numFmtId="10" fontId="71" fillId="38" borderId="286" applyNumberFormat="0" applyBorder="0" applyAlignment="0" applyProtection="0"/>
    <xf numFmtId="0" fontId="166" fillId="61" borderId="273" applyNumberFormat="0" applyAlignment="0" applyProtection="0">
      <alignment vertical="center"/>
    </xf>
    <xf numFmtId="10" fontId="71" fillId="38" borderId="277" applyNumberFormat="0" applyBorder="0" applyAlignment="0" applyProtection="0"/>
    <xf numFmtId="0" fontId="194" fillId="73" borderId="274" applyNumberFormat="0" applyAlignment="0" applyProtection="0"/>
    <xf numFmtId="14" fontId="37" fillId="0" borderId="277">
      <alignment horizontal="center"/>
    </xf>
    <xf numFmtId="37" fontId="67" fillId="0" borderId="261"/>
    <xf numFmtId="14" fontId="37" fillId="0" borderId="259">
      <alignment horizontal="center"/>
    </xf>
    <xf numFmtId="37" fontId="85" fillId="40" borderId="261"/>
    <xf numFmtId="37" fontId="85" fillId="40" borderId="261"/>
    <xf numFmtId="0" fontId="73" fillId="0" borderId="260">
      <alignment horizontal="left" vertical="center"/>
    </xf>
    <xf numFmtId="0" fontId="73" fillId="0" borderId="260">
      <alignment horizontal="left" vertical="center"/>
    </xf>
    <xf numFmtId="0" fontId="32" fillId="51" borderId="262" applyNumberFormat="0" applyFont="0" applyAlignment="0" applyProtection="0"/>
    <xf numFmtId="0" fontId="157" fillId="0" borderId="281" applyNumberFormat="0" applyFill="0" applyAlignment="0" applyProtection="0">
      <alignment vertical="center"/>
    </xf>
    <xf numFmtId="10" fontId="71" fillId="38" borderId="259" applyNumberFormat="0" applyBorder="0" applyAlignment="0" applyProtection="0"/>
    <xf numFmtId="0" fontId="32" fillId="74" borderId="268" applyFill="0">
      <alignment horizontal="center" vertical="center" wrapText="1"/>
    </xf>
    <xf numFmtId="37" fontId="67" fillId="0" borderId="288"/>
    <xf numFmtId="37" fontId="85" fillId="0" borderId="279"/>
    <xf numFmtId="37" fontId="85" fillId="40" borderId="261"/>
    <xf numFmtId="37" fontId="85" fillId="40" borderId="261"/>
    <xf numFmtId="10" fontId="71" fillId="38" borderId="259" applyNumberFormat="0" applyBorder="0" applyAlignment="0" applyProtection="0"/>
    <xf numFmtId="10" fontId="71" fillId="38" borderId="259" applyNumberFormat="0" applyBorder="0" applyAlignment="0" applyProtection="0"/>
    <xf numFmtId="37" fontId="67" fillId="0" borderId="261"/>
    <xf numFmtId="37" fontId="67" fillId="0" borderId="261"/>
    <xf numFmtId="0" fontId="178" fillId="73" borderId="291" applyNumberFormat="0" applyAlignment="0" applyProtection="0"/>
    <xf numFmtId="0" fontId="190" fillId="52" borderId="291" applyNumberFormat="0" applyAlignment="0" applyProtection="0"/>
    <xf numFmtId="0" fontId="73" fillId="0" borderId="278">
      <alignment horizontal="left" vertical="center"/>
    </xf>
    <xf numFmtId="37" fontId="67" fillId="0" borderId="279"/>
    <xf numFmtId="14" fontId="37" fillId="0" borderId="268">
      <alignment horizontal="center"/>
    </xf>
    <xf numFmtId="37" fontId="85" fillId="40" borderId="270"/>
    <xf numFmtId="37" fontId="85" fillId="40" borderId="270"/>
    <xf numFmtId="0" fontId="73" fillId="0" borderId="269">
      <alignment horizontal="left" vertical="center"/>
    </xf>
    <xf numFmtId="0" fontId="73" fillId="0" borderId="269">
      <alignment horizontal="left" vertical="center"/>
    </xf>
    <xf numFmtId="0" fontId="32" fillId="51" borderId="280" applyNumberFormat="0" applyFont="0" applyAlignment="0" applyProtection="0"/>
    <xf numFmtId="10" fontId="71" fillId="38" borderId="268" applyNumberFormat="0" applyBorder="0" applyAlignment="0" applyProtection="0"/>
    <xf numFmtId="37" fontId="85" fillId="40" borderId="270"/>
    <xf numFmtId="37" fontId="85" fillId="40" borderId="270"/>
    <xf numFmtId="10" fontId="71" fillId="38" borderId="268" applyNumberFormat="0" applyBorder="0" applyAlignment="0" applyProtection="0"/>
    <xf numFmtId="10" fontId="71" fillId="38" borderId="268" applyNumberFormat="0" applyBorder="0" applyAlignment="0" applyProtection="0"/>
    <xf numFmtId="37" fontId="67" fillId="0" borderId="270"/>
    <xf numFmtId="37" fontId="67" fillId="0" borderId="270"/>
    <xf numFmtId="10" fontId="71" fillId="38" borderId="277" applyNumberFormat="0" applyBorder="0" applyAlignment="0" applyProtection="0"/>
    <xf numFmtId="10" fontId="71" fillId="38" borderId="277" applyNumberFormat="0" applyBorder="0" applyAlignment="0" applyProtection="0"/>
    <xf numFmtId="10" fontId="71" fillId="38" borderId="286" applyNumberFormat="0" applyBorder="0" applyAlignment="0" applyProtection="0"/>
    <xf numFmtId="10" fontId="71" fillId="38" borderId="286" applyNumberFormat="0" applyBorder="0" applyAlignment="0" applyProtection="0"/>
    <xf numFmtId="0" fontId="73" fillId="0" borderId="287">
      <alignment horizontal="left" vertical="center"/>
    </xf>
    <xf numFmtId="0" fontId="73" fillId="0" borderId="287">
      <alignment horizontal="left" vertical="center"/>
    </xf>
    <xf numFmtId="37" fontId="67" fillId="0" borderId="288"/>
    <xf numFmtId="37" fontId="67" fillId="0" borderId="288"/>
    <xf numFmtId="10" fontId="71" fillId="38" borderId="286" applyNumberFormat="0" applyBorder="0" applyAlignment="0" applyProtection="0"/>
    <xf numFmtId="10" fontId="71" fillId="38" borderId="286" applyNumberFormat="0" applyBorder="0" applyAlignment="0" applyProtection="0"/>
    <xf numFmtId="0" fontId="30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92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2" fillId="0" borderId="0" applyNumberFormat="0" applyBorder="0" applyAlignment="0"/>
    <xf numFmtId="0" fontId="30" fillId="0" borderId="0"/>
    <xf numFmtId="9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2" fillId="0" borderId="0" applyNumberFormat="0" applyBorder="0" applyAlignment="0"/>
    <xf numFmtId="0" fontId="3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3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2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0" fontId="30" fillId="0" borderId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0" fontId="30" fillId="0" borderId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0" fontId="30" fillId="0" borderId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30" fillId="0" borderId="0"/>
    <xf numFmtId="0" fontId="92" fillId="0" borderId="0" applyNumberFormat="0" applyBorder="0" applyAlignment="0"/>
    <xf numFmtId="0" fontId="1" fillId="0" borderId="0"/>
    <xf numFmtId="0" fontId="30" fillId="0" borderId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30" fillId="0" borderId="0"/>
    <xf numFmtId="0" fontId="1" fillId="0" borderId="0"/>
    <xf numFmtId="0" fontId="1" fillId="0" borderId="0"/>
    <xf numFmtId="49" fontId="37" fillId="0" borderId="295" applyFont="0" applyFill="0" applyBorder="0" applyAlignment="0" applyProtection="0">
      <alignment horizontal="left"/>
    </xf>
    <xf numFmtId="0" fontId="278" fillId="0" borderId="0" applyNumberFormat="0" applyFill="0" applyBorder="0" applyAlignment="0" applyProtection="0"/>
    <xf numFmtId="14" fontId="37" fillId="0" borderId="295">
      <alignment horizontal="center"/>
    </xf>
    <xf numFmtId="14" fontId="37" fillId="0" borderId="295">
      <alignment horizontal="center"/>
    </xf>
    <xf numFmtId="14" fontId="37" fillId="0" borderId="295">
      <alignment horizontal="center"/>
    </xf>
    <xf numFmtId="14" fontId="37" fillId="0" borderId="295">
      <alignment horizontal="center"/>
    </xf>
    <xf numFmtId="10" fontId="71" fillId="38" borderId="295" applyNumberFormat="0" applyBorder="0" applyAlignment="0" applyProtection="0"/>
    <xf numFmtId="10" fontId="71" fillId="38" borderId="295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7" fillId="0" borderId="295">
      <alignment horizontal="center"/>
    </xf>
    <xf numFmtId="14" fontId="37" fillId="0" borderId="295">
      <alignment horizontal="center"/>
    </xf>
    <xf numFmtId="14" fontId="37" fillId="0" borderId="295">
      <alignment horizontal="center"/>
    </xf>
    <xf numFmtId="10" fontId="71" fillId="38" borderId="295" applyNumberFormat="0" applyBorder="0" applyAlignment="0" applyProtection="0"/>
    <xf numFmtId="10" fontId="71" fillId="38" borderId="295" applyNumberFormat="0" applyBorder="0" applyAlignment="0" applyProtection="0"/>
    <xf numFmtId="0" fontId="73" fillId="0" borderId="296">
      <alignment horizontal="left" vertical="center"/>
    </xf>
    <xf numFmtId="0" fontId="73" fillId="0" borderId="296">
      <alignment horizontal="left" vertical="center"/>
    </xf>
    <xf numFmtId="210" fontId="57" fillId="0" borderId="46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57" fillId="0" borderId="46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49" fontId="37" fillId="0" borderId="295" applyFont="0" applyFill="0" applyBorder="0" applyAlignment="0" applyProtection="0">
      <alignment horizontal="left"/>
    </xf>
    <xf numFmtId="0" fontId="3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3" fillId="0" borderId="296">
      <alignment horizontal="left" vertical="center"/>
    </xf>
    <xf numFmtId="0" fontId="73" fillId="0" borderId="296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7" fillId="0" borderId="295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3" fillId="0" borderId="296">
      <alignment horizontal="left" vertical="center"/>
    </xf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49" fontId="37" fillId="0" borderId="295" applyFont="0" applyFill="0" applyBorder="0" applyAlignment="0" applyProtection="0">
      <alignment horizontal="left"/>
    </xf>
    <xf numFmtId="49" fontId="37" fillId="0" borderId="295" applyFont="0" applyFill="0" applyBorder="0" applyAlignment="0" applyProtection="0">
      <alignment horizontal="left"/>
    </xf>
    <xf numFmtId="0" fontId="92" fillId="0" borderId="0" applyNumberFormat="0" applyBorder="0" applyAlignment="0"/>
    <xf numFmtId="14" fontId="37" fillId="0" borderId="295">
      <alignment horizontal="center"/>
    </xf>
    <xf numFmtId="10" fontId="71" fillId="38" borderId="295" applyNumberFormat="0" applyBorder="0" applyAlignment="0" applyProtection="0"/>
    <xf numFmtId="10" fontId="71" fillId="38" borderId="295" applyNumberFormat="0" applyBorder="0" applyAlignment="0" applyProtection="0"/>
    <xf numFmtId="0" fontId="73" fillId="0" borderId="296">
      <alignment horizontal="left" vertical="center"/>
    </xf>
    <xf numFmtId="0" fontId="73" fillId="0" borderId="296">
      <alignment horizontal="left" vertical="center"/>
    </xf>
    <xf numFmtId="0" fontId="32" fillId="74" borderId="295" applyFill="0">
      <alignment horizontal="center" vertical="center" wrapText="1"/>
    </xf>
    <xf numFmtId="0" fontId="30" fillId="0" borderId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192" fontId="2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37" fillId="0" borderId="295" applyFont="0" applyFill="0" applyBorder="0" applyAlignment="0" applyProtection="0">
      <alignment horizontal="left"/>
    </xf>
    <xf numFmtId="0" fontId="1" fillId="0" borderId="0"/>
    <xf numFmtId="49" fontId="37" fillId="0" borderId="295" applyFont="0" applyFill="0" applyBorder="0" applyAlignment="0" applyProtection="0">
      <alignment horizontal="left"/>
    </xf>
    <xf numFmtId="49" fontId="37" fillId="0" borderId="295" applyFont="0" applyFill="0" applyBorder="0" applyAlignment="0" applyProtection="0">
      <alignment horizontal="left"/>
    </xf>
    <xf numFmtId="49" fontId="37" fillId="0" borderId="295" applyFont="0" applyFill="0" applyBorder="0" applyAlignment="0" applyProtection="0">
      <alignment horizontal="left"/>
    </xf>
    <xf numFmtId="9" fontId="30" fillId="0" borderId="0" applyFont="0" applyFill="0" applyBorder="0" applyAlignment="0" applyProtection="0"/>
    <xf numFmtId="5" fontId="177" fillId="0" borderId="46" applyAlignment="0" applyProtection="0"/>
    <xf numFmtId="0" fontId="73" fillId="0" borderId="296">
      <alignment horizontal="left" vertical="center"/>
    </xf>
    <xf numFmtId="0" fontId="73" fillId="0" borderId="296">
      <alignment horizontal="left" vertical="center"/>
    </xf>
    <xf numFmtId="10" fontId="71" fillId="38" borderId="295" applyNumberFormat="0" applyBorder="0" applyAlignment="0" applyProtection="0"/>
    <xf numFmtId="10" fontId="71" fillId="38" borderId="295" applyNumberFormat="0" applyBorder="0" applyAlignment="0" applyProtection="0"/>
    <xf numFmtId="10" fontId="71" fillId="38" borderId="295" applyNumberFormat="0" applyBorder="0" applyAlignment="0" applyProtection="0"/>
    <xf numFmtId="207" fontId="278" fillId="0" borderId="0" applyFont="0" applyFill="0" applyBorder="0" applyAlignment="0" applyProtection="0"/>
    <xf numFmtId="14" fontId="37" fillId="0" borderId="295">
      <alignment horizontal="center"/>
    </xf>
    <xf numFmtId="0" fontId="30" fillId="0" borderId="0"/>
    <xf numFmtId="0" fontId="1" fillId="0" borderId="0"/>
    <xf numFmtId="0" fontId="73" fillId="0" borderId="278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85" fillId="40" borderId="279"/>
    <xf numFmtId="37" fontId="85" fillId="40" borderId="279"/>
    <xf numFmtId="37" fontId="85" fillId="40" borderId="279"/>
    <xf numFmtId="37" fontId="85" fillId="40" borderId="279"/>
    <xf numFmtId="37" fontId="85" fillId="40" borderId="279"/>
    <xf numFmtId="37" fontId="85" fillId="40" borderId="279"/>
    <xf numFmtId="37" fontId="85" fillId="40" borderId="279"/>
    <xf numFmtId="37" fontId="85" fillId="40" borderId="279"/>
    <xf numFmtId="37" fontId="85" fillId="40" borderId="279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278">
      <alignment horizontal="left" vertical="center"/>
    </xf>
    <xf numFmtId="0" fontId="73" fillId="0" borderId="278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278">
      <alignment horizontal="left" vertical="center"/>
    </xf>
    <xf numFmtId="0" fontId="1" fillId="0" borderId="0"/>
    <xf numFmtId="0" fontId="73" fillId="0" borderId="278">
      <alignment horizontal="left" vertical="center"/>
    </xf>
    <xf numFmtId="0" fontId="73" fillId="0" borderId="278">
      <alignment horizontal="left" vertical="center"/>
    </xf>
    <xf numFmtId="0" fontId="73" fillId="0" borderId="278">
      <alignment horizontal="left" vertical="center"/>
    </xf>
    <xf numFmtId="0" fontId="73" fillId="0" borderId="278">
      <alignment horizontal="left" vertical="center"/>
    </xf>
    <xf numFmtId="0" fontId="73" fillId="0" borderId="278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0" fontId="57" fillId="0" borderId="46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57" fillId="0" borderId="46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85" fillId="0" borderId="279"/>
    <xf numFmtId="37" fontId="85" fillId="0" borderId="279"/>
    <xf numFmtId="37" fontId="85" fillId="0" borderId="279"/>
    <xf numFmtId="37" fontId="85" fillId="0" borderId="279"/>
    <xf numFmtId="37" fontId="85" fillId="0" borderId="279"/>
    <xf numFmtId="37" fontId="85" fillId="0" borderId="279"/>
    <xf numFmtId="37" fontId="85" fillId="0" borderId="279"/>
    <xf numFmtId="37" fontId="85" fillId="0" borderId="279"/>
    <xf numFmtId="37" fontId="85" fillId="0" borderId="279"/>
    <xf numFmtId="0" fontId="30" fillId="0" borderId="0"/>
    <xf numFmtId="0" fontId="1" fillId="0" borderId="0"/>
    <xf numFmtId="0" fontId="92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280" applyNumberFormat="0" applyFont="0" applyAlignment="0" applyProtection="0">
      <alignment vertical="center"/>
    </xf>
    <xf numFmtId="0" fontId="157" fillId="0" borderId="281" applyNumberFormat="0" applyFill="0" applyAlignment="0" applyProtection="0">
      <alignment vertical="center"/>
    </xf>
    <xf numFmtId="0" fontId="166" fillId="61" borderId="282" applyNumberFormat="0" applyAlignment="0" applyProtection="0">
      <alignment vertical="center"/>
    </xf>
    <xf numFmtId="0" fontId="169" fillId="54" borderId="282" applyNumberFormat="0" applyAlignment="0" applyProtection="0">
      <alignment vertical="center"/>
    </xf>
    <xf numFmtId="0" fontId="170" fillId="61" borderId="283" applyNumberFormat="0" applyAlignment="0" applyProtection="0">
      <alignment vertical="center"/>
    </xf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178" fillId="73" borderId="282" applyNumberFormat="0" applyAlignment="0" applyProtection="0"/>
    <xf numFmtId="0" fontId="178" fillId="73" borderId="282" applyNumberFormat="0" applyAlignment="0" applyProtection="0"/>
    <xf numFmtId="0" fontId="178" fillId="73" borderId="282" applyNumberFormat="0" applyAlignment="0" applyProtection="0"/>
    <xf numFmtId="0" fontId="178" fillId="73" borderId="28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0" fillId="52" borderId="282" applyNumberFormat="0" applyAlignment="0" applyProtection="0"/>
    <xf numFmtId="0" fontId="190" fillId="52" borderId="282" applyNumberFormat="0" applyAlignment="0" applyProtection="0"/>
    <xf numFmtId="0" fontId="190" fillId="52" borderId="282" applyNumberFormat="0" applyAlignment="0" applyProtection="0"/>
    <xf numFmtId="0" fontId="190" fillId="52" borderId="28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280" applyNumberFormat="0" applyFont="0" applyAlignment="0" applyProtection="0"/>
    <xf numFmtId="0" fontId="32" fillId="51" borderId="280" applyNumberFormat="0" applyFont="0" applyAlignment="0" applyProtection="0"/>
    <xf numFmtId="0" fontId="32" fillId="51" borderId="280" applyNumberFormat="0" applyFont="0" applyAlignment="0" applyProtection="0"/>
    <xf numFmtId="0" fontId="32" fillId="51" borderId="280" applyNumberFormat="0" applyFont="0" applyAlignment="0" applyProtection="0"/>
    <xf numFmtId="0" fontId="194" fillId="73" borderId="283" applyNumberFormat="0" applyAlignment="0" applyProtection="0"/>
    <xf numFmtId="0" fontId="194" fillId="73" borderId="283" applyNumberFormat="0" applyAlignment="0" applyProtection="0"/>
    <xf numFmtId="0" fontId="194" fillId="73" borderId="283" applyNumberFormat="0" applyAlignment="0" applyProtection="0"/>
    <xf numFmtId="0" fontId="194" fillId="73" borderId="283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293" applyNumberFormat="0" applyFont="0" applyBorder="0" applyAlignment="0" applyProtection="0">
      <alignment horizontal="centerContinuous"/>
    </xf>
    <xf numFmtId="0" fontId="201" fillId="0" borderId="285" applyNumberFormat="0" applyFill="0" applyAlignment="0" applyProtection="0"/>
    <xf numFmtId="0" fontId="201" fillId="0" borderId="285" applyNumberFormat="0" applyFill="0" applyAlignment="0" applyProtection="0"/>
    <xf numFmtId="0" fontId="201" fillId="0" borderId="285" applyNumberFormat="0" applyFill="0" applyAlignment="0" applyProtection="0"/>
    <xf numFmtId="0" fontId="201" fillId="0" borderId="285" applyNumberFormat="0" applyFill="0" applyAlignment="0" applyProtection="0"/>
    <xf numFmtId="0" fontId="194" fillId="73" borderId="283" applyNumberFormat="0" applyAlignment="0" applyProtection="0"/>
    <xf numFmtId="0" fontId="178" fillId="73" borderId="282" applyNumberFormat="0" applyAlignment="0" applyProtection="0"/>
    <xf numFmtId="0" fontId="190" fillId="52" borderId="282" applyNumberFormat="0" applyAlignment="0" applyProtection="0"/>
    <xf numFmtId="0" fontId="201" fillId="0" borderId="285" applyNumberFormat="0" applyFill="0" applyAlignment="0" applyProtection="0"/>
    <xf numFmtId="0" fontId="32" fillId="51" borderId="280" applyNumberFormat="0" applyFont="0" applyAlignment="0" applyProtection="0"/>
    <xf numFmtId="0" fontId="32" fillId="51" borderId="280" applyNumberFormat="0" applyFont="0" applyAlignment="0" applyProtection="0">
      <alignment vertical="center"/>
    </xf>
    <xf numFmtId="0" fontId="32" fillId="51" borderId="280" applyNumberFormat="0" applyFont="0" applyAlignment="0" applyProtection="0">
      <alignment vertical="center"/>
    </xf>
    <xf numFmtId="0" fontId="32" fillId="51" borderId="280" applyNumberFormat="0" applyFont="0" applyAlignment="0" applyProtection="0">
      <alignment vertical="center"/>
    </xf>
    <xf numFmtId="0" fontId="44" fillId="51" borderId="280" applyNumberFormat="0" applyFont="0" applyAlignment="0" applyProtection="0">
      <alignment vertical="center"/>
    </xf>
    <xf numFmtId="0" fontId="157" fillId="0" borderId="285" applyNumberFormat="0" applyFill="0" applyAlignment="0" applyProtection="0">
      <alignment vertical="center"/>
    </xf>
    <xf numFmtId="0" fontId="212" fillId="73" borderId="282" applyNumberFormat="0" applyAlignment="0" applyProtection="0">
      <alignment vertical="center"/>
    </xf>
    <xf numFmtId="0" fontId="169" fillId="52" borderId="282" applyNumberFormat="0" applyAlignment="0" applyProtection="0">
      <alignment vertical="center"/>
    </xf>
    <xf numFmtId="0" fontId="170" fillId="73" borderId="283" applyNumberFormat="0" applyAlignment="0" applyProtection="0">
      <alignment vertical="center"/>
    </xf>
    <xf numFmtId="0" fontId="1" fillId="0" borderId="0"/>
    <xf numFmtId="9" fontId="30" fillId="0" borderId="0" applyFont="0" applyFill="0" applyBorder="0" applyAlignment="0" applyProtection="0"/>
    <xf numFmtId="5" fontId="177" fillId="0" borderId="46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4" fillId="0" borderId="0">
      <alignment vertical="center"/>
    </xf>
    <xf numFmtId="0" fontId="263" fillId="0" borderId="0">
      <alignment vertical="center"/>
    </xf>
    <xf numFmtId="0" fontId="3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30" fillId="0" borderId="0"/>
    <xf numFmtId="0" fontId="1" fillId="0" borderId="0"/>
    <xf numFmtId="0" fontId="92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263" fillId="0" borderId="0" applyFont="0" applyFill="0" applyBorder="0" applyAlignment="0" applyProtection="0">
      <alignment vertical="center"/>
    </xf>
    <xf numFmtId="0" fontId="279" fillId="0" borderId="0">
      <alignment vertical="center"/>
    </xf>
    <xf numFmtId="306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32" fillId="0" borderId="0"/>
    <xf numFmtId="0" fontId="9" fillId="0" borderId="0"/>
    <xf numFmtId="0" fontId="9" fillId="0" borderId="0"/>
    <xf numFmtId="0" fontId="30" fillId="0" borderId="0"/>
    <xf numFmtId="9" fontId="9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>
      <alignment vertical="top"/>
    </xf>
    <xf numFmtId="43" fontId="3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281" fillId="0" borderId="0"/>
    <xf numFmtId="9" fontId="28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282" fillId="66" borderId="0" applyNumberFormat="0" applyBorder="0" applyAlignment="0" applyProtection="0"/>
    <xf numFmtId="0" fontId="282" fillId="55" borderId="0" applyNumberFormat="0" applyBorder="0" applyAlignment="0" applyProtection="0"/>
    <xf numFmtId="0" fontId="282" fillId="59" borderId="0" applyNumberFormat="0" applyBorder="0" applyAlignment="0" applyProtection="0"/>
    <xf numFmtId="0" fontId="282" fillId="58" borderId="0" applyNumberFormat="0" applyBorder="0" applyAlignment="0" applyProtection="0"/>
    <xf numFmtId="0" fontId="282" fillId="53" borderId="0" applyNumberFormat="0" applyBorder="0" applyAlignment="0" applyProtection="0"/>
    <xf numFmtId="0" fontId="282" fillId="52" borderId="0" applyNumberFormat="0" applyBorder="0" applyAlignment="0" applyProtection="0"/>
    <xf numFmtId="0" fontId="282" fillId="49" borderId="0" applyNumberFormat="0" applyBorder="0" applyAlignment="0" applyProtection="0"/>
    <xf numFmtId="0" fontId="282" fillId="50" borderId="0" applyNumberFormat="0" applyBorder="0" applyAlignment="0" applyProtection="0"/>
    <xf numFmtId="0" fontId="282" fillId="67" borderId="0" applyNumberFormat="0" applyBorder="0" applyAlignment="0" applyProtection="0"/>
    <xf numFmtId="0" fontId="282" fillId="58" borderId="0" applyNumberFormat="0" applyBorder="0" applyAlignment="0" applyProtection="0"/>
    <xf numFmtId="0" fontId="282" fillId="49" borderId="0" applyNumberFormat="0" applyBorder="0" applyAlignment="0" applyProtection="0"/>
    <xf numFmtId="0" fontId="282" fillId="57" borderId="0" applyNumberFormat="0" applyBorder="0" applyAlignment="0" applyProtection="0"/>
    <xf numFmtId="0" fontId="283" fillId="68" borderId="0" applyNumberFormat="0" applyBorder="0" applyAlignment="0" applyProtection="0"/>
    <xf numFmtId="0" fontId="283" fillId="50" borderId="0" applyNumberFormat="0" applyBorder="0" applyAlignment="0" applyProtection="0"/>
    <xf numFmtId="0" fontId="283" fillId="67" borderId="0" applyNumberFormat="0" applyBorder="0" applyAlignment="0" applyProtection="0"/>
    <xf numFmtId="0" fontId="283" fillId="69" borderId="0" applyNumberFormat="0" applyBorder="0" applyAlignment="0" applyProtection="0"/>
    <xf numFmtId="0" fontId="283" fillId="64" borderId="0" applyNumberFormat="0" applyBorder="0" applyAlignment="0" applyProtection="0"/>
    <xf numFmtId="0" fontId="283" fillId="70" borderId="0" applyNumberFormat="0" applyBorder="0" applyAlignment="0" applyProtection="0"/>
    <xf numFmtId="0" fontId="283" fillId="71" borderId="0" applyNumberFormat="0" applyBorder="0" applyAlignment="0" applyProtection="0"/>
    <xf numFmtId="0" fontId="283" fillId="65" borderId="0" applyNumberFormat="0" applyBorder="0" applyAlignment="0" applyProtection="0"/>
    <xf numFmtId="0" fontId="283" fillId="72" borderId="0" applyNumberFormat="0" applyBorder="0" applyAlignment="0" applyProtection="0"/>
    <xf numFmtId="0" fontId="283" fillId="69" borderId="0" applyNumberFormat="0" applyBorder="0" applyAlignment="0" applyProtection="0"/>
    <xf numFmtId="0" fontId="283" fillId="64" borderId="0" applyNumberFormat="0" applyBorder="0" applyAlignment="0" applyProtection="0"/>
    <xf numFmtId="0" fontId="283" fillId="56" borderId="0" applyNumberFormat="0" applyBorder="0" applyAlignment="0" applyProtection="0"/>
    <xf numFmtId="0" fontId="284" fillId="55" borderId="0" applyNumberFormat="0" applyBorder="0" applyAlignment="0" applyProtection="0"/>
    <xf numFmtId="0" fontId="285" fillId="73" borderId="282" applyNumberFormat="0" applyAlignment="0" applyProtection="0"/>
    <xf numFmtId="0" fontId="286" fillId="60" borderId="35" applyNumberFormat="0" applyAlignment="0" applyProtection="0"/>
    <xf numFmtId="0" fontId="287" fillId="0" borderId="0" applyNumberFormat="0" applyFill="0" applyBorder="0" applyAlignment="0" applyProtection="0"/>
    <xf numFmtId="0" fontId="288" fillId="59" borderId="0" applyNumberFormat="0" applyBorder="0" applyAlignment="0" applyProtection="0"/>
    <xf numFmtId="0" fontId="289" fillId="0" borderId="39" applyNumberFormat="0" applyFill="0" applyAlignment="0" applyProtection="0"/>
    <xf numFmtId="0" fontId="290" fillId="0" borderId="40" applyNumberFormat="0" applyFill="0" applyAlignment="0" applyProtection="0"/>
    <xf numFmtId="0" fontId="291" fillId="0" borderId="41" applyNumberFormat="0" applyFill="0" applyAlignment="0" applyProtection="0"/>
    <xf numFmtId="0" fontId="291" fillId="0" borderId="0" applyNumberFormat="0" applyFill="0" applyBorder="0" applyAlignment="0" applyProtection="0"/>
    <xf numFmtId="0" fontId="292" fillId="52" borderId="282" applyNumberFormat="0" applyAlignment="0" applyProtection="0"/>
    <xf numFmtId="0" fontId="293" fillId="0" borderId="42" applyNumberFormat="0" applyFill="0" applyAlignment="0" applyProtection="0"/>
    <xf numFmtId="0" fontId="294" fillId="54" borderId="0" applyNumberFormat="0" applyBorder="0" applyAlignment="0" applyProtection="0"/>
    <xf numFmtId="0" fontId="295" fillId="73" borderId="283" applyNumberFormat="0" applyAlignment="0" applyProtection="0"/>
    <xf numFmtId="0" fontId="296" fillId="0" borderId="0" applyNumberFormat="0" applyFill="0" applyBorder="0" applyAlignment="0" applyProtection="0"/>
    <xf numFmtId="0" fontId="297" fillId="0" borderId="285" applyNumberFormat="0" applyFill="0" applyAlignment="0" applyProtection="0"/>
    <xf numFmtId="0" fontId="298" fillId="0" borderId="0" applyNumberFormat="0" applyFill="0" applyBorder="0" applyAlignment="0" applyProtection="0"/>
    <xf numFmtId="166" fontId="64" fillId="0" borderId="0" applyFont="0" applyFill="0" applyBorder="0" applyAlignment="0" applyProtection="0"/>
    <xf numFmtId="307" fontId="32" fillId="0" borderId="0" applyFont="0" applyFill="0" applyBorder="0" applyAlignment="0" applyProtection="0"/>
    <xf numFmtId="166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37" fillId="0" borderId="0"/>
    <xf numFmtId="9" fontId="300" fillId="0" borderId="0"/>
    <xf numFmtId="43" fontId="28" fillId="0" borderId="0" applyFont="0" applyBorder="0" applyAlignment="0"/>
    <xf numFmtId="0" fontId="6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39" fontId="301" fillId="0" borderId="0"/>
    <xf numFmtId="39" fontId="301" fillId="0" borderId="0"/>
    <xf numFmtId="39" fontId="301" fillId="0" borderId="0"/>
    <xf numFmtId="39" fontId="301" fillId="0" borderId="0"/>
    <xf numFmtId="39" fontId="301" fillId="0" borderId="0"/>
    <xf numFmtId="39" fontId="301" fillId="0" borderId="0"/>
    <xf numFmtId="39" fontId="301" fillId="0" borderId="0"/>
    <xf numFmtId="39" fontId="301" fillId="0" borderId="0"/>
    <xf numFmtId="308" fontId="29" fillId="61" borderId="0" applyFill="0" applyBorder="0" applyAlignment="0">
      <alignment vertical="top"/>
    </xf>
    <xf numFmtId="296" fontId="29" fillId="0" borderId="0" applyFill="0" applyBorder="0" applyAlignment="0" applyProtection="0"/>
    <xf numFmtId="0" fontId="32" fillId="0" borderId="0" applyFont="0" applyFill="0" applyBorder="0" applyAlignment="0" applyProtection="0"/>
    <xf numFmtId="43" fontId="302" fillId="0" borderId="0" applyFont="0" applyFill="0" applyBorder="0" applyAlignment="0" applyProtection="0"/>
    <xf numFmtId="43" fontId="30" fillId="0" borderId="0" applyFont="0" applyFill="0" applyBorder="0" applyAlignment="0" applyProtection="0"/>
    <xf numFmtId="166" fontId="300" fillId="0" borderId="0" applyFont="0" applyFill="0" applyBorder="0" applyAlignment="0" applyProtection="0"/>
    <xf numFmtId="43" fontId="29" fillId="0" borderId="0" applyFont="0" applyFill="0" applyBorder="0" applyAlignment="0" applyProtection="0"/>
    <xf numFmtId="309" fontId="303" fillId="0" borderId="0" applyFill="0" applyBorder="0"/>
    <xf numFmtId="310" fontId="303" fillId="0" borderId="0" applyFill="0" applyBorder="0"/>
    <xf numFmtId="311" fontId="82" fillId="0" borderId="0"/>
    <xf numFmtId="0" fontId="57" fillId="0" borderId="0"/>
    <xf numFmtId="3" fontId="304" fillId="0" borderId="0" applyFont="0" applyFill="0" applyBorder="0" applyAlignment="0" applyProtection="0"/>
    <xf numFmtId="0" fontId="305" fillId="0" borderId="0">
      <alignment horizontal="left"/>
    </xf>
    <xf numFmtId="0" fontId="306" fillId="0" borderId="0"/>
    <xf numFmtId="0" fontId="307" fillId="0" borderId="0">
      <alignment horizontal="left"/>
    </xf>
    <xf numFmtId="0" fontId="29" fillId="61" borderId="3" applyFill="0" applyBorder="0" applyAlignment="0">
      <alignment horizontal="right"/>
    </xf>
    <xf numFmtId="0" fontId="32" fillId="0" borderId="0" applyFont="0" applyFill="0" applyBorder="0" applyAlignment="0" applyProtection="0"/>
    <xf numFmtId="0" fontId="304" fillId="0" borderId="0" applyFont="0" applyFill="0" applyBorder="0" applyAlignment="0" applyProtection="0"/>
    <xf numFmtId="215" fontId="82" fillId="0" borderId="0"/>
    <xf numFmtId="312" fontId="32" fillId="0" borderId="0"/>
    <xf numFmtId="284" fontId="308" fillId="93" borderId="0">
      <protection hidden="1"/>
    </xf>
    <xf numFmtId="0" fontId="127" fillId="0" borderId="0" applyProtection="0"/>
    <xf numFmtId="14" fontId="309" fillId="0" borderId="0" applyFill="0" applyBorder="0">
      <alignment horizontal="center"/>
    </xf>
    <xf numFmtId="216" fontId="82" fillId="0" borderId="0"/>
    <xf numFmtId="313" fontId="32" fillId="0" borderId="0"/>
    <xf numFmtId="0" fontId="310" fillId="0" borderId="0" applyNumberFormat="0" applyFill="0" applyBorder="0" applyAlignment="0" applyProtection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314" fontId="30" fillId="0" borderId="0" applyFont="0" applyFill="0" applyBorder="0" applyAlignment="0" applyProtection="0"/>
    <xf numFmtId="2" fontId="127" fillId="0" borderId="0" applyProtection="0"/>
    <xf numFmtId="0" fontId="311" fillId="0" borderId="0">
      <alignment horizontal="left"/>
    </xf>
    <xf numFmtId="0" fontId="312" fillId="0" borderId="0">
      <alignment horizontal="left"/>
    </xf>
    <xf numFmtId="0" fontId="313" fillId="0" borderId="0">
      <alignment horizontal="left"/>
    </xf>
    <xf numFmtId="0" fontId="313" fillId="0" borderId="0">
      <alignment horizontal="left"/>
    </xf>
    <xf numFmtId="0" fontId="314" fillId="0" borderId="0">
      <alignment horizontal="left"/>
    </xf>
    <xf numFmtId="0" fontId="299" fillId="0" borderId="19" applyFont="0" applyFill="0" applyBorder="0">
      <alignment horizontal="center" vertical="justify" wrapText="1"/>
    </xf>
    <xf numFmtId="0" fontId="299" fillId="0" borderId="19" applyFont="0" applyFill="0" applyBorder="0">
      <alignment horizontal="centerContinuous" vertical="justify" wrapText="1"/>
    </xf>
    <xf numFmtId="0" fontId="303" fillId="0" borderId="0" applyFill="0" applyBorder="0"/>
    <xf numFmtId="0" fontId="30" fillId="0" borderId="0" applyFont="0" applyFill="0" applyBorder="0"/>
    <xf numFmtId="0" fontId="30" fillId="0" borderId="0" applyFont="0" applyFill="0" applyBorder="0"/>
    <xf numFmtId="0" fontId="30" fillId="0" borderId="0" applyFont="0" applyFill="0" applyBorder="0">
      <alignment vertical="justify" wrapText="1"/>
    </xf>
    <xf numFmtId="0" fontId="315" fillId="0" borderId="0">
      <alignment horizontal="left"/>
    </xf>
    <xf numFmtId="0" fontId="315" fillId="0" borderId="0">
      <alignment horizontal="left"/>
    </xf>
    <xf numFmtId="0" fontId="316" fillId="0" borderId="0">
      <alignment horizontal="left"/>
    </xf>
    <xf numFmtId="0" fontId="317" fillId="0" borderId="0">
      <alignment horizontal="left"/>
    </xf>
    <xf numFmtId="0" fontId="318" fillId="0" borderId="25">
      <alignment horizontal="left" vertical="top"/>
    </xf>
    <xf numFmtId="0" fontId="227" fillId="0" borderId="0">
      <alignment horizontal="left"/>
    </xf>
    <xf numFmtId="0" fontId="319" fillId="0" borderId="25">
      <alignment horizontal="left" vertical="top"/>
    </xf>
    <xf numFmtId="0" fontId="320" fillId="0" borderId="0">
      <alignment horizontal="left"/>
    </xf>
    <xf numFmtId="315" fontId="321" fillId="0" borderId="298">
      <alignment horizontal="left"/>
    </xf>
    <xf numFmtId="316" fontId="231" fillId="0" borderId="297">
      <alignment horizontal="left"/>
    </xf>
    <xf numFmtId="0" fontId="322" fillId="0" borderId="299">
      <alignment horizontal="right"/>
    </xf>
    <xf numFmtId="0" fontId="321" fillId="1" borderId="297">
      <alignment horizontal="left"/>
    </xf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17" fontId="323" fillId="0" borderId="0" applyFill="0" applyBorder="0">
      <alignment horizontal="center"/>
    </xf>
    <xf numFmtId="317" fontId="30" fillId="0" borderId="0" applyFill="0" applyBorder="0">
      <alignment horizontal="center"/>
    </xf>
    <xf numFmtId="318" fontId="30" fillId="0" borderId="0" applyFont="0" applyFill="0" applyBorder="0"/>
    <xf numFmtId="319" fontId="30" fillId="0" borderId="0" applyFont="0" applyFill="0" applyBorder="0"/>
    <xf numFmtId="0" fontId="74" fillId="0" borderId="0" applyNumberFormat="0" applyFill="0" applyBorder="0" applyAlignment="0" applyProtection="0"/>
    <xf numFmtId="0" fontId="32" fillId="0" borderId="0"/>
    <xf numFmtId="0" fontId="82" fillId="0" borderId="0"/>
    <xf numFmtId="320" fontId="32" fillId="0" borderId="0"/>
    <xf numFmtId="321" fontId="303" fillId="0" borderId="0" applyFont="0" applyFill="0" applyBorder="0"/>
    <xf numFmtId="322" fontId="30" fillId="0" borderId="0" applyFont="0" applyFill="0" applyBorder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0" fillId="0" borderId="0"/>
    <xf numFmtId="0" fontId="30" fillId="0" borderId="0"/>
    <xf numFmtId="0" fontId="302" fillId="0" borderId="0"/>
    <xf numFmtId="0" fontId="9" fillId="0" borderId="0"/>
    <xf numFmtId="323" fontId="30" fillId="0" borderId="0" applyFont="0" applyFill="0" applyBorder="0"/>
    <xf numFmtId="324" fontId="30" fillId="0" borderId="0"/>
    <xf numFmtId="325" fontId="30" fillId="0" borderId="0" applyFont="0" applyFill="0" applyBorder="0">
      <alignment vertical="justify" wrapText="1"/>
    </xf>
    <xf numFmtId="0" fontId="324" fillId="0" borderId="0"/>
    <xf numFmtId="0" fontId="325" fillId="0" borderId="0">
      <alignment horizontal="left"/>
    </xf>
    <xf numFmtId="0" fontId="29" fillId="61" borderId="0" applyFill="0" applyBorder="0" applyAlignment="0" applyProtection="0">
      <protection locked="0"/>
    </xf>
    <xf numFmtId="326" fontId="29" fillId="61" borderId="0" applyFill="0" applyBorder="0" applyAlignment="0" applyProtection="0">
      <alignment vertical="top"/>
    </xf>
    <xf numFmtId="207" fontId="29" fillId="0" borderId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37" fontId="37" fillId="0" borderId="0"/>
    <xf numFmtId="0" fontId="32" fillId="0" borderId="0">
      <alignment vertical="justify"/>
    </xf>
    <xf numFmtId="1" fontId="32" fillId="0" borderId="22" applyNumberFormat="0" applyFill="0" applyAlignment="0" applyProtection="0">
      <alignment horizontal="center" vertical="center"/>
    </xf>
    <xf numFmtId="327" fontId="51" fillId="0" borderId="0" applyNumberFormat="0" applyFill="0" applyBorder="0" applyAlignment="0" applyProtection="0">
      <alignment horizontal="left"/>
    </xf>
    <xf numFmtId="0" fontId="312" fillId="0" borderId="300">
      <alignment vertical="center"/>
    </xf>
    <xf numFmtId="4" fontId="326" fillId="54" borderId="301" applyNumberFormat="0" applyProtection="0">
      <alignment vertical="center"/>
    </xf>
    <xf numFmtId="4" fontId="326" fillId="45" borderId="301" applyNumberFormat="0" applyProtection="0">
      <alignment horizontal="left" vertical="center" indent="1"/>
    </xf>
    <xf numFmtId="4" fontId="326" fillId="91" borderId="0" applyNumberFormat="0" applyProtection="0">
      <alignment horizontal="left" vertical="center" indent="1"/>
    </xf>
    <xf numFmtId="4" fontId="326" fillId="94" borderId="50" applyNumberFormat="0" applyProtection="0">
      <alignment horizontal="left" vertical="center" indent="1"/>
    </xf>
    <xf numFmtId="4" fontId="92" fillId="95" borderId="0" applyNumberFormat="0" applyProtection="0">
      <alignment horizontal="left" vertical="center" indent="1"/>
    </xf>
    <xf numFmtId="4" fontId="92" fillId="95" borderId="0" applyNumberFormat="0" applyProtection="0">
      <alignment horizontal="left" vertical="center" indent="1"/>
    </xf>
    <xf numFmtId="4" fontId="92" fillId="91" borderId="0" applyNumberFormat="0" applyProtection="0">
      <alignment horizontal="left" vertical="center" indent="1"/>
    </xf>
    <xf numFmtId="4" fontId="92" fillId="95" borderId="301" applyNumberFormat="0" applyProtection="0">
      <alignment horizontal="right" vertical="center"/>
    </xf>
    <xf numFmtId="4" fontId="92" fillId="96" borderId="301" applyNumberFormat="0" applyProtection="0">
      <alignment horizontal="left" vertical="center" indent="1"/>
    </xf>
    <xf numFmtId="0" fontId="92" fillId="91" borderId="301" applyNumberFormat="0" applyProtection="0">
      <alignment horizontal="left" vertical="top" indent="1"/>
    </xf>
    <xf numFmtId="4" fontId="327" fillId="39" borderId="0" applyNumberFormat="0" applyProtection="0">
      <alignment horizontal="left" vertical="center" indent="1"/>
    </xf>
    <xf numFmtId="0" fontId="328" fillId="0" borderId="0">
      <alignment horizontal="left"/>
    </xf>
    <xf numFmtId="0" fontId="57" fillId="0" borderId="24" applyAlignment="0">
      <alignment horizontal="centerContinuous"/>
    </xf>
    <xf numFmtId="0" fontId="329" fillId="97" borderId="0" applyNumberFormat="0" applyBorder="0" applyAlignment="0" applyProtection="0"/>
    <xf numFmtId="0" fontId="32" fillId="0" borderId="0" applyNumberFormat="0" applyFont="0" applyFill="0" applyBorder="0" applyAlignment="0" applyProtection="0"/>
    <xf numFmtId="0" fontId="329" fillId="97" borderId="0" applyNumberFormat="0" applyBorder="0" applyAlignment="0" applyProtection="0"/>
    <xf numFmtId="0" fontId="32" fillId="38" borderId="0" applyNumberFormat="0" applyAlignment="0" applyProtection="0"/>
    <xf numFmtId="3" fontId="32" fillId="0" borderId="0" applyNumberFormat="0" applyFont="0" applyFill="0" applyBorder="0" applyAlignment="0" applyProtection="0"/>
    <xf numFmtId="0" fontId="329" fillId="97" borderId="0" applyNumberFormat="0" applyBorder="0" applyAlignment="0" applyProtection="0"/>
    <xf numFmtId="0" fontId="32" fillId="38" borderId="0" applyNumberFormat="0" applyBorder="0" applyAlignment="0" applyProtection="0"/>
    <xf numFmtId="3" fontId="32" fillId="0" borderId="0" applyNumberFormat="0" applyFont="0" applyFill="0" applyBorder="0" applyAlignment="0" applyProtection="0"/>
    <xf numFmtId="0" fontId="32" fillId="98" borderId="0" applyNumberFormat="0" applyBorder="0" applyAlignment="0" applyProtection="0"/>
    <xf numFmtId="0" fontId="329" fillId="98" borderId="0" applyNumberFormat="0" applyBorder="0" applyAlignment="0" applyProtection="0"/>
    <xf numFmtId="3" fontId="32" fillId="0" borderId="0" applyNumberFormat="0" applyFont="0" applyFill="0" applyBorder="0" applyAlignment="0" applyProtection="0"/>
    <xf numFmtId="3" fontId="329" fillId="99" borderId="0" applyNumberFormat="0" applyBorder="0" applyAlignment="0" applyProtection="0"/>
    <xf numFmtId="3" fontId="329" fillId="99" borderId="0" applyNumberFormat="0" applyBorder="0" applyAlignment="0" applyProtection="0"/>
    <xf numFmtId="3" fontId="32" fillId="0" borderId="0" applyNumberFormat="0" applyFont="0" applyFill="0" applyBorder="0" applyAlignment="0" applyProtection="0"/>
    <xf numFmtId="3" fontId="329" fillId="83" borderId="0" applyNumberFormat="0" applyBorder="0" applyAlignment="0" applyProtection="0"/>
    <xf numFmtId="3" fontId="329" fillId="83" borderId="0" applyNumberFormat="0" applyBorder="0" applyAlignment="0" applyProtection="0"/>
    <xf numFmtId="0" fontId="32" fillId="0" borderId="0" applyFont="0" applyFill="0" applyBorder="0" applyAlignment="0" applyProtection="0"/>
    <xf numFmtId="3" fontId="32" fillId="36" borderId="0" applyFont="0" applyBorder="0" applyAlignment="0" applyProtection="0"/>
    <xf numFmtId="0" fontId="32" fillId="83" borderId="0" applyNumberFormat="0" applyFont="0" applyBorder="0" applyAlignment="0" applyProtection="0"/>
    <xf numFmtId="4" fontId="32" fillId="36" borderId="0" applyFont="0" applyBorder="0" applyAlignment="0" applyProtection="0"/>
    <xf numFmtId="0" fontId="330" fillId="0" borderId="0">
      <alignment horizontal="left"/>
    </xf>
    <xf numFmtId="0" fontId="313" fillId="0" borderId="0">
      <alignment horizontal="left"/>
    </xf>
    <xf numFmtId="0" fontId="227" fillId="0" borderId="0"/>
    <xf numFmtId="0" fontId="317" fillId="0" borderId="0"/>
    <xf numFmtId="0" fontId="313" fillId="0" borderId="0"/>
    <xf numFmtId="0" fontId="331" fillId="0" borderId="0" applyNumberFormat="0" applyFill="0" applyBorder="0" applyAlignment="0" applyProtection="0"/>
    <xf numFmtId="0" fontId="332" fillId="0" borderId="0"/>
    <xf numFmtId="0" fontId="332" fillId="0" borderId="0"/>
    <xf numFmtId="0" fontId="333" fillId="0" borderId="0"/>
    <xf numFmtId="0" fontId="333" fillId="0" borderId="0"/>
    <xf numFmtId="0" fontId="332" fillId="0" borderId="0"/>
    <xf numFmtId="0" fontId="332" fillId="0" borderId="0"/>
    <xf numFmtId="43" fontId="9" fillId="0" borderId="0" applyFont="0" applyFill="0" applyBorder="0" applyAlignment="0" applyProtection="0"/>
    <xf numFmtId="0" fontId="32" fillId="0" borderId="0" applyFill="0" applyBorder="0" applyAlignment="0"/>
    <xf numFmtId="255" fontId="32" fillId="0" borderId="0" applyFill="0" applyBorder="0" applyAlignment="0"/>
    <xf numFmtId="0" fontId="9" fillId="0" borderId="0"/>
    <xf numFmtId="0" fontId="333" fillId="0" borderId="0"/>
    <xf numFmtId="0" fontId="332" fillId="0" borderId="0"/>
    <xf numFmtId="0" fontId="334" fillId="0" borderId="0"/>
    <xf numFmtId="0" fontId="32" fillId="0" borderId="0">
      <alignment horizontal="centerContinuous" vertical="center"/>
    </xf>
    <xf numFmtId="172" fontId="300" fillId="0" borderId="0" applyFont="0" applyFill="0" applyBorder="0" applyAlignment="0" applyProtection="0"/>
    <xf numFmtId="166" fontId="300" fillId="0" borderId="0" applyFont="0" applyFill="0" applyBorder="0" applyAlignment="0" applyProtection="0"/>
    <xf numFmtId="328" fontId="300" fillId="0" borderId="0" applyFont="0" applyFill="0" applyBorder="0" applyAlignment="0" applyProtection="0"/>
    <xf numFmtId="329" fontId="300" fillId="0" borderId="0" applyFont="0" applyFill="0" applyBorder="0" applyAlignment="0" applyProtection="0"/>
    <xf numFmtId="0" fontId="335" fillId="0" borderId="0" applyNumberFormat="0" applyFill="0" applyBorder="0" applyAlignment="0" applyProtection="0">
      <alignment vertical="top"/>
      <protection locked="0"/>
    </xf>
    <xf numFmtId="0" fontId="336" fillId="0" borderId="0"/>
    <xf numFmtId="172" fontId="336" fillId="0" borderId="0" applyFont="0" applyFill="0" applyBorder="0" applyAlignment="0" applyProtection="0"/>
    <xf numFmtId="43" fontId="336" fillId="0" borderId="0" applyFont="0" applyFill="0" applyBorder="0" applyAlignment="0" applyProtection="0"/>
    <xf numFmtId="0" fontId="337" fillId="0" borderId="0" applyNumberFormat="0" applyFill="0" applyBorder="0" applyAlignment="0" applyProtection="0">
      <alignment vertical="top"/>
      <protection locked="0"/>
    </xf>
    <xf numFmtId="9" fontId="338" fillId="0" borderId="0" applyFont="0" applyFill="0" applyBorder="0" applyAlignment="0" applyProtection="0"/>
    <xf numFmtId="0" fontId="300" fillId="0" borderId="0"/>
    <xf numFmtId="0" fontId="338" fillId="0" borderId="0" applyFont="0" applyFill="0" applyBorder="0" applyAlignment="0" applyProtection="0"/>
    <xf numFmtId="0" fontId="338" fillId="0" borderId="0" applyFont="0" applyFill="0" applyBorder="0" applyAlignment="0" applyProtection="0"/>
    <xf numFmtId="0" fontId="338" fillId="0" borderId="0" applyFont="0" applyFill="0" applyBorder="0" applyAlignment="0" applyProtection="0"/>
    <xf numFmtId="0" fontId="338" fillId="0" borderId="0" applyFont="0" applyFill="0" applyBorder="0" applyAlignment="0" applyProtection="0"/>
    <xf numFmtId="0" fontId="338" fillId="0" borderId="0"/>
    <xf numFmtId="0" fontId="339" fillId="0" borderId="0"/>
    <xf numFmtId="0" fontId="32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7" fillId="13" borderId="0" applyNumberFormat="0" applyBorder="0" applyAlignment="0" applyProtection="0"/>
    <xf numFmtId="0" fontId="27" fillId="17" borderId="0" applyNumberFormat="0" applyBorder="0" applyAlignment="0" applyProtection="0"/>
    <xf numFmtId="0" fontId="27" fillId="21" borderId="0" applyNumberFormat="0" applyBorder="0" applyAlignment="0" applyProtection="0"/>
    <xf numFmtId="0" fontId="27" fillId="25" borderId="0" applyNumberFormat="0" applyBorder="0" applyAlignment="0" applyProtection="0"/>
    <xf numFmtId="0" fontId="27" fillId="29" borderId="0" applyNumberFormat="0" applyBorder="0" applyAlignment="0" applyProtection="0"/>
    <xf numFmtId="0" fontId="27" fillId="33" borderId="0" applyNumberFormat="0" applyBorder="0" applyAlignment="0" applyProtection="0"/>
    <xf numFmtId="0" fontId="27" fillId="10" borderId="0" applyNumberFormat="0" applyBorder="0" applyAlignment="0" applyProtection="0"/>
    <xf numFmtId="0" fontId="27" fillId="14" borderId="0" applyNumberFormat="0" applyBorder="0" applyAlignment="0" applyProtection="0"/>
    <xf numFmtId="0" fontId="27" fillId="18" borderId="0" applyNumberFormat="0" applyBorder="0" applyAlignment="0" applyProtection="0"/>
    <xf numFmtId="0" fontId="27" fillId="22" borderId="0" applyNumberFormat="0" applyBorder="0" applyAlignment="0" applyProtection="0"/>
    <xf numFmtId="0" fontId="27" fillId="26" borderId="0" applyNumberFormat="0" applyBorder="0" applyAlignment="0" applyProtection="0"/>
    <xf numFmtId="0" fontId="27" fillId="30" borderId="0" applyNumberFormat="0" applyBorder="0" applyAlignment="0" applyProtection="0"/>
    <xf numFmtId="0" fontId="17" fillId="4" borderId="0" applyNumberFormat="0" applyBorder="0" applyAlignment="0" applyProtection="0"/>
    <xf numFmtId="0" fontId="21" fillId="7" borderId="11" applyNumberFormat="0" applyAlignment="0" applyProtection="0"/>
    <xf numFmtId="0" fontId="23" fillId="8" borderId="14" applyNumberFormat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5" fillId="0" borderId="0" applyNumberFormat="0" applyFill="0" applyBorder="0" applyAlignment="0" applyProtection="0"/>
    <xf numFmtId="0" fontId="19" fillId="6" borderId="11" applyNumberFormat="0" applyAlignment="0" applyProtection="0"/>
    <xf numFmtId="0" fontId="22" fillId="0" borderId="13" applyNumberFormat="0" applyFill="0" applyAlignment="0" applyProtection="0"/>
    <xf numFmtId="0" fontId="341" fillId="5" borderId="0" applyNumberFormat="0" applyBorder="0" applyAlignment="0" applyProtection="0"/>
    <xf numFmtId="0" fontId="30" fillId="0" borderId="0"/>
    <xf numFmtId="0" fontId="30" fillId="0" borderId="0"/>
    <xf numFmtId="0" fontId="64" fillId="0" borderId="0"/>
    <xf numFmtId="0" fontId="64" fillId="0" borderId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1" fillId="9" borderId="15" applyNumberFormat="0" applyFont="0" applyAlignment="0" applyProtection="0"/>
    <xf numFmtId="0" fontId="20" fillId="7" borderId="12" applyNumberFormat="0" applyAlignment="0" applyProtection="0"/>
    <xf numFmtId="0" fontId="340" fillId="0" borderId="0" applyNumberFormat="0" applyFill="0" applyBorder="0" applyAlignment="0" applyProtection="0"/>
    <xf numFmtId="0" fontId="26" fillId="0" borderId="16" applyNumberFormat="0" applyFill="0" applyAlignment="0" applyProtection="0"/>
    <xf numFmtId="0" fontId="24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30" fillId="0" borderId="0"/>
    <xf numFmtId="43" fontId="32" fillId="0" borderId="0" applyFont="0" applyFill="0" applyBorder="0" applyAlignment="0" applyProtection="0"/>
    <xf numFmtId="0" fontId="32" fillId="0" borderId="0"/>
    <xf numFmtId="0" fontId="91" fillId="0" borderId="0"/>
    <xf numFmtId="0" fontId="91" fillId="0" borderId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2" fillId="6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2" fillId="5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2" fillId="5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2" fillId="5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2" fillId="5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2" fillId="5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82" fillId="49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82" fillId="5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82" fillId="6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282" fillId="58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282" fillId="49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282" fillId="57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83" fillId="68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83" fillId="50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83" fillId="67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83" fillId="69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83" fillId="64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83" fillId="70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83" fillId="71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83" fillId="65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83" fillId="72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83" fillId="69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83" fillId="64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83" fillId="56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284" fillId="55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85" fillId="73" borderId="282" applyNumberFormat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0" fontId="286" fillId="60" borderId="35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330" fontId="32" fillId="0" borderId="0" applyFont="0" applyFill="0" applyBorder="0" applyAlignment="0" applyProtection="0"/>
    <xf numFmtId="166" fontId="3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342" fillId="0" borderId="0" applyFont="0" applyFill="0" applyBorder="0" applyAlignment="0" applyProtection="0"/>
    <xf numFmtId="166" fontId="3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307" fontId="32" fillId="0" borderId="0" applyFont="0" applyFill="0" applyBorder="0" applyAlignment="0" applyProtection="0"/>
    <xf numFmtId="166" fontId="6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331" fontId="343" fillId="0" borderId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288" fillId="5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289" fillId="0" borderId="39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290" fillId="0" borderId="40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291" fillId="0" borderId="41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9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292" fillId="52" borderId="282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93" fillId="0" borderId="42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294" fillId="54" borderId="0" applyNumberFormat="0" applyBorder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44" fillId="0" borderId="0"/>
    <xf numFmtId="0" fontId="344" fillId="0" borderId="0"/>
    <xf numFmtId="0" fontId="344" fillId="0" borderId="0"/>
    <xf numFmtId="0" fontId="30" fillId="0" borderId="0"/>
    <xf numFmtId="0" fontId="344" fillId="0" borderId="0"/>
    <xf numFmtId="0" fontId="344" fillId="0" borderId="0"/>
    <xf numFmtId="0" fontId="344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" fillId="0" borderId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32" fillId="51" borderId="280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32" fillId="51" borderId="280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1" fillId="9" borderId="15" applyNumberFormat="0" applyFont="0" applyAlignment="0" applyProtection="0"/>
    <xf numFmtId="0" fontId="32" fillId="51" borderId="280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295" fillId="73" borderId="283" applyNumberForma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97" fillId="0" borderId="285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91" fillId="0" borderId="0"/>
    <xf numFmtId="0" fontId="9" fillId="0" borderId="0"/>
    <xf numFmtId="4" fontId="326" fillId="94" borderId="50" applyNumberFormat="0" applyProtection="0">
      <alignment horizontal="left" vertical="center" indent="1"/>
    </xf>
    <xf numFmtId="0" fontId="9" fillId="0" borderId="0"/>
    <xf numFmtId="43" fontId="9" fillId="0" borderId="0" applyFont="0" applyFill="0" applyBorder="0" applyAlignment="0" applyProtection="0"/>
    <xf numFmtId="0" fontId="331" fillId="0" borderId="0" applyNumberFormat="0" applyFill="0" applyBorder="0" applyAlignment="0" applyProtection="0"/>
    <xf numFmtId="284" fontId="308" fillId="93" borderId="0">
      <protection hidden="1"/>
    </xf>
    <xf numFmtId="0" fontId="331" fillId="0" borderId="0" applyNumberFormat="0" applyFill="0" applyBorder="0" applyAlignment="0" applyProtection="0"/>
    <xf numFmtId="284" fontId="308" fillId="93" borderId="0">
      <protection hidden="1"/>
    </xf>
    <xf numFmtId="4" fontId="326" fillId="94" borderId="50" applyNumberFormat="0" applyProtection="0">
      <alignment horizontal="left" vertical="center" indent="1"/>
    </xf>
    <xf numFmtId="0" fontId="312" fillId="0" borderId="300">
      <alignment vertical="center"/>
    </xf>
    <xf numFmtId="4" fontId="326" fillId="94" borderId="50" applyNumberFormat="0" applyProtection="0">
      <alignment horizontal="left" vertical="center" indent="1"/>
    </xf>
    <xf numFmtId="284" fontId="308" fillId="93" borderId="0">
      <protection hidden="1"/>
    </xf>
    <xf numFmtId="0" fontId="331" fillId="0" borderId="0" applyNumberFormat="0" applyFill="0" applyBorder="0" applyAlignment="0" applyProtection="0"/>
    <xf numFmtId="0" fontId="312" fillId="0" borderId="300">
      <alignment vertical="center"/>
    </xf>
    <xf numFmtId="284" fontId="308" fillId="93" borderId="0">
      <protection hidden="1"/>
    </xf>
    <xf numFmtId="43" fontId="9" fillId="0" borderId="0" applyFont="0" applyFill="0" applyBorder="0" applyAlignment="0" applyProtection="0"/>
    <xf numFmtId="0" fontId="9" fillId="0" borderId="0"/>
    <xf numFmtId="0" fontId="312" fillId="0" borderId="300">
      <alignment vertical="center"/>
    </xf>
    <xf numFmtId="284" fontId="308" fillId="93" borderId="0">
      <protection hidden="1"/>
    </xf>
    <xf numFmtId="0" fontId="331" fillId="0" borderId="0" applyNumberFormat="0" applyFill="0" applyBorder="0" applyAlignment="0" applyProtection="0"/>
    <xf numFmtId="4" fontId="326" fillId="94" borderId="50" applyNumberFormat="0" applyProtection="0">
      <alignment horizontal="left" vertical="center" indent="1"/>
    </xf>
    <xf numFmtId="284" fontId="308" fillId="93" borderId="0">
      <protection hidden="1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331" fillId="0" borderId="0" applyNumberFormat="0" applyFill="0" applyBorder="0" applyAlignment="0" applyProtection="0"/>
    <xf numFmtId="284" fontId="308" fillId="93" borderId="0">
      <protection hidden="1"/>
    </xf>
    <xf numFmtId="43" fontId="9" fillId="0" borderId="0" applyFon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12" fillId="0" borderId="300">
      <alignment vertical="center"/>
    </xf>
    <xf numFmtId="0" fontId="9" fillId="0" borderId="0"/>
  </cellStyleXfs>
  <cellXfs count="161">
    <xf numFmtId="0" fontId="0" fillId="0" borderId="0" xfId="0"/>
    <xf numFmtId="164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164" fontId="3" fillId="0" borderId="0" xfId="0" quotePrefix="1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4" fontId="6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left" vertical="center"/>
    </xf>
    <xf numFmtId="37" fontId="2" fillId="0" borderId="0" xfId="1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Alignment="1">
      <alignment horizontal="left" vertical="center"/>
    </xf>
    <xf numFmtId="0" fontId="3" fillId="0" borderId="5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164" fontId="8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41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Continuous" vertical="center"/>
    </xf>
    <xf numFmtId="38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vertical="center"/>
    </xf>
    <xf numFmtId="41" fontId="3" fillId="0" borderId="0" xfId="2" applyNumberFormat="1" applyFont="1" applyFill="1" applyBorder="1" applyAlignment="1">
      <alignment horizontal="right" vertical="center"/>
    </xf>
    <xf numFmtId="41" fontId="3" fillId="0" borderId="0" xfId="2" applyNumberFormat="1" applyFont="1" applyFill="1" applyBorder="1" applyAlignment="1">
      <alignment horizontal="center" vertical="center"/>
    </xf>
    <xf numFmtId="41" fontId="3" fillId="0" borderId="1" xfId="2" applyNumberFormat="1" applyFont="1" applyFill="1" applyBorder="1" applyAlignment="1">
      <alignment horizontal="right" vertical="center"/>
    </xf>
    <xf numFmtId="41" fontId="3" fillId="0" borderId="3" xfId="2" applyNumberFormat="1" applyFont="1" applyFill="1" applyBorder="1" applyAlignment="1">
      <alignment horizontal="right" vertical="center"/>
    </xf>
    <xf numFmtId="164" fontId="3" fillId="0" borderId="5" xfId="0" applyNumberFormat="1" applyFont="1" applyFill="1" applyBorder="1" applyAlignment="1">
      <alignment vertical="center"/>
    </xf>
    <xf numFmtId="0" fontId="3" fillId="0" borderId="5" xfId="0" quotePrefix="1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vertical="center"/>
    </xf>
    <xf numFmtId="0" fontId="3" fillId="0" borderId="0" xfId="0" quotePrefix="1" applyNumberFormat="1" applyFont="1" applyFill="1" applyAlignment="1">
      <alignment vertical="center"/>
    </xf>
    <xf numFmtId="49" fontId="4" fillId="0" borderId="0" xfId="0" quotePrefix="1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/>
    </xf>
    <xf numFmtId="49" fontId="11" fillId="0" borderId="0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41" fontId="3" fillId="0" borderId="4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41" fontId="3" fillId="0" borderId="1" xfId="0" quotePrefix="1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49" fontId="3" fillId="0" borderId="0" xfId="0" quotePrefix="1" applyNumberFormat="1" applyFont="1" applyFill="1" applyBorder="1" applyAlignment="1">
      <alignment horizontal="center" vertical="center"/>
    </xf>
    <xf numFmtId="41" fontId="3" fillId="0" borderId="7" xfId="2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49" fontId="3" fillId="0" borderId="1" xfId="0" quotePrefix="1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left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2" borderId="0" xfId="0" applyNumberFormat="1" applyFont="1" applyFill="1" applyAlignment="1">
      <alignment horizontal="left" vertical="center"/>
    </xf>
    <xf numFmtId="0" fontId="3" fillId="2" borderId="0" xfId="0" applyNumberFormat="1" applyFont="1" applyFill="1" applyAlignment="1">
      <alignment vertical="center"/>
    </xf>
    <xf numFmtId="165" fontId="3" fillId="0" borderId="4" xfId="0" applyNumberFormat="1" applyFont="1" applyFill="1" applyBorder="1" applyAlignment="1">
      <alignment horizontal="center" vertical="center"/>
    </xf>
    <xf numFmtId="0" fontId="345" fillId="0" borderId="0" xfId="0" applyFont="1"/>
    <xf numFmtId="43" fontId="3" fillId="0" borderId="4" xfId="0" applyNumberFormat="1" applyFont="1" applyFill="1" applyBorder="1" applyAlignment="1">
      <alignment horizontal="center" vertical="center"/>
    </xf>
    <xf numFmtId="43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41" fontId="3" fillId="2" borderId="0" xfId="0" applyNumberFormat="1" applyFont="1" applyFill="1" applyAlignment="1">
      <alignment horizontal="right" vertical="center"/>
    </xf>
    <xf numFmtId="41" fontId="3" fillId="2" borderId="0" xfId="2" applyNumberFormat="1" applyFont="1" applyFill="1" applyBorder="1" applyAlignment="1">
      <alignment horizontal="right" vertical="center"/>
    </xf>
    <xf numFmtId="41" fontId="3" fillId="2" borderId="0" xfId="2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164" fontId="3" fillId="0" borderId="1" xfId="0" applyNumberFormat="1" applyFont="1" applyBorder="1" applyAlignment="1">
      <alignment horizontal="center"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3" xfId="0" applyNumberFormat="1" applyFont="1" applyBorder="1" applyAlignment="1">
      <alignment horizontal="right" vertical="center"/>
    </xf>
    <xf numFmtId="41" fontId="3" fillId="0" borderId="4" xfId="0" applyNumberFormat="1" applyFont="1" applyBorder="1" applyAlignment="1">
      <alignment horizontal="right" vertical="center"/>
    </xf>
    <xf numFmtId="41" fontId="3" fillId="0" borderId="0" xfId="0" applyNumberFormat="1" applyFont="1" applyAlignment="1">
      <alignment horizontal="center" vertical="center"/>
    </xf>
    <xf numFmtId="164" fontId="3" fillId="0" borderId="4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41" fontId="3" fillId="0" borderId="0" xfId="54669" applyNumberFormat="1" applyFont="1" applyAlignment="1">
      <alignment horizontal="right" vertical="center"/>
    </xf>
    <xf numFmtId="41" fontId="3" fillId="0" borderId="296" xfId="54669" applyNumberFormat="1" applyFont="1" applyBorder="1" applyAlignment="1">
      <alignment horizontal="right" vertical="center"/>
    </xf>
    <xf numFmtId="41" fontId="3" fillId="0" borderId="302" xfId="54669" applyNumberFormat="1" applyFont="1" applyBorder="1" applyAlignment="1">
      <alignment horizontal="right" vertical="center"/>
    </xf>
    <xf numFmtId="41" fontId="3" fillId="0" borderId="3" xfId="54669" applyNumberFormat="1" applyFont="1" applyBorder="1" applyAlignment="1">
      <alignment horizontal="right" vertical="center"/>
    </xf>
    <xf numFmtId="164" fontId="3" fillId="0" borderId="0" xfId="54669" applyNumberFormat="1" applyFont="1" applyAlignment="1">
      <alignment horizontal="center" vertical="center"/>
    </xf>
    <xf numFmtId="164" fontId="3" fillId="0" borderId="302" xfId="54669" applyNumberFormat="1" applyFont="1" applyBorder="1" applyAlignment="1">
      <alignment horizontal="center" vertical="center"/>
    </xf>
    <xf numFmtId="164" fontId="3" fillId="0" borderId="0" xfId="54669" applyNumberFormat="1" applyFont="1" applyAlignment="1">
      <alignment horizontal="right" vertical="center"/>
    </xf>
    <xf numFmtId="164" fontId="3" fillId="0" borderId="302" xfId="54669" applyNumberFormat="1" applyFont="1" applyBorder="1" applyAlignment="1">
      <alignment horizontal="right" vertical="center"/>
    </xf>
    <xf numFmtId="41" fontId="3" fillId="0" borderId="4" xfId="54669" applyNumberFormat="1" applyFont="1" applyBorder="1" applyAlignment="1">
      <alignment horizontal="right" vertical="center"/>
    </xf>
    <xf numFmtId="164" fontId="3" fillId="0" borderId="0" xfId="54669" applyNumberFormat="1" applyFont="1" applyAlignment="1">
      <alignment vertical="center"/>
    </xf>
    <xf numFmtId="164" fontId="3" fillId="0" borderId="0" xfId="54669" quotePrefix="1" applyNumberFormat="1" applyFont="1" applyAlignment="1">
      <alignment horizontal="left"/>
    </xf>
    <xf numFmtId="0" fontId="3" fillId="0" borderId="0" xfId="54669" applyFont="1" applyAlignment="1">
      <alignment vertical="center"/>
    </xf>
    <xf numFmtId="164" fontId="3" fillId="0" borderId="0" xfId="54669" applyNumberFormat="1" applyFont="1" applyAlignment="1">
      <alignment horizontal="left"/>
    </xf>
    <xf numFmtId="41" fontId="3" fillId="0" borderId="0" xfId="54669" applyNumberFormat="1" applyFont="1" applyAlignment="1">
      <alignment vertical="center"/>
    </xf>
    <xf numFmtId="164" fontId="3" fillId="0" borderId="302" xfId="54669" applyNumberFormat="1" applyFont="1" applyBorder="1" applyAlignment="1">
      <alignment vertical="center"/>
    </xf>
    <xf numFmtId="41" fontId="3" fillId="0" borderId="302" xfId="54669" applyNumberFormat="1" applyFont="1" applyBorder="1" applyAlignment="1">
      <alignment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2" borderId="0" xfId="54669" applyNumberFormat="1" applyFont="1" applyFill="1" applyAlignment="1">
      <alignment vertical="center"/>
    </xf>
    <xf numFmtId="41" fontId="3" fillId="2" borderId="0" xfId="54669" applyNumberFormat="1" applyFont="1" applyFill="1" applyAlignment="1">
      <alignment vertical="center"/>
    </xf>
    <xf numFmtId="164" fontId="3" fillId="2" borderId="302" xfId="54669" applyNumberFormat="1" applyFont="1" applyFill="1" applyBorder="1" applyAlignment="1">
      <alignment vertical="center"/>
    </xf>
    <xf numFmtId="41" fontId="3" fillId="0" borderId="302" xfId="2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41" fontId="3" fillId="0" borderId="87" xfId="2" applyNumberFormat="1" applyFont="1" applyFill="1" applyBorder="1" applyAlignment="1">
      <alignment horizontal="right" vertical="center"/>
    </xf>
    <xf numFmtId="41" fontId="3" fillId="0" borderId="302" xfId="0" applyNumberFormat="1" applyFont="1" applyBorder="1" applyAlignment="1">
      <alignment horizontal="right" vertical="center"/>
    </xf>
    <xf numFmtId="41" fontId="3" fillId="0" borderId="4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164" fontId="3" fillId="0" borderId="0" xfId="54669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41" fontId="3" fillId="0" borderId="0" xfId="0" applyNumberFormat="1" applyFont="1" applyBorder="1" applyAlignment="1">
      <alignment horizontal="right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6" xfId="0" quotePrefix="1" applyNumberFormat="1" applyFont="1" applyFill="1" applyBorder="1" applyAlignment="1">
      <alignment horizontal="center" vertical="center"/>
    </xf>
    <xf numFmtId="164" fontId="3" fillId="0" borderId="89" xfId="0" applyNumberFormat="1" applyFont="1" applyFill="1" applyBorder="1" applyAlignment="1">
      <alignment horizontal="center" vertical="center"/>
    </xf>
    <xf numFmtId="0" fontId="3" fillId="0" borderId="89" xfId="0" applyFont="1" applyFill="1" applyBorder="1" applyAlignment="1">
      <alignment horizontal="center" vertical="center"/>
    </xf>
    <xf numFmtId="0" fontId="3" fillId="0" borderId="302" xfId="0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center" vertical="center"/>
    </xf>
  </cellXfs>
  <cellStyles count="55529">
    <cellStyle name="_x0004_" xfId="2640" xr:uid="{08F8DC10-97E9-4B02-919F-F3E59116BA31}"/>
    <cellStyle name="_x000e_" xfId="3452" xr:uid="{F98B5901-ED0F-4FB8-832D-B01A5AE0A5EA}"/>
    <cellStyle name="_x000f_" xfId="3453" xr:uid="{7F905DBD-333A-4CF0-AEB2-E2AD96D6F44F}"/>
    <cellStyle name="_x0004_ 2" xfId="19799" xr:uid="{ECD4FEAE-EEC1-4E64-814A-B46EF7F29007}"/>
    <cellStyle name="_x0009__x0005_M_x0004_" xfId="3454" xr:uid="{B1070F3C-C559-40BC-9285-37F411DC8BBD}"/>
    <cellStyle name="_x0009__x0005_M_x0004_ 2" xfId="3455" xr:uid="{2527ECB7-FD9C-4D49-BEE7-A0B117A96C02}"/>
    <cellStyle name="_x000a__x0005__x001c__x0005__x000a_" xfId="3456" xr:uid="{13EC9B6C-BCD5-45A0-A32D-D2CB7E38DFC2}"/>
    <cellStyle name="_x000b_" xfId="3457" xr:uid="{8FDB6B7F-3D04-4B63-B645-F3B3691E14BF}"/>
    <cellStyle name="_x000b_ 2" xfId="3458" xr:uid="{5B4B0B58-BACF-43F2-B22B-545657E2E0F4}"/>
    <cellStyle name="$-" xfId="116" xr:uid="{3949D1E4-B190-4814-B06E-8A5D34EEC021}"/>
    <cellStyle name="$123" xfId="117" xr:uid="{02285166-3DC9-4D2A-AEEB-E85728A614C2}"/>
    <cellStyle name="%" xfId="118" xr:uid="{6C90A3EC-912C-4D7D-83B5-E028DF760572}"/>
    <cellStyle name="% 2" xfId="17779" xr:uid="{DF146B94-DF93-4335-ABBB-955926695E56}"/>
    <cellStyle name="%_Class Roster Template_WE (2) (3)" xfId="119" xr:uid="{07D8E57B-2DA1-404F-B10C-F7DA8E83C60D}"/>
    <cellStyle name="%_Class Roster Template_WE (2) (3) 2" xfId="17780" xr:uid="{3F610E77-17CD-496C-A60C-9D2325C9FE90}"/>
    <cellStyle name="%_DirecTV_W3_Blocker_5 12 (2)" xfId="120" xr:uid="{6FB0E537-80ED-44FE-AB11-F761C049D06C}"/>
    <cellStyle name="%_DirecTV_W3_Blocker_5 12 (2) 2" xfId="17781" xr:uid="{680259EE-8182-419B-AFB6-7CF76E660E33}"/>
    <cellStyle name="%_DirecTV_W4_Blocker_5 19" xfId="121" xr:uid="{F34DC37C-13F6-422F-954E-432967B50F43}"/>
    <cellStyle name="%_DirecTV_W4_Blocker_5 19 2" xfId="17782" xr:uid="{F3201D2D-5A73-4DB4-BA85-01DB1FD9A13A}"/>
    <cellStyle name="%_DTV Wave 6" xfId="122" xr:uid="{A05C650D-C4CE-41D2-9303-57ABBB811309}"/>
    <cellStyle name="%_DTV Wave 6 2" xfId="17783" xr:uid="{B8EAE4ED-F581-40AC-88C6-C887EB4A7E78}"/>
    <cellStyle name="&amp;A_x000a_Page &amp;P of &amp;N_x000a_CW 5/02_x000a__x0017_&amp;L&amp;F_x000a_&amp;D,&amp;T_x000a_Reviewed by:" xfId="3459" xr:uid="{2FA1D73A-71FB-441E-BD89-2936E3424636}"/>
    <cellStyle name="&amp;R&amp;&quot;Book Antiqua,Bold&quot;&amp;16A" xfId="3460" xr:uid="{F52CF058-227D-49D4-964E-018DFBE126DA}"/>
    <cellStyle name="&amp;R&amp;&quot;Book Antiqua,Bold&quot;&amp;16A 2" xfId="3461" xr:uid="{DBE126DB-84A1-4553-8B2B-E874DC719098}"/>
    <cellStyle name="(1529.8)" xfId="3462" xr:uid="{5B304830-F4CD-4A55-80D1-1C4A0688368B}"/>
    <cellStyle name=",Regular&quot;&amp;F. &amp;A_x000a_&amp;D, &amp;Tb" xfId="3463" xr:uid="{01E8A622-7DB1-494B-B703-8679181C2FBE}"/>
    <cellStyle name=",Regular&quot;&amp;F. &amp;A_x000a_&amp;D, &amp;Tb 2" xfId="3464" xr:uid="{2F81A8BD-F993-45B5-9144-FE13A4266531}"/>
    <cellStyle name="??" xfId="3465" xr:uid="{FC1E537F-65BE-42F1-89D8-D80957C5326A}"/>
    <cellStyle name="?? [0.00]_PERSON2" xfId="3466" xr:uid="{7D2E2A67-4B60-4E95-904A-04084EE983DC}"/>
    <cellStyle name="?? [0]_ASS'Y" xfId="123" xr:uid="{6B73CFC9-E464-48DE-A7CD-0014BA89EE91}"/>
    <cellStyle name="???? [0.00]_PERSON2" xfId="3467" xr:uid="{A99DC400-CAFD-4624-B9A3-E7E00620E584}"/>
    <cellStyle name="????_???" xfId="3468" xr:uid="{96177C17-9052-4224-A53D-718976A6C3C4}"/>
    <cellStyle name="???[0]_ASS'Y" xfId="124" xr:uid="{495F6CC1-9730-40CE-85FF-8B031B0F3EB5}"/>
    <cellStyle name="???_ASS'Y" xfId="125" xr:uid="{2249CBC7-8552-4F64-A926-6AE901174E7E}"/>
    <cellStyle name="??_??" xfId="3469" xr:uid="{7DFFC5B9-CE54-4B69-830B-19BA3DF5F422}"/>
    <cellStyle name="\" xfId="126" xr:uid="{95ACB128-6962-4F2E-AB03-9ECF1A692E81}"/>
    <cellStyle name="\ 2" xfId="17784" xr:uid="{BE55FA01-664A-47BE-99AF-D66AF0A7E76A}"/>
    <cellStyle name="_0116森旺1-12月實際(未採還款版)" xfId="127" xr:uid="{2EEDAFB8-7089-41A3-937E-EB1BDDC0210B}"/>
    <cellStyle name="_0116森旺1-12月實際(未採還款版) 2" xfId="17785" xr:uid="{A5137716-E8F9-4833-981E-15E99D85216E}"/>
    <cellStyle name="_01-Kizai AWP 170804" xfId="3470" xr:uid="{7A35EE46-32D5-400F-9231-D4ACFB1B7BB3}"/>
    <cellStyle name="_x0004__01-Kizai AWP 170804" xfId="3471" xr:uid="{E7E9DF8B-E8BC-4ED3-B98D-A8DABEAFA87C}"/>
    <cellStyle name="_01-Kozato appliance 30 June 2004" xfId="3472" xr:uid="{73600E39-ACF2-4413-9721-281FD8609DA9}"/>
    <cellStyle name="_x0004__01-Kozato appliance 30 June 2004" xfId="3473" xr:uid="{70326323-07FD-4B3D-B95D-4238B9974239}"/>
    <cellStyle name="_04-06泰國台頻道成本-現流版(守秀)July-10-061" xfId="128" xr:uid="{8342F7C6-FAFA-4BE8-9681-945619C5331F}"/>
    <cellStyle name="_04-09年合併損益表-070129" xfId="129" xr:uid="{D6F6E5F6-A39A-4B07-84CC-AABF392223ED}"/>
    <cellStyle name="_05- NORDSON_awp0904" xfId="3474" xr:uid="{86B959B2-60A7-474F-ADEF-603EEA5C8EFB}"/>
    <cellStyle name="_x0004__05- NORDSON_awp0904" xfId="3475" xr:uid="{7835D7DE-09D2-4720-98EA-770EBE6B1043}"/>
    <cellStyle name="_06~10年成本及費用彙總" xfId="130" xr:uid="{151DBA98-3C29-4009-AB1B-D3F0BDF75D61}"/>
    <cellStyle name="_06~10年成本及費用彙總 2" xfId="17786" xr:uid="{9B26E049-6709-43F3-8C5C-68D5C9BD70E9}"/>
    <cellStyle name="_06-10年海外事業總部收支表-20060103" xfId="131" xr:uid="{E8565287-FB7F-4017-9ABA-255A8E64E77F}"/>
    <cellStyle name="_0622泰國預算" xfId="132" xr:uid="{FA49CAC2-E09B-4362-B234-A24AE34AC048}"/>
    <cellStyle name="_0702實際預算差異分析0312" xfId="133" xr:uid="{77E4FAC1-D058-42DA-AED4-D45851E20E2B}"/>
    <cellStyle name="_0702實際預算差異分析0312 2" xfId="17787" xr:uid="{2B3CC05D-2D76-4AA3-B168-097D70DA3114}"/>
    <cellStyle name="_0702實際預算差異分析-0321" xfId="134" xr:uid="{E27FC203-E90D-4008-9799-AF5D85A72C1D}"/>
    <cellStyle name="_070303國頻總表(彙總)" xfId="135" xr:uid="{6CE9E4B6-9022-4529-8C5A-8B9C1B52ECA5}"/>
    <cellStyle name="_0703實際預算差異分析" xfId="136" xr:uid="{8E792407-02B4-4054-A055-4E3DA5F68859}"/>
    <cellStyle name="_0704實際預算差異分析" xfId="137" xr:uid="{2E47C1CC-2A6E-4EE3-A1C9-611ED7A5DC8A}"/>
    <cellStyle name="_0704實際預算差異分析-1" xfId="138" xr:uid="{8E5ACE0D-24D5-4970-867D-04A1039E856D}"/>
    <cellStyle name="_0707單月成本及費用0904" xfId="139" xr:uid="{C4A7C8BF-038F-4F5A-954A-9520E5A04A3B}"/>
    <cellStyle name="_070801國頻損益" xfId="140" xr:uid="{FDA521DF-8164-4BFC-9036-CDB9B4F626CC}"/>
    <cellStyle name="_070822森鼎07分月(下修預算版本 1)" xfId="141" xr:uid="{A2DB8A03-A035-4947-9390-29D4494BC099}"/>
    <cellStyle name="_07-11年預估損益表-製播當期費用" xfId="142" xr:uid="{A2D25E93-148E-48E6-ACAF-BC084238FDE8}"/>
    <cellStyle name="_07年各台廣告收入-1009" xfId="143" xr:uid="{1CED2FC4-790E-441F-B438-2879476CE732}"/>
    <cellStyle name="_07年各台廣告收入-1109" xfId="144" xr:uid="{C94BFA7C-A2F4-4B35-8855-8767C7F7A77C}"/>
    <cellStyle name="_07年各台廣告收入-1207" xfId="145" xr:uid="{39B660BC-3706-405D-AD91-2881864A76A7}"/>
    <cellStyle name="_0801差異說明" xfId="146" xr:uid="{6E9E5FC7-6200-4775-B512-3D8380F33AFA}"/>
    <cellStyle name="_0801差異說明 2" xfId="17788" xr:uid="{AE3C57D2-58A9-4708-8C33-7ABA201C4258}"/>
    <cellStyle name="_0801收入及成本費用" xfId="147" xr:uid="{1BBC0179-B1EF-4E24-A4A0-AEE47A8813C2}"/>
    <cellStyle name="_0801收入及成本費用 2" xfId="17789" xr:uid="{76E276E7-08A0-4B51-8292-1F235CD7C55F}"/>
    <cellStyle name="_0802差異說明-0318" xfId="148" xr:uid="{F02E30AC-6266-47E8-89A9-2E5E4201FC3A}"/>
    <cellStyle name="_0802差異說明-0318 2" xfId="17790" xr:uid="{7787D8DB-6B53-4FFA-9781-5EBB8008165A}"/>
    <cellStyle name="_0802收入及成本費用" xfId="149" xr:uid="{EF8AFEF3-600D-433A-A231-A76DAD059781}"/>
    <cellStyle name="_0802收入及成本費用 2" xfId="17791" xr:uid="{4B934252-0BFB-4089-A4B5-70A293006BE2}"/>
    <cellStyle name="_0803差異說明-0417" xfId="150" xr:uid="{C22F7EE9-397B-47DE-9928-1EBE9F9971EC}"/>
    <cellStyle name="_0803差異說明-0417 2" xfId="17792" xr:uid="{361879EA-3005-47AD-B98A-E20F03505BB9}"/>
    <cellStyle name="_0803成本費用收入-1" xfId="151" xr:uid="{EC04AD18-BE88-44E8-9497-E125C7C0DD55}"/>
    <cellStyle name="_0803成本費用收入-1 2" xfId="17793" xr:uid="{7E8FA64A-C2D1-4D54-9DDF-6E258C849560}"/>
    <cellStyle name="_0816董事會" xfId="152" xr:uid="{3453717E-3E3E-4295-A558-C44C846F5793}"/>
    <cellStyle name="_0816董事會 2" xfId="17794" xr:uid="{B97CC48B-E4F1-49E1-88F3-8B7DC23531A7}"/>
    <cellStyle name="_08年各台廣告收入-0410" xfId="153" xr:uid="{5C2E0E77-B8E0-42AE-ACB1-DDE8AF359047}"/>
    <cellStyle name="_0913董事會" xfId="154" xr:uid="{41459A1C-EF9F-46D8-B0F1-F0FA4D8F222B}"/>
    <cellStyle name="_0913董事會 2" xfId="17795" xr:uid="{EFD2AFAB-3216-4C68-863F-07438B05167C}"/>
    <cellStyle name="_1016森旺預算" xfId="155" xr:uid="{9FF9C517-5641-4D43-97FF-034D8C53993C}"/>
    <cellStyle name="_1016森旺預算 2" xfId="17796" xr:uid="{E5684863-F6EA-4E2A-88CE-E56C200A817D}"/>
    <cellStyle name="_1027董事會" xfId="156" xr:uid="{27E86980-519E-43E1-9980-99BE6BA86BE6}"/>
    <cellStyle name="_1027董事會 2" xfId="17797" xr:uid="{BE0D9597-D9C4-427D-B8BF-8F4538517969}"/>
    <cellStyle name="_1212森旺1-11月實際(採還款版)" xfId="157" xr:uid="{E4FBAABE-B178-422B-A144-5D0FE349866D}"/>
    <cellStyle name="_1212森旺1-11月實際(採還款版) 2" xfId="17798" xr:uid="{F6CB345F-E6D3-4D74-9DA8-B476E2183AB3}"/>
    <cellStyle name="_1212森旺1-11月實際(未採還款版)" xfId="158" xr:uid="{132B2939-6F9E-4CE8-98EA-36F585E59CA4}"/>
    <cellStyle name="_1212森旺1-11月實際(未採還款版) 2" xfId="17799" xr:uid="{7CDCBFD9-B810-4971-BFFD-C18623BEB910}"/>
    <cellStyle name="_1-6月森旺損益表達成率分析" xfId="159" xr:uid="{CF8E7FF7-2CCB-426C-B9B4-78B9152C8E3E}"/>
    <cellStyle name="_2.07 EBAC 200809" xfId="160" xr:uid="{86D480F9-AC39-4AB2-A139-35C6B0A0E848}"/>
    <cellStyle name="_2003-2010預算數-世華北美" xfId="161" xr:uid="{A1DD10E4-6421-4FB1-B467-536FE0862306}"/>
    <cellStyle name="_2003-2010預算數-世華北美 2" xfId="17800" xr:uid="{5A02D363-7FE9-4F2F-85E8-FBD4C4C1C221}"/>
    <cellStyle name="_2005&amp;2006預算與實際差異比較表-海外數位" xfId="162" xr:uid="{D10971ED-F9C9-4F0D-AE2E-A7CE921172E9}"/>
    <cellStyle name="_2005&amp;2006預算與實際差異比較表-海外數位 2" xfId="17801" xr:uid="{B36E3BD4-F3A6-4CB0-B30E-8F43795AF498}"/>
    <cellStyle name="_2006-2010公共事務部0914" xfId="163" xr:uid="{FF2E4701-36F6-42C7-934B-76FEB4842309}"/>
    <cellStyle name="_2006-2010公共事務部0914 2" xfId="17802" xr:uid="{D328DE0A-A4EF-4599-A241-533632E7161D}"/>
    <cellStyle name="_2006-2010工程部0914" xfId="164" xr:uid="{5052A35B-AF3A-4CF8-A8E3-768DA559CAFE}"/>
    <cellStyle name="_2006-2010工程部0914 2" xfId="17803" xr:uid="{80C3F8DD-AC21-4E7D-A2D4-74208286BFA7}"/>
    <cellStyle name="_2006-2010總經理室alfa" xfId="165" xr:uid="{2F09CA9E-0873-45CC-9B49-FA49D36A21F4}"/>
    <cellStyle name="_2006-2010總經理室alfa 2" xfId="17804" xr:uid="{EECA81B5-3EF3-4474-BD27-770ED4A916BB}"/>
    <cellStyle name="_2006年~2011年固定資產-折舊-肖萱" xfId="166" xr:uid="{0E1A0B77-A9F0-445E-BBE5-9F373EF8F535}"/>
    <cellStyle name="_2006年~2011年固定資產-折舊-肖萱 2" xfId="17805" xr:uid="{02B3D1A3-10A0-48E2-959B-2477DEF13BCA}"/>
    <cellStyle name="_2006損益for鼎森" xfId="167" xr:uid="{D611CA5A-DBD6-4A20-B97F-1E80AD00F226}"/>
    <cellStyle name="_2007-04-25 (Wdse5)(26770) PM 12.18" xfId="2641" xr:uid="{345C70BF-9EB6-4E15-9956-32931D044ACE}"/>
    <cellStyle name="_2007-04-25 (Wdse5)(26770) PM 12.18 2" xfId="19800" xr:uid="{D1E53ABF-077D-4D59-903B-872F9D96BBFF}"/>
    <cellStyle name="_2007-04-25 MRP-1T" xfId="2642" xr:uid="{7B14D490-5B27-4471-9A06-A443362FE706}"/>
    <cellStyle name="_2007-04-25 MRP-1T 2" xfId="19801" xr:uid="{8FDEA076-E51F-4892-8AE0-816DF93D564B}"/>
    <cellStyle name="_2007-05-02 MRP-1T" xfId="2643" xr:uid="{EDEEA7AB-C44B-44CA-810D-98FB098C475E}"/>
    <cellStyle name="_2007-05-02 MRP-1T 2" xfId="19802" xr:uid="{87E7F1EF-487F-47A4-BC3B-B84FE82A8CE0}"/>
    <cellStyle name="_20070814森鼎1-7月財務報表 (與會計數字吻合)" xfId="168" xr:uid="{474883C2-8224-4FD3-A8F1-F0BDD92E1D66}"/>
    <cellStyle name="_2007年10-12月分台損益(修正10-12月預算)-071119" xfId="169" xr:uid="{7EB3D910-81C0-4380-BD1F-6B0551266495}"/>
    <cellStyle name="_2007年分台損益預算-董事會版" xfId="170" xr:uid="{C819DAC2-17B8-47FB-B593-4A89282CD9AC}"/>
    <cellStyle name="_2007年分月損益" xfId="171" xr:uid="{3C45C576-600F-465C-A4CC-B0664DD7E62A}"/>
    <cellStyle name="_2007年分月損益 2" xfId="17806" xr:uid="{EC245C7E-04E6-4930-92A8-19D3E432F6B8}"/>
    <cellStyle name="_2007年分月損益(11月實際)-新聞調整" xfId="172" xr:uid="{747AB8B1-C74B-41BB-A5D8-5D480DA67ADE}"/>
    <cellStyle name="_2007年分月損益(11月實際)-新聞調整 2" xfId="17807" xr:uid="{F477B4DA-A54A-4FA0-B5A2-6DCEACB74ECE}"/>
    <cellStyle name="_2007年分月損益(分台)-修正9-12月預算-4-1" xfId="173" xr:uid="{36409776-08E6-42DF-9940-52CEB9361E93}"/>
    <cellStyle name="_2007年分月損益(分台)-修正9-12月預算-4-2" xfId="174" xr:uid="{C9D6B6F4-0431-41B7-BE36-9BAD58F414D4}"/>
    <cellStyle name="_2007年分月損益(半年報+7月實際)-修正9-12月預算" xfId="175" xr:uid="{D9377452-9D1C-44C1-8AA7-5CF12BE0826D}"/>
    <cellStyle name="_2007年分月損益(半年報+7月實際)-修正9-12月預算 2" xfId="17808" xr:uid="{EBD944CA-EA84-4DB9-86A6-28BA1E0B0661}"/>
    <cellStyle name="_2007森鼎分月預算(董事會報告格式)" xfId="176" xr:uid="{D690A5A6-7B84-41F1-AAC0-09026906B6D0}"/>
    <cellStyle name="_2007自結" xfId="177" xr:uid="{8A81B5F4-8292-49E3-A452-3F904B9D2721}"/>
    <cellStyle name="_2007自結 2" xfId="17809" xr:uid="{0C34237B-29BD-49A0-BBE2-37DD8FA5DF62}"/>
    <cellStyle name="_2008工程部預算各單位分攤明細表-961226" xfId="178" xr:uid="{D04E7FC8-DDEE-40EB-A961-C049E96AF28E}"/>
    <cellStyle name="_2008工程部預算各單位分攤明細表-961226 2" xfId="17810" xr:uid="{FC57C21A-EECC-47E6-9D6B-9D1303EB6306}"/>
    <cellStyle name="_2008年分台損益表03" xfId="179" xr:uid="{69D1194C-0F17-474E-8C4F-816FA02DE261}"/>
    <cellStyle name="_2008年分月損益表03" xfId="180" xr:uid="{0265EAD5-B648-4DF8-A1BB-396C274F1B02}"/>
    <cellStyle name="_2008年分月損益表03 2" xfId="17811" xr:uid="{653A9120-47D6-423A-9F47-0CDD4C0D7F6C}"/>
    <cellStyle name="_2008年分月損益表03-2" xfId="181" xr:uid="{AF924E27-1174-4378-814F-8380E594D8BB}"/>
    <cellStyle name="_2008年分月損益表03-2 2" xfId="17812" xr:uid="{1256117D-FC58-4B8D-AB18-D27FE5F2304A}"/>
    <cellStyle name="_2008年分月收入及成本費用080619" xfId="182" xr:uid="{2CD931A7-9AE4-450D-B2C2-C52EE50C6E33}"/>
    <cellStyle name="_2008年分月收入及成本費用080619 2" xfId="17813" xr:uid="{D89087AC-DB49-41AC-97F5-224BEAE8C971}"/>
    <cellStyle name="_2008預估各台製播量體拆帳比2008.12.26" xfId="183" xr:uid="{8E67FFC3-5EF7-4961-BA04-E3B52AF3A5CA}"/>
    <cellStyle name="_2008預估各台製播量體拆帳比2008.12.26 2" xfId="17814" xr:uid="{F25D2461-06F9-4DEA-A524-DD9A3DA94F98}"/>
    <cellStyle name="_5.附件二三0724森旺董事會資料" xfId="184" xr:uid="{936D0447-4CBB-4816-BC3D-FA2B03C29F46}"/>
    <cellStyle name="_6.附件三董事會9507-世華北美" xfId="185" xr:uid="{33E76C2F-A5B3-4755-ADA1-A270C9823FCF}"/>
    <cellStyle name="_6.附件三董事會9507-世華北美 2" xfId="17815" xr:uid="{F69EC4CC-EC9B-40CF-9DAF-DCB0731F37DB}"/>
    <cellStyle name="_6.附件三董事會9508-世華北美" xfId="186" xr:uid="{577CAF33-A768-4A64-9245-1266F0130BD3}"/>
    <cellStyle name="_6.附件三董事會9508-世華北美 2" xfId="17816" xr:uid="{31192E1D-63FB-49F0-8D2E-22599919AD96}"/>
    <cellStyle name="_7.附件四美洲衛視-0816" xfId="187" xr:uid="{544BF90D-14C6-4F57-A41A-EEF0E7192400}"/>
    <cellStyle name="_7.附件四美洲衛視-0816 2" xfId="17817" xr:uid="{533C018B-E4C6-46BF-AB5B-24F3520E4695}"/>
    <cellStyle name="_9601卓維董事會資料" xfId="188" xr:uid="{ADE749D3-2BA8-4640-B652-19FA035683BE}"/>
    <cellStyle name="_9601董事會-森鼎" xfId="189" xr:uid="{5F6E5A76-2199-4EFD-8B85-58CC4E022BF8}"/>
    <cellStyle name="_9601董事會-森鼎 2" xfId="17818" xr:uid="{6DE18924-E76A-41D3-8530-6A6439770841}"/>
    <cellStyle name="_9601董事會財務版" xfId="190" xr:uid="{AF2DD437-FCE4-4613-8676-F6BF41D75EC3}"/>
    <cellStyle name="_9601董事會財務版 2" xfId="17819" xr:uid="{9EC13C97-8F51-4DD7-ACEB-C0848BF4619C}"/>
    <cellStyle name="_9603卓維董事會資料" xfId="191" xr:uid="{51E05F47-C350-4D96-8190-CA0E16B4D68F}"/>
    <cellStyle name="_9607全公司-4-0827" xfId="192" xr:uid="{A8D5FF9A-67CD-4F42-9DE1-8C402C364117}"/>
    <cellStyle name="_9607董事會-森旺" xfId="193" xr:uid="{09321228-0A8B-4330-9812-1A69291F1D13}"/>
    <cellStyle name="_9607董事會-森旺 2" xfId="17820" xr:uid="{54CE376A-9F8D-4605-8CC4-0E6FEE9F42A9}"/>
    <cellStyle name="_96年第一季成本拆帳分析-2007.08.16.1" xfId="194" xr:uid="{8727BC47-823C-463E-851F-523AA57A3CBD}"/>
    <cellStyle name="_96年第一季成本拆帳分析-2007.08.16.1 2" xfId="17821" xr:uid="{9ABBE575-1F68-4354-9BBE-3663F90B8C80}"/>
    <cellStyle name="_96年第一季成本拆帳分析-2007.08.24-扣除業行" xfId="195" xr:uid="{5C35CDBF-D340-4699-909E-264F015C6F9E}"/>
    <cellStyle name="_96年第一季成本拆帳分析-2007.08.24-扣除業行 2" xfId="17822" xr:uid="{1E748165-65B7-4FF8-86F2-DDD16F7CB11D}"/>
    <cellStyle name="_All AWPs - RCSB-FST 110602" xfId="3476" xr:uid="{1DEC285B-F879-4E2F-B429-8FE7B189F1D2}"/>
    <cellStyle name="_All AWPs - RCSB-FST 110602_1" xfId="3477" xr:uid="{69B4497D-B335-4E56-B170-987896329007}"/>
    <cellStyle name="_All AWPs - RCSB-FST 110602_2" xfId="3478" xr:uid="{989886CF-3C0F-4BE3-9ECF-2F888295410A}"/>
    <cellStyle name="_All AWPs - RCSB-FST 110602_2_01-Kizai AWP 170804" xfId="3479" xr:uid="{023CF52D-CBF8-45EF-A4FB-E7140A5AFFD9}"/>
    <cellStyle name="_All AWPs - RCSB-FST 110602_2_01-Kozato appliance 30 June 2004" xfId="3480" xr:uid="{9A74DA4F-5736-49D5-B80D-6A7DF9B8B0A2}"/>
    <cellStyle name="_All AWPs - RCSB-FST 110602_2_05- NORDSON_awp0904" xfId="3481" xr:uid="{A0E4D4EC-031B-44C1-824F-02DEE98E247B}"/>
    <cellStyle name="_All AWPs - RCSB-FST 110602_2_Book1" xfId="3482" xr:uid="{384DFE02-F120-40D7-9903-52DB3CFEC115}"/>
    <cellStyle name="_All AWPs - RCSB-FST 110602_2_Book1_BP AWPs 16122002" xfId="3483" xr:uid="{C9DE3A6E-98EF-401A-97FB-CBD525A7C1C0}"/>
    <cellStyle name="_All AWPs - RCSB-FST 110602_2_Book1_to be discussed with wai pong" xfId="3484" xr:uid="{179BC716-943B-4ED3-803C-59608A142268}"/>
    <cellStyle name="_All AWPs - RCSB-FST 110602_2_Book1_to be discussed with wai pong 2" xfId="3485" xr:uid="{918CBA63-B69B-4739-9601-5E529EFCE4E3}"/>
    <cellStyle name="_All AWPs - RCSB-FST 110602_2_CFA - AWPs 26.1.03" xfId="3486" xr:uid="{DC7068E5-11A0-4425-A1FE-C5BF914933D0}"/>
    <cellStyle name="_All AWPs - RCSB-FST 110602_2_CFA-AWPs 16.1.03" xfId="3487" xr:uid="{CED649EE-996A-43BF-B740-47A2F3EEFF3B}"/>
    <cellStyle name="_All AWPs - RCSB-FST 110602_2_Convenience Shopping allawps 30.04.04 (v2)" xfId="3488" xr:uid="{34264D65-B8A0-4DF7-852E-339A33C6E2A8}"/>
    <cellStyle name="_All AWPs - RCSB-FST 110602_2_Storewell(R)-Awps-2002" xfId="3489" xr:uid="{CE154BCD-EFD2-450A-87D6-5DE35F331425}"/>
    <cellStyle name="_All AWPs - RCSB-FST 110602_2_Trade Recv Issues Final" xfId="3490" xr:uid="{C7A62A22-5E4E-4B66-A7F9-6226AA65B4FD}"/>
    <cellStyle name="_All AWPs - RCSB-FST 110602_3" xfId="3491" xr:uid="{C1D9D598-8060-4BB7-8813-E8AD06490727}"/>
    <cellStyle name="_All AWPs - RCSB-FST 110602_3_01-Kizai AWP 170804" xfId="3492" xr:uid="{A4FACD94-DA5B-46B3-827F-0810043B0299}"/>
    <cellStyle name="_All AWPs - RCSB-FST 110602_3_01-Kozato appliance 30 June 2004" xfId="3493" xr:uid="{F7F2DE41-8FEA-4CCA-A8BD-F0F0DCAF9256}"/>
    <cellStyle name="_All AWPs - RCSB-FST 110602_3_05- NORDSON_awp0904" xfId="3494" xr:uid="{6775CC69-75EB-4670-B864-9309C187B04F}"/>
    <cellStyle name="_All AWPs - RCSB-FST 110602_3_Book1" xfId="3495" xr:uid="{92623F14-6B0C-418B-9A0D-F933F854DBDE}"/>
    <cellStyle name="_All AWPs - RCSB-FST 110602_3_Book1_BP AWPs 16122002" xfId="3496" xr:uid="{2837B964-C9B4-4000-A0FA-A7D79155AF15}"/>
    <cellStyle name="_All AWPs - RCSB-FST 110602_3_Book1_to be discussed with wai pong" xfId="3497" xr:uid="{EEC01BB7-F313-48D2-A940-525A687752A8}"/>
    <cellStyle name="_All AWPs - RCSB-FST 110602_3_Book1_to be discussed with wai pong 2" xfId="3498" xr:uid="{C1602541-5F0A-4110-A6B2-A6EB8F1650EE}"/>
    <cellStyle name="_All AWPs - RCSB-FST 110602_3_CFA - AWPs 26.1.03" xfId="3499" xr:uid="{58E642C1-1DE8-4C76-9703-80FEED052114}"/>
    <cellStyle name="_All AWPs - RCSB-FST 110602_3_CFA-AWPs 16.1.03" xfId="3500" xr:uid="{C2C00B4C-3012-43F9-8619-1AFCD8237F5D}"/>
    <cellStyle name="_All AWPs - RCSB-FST 110602_3_Convenience Shopping allawps 30.04.04 (v2)" xfId="3501" xr:uid="{00770DF0-5B6B-4670-A2D6-63434C2D970F}"/>
    <cellStyle name="_All AWPs - RCSB-FST 110602_3_Storewell(R)-Awps-2002" xfId="3502" xr:uid="{E01B705F-E141-4C67-AC13-6F1773D3B3A4}"/>
    <cellStyle name="_All AWPs - RCSB-FST 110602_3_Trade Recv Issues Final" xfId="3503" xr:uid="{31609F85-3659-46CB-9244-D06A56713FBC}"/>
    <cellStyle name="_All AWPs - RCSB-FST 110602_4" xfId="3504" xr:uid="{05BB2708-0EDA-4744-9CCC-7F5044903BED}"/>
    <cellStyle name="_All AWPs - RCSB-FST 110602_4_01-Kizai AWP 170804" xfId="3505" xr:uid="{1116677C-45C8-415F-AF56-7817F34F6BA9}"/>
    <cellStyle name="_All AWPs - RCSB-FST 110602_4_01-Kozato appliance 30 June 2004" xfId="3506" xr:uid="{D03AD2E6-B303-46CA-A68E-2E812AAD3C6F}"/>
    <cellStyle name="_All AWPs - RCSB-FST 110602_4_05- NORDSON_awp0904" xfId="3507" xr:uid="{05D730F1-3AA8-4A99-8EB4-7AE9498C4325}"/>
    <cellStyle name="_All AWPs - RCSB-FST 110602_4_Book1" xfId="3508" xr:uid="{D9E3A8AE-0148-4FBF-B467-633678227542}"/>
    <cellStyle name="_All AWPs - RCSB-FST 110602_4_Book1_BP AWPs 16122002" xfId="3509" xr:uid="{880DB8E1-6253-40EB-B95D-EBAD482474E8}"/>
    <cellStyle name="_All AWPs - RCSB-FST 110602_4_Book1_to be discussed with wai pong" xfId="3510" xr:uid="{DB56A992-6CE0-4D1C-8F75-249BAE61C338}"/>
    <cellStyle name="_All AWPs - RCSB-FST 110602_4_Book1_to be discussed with wai pong 2" xfId="3511" xr:uid="{11D8D3A5-EFA7-4C62-B2BF-FD474C236AE9}"/>
    <cellStyle name="_All AWPs - RCSB-FST 110602_4_CFA - AWPs 26.1.03" xfId="3512" xr:uid="{F955C3B4-5481-4326-AE3B-32F745F712DB}"/>
    <cellStyle name="_All AWPs - RCSB-FST 110602_4_CFA-AWPs 16.1.03" xfId="3513" xr:uid="{598646BA-A22A-4E39-9A53-023DF8198374}"/>
    <cellStyle name="_All AWPs - RCSB-FST 110602_4_Convenience Shopping allawps 30.04.04 (v2)" xfId="3514" xr:uid="{7564D716-EEE9-48B2-B1B8-8C7C299724D6}"/>
    <cellStyle name="_All AWPs - RCSB-FST 110602_4_Storewell(R)-Awps-2002" xfId="3515" xr:uid="{D8E7A138-BA67-4855-AA0E-7D23C7D17042}"/>
    <cellStyle name="_All AWPs - RCSB-FST 110602_4_Trade Recv Issues Final" xfId="3516" xr:uid="{C8F2AA2E-7F22-456B-978D-15E9132B8E45}"/>
    <cellStyle name="_All AWPs - RCSB-FST 110602_5" xfId="3517" xr:uid="{07A9AB2B-9703-444C-A37B-5B504DFF3050}"/>
    <cellStyle name="_ALT LHR22_ PQN # 017" xfId="2644" xr:uid="{2BBD193F-A82D-4E51-91F4-1D413B8177A1}"/>
    <cellStyle name="_ALT LHR22_ PQN # 017 2" xfId="19803" xr:uid="{F7890FF8-34AD-4498-8AB4-9014534A589F}"/>
    <cellStyle name="_ALT report R22_1415 units (August 17-08) (4)" xfId="2645" xr:uid="{5AE57430-F360-4383-8880-5E9B067913F9}"/>
    <cellStyle name="_ALT report R22_1415 units (August 17-08) (4) 2" xfId="19804" xr:uid="{CDE12D06-EA08-44C3-87B2-1438AA51623A}"/>
    <cellStyle name="_ALT_Rec LED_Summary1" xfId="2646" xr:uid="{B3DBAA53-8453-48BF-BACD-5D42F565DD56}"/>
    <cellStyle name="_ALT_Rec LED_Summary1 2" xfId="19805" xr:uid="{8F343F4D-908F-473E-9A84-5A612699E4B8}"/>
    <cellStyle name="_ALT_RecLED_Summary" xfId="2647" xr:uid="{56B5730D-4E0C-4F5D-8549-64DA0B63C150}"/>
    <cellStyle name="_ALT_RecLED_Summary 2" xfId="19806" xr:uid="{37C93847-3C6E-4589-8E97-16C181F7A7DA}"/>
    <cellStyle name="_ALT_RecLED_Summary_0914" xfId="2648" xr:uid="{237D3E6C-28BD-463F-B4CA-22A2C8F0A7B4}"/>
    <cellStyle name="_ALT_RecLED_Summary_0914 2" xfId="19807" xr:uid="{2DEAACC5-29FA-4BBC-83CF-709000484F4A}"/>
    <cellStyle name="_AR reconciliation schedule123108 3 23" xfId="196" xr:uid="{CADF667E-F0A6-41F2-9424-C24BAFC50B9E}"/>
    <cellStyle name="_AR reconciliation schedule123108 3 23 2" xfId="17823" xr:uid="{A6807010-1604-499D-9791-1D4347FEA0CB}"/>
    <cellStyle name="_bank WPS" xfId="197" xr:uid="{886B7098-818C-4602-A619-A393C3926F70}"/>
    <cellStyle name="_bank WPS 2" xfId="17824" xr:uid="{EEE85382-AC28-4335-AD5F-4CBBDAE00E78}"/>
    <cellStyle name="_Book1" xfId="198" xr:uid="{9C803308-2058-4157-B8CF-AAE2A919758A}"/>
    <cellStyle name="_x0004__Book1" xfId="3518" xr:uid="{DD9C9DAE-50EE-48A4-9498-5E61389F6E94}"/>
    <cellStyle name="_Book1_1" xfId="3519" xr:uid="{98572186-98AA-4936-B96B-BE89AD1BB5B2}"/>
    <cellStyle name="_Book1_BP AWPs 16122002" xfId="3520" xr:uid="{498DD033-7C1E-4D02-B5CC-8E9CE415C350}"/>
    <cellStyle name="_x0004__Book1_BP AWPs 16122002" xfId="3521" xr:uid="{CEEBE0FE-54CB-4894-B07B-3D13FCBA9DF9}"/>
    <cellStyle name="_Book1_to be discussed with wai pong" xfId="3522" xr:uid="{20B7C8BD-02FB-4B26-99E9-AA5F23DC35A8}"/>
    <cellStyle name="_x0004__Book1_to be discussed with wai pong" xfId="3523" xr:uid="{A7B99D13-9577-4D3B-8138-606CB29B8C6D}"/>
    <cellStyle name="_Book1_to be discussed with wai pong 10" xfId="3524" xr:uid="{F48BA30C-C819-4A0B-9974-C3082B4231A6}"/>
    <cellStyle name="_x0004__Book1_to be discussed with wai pong 10" xfId="3525" xr:uid="{D1338108-CC7D-4D89-A0F3-FA20FC19A287}"/>
    <cellStyle name="_Book1_to be discussed with wai pong 11" xfId="3526" xr:uid="{C5A70CDE-8437-45C5-B0E4-C693407914D0}"/>
    <cellStyle name="_x0004__Book1_to be discussed with wai pong 11" xfId="3527" xr:uid="{21E89058-7942-4310-9AEC-989A3CD4987D}"/>
    <cellStyle name="_Book1_to be discussed with wai pong 12" xfId="3528" xr:uid="{94B66892-8205-4DC1-B4B4-91EA6085C79E}"/>
    <cellStyle name="_x0004__Book1_to be discussed with wai pong 12" xfId="3529" xr:uid="{8400D23A-6C2E-4011-9CE2-FAB92AD81D67}"/>
    <cellStyle name="_Book1_to be discussed with wai pong 13" xfId="3530" xr:uid="{73FF4BE5-A023-4228-B67F-B63F5847433A}"/>
    <cellStyle name="_x0004__Book1_to be discussed with wai pong 13" xfId="3531" xr:uid="{F56CC286-C056-402D-AF23-783DC8C62CA5}"/>
    <cellStyle name="_Book1_to be discussed with wai pong 2" xfId="3532" xr:uid="{50B16ABD-B597-430D-AD6A-B233FE2EF851}"/>
    <cellStyle name="_x0004__Book1_to be discussed with wai pong 2" xfId="3533" xr:uid="{B1B0E840-FC11-473C-BAA5-4DDF85D30734}"/>
    <cellStyle name="_Book1_to be discussed with wai pong 3" xfId="3534" xr:uid="{B22711E3-B1AE-40DA-9348-9302DE28C938}"/>
    <cellStyle name="_x0004__Book1_to be discussed with wai pong 3" xfId="3535" xr:uid="{05927B4C-24A8-4808-9BB7-F9C9E7B03872}"/>
    <cellStyle name="_Book1_to be discussed with wai pong 4" xfId="3536" xr:uid="{57EAAE38-9E07-4523-978F-2354C5003F82}"/>
    <cellStyle name="_x0004__Book1_to be discussed with wai pong 4" xfId="3537" xr:uid="{FC5F49E0-A2B2-4353-A886-A36FF9D79A39}"/>
    <cellStyle name="_Book1_to be discussed with wai pong 5" xfId="3538" xr:uid="{2E87B8F0-D60E-48ED-9007-D0D376AB97BB}"/>
    <cellStyle name="_x0004__Book1_to be discussed with wai pong 5" xfId="3539" xr:uid="{0314F4DC-AF9F-4F18-BB05-9B35D6902D54}"/>
    <cellStyle name="_Book1_to be discussed with wai pong 6" xfId="3540" xr:uid="{D133955F-BB36-4568-97DE-BD3512687CFB}"/>
    <cellStyle name="_x0004__Book1_to be discussed with wai pong 6" xfId="3541" xr:uid="{CD9608E9-B839-4214-B1A9-E15C82A2795A}"/>
    <cellStyle name="_Book1_to be discussed with wai pong 7" xfId="3542" xr:uid="{286166D9-CEFF-425B-A521-879C5C150ACC}"/>
    <cellStyle name="_x0004__Book1_to be discussed with wai pong 7" xfId="3543" xr:uid="{4DD2B055-5434-4317-A75F-B81644AF2260}"/>
    <cellStyle name="_Book1_to be discussed with wai pong 8" xfId="3544" xr:uid="{25790316-099F-49E0-B101-1AC7FCF55815}"/>
    <cellStyle name="_x0004__Book1_to be discussed with wai pong 8" xfId="3545" xr:uid="{AC1F450F-B5E0-4351-A21B-02BD38D86968}"/>
    <cellStyle name="_Book1_to be discussed with wai pong 9" xfId="3546" xr:uid="{E4EF7FEA-CD58-40A8-B646-84C7E0728D24}"/>
    <cellStyle name="_x0004__Book1_to be discussed with wai pong 9" xfId="3547" xr:uid="{0830FF68-4C55-4500-A0EF-7D3D30AF49B9}"/>
    <cellStyle name="_Book2" xfId="199" xr:uid="{ADC1D4C3-913F-411E-A9B3-26AED1A3F9E3}"/>
    <cellStyle name="_Book2 2" xfId="17825" xr:uid="{E043D84E-C532-4567-9580-68DBA5040ED8}"/>
    <cellStyle name="_Carr B-NRE-Jig cost 0912" xfId="2649" xr:uid="{2261CEF0-6717-4559-929B-8C2C7C5D36C4}"/>
    <cellStyle name="_Carr B-NRE-Jig cost 0912 2" xfId="19808" xr:uid="{62DCD2AD-1972-466D-ADA6-55CD27334BCE}"/>
    <cellStyle name="_Carr B-NRE-Jig cost 0912_Carr B-NRE-Jig cost 1006 (5)" xfId="2650" xr:uid="{541E895D-3CE0-4F78-AE12-2F45D89F4CC2}"/>
    <cellStyle name="_Carr B-NRE-Jig cost 0912_Carr B-NRE-Jig cost 1006 (5) 2" xfId="19809" xr:uid="{006EE2B4-38F7-4647-B38A-D042DB7414BD}"/>
    <cellStyle name="_Carr B-NRE-Jig cost 0912_Carr B-NRE-Jig cost 1006 (5)_CarrierB-NRE_snokee_updated cost_101105" xfId="2651" xr:uid="{2A67DC21-A697-4E15-ADEB-E5EBD4754EF4}"/>
    <cellStyle name="_Carr B-NRE-Jig cost 0912_Carr B-NRE-Jig cost 1006 (5)_CarrierB-NRE_snokee_updated cost_101105 2" xfId="19810" xr:uid="{4530AE94-54C2-4EF0-8171-70962B9C9C92}"/>
    <cellStyle name="_Carr B-NRE-Jig cost 0912_Carr B-NRE-Jig cost 1006 (5)_CarrierB-NRE-111805" xfId="2652" xr:uid="{A0102D6D-4690-4DCC-8FBF-CBAC94E1231A}"/>
    <cellStyle name="_Carr B-NRE-Jig cost 0912_Carr B-NRE-Jig cost 1006 (5)_CarrierB-NRE-111805 2" xfId="19811" xr:uid="{F61D04A6-5260-40AF-9E2B-4BF67A225C20}"/>
    <cellStyle name="_Carr B-NRE-Jig cost 0912_Carr B-NRE-Jig cost 1006 (5)_CarrierB-NRE-121405" xfId="2653" xr:uid="{84966211-A6D6-439C-9CF2-D30F5A9B19A1}"/>
    <cellStyle name="_Carr B-NRE-Jig cost 0912_Carr B-NRE-Jig cost 1006 (5)_CarrierB-NRE-121405 2" xfId="19812" xr:uid="{CBE230C6-0A5B-41AC-A228-FCCA25E1644B}"/>
    <cellStyle name="_Carr B-NRE-Jig cost 0912_Carr B-NRE-Jig cost 1006 (5)_JIG cost for CCRB 12231" xfId="2654" xr:uid="{39BF5065-F88A-4BDE-85BA-5D8DB0CA6FBF}"/>
    <cellStyle name="_Carr B-NRE-Jig cost 0912_Carr B-NRE-Jig cost 1006 (5)_JIG cost for CCRB 12231 2" xfId="19813" xr:uid="{9D55B860-A63B-44A3-ABAD-6238131F2E19}"/>
    <cellStyle name="_Carr B-NRE-Jig cost 0912_Carr B-NRE-Jig cost 1020 (2)" xfId="2655" xr:uid="{B917674C-40AA-4453-9FC3-2CA0196DCE7C}"/>
    <cellStyle name="_Carr B-NRE-Jig cost 0912_Carr B-NRE-Jig cost 1020 (2) 2" xfId="19814" xr:uid="{9BFDA57A-7007-4F2E-A69C-4AE720FAC0EB}"/>
    <cellStyle name="_Carr B-NRE-Jig cost 0912_Carr B-NRE-Jig cost 1020 (2)_CarrierB-NRE_snokee_updated cost_101105" xfId="2656" xr:uid="{46C41EA7-2A1B-4D0D-8860-02B342E3B932}"/>
    <cellStyle name="_Carr B-NRE-Jig cost 0912_Carr B-NRE-Jig cost 1020 (2)_CarrierB-NRE_snokee_updated cost_101105 2" xfId="19815" xr:uid="{05378801-8E07-4B77-AB54-2E41B686B62E}"/>
    <cellStyle name="_Carr B-NRE-Jig cost 0912_Carr B-NRE-Jig cost 1020 (2)_CarrierB-NRE-111805" xfId="2657" xr:uid="{A5FFBFC6-6675-4DA7-8EDA-A3AD39D2EBEF}"/>
    <cellStyle name="_Carr B-NRE-Jig cost 0912_Carr B-NRE-Jig cost 1020 (2)_CarrierB-NRE-111805 2" xfId="19816" xr:uid="{B3B67E0E-1375-4DB4-8560-635805D94D2A}"/>
    <cellStyle name="_Carr B-NRE-Jig cost 0912_Carr B-NRE-Jig cost 1020 (2)_CarrierB-NRE-121405" xfId="2658" xr:uid="{F2794784-8479-4E5C-BEE9-E3BDF1A7394E}"/>
    <cellStyle name="_Carr B-NRE-Jig cost 0912_Carr B-NRE-Jig cost 1020 (2)_CarrierB-NRE-121405 2" xfId="19817" xr:uid="{41F7739F-491E-415A-BC14-C1F992DF12D1}"/>
    <cellStyle name="_Carr B-NRE-Jig cost 0912_Carr B-NRE-Jig cost 1020 (2)_JIG cost for CCRB 12231" xfId="2659" xr:uid="{7503B89D-D4F7-40FD-A15E-867EEB72DD6C}"/>
    <cellStyle name="_Carr B-NRE-Jig cost 0912_Carr B-NRE-Jig cost 1020 (2)_JIG cost for CCRB 12231 2" xfId="19818" xr:uid="{965896F4-8F15-46D0-A259-1B1052861AD7}"/>
    <cellStyle name="_Carr B-NRE-Jig cost 0912_CarrierB-NRE_snokee_updated cost_101105" xfId="2660" xr:uid="{55B8E6D7-9DBE-4AD4-859D-352A3FCBE421}"/>
    <cellStyle name="_Carr B-NRE-Jig cost 0912_CarrierB-NRE_snokee_updated cost_101105 2" xfId="19819" xr:uid="{4B38DA61-0A44-409A-A220-072F56B2D5BE}"/>
    <cellStyle name="_Carr B-NRE-Jig cost 0912_CarrierB-NRE-1020" xfId="2661" xr:uid="{68618961-2400-4529-8D46-E1E32186BA2C}"/>
    <cellStyle name="_Carr B-NRE-Jig cost 0912_CarrierB-NRE-1020 2" xfId="19820" xr:uid="{3FDEFEFB-5D61-4225-B3A8-FE45815817A9}"/>
    <cellStyle name="_Carr B-NRE-Jig cost 0912_CarrierB-NRE-1020_CarrierB-NRE_snokee_updated cost_101105" xfId="2662" xr:uid="{0AD671F5-E0B7-41C0-B99A-3C853FA676E9}"/>
    <cellStyle name="_Carr B-NRE-Jig cost 0912_CarrierB-NRE-1020_CarrierB-NRE_snokee_updated cost_101105 2" xfId="19821" xr:uid="{887FD4A1-C10E-4E78-ACF9-AA9EA17B697B}"/>
    <cellStyle name="_Carr B-NRE-Jig cost 0912_CarrierB-NRE-1020_CarrierB-NRE-111805" xfId="2663" xr:uid="{0D434728-AEB4-4FBB-BE15-2E06B8ED866B}"/>
    <cellStyle name="_Carr B-NRE-Jig cost 0912_CarrierB-NRE-1020_CarrierB-NRE-111805 2" xfId="19822" xr:uid="{3ADCF915-E02C-40DB-95F1-AF1DD27A0B98}"/>
    <cellStyle name="_Carr B-NRE-Jig cost 0912_CarrierB-NRE-1020_CarrierB-NRE-121405" xfId="2664" xr:uid="{E489BCAD-2A8E-496A-BAB7-4A11CD35283E}"/>
    <cellStyle name="_Carr B-NRE-Jig cost 0912_CarrierB-NRE-1020_CarrierB-NRE-121405 2" xfId="19823" xr:uid="{9B267DA0-C79C-43DA-B027-45DC22397DF7}"/>
    <cellStyle name="_Carr B-NRE-Jig cost 0912_CarrierB-NRE-1020_JIG cost for CCRB 12231" xfId="2665" xr:uid="{785C6406-5CA5-4E94-989F-F9D7547276ED}"/>
    <cellStyle name="_Carr B-NRE-Jig cost 0912_CarrierB-NRE-1020_JIG cost for CCRB 12231 2" xfId="19824" xr:uid="{14C17B68-0D37-4B6A-8F35-AF04D1553160}"/>
    <cellStyle name="_Carr B-NRE-Jig cost 0912_CarrierB-NRE-102005(draft) (2)" xfId="2666" xr:uid="{AF9C1D0D-9003-42B4-BA09-C7DE3127D3E1}"/>
    <cellStyle name="_Carr B-NRE-Jig cost 0912_CarrierB-NRE-102005(draft) (2) 2" xfId="19825" xr:uid="{C739AA56-9D92-4A08-ACB8-1BEBAA46A2CF}"/>
    <cellStyle name="_Carr B-NRE-Jig cost 0912_CarrierB-NRE-102005(draft) (2)_CarrierB-NRE_snokee_updated cost_101105" xfId="2667" xr:uid="{B56AC14C-B49E-4525-8848-0252F84332F1}"/>
    <cellStyle name="_Carr B-NRE-Jig cost 0912_CarrierB-NRE-102005(draft) (2)_CarrierB-NRE_snokee_updated cost_101105 2" xfId="19826" xr:uid="{BEC2EA09-C457-4D04-83A4-7A24BBFDA4A5}"/>
    <cellStyle name="_Carr B-NRE-Jig cost 0912_CarrierB-NRE-102005(draft) (2)_CarrierB-NRE-111805" xfId="2668" xr:uid="{A7A1B808-04E9-49F7-AFCE-2038D024BECD}"/>
    <cellStyle name="_Carr B-NRE-Jig cost 0912_CarrierB-NRE-102005(draft) (2)_CarrierB-NRE-111805 2" xfId="19827" xr:uid="{F50DE781-2FA6-476B-8E75-18BADB18FEEE}"/>
    <cellStyle name="_Carr B-NRE-Jig cost 0912_CarrierB-NRE-102005(draft) (2)_CarrierB-NRE-121405" xfId="2669" xr:uid="{0611CC8A-75DB-4A5C-AA47-D08B690BF783}"/>
    <cellStyle name="_Carr B-NRE-Jig cost 0912_CarrierB-NRE-102005(draft) (2)_CarrierB-NRE-121405 2" xfId="19828" xr:uid="{1CE34B3C-16B6-46CD-9EB4-7CDFFB036E17}"/>
    <cellStyle name="_Carr B-NRE-Jig cost 0912_CarrierB-NRE-102005(draft) (2)_JIG cost for CCRB 12231" xfId="2670" xr:uid="{B47F7DEB-E0D1-4542-B44D-AD7E02021EE5}"/>
    <cellStyle name="_Carr B-NRE-Jig cost 0912_CarrierB-NRE-102005(draft) (2)_JIG cost for CCRB 12231 2" xfId="19829" xr:uid="{C0DE88AD-8834-423F-86BE-14AA9F845987}"/>
    <cellStyle name="_Carr B-NRE-Jig cost 0912_CarrierB-NRE-102005(draft) (4)" xfId="2671" xr:uid="{F726F6C9-87EA-4084-80D3-3F91C9296F86}"/>
    <cellStyle name="_Carr B-NRE-Jig cost 0912_CarrierB-NRE-102005(draft) (4) 2" xfId="19830" xr:uid="{2CC8512E-CEE8-4D85-A4D1-ADEE56423B03}"/>
    <cellStyle name="_Carr B-NRE-Jig cost 0912_CarrierB-NRE-102005(draft) (4)_CarrierB-NRE_snokee_updated cost_101105" xfId="2672" xr:uid="{ED4C1CD2-196C-49C1-8F58-5E05F3BD87DF}"/>
    <cellStyle name="_Carr B-NRE-Jig cost 0912_CarrierB-NRE-102005(draft) (4)_CarrierB-NRE_snokee_updated cost_101105 2" xfId="19831" xr:uid="{A16262C5-5C99-4B51-9B61-81C55049F027}"/>
    <cellStyle name="_Carr B-NRE-Jig cost 0912_CarrierB-NRE-102005(draft) (4)_CarrierB-NRE-111805" xfId="2673" xr:uid="{26630327-3224-449B-9B0B-12CD6C3667D7}"/>
    <cellStyle name="_Carr B-NRE-Jig cost 0912_CarrierB-NRE-102005(draft) (4)_CarrierB-NRE-111805 2" xfId="19832" xr:uid="{C6583866-F5B0-452C-B721-7B7B0A97E3D3}"/>
    <cellStyle name="_Carr B-NRE-Jig cost 0912_CarrierB-NRE-102005(draft) (4)_CarrierB-NRE-121405" xfId="2674" xr:uid="{2E1CF543-9221-416A-9D1C-7571FB261F0C}"/>
    <cellStyle name="_Carr B-NRE-Jig cost 0912_CarrierB-NRE-102005(draft) (4)_CarrierB-NRE-121405 2" xfId="19833" xr:uid="{92E9B673-7B2F-49C6-9CFF-220B90002F19}"/>
    <cellStyle name="_Carr B-NRE-Jig cost 0912_CarrierB-NRE-102005(draft) (4)_JIG cost for CCRB 12231" xfId="2675" xr:uid="{3E24D38B-3FF0-4569-AFFA-C55BD7B12852}"/>
    <cellStyle name="_Carr B-NRE-Jig cost 0912_CarrierB-NRE-102005(draft) (4)_JIG cost for CCRB 12231 2" xfId="19834" xr:uid="{191B20BF-CE4F-4B89-BF75-F0B8E8F6957D}"/>
    <cellStyle name="_Carr B-NRE-Jig cost 0912_Summary" xfId="2676" xr:uid="{6E45C22C-CEF3-414C-A0E8-907530A67E71}"/>
    <cellStyle name="_Carr B-NRE-Jig cost 0912_Summary 2" xfId="19835" xr:uid="{D59BE116-A796-4639-A7AE-BFDC0067D7DD}"/>
    <cellStyle name="_Carr B-NRE-Jig cost 0912_Summary_CarrierB-NRE-111805" xfId="2677" xr:uid="{9780E189-6751-4F20-B3A0-54A476582139}"/>
    <cellStyle name="_Carr B-NRE-Jig cost 0912_Summary_CarrierB-NRE-111805 2" xfId="19836" xr:uid="{201BF7E5-6E9C-4920-B85C-44A76660E97F}"/>
    <cellStyle name="_Carr B-NRE-Jig cost 0912_Summary_CarrierB-NRE-121405" xfId="2678" xr:uid="{CA8CE9DE-E634-428D-A4F5-EAFC5E39CFEA}"/>
    <cellStyle name="_Carr B-NRE-Jig cost 0912_Summary_CarrierB-NRE-121405 2" xfId="19837" xr:uid="{199422E7-9FE3-410E-87BD-B498718F62DF}"/>
    <cellStyle name="_Carr B-NRE-Jig cost 0912_Summary_JIG cost for CCRB 12231" xfId="2679" xr:uid="{BF423094-7BBF-4557-8E03-38B5329EC85B}"/>
    <cellStyle name="_Carr B-NRE-Jig cost 0912_Summary_JIG cost for CCRB 12231 2" xfId="19838" xr:uid="{9B0ADF31-8405-4035-81D7-857AB85C321B}"/>
    <cellStyle name="_Carr B-NRE-Jig cost 28-09" xfId="2680" xr:uid="{B1FCAFFF-E1D4-4D4F-8743-0992AE1F9A9E}"/>
    <cellStyle name="_Carr B-NRE-Jig cost 28-09 2" xfId="19839" xr:uid="{166632E3-90B7-4A91-92A5-75BE87FC759A}"/>
    <cellStyle name="_Carr B-NRE-Jig cost 28-09_CarrierB-NRE_snokee_updated cost_101105" xfId="2681" xr:uid="{2263F989-EB8D-4284-A692-A783513076E9}"/>
    <cellStyle name="_Carr B-NRE-Jig cost 28-09_CarrierB-NRE_snokee_updated cost_101105 2" xfId="19840" xr:uid="{591EFE71-8D40-466B-882C-4083459428AD}"/>
    <cellStyle name="_Carr B-NRE-Jig cost 28-09_CarrierB-NRE-102005(draft) (2)" xfId="2682" xr:uid="{4DA6C5B1-186C-4AE9-8F9E-CAA95F7E00FB}"/>
    <cellStyle name="_Carr B-NRE-Jig cost 28-09_CarrierB-NRE-102005(draft) (2) 2" xfId="19841" xr:uid="{75A67357-48E4-4E2D-8B44-2F8B0FB7090D}"/>
    <cellStyle name="_Carr B-NRE-Jig cost 28-09_CarrierB-NRE-102005(draft) (2)_CarrierB-NRE_snokee_updated cost_101105" xfId="2683" xr:uid="{3254036D-AACC-4460-9C2B-BCDFF34B1898}"/>
    <cellStyle name="_Carr B-NRE-Jig cost 28-09_CarrierB-NRE-102005(draft) (2)_CarrierB-NRE_snokee_updated cost_101105 2" xfId="19842" xr:uid="{FF6AEC0C-CA54-4DE1-B058-4D5A91469C01}"/>
    <cellStyle name="_Carr B-NRE-Jig cost 28-09_CarrierB-NRE-102005(draft) (2)_CarrierB-NRE-111805" xfId="2684" xr:uid="{59BADAF3-7B6B-426C-B324-6559BFC8135C}"/>
    <cellStyle name="_Carr B-NRE-Jig cost 28-09_CarrierB-NRE-102005(draft) (2)_CarrierB-NRE-111805 2" xfId="19843" xr:uid="{26351625-10EF-495A-A5B5-9102BE733BD6}"/>
    <cellStyle name="_Carr B-NRE-Jig cost 28-09_CarrierB-NRE-102005(draft) (2)_CarrierB-NRE-121405" xfId="2685" xr:uid="{A4812DC0-F0FB-435E-AECF-7ED1821F43CA}"/>
    <cellStyle name="_Carr B-NRE-Jig cost 28-09_CarrierB-NRE-102005(draft) (2)_CarrierB-NRE-121405 2" xfId="19844" xr:uid="{61DB7505-6DC9-42B7-A845-D5AEA52AD2F1}"/>
    <cellStyle name="_Carr B-NRE-Jig cost 28-09_CarrierB-NRE-102005(draft) (2)_JIG cost for CCRB 12231" xfId="2686" xr:uid="{156FBF4C-3A96-4FA3-9C5C-7179C8EAB96A}"/>
    <cellStyle name="_Carr B-NRE-Jig cost 28-09_CarrierB-NRE-102005(draft) (2)_JIG cost for CCRB 12231 2" xfId="19845" xr:uid="{6E5127A0-F525-462A-93C5-77FD9A7DB9E8}"/>
    <cellStyle name="_Carr B-NRE-Jig cost 28-09_CarrierB-NRE-102005(draft) (4)" xfId="2687" xr:uid="{DC4903CD-1BD0-4AE9-BAEB-03A8C0EAA14C}"/>
    <cellStyle name="_Carr B-NRE-Jig cost 28-09_CarrierB-NRE-102005(draft) (4) 2" xfId="19846" xr:uid="{813DCE8B-5950-41F9-BA34-A5182C541BCB}"/>
    <cellStyle name="_Carr B-NRE-Jig cost 28-09_CarrierB-NRE-102005(draft) (4)_CarrierB-NRE_snokee_updated cost_101105" xfId="2688" xr:uid="{889E9B45-76EE-4984-9ED1-6C5207B66954}"/>
    <cellStyle name="_Carr B-NRE-Jig cost 28-09_CarrierB-NRE-102005(draft) (4)_CarrierB-NRE_snokee_updated cost_101105 2" xfId="19847" xr:uid="{ECB2742F-6C2B-4169-916B-540044F1E7E6}"/>
    <cellStyle name="_Carr B-NRE-Jig cost 28-09_CarrierB-NRE-102005(draft) (4)_CarrierB-NRE-111805" xfId="2689" xr:uid="{1621347F-29D0-48CE-8317-FDB6F4DF1C77}"/>
    <cellStyle name="_Carr B-NRE-Jig cost 28-09_CarrierB-NRE-102005(draft) (4)_CarrierB-NRE-111805 2" xfId="19848" xr:uid="{F88A3923-75AC-4F97-99C5-4EB70965DCBC}"/>
    <cellStyle name="_Carr B-NRE-Jig cost 28-09_CarrierB-NRE-102005(draft) (4)_CarrierB-NRE-121405" xfId="2690" xr:uid="{088676A8-9BCE-4F1C-91F1-EE5F6CC627BD}"/>
    <cellStyle name="_Carr B-NRE-Jig cost 28-09_CarrierB-NRE-102005(draft) (4)_CarrierB-NRE-121405 2" xfId="19849" xr:uid="{4D8B236E-1C0B-446A-8C3A-144C3C8E0546}"/>
    <cellStyle name="_Carr B-NRE-Jig cost 28-09_CarrierB-NRE-102005(draft) (4)_JIG cost for CCRB 12231" xfId="2691" xr:uid="{BE14BF79-F731-4FEC-9A6D-3FB812B9A36E}"/>
    <cellStyle name="_Carr B-NRE-Jig cost 28-09_CarrierB-NRE-102005(draft) (4)_JIG cost for CCRB 12231 2" xfId="19850" xr:uid="{B1D47843-6379-48D5-879A-4BBC4805C165}"/>
    <cellStyle name="_Carr B-NRE-Jig cost 28-09_Summary" xfId="2692" xr:uid="{B5988924-1EC3-4A79-A685-73FC233544BF}"/>
    <cellStyle name="_Carr B-NRE-Jig cost 28-09_Summary 2" xfId="19851" xr:uid="{11743549-739F-425D-9E88-3ACE6D40EB72}"/>
    <cellStyle name="_Carr B-NRE-Jig cost 28-09_Summary_CarrierB-NRE-111805" xfId="2693" xr:uid="{85226821-32C1-4B18-A72B-5D6B9094EAC2}"/>
    <cellStyle name="_Carr B-NRE-Jig cost 28-09_Summary_CarrierB-NRE-111805 2" xfId="19852" xr:uid="{1303AD30-E593-4114-B5C5-FBC4ED7B417D}"/>
    <cellStyle name="_Carr B-NRE-Jig cost 28-09_Summary_CarrierB-NRE-121405" xfId="2694" xr:uid="{BD52D3A3-A4E3-4DD2-808A-A68A24C509A1}"/>
    <cellStyle name="_Carr B-NRE-Jig cost 28-09_Summary_CarrierB-NRE-121405 2" xfId="19853" xr:uid="{7BB5E059-43E6-4963-9993-86819FE1A10B}"/>
    <cellStyle name="_Carr B-NRE-Jig cost 28-09_Summary_JIG cost for CCRB 12231" xfId="2695" xr:uid="{EAAEF080-075B-4653-A104-08C7786A4D6E}"/>
    <cellStyle name="_Carr B-NRE-Jig cost 28-09_Summary_JIG cost for CCRB 12231 2" xfId="19854" xr:uid="{83A47878-E8FC-4F2A-A4AD-5D10BC036FE9}"/>
    <cellStyle name="_Carrier B NRE(20050909)" xfId="2696" xr:uid="{BFDAF267-FA20-496A-A9EC-17AD7B4B5F89}"/>
    <cellStyle name="_Carrier B NRE(20050909) 2" xfId="19855" xr:uid="{E2AB59A1-768B-4D0D-BAAA-12196D26A378}"/>
    <cellStyle name="_Carrier B NRE(20050909)_Carr B-NRE-Jig cost 1006 (5)" xfId="2697" xr:uid="{D785539C-A3E8-4F66-A9AC-1F17E5E7EE05}"/>
    <cellStyle name="_Carrier B NRE(20050909)_Carr B-NRE-Jig cost 1006 (5) 2" xfId="19856" xr:uid="{44BA5AD3-6163-4D31-B8B2-945CDD578F1F}"/>
    <cellStyle name="_Carrier B NRE(20050909)_Carr B-NRE-Jig cost 1006 (5)_CarrierB-NRE_snokee_updated cost_101105" xfId="2698" xr:uid="{8993F2AB-5CE8-4BD8-AFB2-FA19B636766C}"/>
    <cellStyle name="_Carrier B NRE(20050909)_Carr B-NRE-Jig cost 1006 (5)_CarrierB-NRE_snokee_updated cost_101105 2" xfId="19857" xr:uid="{E5483263-4585-435C-84A3-D8F673491873}"/>
    <cellStyle name="_Carrier B NRE(20050909)_Carr B-NRE-Jig cost 1006 (5)_CarrierB-NRE-111805" xfId="2699" xr:uid="{06BD11C2-B9A5-4AA6-873C-CF9E699E67B5}"/>
    <cellStyle name="_Carrier B NRE(20050909)_Carr B-NRE-Jig cost 1006 (5)_CarrierB-NRE-111805 2" xfId="19858" xr:uid="{641AE39D-FFF9-41C6-BF30-64E0601E8F7D}"/>
    <cellStyle name="_Carrier B NRE(20050909)_Carr B-NRE-Jig cost 1006 (5)_CarrierB-NRE-121405" xfId="2700" xr:uid="{49FC83EC-D20F-492B-A8B1-5246DB9AA859}"/>
    <cellStyle name="_Carrier B NRE(20050909)_Carr B-NRE-Jig cost 1006 (5)_CarrierB-NRE-121405 2" xfId="19859" xr:uid="{CD006BDE-9917-4E62-BC2F-1A9A8148E0A5}"/>
    <cellStyle name="_Carrier B NRE(20050909)_Carr B-NRE-Jig cost 1006 (5)_JIG cost for CCRB 12231" xfId="2701" xr:uid="{47E4C7A6-DEA6-401F-B7FC-A27E447F0D03}"/>
    <cellStyle name="_Carrier B NRE(20050909)_Carr B-NRE-Jig cost 1006 (5)_JIG cost for CCRB 12231 2" xfId="19860" xr:uid="{4B17DEE5-5649-492C-83BA-17644894AAAB}"/>
    <cellStyle name="_Carrier B NRE(20050909)_Carr B-NRE-Jig cost 1020 (2)" xfId="2702" xr:uid="{19BF5E83-F149-4F9B-BE8D-86200D516037}"/>
    <cellStyle name="_Carrier B NRE(20050909)_Carr B-NRE-Jig cost 1020 (2) 2" xfId="19861" xr:uid="{442FA64E-1169-4C92-85E2-6B4FAC6DFB82}"/>
    <cellStyle name="_Carrier B NRE(20050909)_Carr B-NRE-Jig cost 1020 (2)_CarrierB-NRE_snokee_updated cost_101105" xfId="2703" xr:uid="{DC232DAB-C8F7-450E-B958-E238A3C44F7B}"/>
    <cellStyle name="_Carrier B NRE(20050909)_Carr B-NRE-Jig cost 1020 (2)_CarrierB-NRE_snokee_updated cost_101105 2" xfId="19862" xr:uid="{1A6EA8DE-610B-4A0F-A1A2-3446AD438A78}"/>
    <cellStyle name="_Carrier B NRE(20050909)_Carr B-NRE-Jig cost 1020 (2)_CarrierB-NRE-111805" xfId="2704" xr:uid="{F090C5F1-164F-4A8E-B4A1-7ED2799992D4}"/>
    <cellStyle name="_Carrier B NRE(20050909)_Carr B-NRE-Jig cost 1020 (2)_CarrierB-NRE-111805 2" xfId="19863" xr:uid="{8EAE75C4-C92E-4E2A-B209-DFAB5EF5827D}"/>
    <cellStyle name="_Carrier B NRE(20050909)_Carr B-NRE-Jig cost 1020 (2)_CarrierB-NRE-121405" xfId="2705" xr:uid="{55BB8683-406B-4FA6-BD10-0E76556D1A0D}"/>
    <cellStyle name="_Carrier B NRE(20050909)_Carr B-NRE-Jig cost 1020 (2)_CarrierB-NRE-121405 2" xfId="19864" xr:uid="{C08BB43A-06A0-4AF5-8560-99765F9534A1}"/>
    <cellStyle name="_Carrier B NRE(20050909)_Carr B-NRE-Jig cost 1020 (2)_JIG cost for CCRB 12231" xfId="2706" xr:uid="{DC966541-7E88-48B0-93D6-98650DEEA4D8}"/>
    <cellStyle name="_Carrier B NRE(20050909)_Carr B-NRE-Jig cost 1020 (2)_JIG cost for CCRB 12231 2" xfId="19865" xr:uid="{4F28E054-4A20-4AEC-963C-D7FB14226918}"/>
    <cellStyle name="_Carrier B NRE(20050909)_CarrierB-NRE_snokee_updated cost_101105" xfId="2707" xr:uid="{53023EBD-46C8-41B7-A7C6-9243F240B553}"/>
    <cellStyle name="_Carrier B NRE(20050909)_CarrierB-NRE_snokee_updated cost_101105 2" xfId="19866" xr:uid="{4E5B47C7-5A9F-40B4-AEE2-8662F96034D9}"/>
    <cellStyle name="_Carrier B NRE(20050909)_CarrierB-NRE-1020" xfId="2708" xr:uid="{151DA52F-B388-4612-920D-AC7E45AB8883}"/>
    <cellStyle name="_Carrier B NRE(20050909)_CarrierB-NRE-1020 2" xfId="19867" xr:uid="{8348FF70-73CC-4A08-925C-1A78EB895524}"/>
    <cellStyle name="_Carrier B NRE(20050909)_CarrierB-NRE-1020_CarrierB-NRE_snokee_updated cost_101105" xfId="2709" xr:uid="{A3318C39-2BE0-42F0-9D8F-0522EF4DBA0F}"/>
    <cellStyle name="_Carrier B NRE(20050909)_CarrierB-NRE-1020_CarrierB-NRE_snokee_updated cost_101105 2" xfId="19868" xr:uid="{69CBC06A-2CB0-46BD-A745-F6CA74B3DDD5}"/>
    <cellStyle name="_Carrier B NRE(20050909)_CarrierB-NRE-1020_CarrierB-NRE-111805" xfId="2710" xr:uid="{4D51ED08-D3CE-441C-9D8D-715893014E40}"/>
    <cellStyle name="_Carrier B NRE(20050909)_CarrierB-NRE-1020_CarrierB-NRE-111805 2" xfId="19869" xr:uid="{82192C35-470B-4C7E-9B82-81BA87DDD47A}"/>
    <cellStyle name="_Carrier B NRE(20050909)_CarrierB-NRE-1020_CarrierB-NRE-121405" xfId="2711" xr:uid="{70706696-94EA-47DE-B1E2-6AD815999C64}"/>
    <cellStyle name="_Carrier B NRE(20050909)_CarrierB-NRE-1020_CarrierB-NRE-121405 2" xfId="19870" xr:uid="{21ADF10D-2DFA-49C2-9A9B-8004F533C37F}"/>
    <cellStyle name="_Carrier B NRE(20050909)_CarrierB-NRE-1020_JIG cost for CCRB 12231" xfId="2712" xr:uid="{F950E8F0-F6E2-405E-9FCE-9BAE399533EC}"/>
    <cellStyle name="_Carrier B NRE(20050909)_CarrierB-NRE-1020_JIG cost for CCRB 12231 2" xfId="19871" xr:uid="{81684056-3E53-44A1-B37B-04952A9F91A9}"/>
    <cellStyle name="_Carrier B NRE(20050909)_CarrierB-NRE-102005(draft) (2)" xfId="2713" xr:uid="{37818B1F-5BD7-4FB9-B7DE-BA12CF250B23}"/>
    <cellStyle name="_Carrier B NRE(20050909)_CarrierB-NRE-102005(draft) (2) 2" xfId="19872" xr:uid="{F46C5880-3124-47F3-87A5-4E415E99AB3D}"/>
    <cellStyle name="_Carrier B NRE(20050909)_CarrierB-NRE-102005(draft) (2)_CarrierB-NRE_snokee_updated cost_101105" xfId="2714" xr:uid="{2CAA0E97-CD43-434A-B0D7-622584C73797}"/>
    <cellStyle name="_Carrier B NRE(20050909)_CarrierB-NRE-102005(draft) (2)_CarrierB-NRE_snokee_updated cost_101105 2" xfId="19873" xr:uid="{36A14559-38E8-481A-AE7F-0DD99BDFE000}"/>
    <cellStyle name="_Carrier B NRE(20050909)_CarrierB-NRE-102005(draft) (2)_CarrierB-NRE-111805" xfId="2715" xr:uid="{1FCE2D6C-B802-4499-BFA3-B4E295CDF4B7}"/>
    <cellStyle name="_Carrier B NRE(20050909)_CarrierB-NRE-102005(draft) (2)_CarrierB-NRE-111805 2" xfId="19874" xr:uid="{4F3D9D3C-1485-47E2-8B01-96F067084920}"/>
    <cellStyle name="_Carrier B NRE(20050909)_CarrierB-NRE-102005(draft) (2)_CarrierB-NRE-121405" xfId="2716" xr:uid="{CE19F515-23C1-4872-AF7E-2B8CAD7D4205}"/>
    <cellStyle name="_Carrier B NRE(20050909)_CarrierB-NRE-102005(draft) (2)_CarrierB-NRE-121405 2" xfId="19875" xr:uid="{9D627AF2-63E2-47A6-A309-9DC5B1A524F6}"/>
    <cellStyle name="_Carrier B NRE(20050909)_CarrierB-NRE-102005(draft) (2)_JIG cost for CCRB 12231" xfId="2717" xr:uid="{94AB524B-8C0F-4561-8185-480FB5C03B27}"/>
    <cellStyle name="_Carrier B NRE(20050909)_CarrierB-NRE-102005(draft) (2)_JIG cost for CCRB 12231 2" xfId="19876" xr:uid="{56C66FF3-C0F6-40B7-874E-05D78DF73463}"/>
    <cellStyle name="_Carrier B NRE(20050909)_CarrierB-NRE-102005(draft) (4)" xfId="2718" xr:uid="{2D853836-5063-46C8-BB18-C11F0325528A}"/>
    <cellStyle name="_Carrier B NRE(20050909)_CarrierB-NRE-102005(draft) (4) 2" xfId="19877" xr:uid="{A70E492B-45A2-4C79-8CC9-B9F2EBA18D83}"/>
    <cellStyle name="_Carrier B NRE(20050909)_CarrierB-NRE-102005(draft) (4)_CarrierB-NRE_snokee_updated cost_101105" xfId="2719" xr:uid="{89EC26E8-AF19-4EB7-9234-8D9BE710B5EB}"/>
    <cellStyle name="_Carrier B NRE(20050909)_CarrierB-NRE-102005(draft) (4)_CarrierB-NRE_snokee_updated cost_101105 2" xfId="19878" xr:uid="{C6520039-375E-4240-ADDD-3E12CFD9E0DF}"/>
    <cellStyle name="_Carrier B NRE(20050909)_CarrierB-NRE-102005(draft) (4)_CarrierB-NRE-111805" xfId="2720" xr:uid="{695638F6-09C0-4699-A4A8-C201918BEC57}"/>
    <cellStyle name="_Carrier B NRE(20050909)_CarrierB-NRE-102005(draft) (4)_CarrierB-NRE-111805 2" xfId="19879" xr:uid="{2E2FF3DD-3917-48CB-A935-73C93D5DD358}"/>
    <cellStyle name="_Carrier B NRE(20050909)_CarrierB-NRE-102005(draft) (4)_CarrierB-NRE-121405" xfId="2721" xr:uid="{74745EB5-FDAE-49D1-9C95-8B883F7C059A}"/>
    <cellStyle name="_Carrier B NRE(20050909)_CarrierB-NRE-102005(draft) (4)_CarrierB-NRE-121405 2" xfId="19880" xr:uid="{F2F5A16D-2337-4AAA-A2CA-01A38AB898D3}"/>
    <cellStyle name="_Carrier B NRE(20050909)_CarrierB-NRE-102005(draft) (4)_JIG cost for CCRB 12231" xfId="2722" xr:uid="{86884D09-F02B-4115-BAFB-3DAE89BAC37D}"/>
    <cellStyle name="_Carrier B NRE(20050909)_CarrierB-NRE-102005(draft) (4)_JIG cost for CCRB 12231 2" xfId="19881" xr:uid="{468B2DFE-BD6A-49ED-8BC8-8CA99D2FED05}"/>
    <cellStyle name="_Carrier B NRE(20050909)_Summary" xfId="2723" xr:uid="{04C29BA7-56F3-45E2-8ABF-0A78B660651B}"/>
    <cellStyle name="_Carrier B NRE(20050909)_Summary 2" xfId="19882" xr:uid="{3E2A5F3E-5301-4159-B41B-E9988240E92B}"/>
    <cellStyle name="_Carrier B NRE(20050909)_Summary_CarrierB-NRE-111805" xfId="2724" xr:uid="{41327AF2-7A5C-4509-BEED-B2387B842F7A}"/>
    <cellStyle name="_Carrier B NRE(20050909)_Summary_CarrierB-NRE-111805 2" xfId="19883" xr:uid="{F18F0844-B009-430B-9BC3-C397C75D5848}"/>
    <cellStyle name="_Carrier B NRE(20050909)_Summary_CarrierB-NRE-121405" xfId="2725" xr:uid="{28055105-4F28-43C0-B403-C91B017D4D27}"/>
    <cellStyle name="_Carrier B NRE(20050909)_Summary_CarrierB-NRE-121405 2" xfId="19884" xr:uid="{CD112D2B-0291-4AFA-8143-65EC3963318E}"/>
    <cellStyle name="_Carrier B NRE(20050909)_Summary_JIG cost for CCRB 12231" xfId="2726" xr:uid="{00B8E7C9-B339-469A-8363-7341E06383E7}"/>
    <cellStyle name="_Carrier B NRE(20050909)_Summary_JIG cost for CCRB 12231 2" xfId="19885" xr:uid="{6B6453C6-643D-4519-9FFF-B378FF9ADAD9}"/>
    <cellStyle name="_Carrier B NRE(20051020) - QD" xfId="2727" xr:uid="{477B425F-F128-4EF2-B121-7979B3A61690}"/>
    <cellStyle name="_Carrier B NRE(20051020) - QD 2" xfId="19886" xr:uid="{F4B4CF57-2DAA-4678-B1CA-19059B785404}"/>
    <cellStyle name="_Carrier B NRE(20051020) - QD_CarrierB-NRE_snokee_updated cost_101105" xfId="2728" xr:uid="{84F47C4D-2B18-4F2C-B281-7FA0BA2D4EAD}"/>
    <cellStyle name="_Carrier B NRE(20051020) - QD_CarrierB-NRE_snokee_updated cost_101105 2" xfId="19887" xr:uid="{BAAD4A30-5BE0-4B4D-9857-0BCE23A35434}"/>
    <cellStyle name="_Carrier B NRE(20051020) - QD_Summary" xfId="2729" xr:uid="{C7FC392F-018D-41B5-8619-1D05644A34C8}"/>
    <cellStyle name="_Carrier B NRE(20051020) - QD_Summary 2" xfId="19888" xr:uid="{5F800DDE-7074-461C-B841-39FCF760734A}"/>
    <cellStyle name="_Carrier B NRE(20051020) - QD_Summary_CarrierB-NRE-111805" xfId="2730" xr:uid="{334C7922-A294-4615-B3B1-E044980E6F40}"/>
    <cellStyle name="_Carrier B NRE(20051020) - QD_Summary_CarrierB-NRE-111805 2" xfId="19889" xr:uid="{C52C5343-4B18-4A23-BECC-F5DA8F3DC14F}"/>
    <cellStyle name="_Carrier B NRE(20051020) - QD_Summary_CarrierB-NRE-121405" xfId="2731" xr:uid="{5F4CB26D-F9AB-4A20-8C99-6608F6BE3209}"/>
    <cellStyle name="_Carrier B NRE(20051020) - QD_Summary_CarrierB-NRE-121405 2" xfId="19890" xr:uid="{76F98A90-707E-4679-85FA-7A96C71BCB4B}"/>
    <cellStyle name="_Carrier B NRE(20051020) - QD_Summary_JIG cost for CCRB 12231" xfId="2732" xr:uid="{96F8F38A-756D-43D9-92DC-0329F29DD228}"/>
    <cellStyle name="_Carrier B NRE(20051020) - QD_Summary_JIG cost for CCRB 12231 2" xfId="19891" xr:uid="{481AA304-4523-45FA-BDF1-C50252F9F693}"/>
    <cellStyle name="_Carrier B Tool Cost報價用" xfId="2733" xr:uid="{E8B3F1F8-A749-435D-B5C5-CC731E2ED42A}"/>
    <cellStyle name="_Carrier B Tool Cost報價用 2" xfId="19892" xr:uid="{5E86C14C-A90E-42F0-86CB-BAF594617FCB}"/>
    <cellStyle name="_Carrier B Tool Cost報價用_Carr B-NRE-Jig cost 1006 (5)" xfId="2734" xr:uid="{20862F34-7FB2-4A88-9C9E-D00D65B19311}"/>
    <cellStyle name="_Carrier B Tool Cost報價用_Carr B-NRE-Jig cost 1006 (5) 2" xfId="19893" xr:uid="{682CBED4-B99D-4A95-B2AC-B2CF15ABCFA5}"/>
    <cellStyle name="_Carrier B Tool Cost報價用_Carr B-NRE-Jig cost 1006 (5)_CarrierB-NRE_snokee_updated cost_101105" xfId="2735" xr:uid="{33937578-9A55-4EE3-A5AA-9645A03955B4}"/>
    <cellStyle name="_Carrier B Tool Cost報價用_Carr B-NRE-Jig cost 1006 (5)_CarrierB-NRE_snokee_updated cost_101105 2" xfId="19894" xr:uid="{4A85BC8F-D4C0-4E6A-B098-D87FF722E9D0}"/>
    <cellStyle name="_Carrier B Tool Cost報價用_Carr B-NRE-Jig cost 1006 (5)_CarrierB-NRE-111805" xfId="2736" xr:uid="{B0D2024F-3A01-4499-AFAF-755DBFD994E4}"/>
    <cellStyle name="_Carrier B Tool Cost報價用_Carr B-NRE-Jig cost 1006 (5)_CarrierB-NRE-111805 2" xfId="19895" xr:uid="{5F53FB5B-FD33-4CCB-A9F1-94296A67AADF}"/>
    <cellStyle name="_Carrier B Tool Cost報價用_Carr B-NRE-Jig cost 1006 (5)_CarrierB-NRE-121405" xfId="2737" xr:uid="{4650E3A7-AA81-49F2-B74C-D5E6538BC8A4}"/>
    <cellStyle name="_Carrier B Tool Cost報價用_Carr B-NRE-Jig cost 1006 (5)_CarrierB-NRE-121405 2" xfId="19896" xr:uid="{9A2AAE21-71F2-4937-88E8-9E636AF13C80}"/>
    <cellStyle name="_Carrier B Tool Cost報價用_Carr B-NRE-Jig cost 1006 (5)_JIG cost for CCRB 12231" xfId="2738" xr:uid="{F9BC5681-BB21-491C-A39D-FCF621014CAD}"/>
    <cellStyle name="_Carrier B Tool Cost報價用_Carr B-NRE-Jig cost 1006 (5)_JIG cost for CCRB 12231 2" xfId="19897" xr:uid="{E8732B15-9413-4FA3-8A0E-8AF3240D8046}"/>
    <cellStyle name="_Carrier B Tool Cost報價用_Carr B-NRE-Jig cost 1020 (2)" xfId="2739" xr:uid="{0EAAB359-B2DA-4674-850B-B747AB354BC0}"/>
    <cellStyle name="_Carrier B Tool Cost報價用_Carr B-NRE-Jig cost 1020 (2) 2" xfId="19898" xr:uid="{74C3019D-C998-4B86-869D-864CB924CD64}"/>
    <cellStyle name="_Carrier B Tool Cost報價用_Carr B-NRE-Jig cost 1020 (2)_CarrierB-NRE_snokee_updated cost_101105" xfId="2740" xr:uid="{D46EB43B-B9E6-4C67-AEDE-7E75D8E021E1}"/>
    <cellStyle name="_Carrier B Tool Cost報價用_Carr B-NRE-Jig cost 1020 (2)_CarrierB-NRE_snokee_updated cost_101105 2" xfId="19899" xr:uid="{1C464065-7AE8-4813-8404-2021364E2E2B}"/>
    <cellStyle name="_Carrier B Tool Cost報價用_Carr B-NRE-Jig cost 1020 (2)_CarrierB-NRE-111805" xfId="2741" xr:uid="{BE684F1C-8BCF-4440-8CFA-4FA99A638299}"/>
    <cellStyle name="_Carrier B Tool Cost報價用_Carr B-NRE-Jig cost 1020 (2)_CarrierB-NRE-111805 2" xfId="19900" xr:uid="{00067DC8-B7C5-4504-9FC5-0BF46F94E6F9}"/>
    <cellStyle name="_Carrier B Tool Cost報價用_Carr B-NRE-Jig cost 1020 (2)_CarrierB-NRE-121405" xfId="2742" xr:uid="{4A5CCF16-6922-446B-89BE-8AE15C595BC6}"/>
    <cellStyle name="_Carrier B Tool Cost報價用_Carr B-NRE-Jig cost 1020 (2)_CarrierB-NRE-121405 2" xfId="19901" xr:uid="{A032BD8F-4955-4A82-B688-1BAC18A25CF0}"/>
    <cellStyle name="_Carrier B Tool Cost報價用_Carr B-NRE-Jig cost 1020 (2)_JIG cost for CCRB 12231" xfId="2743" xr:uid="{C6852D09-41EF-4F90-9302-A37FE9D33516}"/>
    <cellStyle name="_Carrier B Tool Cost報價用_Carr B-NRE-Jig cost 1020 (2)_JIG cost for CCRB 12231 2" xfId="19902" xr:uid="{077DB020-6CC6-4843-8B5D-2C8644FFA3DA}"/>
    <cellStyle name="_Carrier B Tool Cost報價用_CarrierB-NRE_snokee_updated cost_101105" xfId="2744" xr:uid="{C6E5824F-A158-4978-BD61-4C7128E20FC0}"/>
    <cellStyle name="_Carrier B Tool Cost報價用_CarrierB-NRE_snokee_updated cost_101105 2" xfId="19903" xr:uid="{65DDA7E7-4F72-47F3-B8ED-034330D656FE}"/>
    <cellStyle name="_Carrier B Tool Cost報價用_CarrierB-NRE-1020" xfId="2745" xr:uid="{1DE7D7CC-73CB-44E2-85A7-34C2E2456E3E}"/>
    <cellStyle name="_Carrier B Tool Cost報價用_CarrierB-NRE-1020 2" xfId="19904" xr:uid="{2DB58404-2908-42FF-A72B-7572020A0662}"/>
    <cellStyle name="_Carrier B Tool Cost報價用_CarrierB-NRE-1020_CarrierB-NRE_snokee_updated cost_101105" xfId="2746" xr:uid="{0E2E8EB1-6D26-4CE3-A6ED-F7688514E96B}"/>
    <cellStyle name="_Carrier B Tool Cost報價用_CarrierB-NRE-1020_CarrierB-NRE_snokee_updated cost_101105 2" xfId="19905" xr:uid="{589DFA94-E8C2-4D8E-B36F-CAEBA8BE4406}"/>
    <cellStyle name="_Carrier B Tool Cost報價用_CarrierB-NRE-1020_CarrierB-NRE-111805" xfId="2747" xr:uid="{F78EF2E7-5138-4BC4-A883-23FBA4668029}"/>
    <cellStyle name="_Carrier B Tool Cost報價用_CarrierB-NRE-1020_CarrierB-NRE-111805 2" xfId="19906" xr:uid="{F5BA6E52-87D5-4079-9896-EF4E5D73886E}"/>
    <cellStyle name="_Carrier B Tool Cost報價用_CarrierB-NRE-1020_CarrierB-NRE-121405" xfId="2748" xr:uid="{61EF5F19-6816-41EC-9DAB-8696F1668264}"/>
    <cellStyle name="_Carrier B Tool Cost報價用_CarrierB-NRE-1020_CarrierB-NRE-121405 2" xfId="19907" xr:uid="{A85F4E21-5C63-4300-A7F5-44A0BA736643}"/>
    <cellStyle name="_Carrier B Tool Cost報價用_CarrierB-NRE-1020_JIG cost for CCRB 12231" xfId="2749" xr:uid="{EE05BAF3-6004-461C-8684-51E4C3705A51}"/>
    <cellStyle name="_Carrier B Tool Cost報價用_CarrierB-NRE-1020_JIG cost for CCRB 12231 2" xfId="19908" xr:uid="{979D66A5-27E8-49B2-9781-065D06391D03}"/>
    <cellStyle name="_Carrier B Tool Cost報價用_CarrierB-NRE-102005(draft) (2)" xfId="2750" xr:uid="{ECD5E750-67BC-43D2-A55E-D6DFE965B2A9}"/>
    <cellStyle name="_Carrier B Tool Cost報價用_CarrierB-NRE-102005(draft) (2) 2" xfId="19909" xr:uid="{B351BD91-B11C-4DB8-A0C1-23341092C888}"/>
    <cellStyle name="_Carrier B Tool Cost報價用_CarrierB-NRE-102005(draft) (2)_CarrierB-NRE_snokee_updated cost_101105" xfId="2751" xr:uid="{F658DA3A-4F25-4E4F-9DA7-E1A1D238BE90}"/>
    <cellStyle name="_Carrier B Tool Cost報價用_CarrierB-NRE-102005(draft) (2)_CarrierB-NRE_snokee_updated cost_101105 2" xfId="19910" xr:uid="{14340B42-4EAF-4BF1-A936-61574D1F5A28}"/>
    <cellStyle name="_Carrier B Tool Cost報價用_CarrierB-NRE-102005(draft) (2)_CarrierB-NRE-111805" xfId="2752" xr:uid="{85606125-55E1-4627-BA38-B539721EE1A9}"/>
    <cellStyle name="_Carrier B Tool Cost報價用_CarrierB-NRE-102005(draft) (2)_CarrierB-NRE-111805 2" xfId="19911" xr:uid="{D8BE2591-0E58-40FD-BB2A-7831EBE35831}"/>
    <cellStyle name="_Carrier B Tool Cost報價用_CarrierB-NRE-102005(draft) (2)_CarrierB-NRE-121405" xfId="2753" xr:uid="{07000B4F-12B8-4A86-A6C9-F8DB6A3F4221}"/>
    <cellStyle name="_Carrier B Tool Cost報價用_CarrierB-NRE-102005(draft) (2)_CarrierB-NRE-121405 2" xfId="19912" xr:uid="{AFB8C227-08FA-4195-8A9C-0DC1684BC7D3}"/>
    <cellStyle name="_Carrier B Tool Cost報價用_CarrierB-NRE-102005(draft) (2)_JIG cost for CCRB 12231" xfId="2754" xr:uid="{D2A8EF6C-1DFE-472B-8349-0B0254209E94}"/>
    <cellStyle name="_Carrier B Tool Cost報價用_CarrierB-NRE-102005(draft) (2)_JIG cost for CCRB 12231 2" xfId="19913" xr:uid="{F9AE4E82-C268-4662-B33A-8A6F9B58B7A1}"/>
    <cellStyle name="_Carrier B Tool Cost報價用_CarrierB-NRE-102005(draft) (4)" xfId="2755" xr:uid="{C3C40F57-67CB-418F-9701-A94090268101}"/>
    <cellStyle name="_Carrier B Tool Cost報價用_CarrierB-NRE-102005(draft) (4) 2" xfId="19914" xr:uid="{C2C3366C-81A8-4BCA-A678-87158FA1DF28}"/>
    <cellStyle name="_Carrier B Tool Cost報價用_CarrierB-NRE-102005(draft) (4)_CarrierB-NRE_snokee_updated cost_101105" xfId="2756" xr:uid="{59EA9CC9-83C1-4F20-9AC9-0C34F1D1B256}"/>
    <cellStyle name="_Carrier B Tool Cost報價用_CarrierB-NRE-102005(draft) (4)_CarrierB-NRE_snokee_updated cost_101105 2" xfId="19915" xr:uid="{3FF97A72-E14C-4E40-8C33-61510F27C590}"/>
    <cellStyle name="_Carrier B Tool Cost報價用_CarrierB-NRE-102005(draft) (4)_CarrierB-NRE-111805" xfId="2757" xr:uid="{25148F23-064F-4B5A-ACBC-9EE226DF03D8}"/>
    <cellStyle name="_Carrier B Tool Cost報價用_CarrierB-NRE-102005(draft) (4)_CarrierB-NRE-111805 2" xfId="19916" xr:uid="{F244A741-5BBB-423B-B5BE-FC763D8E557D}"/>
    <cellStyle name="_Carrier B Tool Cost報價用_CarrierB-NRE-102005(draft) (4)_CarrierB-NRE-121405" xfId="2758" xr:uid="{9032E7BC-589C-47CB-B402-8706F3A22E5F}"/>
    <cellStyle name="_Carrier B Tool Cost報價用_CarrierB-NRE-102005(draft) (4)_CarrierB-NRE-121405 2" xfId="19917" xr:uid="{27D1D79B-41FA-40EA-B08C-AE584EEAC976}"/>
    <cellStyle name="_Carrier B Tool Cost報價用_CarrierB-NRE-102005(draft) (4)_JIG cost for CCRB 12231" xfId="2759" xr:uid="{14A33955-3138-497E-BB83-1F908E6125A8}"/>
    <cellStyle name="_Carrier B Tool Cost報價用_CarrierB-NRE-102005(draft) (4)_JIG cost for CCRB 12231 2" xfId="19918" xr:uid="{9FECA4E8-0496-49B9-B90C-612A94342A6C}"/>
    <cellStyle name="_Carrier B Tool Cost報價用_Eigen Plastic Tooling  Cost - Unique 20060514" xfId="2760" xr:uid="{FE9A576A-74E9-4C03-81B4-61F7E9C5642E}"/>
    <cellStyle name="_Carrier B Tool Cost報價用_Eigen Plastic Tooling  Cost - Unique 20060514 2" xfId="19919" xr:uid="{C35594F2-473B-41CE-ABC7-63F578D354C1}"/>
    <cellStyle name="_Carrier B Tool Cost報價用_Summary" xfId="2761" xr:uid="{F9DCE033-B8C5-495E-B89E-B5F2D258A677}"/>
    <cellStyle name="_Carrier B Tool Cost報價用_Summary 2" xfId="19920" xr:uid="{8EE41CD5-32C3-410B-BB42-D36E7F4F2E13}"/>
    <cellStyle name="_Carrier B Tool Cost報價用_Summary_CarrierB-NRE-111805" xfId="2762" xr:uid="{E1443C74-F620-4E9D-AB7D-3DCFD2B0F54C}"/>
    <cellStyle name="_Carrier B Tool Cost報價用_Summary_CarrierB-NRE-111805 2" xfId="19921" xr:uid="{A678BC35-2D0F-4421-BA2C-106282ABE32E}"/>
    <cellStyle name="_Carrier B Tool Cost報價用_Summary_CarrierB-NRE-121405" xfId="2763" xr:uid="{CCE3BB6C-2063-4E9C-9061-ACAE04E8EC05}"/>
    <cellStyle name="_Carrier B Tool Cost報價用_Summary_CarrierB-NRE-121405 2" xfId="19922" xr:uid="{4CF30C21-992E-4F95-A684-BCC65D2DD97B}"/>
    <cellStyle name="_Carrier B Tool Cost報價用_Summary_JIG cost for CCRB 12231" xfId="2764" xr:uid="{55606CC8-16E4-4A5B-A120-389BFF1F12B2}"/>
    <cellStyle name="_Carrier B Tool Cost報價用_Summary_JIG cost for CCRB 12231 2" xfId="19923" xr:uid="{8BF84C0D-F90E-47EC-977E-CED35DB403C5}"/>
    <cellStyle name="_CarrierB Tooling 0913" xfId="2765" xr:uid="{90EDD871-9106-46CA-A92D-BE656F2D9CBD}"/>
    <cellStyle name="_CarrierB Tooling 0913 2" xfId="19924" xr:uid="{1DDCD477-B77B-41DB-99A5-B229AA42A98C}"/>
    <cellStyle name="_CarrierB Tooling 0913_CarrierB-NRE_snokee_updated cost_101105" xfId="2766" xr:uid="{4E96420A-35B0-42B0-8F8C-C5DED2696457}"/>
    <cellStyle name="_CarrierB Tooling 0913_CarrierB-NRE_snokee_updated cost_101105 2" xfId="19925" xr:uid="{461C2DD4-72B2-4BD7-B56A-29D390996ED1}"/>
    <cellStyle name="_CarrierB Tooling 0913_CarrierB-NRE-1020" xfId="2767" xr:uid="{48F91F6F-0A6B-445C-A0FF-9AA36D0ECAEE}"/>
    <cellStyle name="_CarrierB Tooling 0913_CarrierB-NRE-1020 2" xfId="19926" xr:uid="{17DBF15E-ED48-4BCD-8387-BA9DB570D181}"/>
    <cellStyle name="_CarrierB Tooling 0913_CarrierB-NRE-1020_CarrierB-NRE_snokee_updated cost_101105" xfId="2768" xr:uid="{62019DBD-83DB-4244-BC0B-C22FA0A845F0}"/>
    <cellStyle name="_CarrierB Tooling 0913_CarrierB-NRE-1020_CarrierB-NRE_snokee_updated cost_101105 2" xfId="19927" xr:uid="{B52A364C-71A6-4688-84B7-E034AB03E7CF}"/>
    <cellStyle name="_CarrierB Tooling 0913_CarrierB-NRE-1020_CarrierB-NRE-111805" xfId="2769" xr:uid="{4D576BB1-02BF-4370-82C0-17A1910BCC65}"/>
    <cellStyle name="_CarrierB Tooling 0913_CarrierB-NRE-1020_CarrierB-NRE-111805 2" xfId="19928" xr:uid="{F7A7CF73-CC8E-4D35-B227-6B8EC0058EAC}"/>
    <cellStyle name="_CarrierB Tooling 0913_CarrierB-NRE-1020_CarrierB-NRE-121405" xfId="2770" xr:uid="{F906EEC1-B1D2-4BEE-B3D5-C20C32A7B76D}"/>
    <cellStyle name="_CarrierB Tooling 0913_CarrierB-NRE-1020_CarrierB-NRE-121405 2" xfId="19929" xr:uid="{080158A7-CB3F-4A3E-98D7-5D5F41C0D318}"/>
    <cellStyle name="_CarrierB Tooling 0913_CarrierB-NRE-1020_JIG cost for CCRB 12231" xfId="2771" xr:uid="{38713C34-7478-476E-AC65-543B509A8F88}"/>
    <cellStyle name="_CarrierB Tooling 0913_CarrierB-NRE-1020_JIG cost for CCRB 12231 2" xfId="19930" xr:uid="{90BC23CC-EB68-456D-A349-4AA96AAE4FD0}"/>
    <cellStyle name="_CarrierB Tooling 0913_CarrierB-NRE-102005(draft) (2)" xfId="2772" xr:uid="{22B0E212-821A-4160-B565-1A3636997D4F}"/>
    <cellStyle name="_CarrierB Tooling 0913_CarrierB-NRE-102005(draft) (2) 2" xfId="19931" xr:uid="{35F93243-1716-49FA-8AB5-7B049A1CAA93}"/>
    <cellStyle name="_CarrierB Tooling 0913_CarrierB-NRE-102005(draft) (2)_CarrierB-NRE_snokee_updated cost_101105" xfId="2773" xr:uid="{465ACB2F-4F7D-4E5B-B2A6-B3B4D4C14BD0}"/>
    <cellStyle name="_CarrierB Tooling 0913_CarrierB-NRE-102005(draft) (2)_CarrierB-NRE_snokee_updated cost_101105 2" xfId="19932" xr:uid="{0F467A01-6EB7-4A3F-AAC4-104C96B2115F}"/>
    <cellStyle name="_CarrierB Tooling 0913_CarrierB-NRE-102005(draft) (2)_CarrierB-NRE-111805" xfId="2774" xr:uid="{C969F16F-368C-4A69-8450-04ABB5729864}"/>
    <cellStyle name="_CarrierB Tooling 0913_CarrierB-NRE-102005(draft) (2)_CarrierB-NRE-111805 2" xfId="19933" xr:uid="{7A39CABB-C9D8-494E-978C-A481134EDDEB}"/>
    <cellStyle name="_CarrierB Tooling 0913_CarrierB-NRE-102005(draft) (2)_CarrierB-NRE-121405" xfId="2775" xr:uid="{95074EA0-AFA1-46A6-AE2E-5336AFCFE007}"/>
    <cellStyle name="_CarrierB Tooling 0913_CarrierB-NRE-102005(draft) (2)_CarrierB-NRE-121405 2" xfId="19934" xr:uid="{7EEB02E4-0193-4B53-B25A-0A155F29F0EC}"/>
    <cellStyle name="_CarrierB Tooling 0913_CarrierB-NRE-102005(draft) (2)_JIG cost for CCRB 12231" xfId="2776" xr:uid="{DFA0660A-83A8-403C-8E15-6C5984F6B319}"/>
    <cellStyle name="_CarrierB Tooling 0913_CarrierB-NRE-102005(draft) (2)_JIG cost for CCRB 12231 2" xfId="19935" xr:uid="{19D6656F-8A57-4675-A30B-2405FBF1259D}"/>
    <cellStyle name="_CarrierB Tooling 0913_CarrierB-NRE-102005(draft) (4)" xfId="2777" xr:uid="{9EAE5443-05D7-4CDC-A5D6-67CCD3A4E1C2}"/>
    <cellStyle name="_CarrierB Tooling 0913_CarrierB-NRE-102005(draft) (4) 2" xfId="19936" xr:uid="{5BB096E4-69A7-4D37-B2AD-1AAC0B5BD004}"/>
    <cellStyle name="_CarrierB Tooling 0913_CarrierB-NRE-102005(draft) (4)_CarrierB-NRE_snokee_updated cost_101105" xfId="2778" xr:uid="{125D7118-2CDE-4589-BB17-1AE5B9813B43}"/>
    <cellStyle name="_CarrierB Tooling 0913_CarrierB-NRE-102005(draft) (4)_CarrierB-NRE_snokee_updated cost_101105 2" xfId="19937" xr:uid="{E284BA01-9911-491A-A8C6-07658DCE677C}"/>
    <cellStyle name="_CarrierB Tooling 0913_CarrierB-NRE-102005(draft) (4)_CarrierB-NRE-111805" xfId="2779" xr:uid="{AE8D5DD6-4827-4717-A31B-5E9525B762DE}"/>
    <cellStyle name="_CarrierB Tooling 0913_CarrierB-NRE-102005(draft) (4)_CarrierB-NRE-111805 2" xfId="19938" xr:uid="{075A94E1-B20B-4A8D-90B2-9F33D00019DE}"/>
    <cellStyle name="_CarrierB Tooling 0913_CarrierB-NRE-102005(draft) (4)_CarrierB-NRE-121405" xfId="2780" xr:uid="{2846AF63-24E8-4803-8117-040BE0211CC9}"/>
    <cellStyle name="_CarrierB Tooling 0913_CarrierB-NRE-102005(draft) (4)_CarrierB-NRE-121405 2" xfId="19939" xr:uid="{D2821AB0-EA5E-48B4-86F3-6BFFDCE01B30}"/>
    <cellStyle name="_CarrierB Tooling 0913_CarrierB-NRE-102005(draft) (4)_JIG cost for CCRB 12231" xfId="2781" xr:uid="{59C3515E-B301-44F9-A1EB-0580C63AE971}"/>
    <cellStyle name="_CarrierB Tooling 0913_CarrierB-NRE-102005(draft) (4)_JIG cost for CCRB 12231 2" xfId="19940" xr:uid="{D764EBC4-1871-4936-82CA-BD380364BBB7}"/>
    <cellStyle name="_CarrierB Tooling 0913_Eigen Plastic Tooling  Cost - Unique 20060514" xfId="2782" xr:uid="{5C1A46D3-1A81-4D07-B8F6-EE945EDD1B6B}"/>
    <cellStyle name="_CarrierB Tooling 0913_Eigen Plastic Tooling  Cost - Unique 20060514 2" xfId="19941" xr:uid="{00DF2159-121D-424B-A825-C60E7CC36858}"/>
    <cellStyle name="_CarrierB Tooling 0913_Summary" xfId="2783" xr:uid="{2D888AE3-15FE-4B4A-A3A7-95E58BB20F3E}"/>
    <cellStyle name="_CarrierB Tooling 0913_Summary 2" xfId="19942" xr:uid="{BBF927CF-E1B3-4F83-9D5E-58EFB217360C}"/>
    <cellStyle name="_CarrierB Tooling 0913_Summary_CarrierB-NRE-111805" xfId="2784" xr:uid="{475871D9-B7F7-4FB0-AD46-EBE547E3B486}"/>
    <cellStyle name="_CarrierB Tooling 0913_Summary_CarrierB-NRE-111805 2" xfId="19943" xr:uid="{2C204472-4670-4EDA-A91E-118736D9D11A}"/>
    <cellStyle name="_CarrierB Tooling 0913_Summary_CarrierB-NRE-121405" xfId="2785" xr:uid="{FBE3F452-0905-4718-8B9D-08202496BE26}"/>
    <cellStyle name="_CarrierB Tooling 0913_Summary_CarrierB-NRE-121405 2" xfId="19944" xr:uid="{7B3BA7D9-7E31-421C-AA54-2575ED7C51B8}"/>
    <cellStyle name="_CarrierB Tooling 0913_Summary_JIG cost for CCRB 12231" xfId="2786" xr:uid="{8C324484-EEDB-4D68-8FEA-BD7CF967E0A2}"/>
    <cellStyle name="_CarrierB Tooling 0913_Summary_JIG cost for CCRB 12231 2" xfId="19945" xr:uid="{7AC375FD-8E3A-4FAB-9102-183F62BAA3D6}"/>
    <cellStyle name="_CarrierB-NRE_snokee_updated cost_101105" xfId="2787" xr:uid="{DBB6445D-17B1-43D1-9EEB-A8900D0DC17D}"/>
    <cellStyle name="_CarrierB-NRE_snokee_updated cost_101105 2" xfId="19946" xr:uid="{8CFD9D3D-CF65-4979-94E4-799717C86FB5}"/>
    <cellStyle name="_CarrierB-NRE-090205" xfId="2788" xr:uid="{17E04F05-F451-4620-BCE6-BCAD8347C120}"/>
    <cellStyle name="_CarrierB-NRE-090205 2" xfId="19947" xr:uid="{65237F96-4C13-48F9-9642-23DFB6AE7245}"/>
    <cellStyle name="_CarrierB-NRE-090205_Carr B-NRE-Jig cost 1006 (5)" xfId="2789" xr:uid="{15BF2C39-499D-4488-992E-AAD5237B6C68}"/>
    <cellStyle name="_CarrierB-NRE-090205_Carr B-NRE-Jig cost 1006 (5) 2" xfId="19948" xr:uid="{86C4B3FC-A31E-4460-B960-0E1D073F7548}"/>
    <cellStyle name="_CarrierB-NRE-090205_Carr B-NRE-Jig cost 1006 (5)_CarrierB-NRE_snokee_updated cost_101105" xfId="2790" xr:uid="{8D36B314-74DC-4887-8D17-4BD9B6ECCEE8}"/>
    <cellStyle name="_CarrierB-NRE-090205_Carr B-NRE-Jig cost 1006 (5)_CarrierB-NRE_snokee_updated cost_101105 2" xfId="19949" xr:uid="{523D1EBB-F184-4F03-84F9-6E4764A8999A}"/>
    <cellStyle name="_CarrierB-NRE-090205_Carr B-NRE-Jig cost 1006 (5)_CarrierB-NRE-111805" xfId="2791" xr:uid="{3E92960A-3750-4A33-9918-747FC8303A54}"/>
    <cellStyle name="_CarrierB-NRE-090205_Carr B-NRE-Jig cost 1006 (5)_CarrierB-NRE-111805 2" xfId="19950" xr:uid="{EE127E05-8B72-4CF4-BC5D-36AAA2174389}"/>
    <cellStyle name="_CarrierB-NRE-090205_Carr B-NRE-Jig cost 1006 (5)_CarrierB-NRE-121405" xfId="2792" xr:uid="{E08F20BC-DEEE-4714-BF84-650296894184}"/>
    <cellStyle name="_CarrierB-NRE-090205_Carr B-NRE-Jig cost 1006 (5)_CarrierB-NRE-121405 2" xfId="19951" xr:uid="{3EC9AABB-A5B4-467D-8515-1F3D5549F354}"/>
    <cellStyle name="_CarrierB-NRE-090205_Carr B-NRE-Jig cost 1006 (5)_JIG cost for CCRB 12231" xfId="2793" xr:uid="{46E2E438-3A31-44ED-88F5-CF3089B2DBCC}"/>
    <cellStyle name="_CarrierB-NRE-090205_Carr B-NRE-Jig cost 1006 (5)_JIG cost for CCRB 12231 2" xfId="19952" xr:uid="{93014FC1-F5D6-448B-AD16-36137C9BF60F}"/>
    <cellStyle name="_CarrierB-NRE-090205_Carr B-NRE-Jig cost 1020 (2)" xfId="2794" xr:uid="{4774606A-B688-43D3-8D0C-A67A9AF26AE9}"/>
    <cellStyle name="_CarrierB-NRE-090205_Carr B-NRE-Jig cost 1020 (2) 2" xfId="19953" xr:uid="{54C33EAB-A35D-4325-9DEB-913FBE726EEE}"/>
    <cellStyle name="_CarrierB-NRE-090205_Carr B-NRE-Jig cost 1020 (2)_CarrierB-NRE_snokee_updated cost_101105" xfId="2795" xr:uid="{0FFAF89F-19F3-4B14-B6BA-D76F1573EDEC}"/>
    <cellStyle name="_CarrierB-NRE-090205_Carr B-NRE-Jig cost 1020 (2)_CarrierB-NRE_snokee_updated cost_101105 2" xfId="19954" xr:uid="{55FE4899-DEC0-4BB5-949D-770963ADD33D}"/>
    <cellStyle name="_CarrierB-NRE-090205_Carr B-NRE-Jig cost 1020 (2)_CarrierB-NRE-111805" xfId="2796" xr:uid="{9991403E-7FFE-4EAC-85E1-08596D337BA5}"/>
    <cellStyle name="_CarrierB-NRE-090205_Carr B-NRE-Jig cost 1020 (2)_CarrierB-NRE-111805 2" xfId="19955" xr:uid="{965D75B9-FBCB-448B-B4CB-AC8781DA90C5}"/>
    <cellStyle name="_CarrierB-NRE-090205_Carr B-NRE-Jig cost 1020 (2)_CarrierB-NRE-121405" xfId="2797" xr:uid="{89436BD7-6D1E-4394-B07B-32D7E336510F}"/>
    <cellStyle name="_CarrierB-NRE-090205_Carr B-NRE-Jig cost 1020 (2)_CarrierB-NRE-121405 2" xfId="19956" xr:uid="{5DE478F4-CC8B-4083-B16A-22884FD7384B}"/>
    <cellStyle name="_CarrierB-NRE-090205_Carr B-NRE-Jig cost 1020 (2)_JIG cost for CCRB 12231" xfId="2798" xr:uid="{3E5A93EF-0CDE-4771-A755-B48EB8C7B1C2}"/>
    <cellStyle name="_CarrierB-NRE-090205_Carr B-NRE-Jig cost 1020 (2)_JIG cost for CCRB 12231 2" xfId="19957" xr:uid="{3570DD30-FF4E-41E3-AB3C-50C6000F9965}"/>
    <cellStyle name="_CarrierB-NRE-090205_CarrierB-NRE_snokee_updated cost_101105" xfId="2799" xr:uid="{E86B1CDE-6E46-4A25-AAE0-C28AD63BD2A8}"/>
    <cellStyle name="_CarrierB-NRE-090205_CarrierB-NRE_snokee_updated cost_101105 2" xfId="19958" xr:uid="{D3EB0C20-ACB8-420A-B73B-655DF99A3DFA}"/>
    <cellStyle name="_CarrierB-NRE-090205_CarrierB-NRE-1020" xfId="2800" xr:uid="{09BF322F-0F76-4678-A1D7-30BE51B627BF}"/>
    <cellStyle name="_CarrierB-NRE-090205_CarrierB-NRE-1020 2" xfId="19959" xr:uid="{84C8939E-4A42-485D-9342-8A7E2B7F4041}"/>
    <cellStyle name="_CarrierB-NRE-090205_CarrierB-NRE-1020_CarrierB-NRE_snokee_updated cost_101105" xfId="2801" xr:uid="{F8A9E0C3-901D-4877-9B4A-29A4FE53FEF1}"/>
    <cellStyle name="_CarrierB-NRE-090205_CarrierB-NRE-1020_CarrierB-NRE_snokee_updated cost_101105 2" xfId="19960" xr:uid="{89E66F17-CB0E-411E-9CA6-47172019D819}"/>
    <cellStyle name="_CarrierB-NRE-090205_CarrierB-NRE-1020_CarrierB-NRE-111805" xfId="2802" xr:uid="{BE3F2EF4-3E29-46FB-AA55-D20B381F54A4}"/>
    <cellStyle name="_CarrierB-NRE-090205_CarrierB-NRE-1020_CarrierB-NRE-111805 2" xfId="19961" xr:uid="{640689BF-7CB8-432B-891D-E6C438FB8F4B}"/>
    <cellStyle name="_CarrierB-NRE-090205_CarrierB-NRE-1020_CarrierB-NRE-121405" xfId="2803" xr:uid="{EA6CC836-DECD-4E21-801A-1591A0010005}"/>
    <cellStyle name="_CarrierB-NRE-090205_CarrierB-NRE-1020_CarrierB-NRE-121405 2" xfId="19962" xr:uid="{0095A999-D794-460C-96A6-D8D6B985DDC5}"/>
    <cellStyle name="_CarrierB-NRE-090205_CarrierB-NRE-1020_JIG cost for CCRB 12231" xfId="2804" xr:uid="{B90011BC-4E9C-4417-BEAE-35BEEDE4DBCD}"/>
    <cellStyle name="_CarrierB-NRE-090205_CarrierB-NRE-1020_JIG cost for CCRB 12231 2" xfId="19963" xr:uid="{C4AA269E-8EFF-45F9-AC2B-B89B8CCDD510}"/>
    <cellStyle name="_CarrierB-NRE-090205_CarrierB-NRE-102005(draft) (2)" xfId="2805" xr:uid="{69A14B23-1E8D-441A-B214-0A8B48018940}"/>
    <cellStyle name="_CarrierB-NRE-090205_CarrierB-NRE-102005(draft) (2) 2" xfId="19964" xr:uid="{ECBF8E08-97F7-413A-8D3C-395A03F5838E}"/>
    <cellStyle name="_CarrierB-NRE-090205_CarrierB-NRE-102005(draft) (2)_CarrierB-NRE_snokee_updated cost_101105" xfId="2806" xr:uid="{5D17A8FD-A1A4-476B-AE76-DD412034E8BD}"/>
    <cellStyle name="_CarrierB-NRE-090205_CarrierB-NRE-102005(draft) (2)_CarrierB-NRE_snokee_updated cost_101105 2" xfId="19965" xr:uid="{08B73B50-DA07-4E2E-896E-2D1795FE15F9}"/>
    <cellStyle name="_CarrierB-NRE-090205_CarrierB-NRE-102005(draft) (2)_CarrierB-NRE-111805" xfId="2807" xr:uid="{3A0B7C12-BCB1-4BE0-BC3D-9FB039775C73}"/>
    <cellStyle name="_CarrierB-NRE-090205_CarrierB-NRE-102005(draft) (2)_CarrierB-NRE-111805 2" xfId="19966" xr:uid="{2D57868B-6E99-4449-BB64-EB1721D42834}"/>
    <cellStyle name="_CarrierB-NRE-090205_CarrierB-NRE-102005(draft) (2)_CarrierB-NRE-121405" xfId="2808" xr:uid="{CBED83E0-1099-40CD-B699-3C6EFB0ADF5B}"/>
    <cellStyle name="_CarrierB-NRE-090205_CarrierB-NRE-102005(draft) (2)_CarrierB-NRE-121405 2" xfId="19967" xr:uid="{FD670777-CC9A-4D86-A4A2-6F18FB9E0EC4}"/>
    <cellStyle name="_CarrierB-NRE-090205_CarrierB-NRE-102005(draft) (2)_JIG cost for CCRB 12231" xfId="2809" xr:uid="{C7C769A2-09A4-44A9-BB0E-0B06EEB49FE8}"/>
    <cellStyle name="_CarrierB-NRE-090205_CarrierB-NRE-102005(draft) (2)_JIG cost for CCRB 12231 2" xfId="19968" xr:uid="{BA1EF163-C15E-4DA7-8C09-A08C0D176E41}"/>
    <cellStyle name="_CarrierB-NRE-090205_CarrierB-NRE-102005(draft) (4)" xfId="2810" xr:uid="{83405B06-104B-42AC-AC02-B50BB71A93ED}"/>
    <cellStyle name="_CarrierB-NRE-090205_CarrierB-NRE-102005(draft) (4) 2" xfId="19969" xr:uid="{FF391DC5-5F51-4323-B1D5-2F8550228602}"/>
    <cellStyle name="_CarrierB-NRE-090205_CarrierB-NRE-102005(draft) (4)_CarrierB-NRE_snokee_updated cost_101105" xfId="2811" xr:uid="{A4BBBCDD-FD6F-4225-BE86-BFD8A3DD28D5}"/>
    <cellStyle name="_CarrierB-NRE-090205_CarrierB-NRE-102005(draft) (4)_CarrierB-NRE_snokee_updated cost_101105 2" xfId="19970" xr:uid="{9CD8F791-8EE2-4E20-975D-A579DE70198E}"/>
    <cellStyle name="_CarrierB-NRE-090205_CarrierB-NRE-102005(draft) (4)_CarrierB-NRE-111805" xfId="2812" xr:uid="{E83A0BBD-B4F2-481B-98EE-3BB2112BF6D0}"/>
    <cellStyle name="_CarrierB-NRE-090205_CarrierB-NRE-102005(draft) (4)_CarrierB-NRE-111805 2" xfId="19971" xr:uid="{EBCAA59B-D482-43BC-B657-2710B3905B36}"/>
    <cellStyle name="_CarrierB-NRE-090205_CarrierB-NRE-102005(draft) (4)_CarrierB-NRE-121405" xfId="2813" xr:uid="{AC67AF5D-D85D-4784-AD79-A61B21A38418}"/>
    <cellStyle name="_CarrierB-NRE-090205_CarrierB-NRE-102005(draft) (4)_CarrierB-NRE-121405 2" xfId="19972" xr:uid="{F693A3FB-348F-4B40-95AE-9FD03C7FE62C}"/>
    <cellStyle name="_CarrierB-NRE-090205_CarrierB-NRE-102005(draft) (4)_JIG cost for CCRB 12231" xfId="2814" xr:uid="{2B88F9F3-DBA7-4433-B1DD-6701A9B157AC}"/>
    <cellStyle name="_CarrierB-NRE-090205_CarrierB-NRE-102005(draft) (4)_JIG cost for CCRB 12231 2" xfId="19973" xr:uid="{67E3E6C0-867D-49B1-A5AB-71F2ECF65D37}"/>
    <cellStyle name="_CarrierB-NRE-090205_Summary" xfId="2815" xr:uid="{8A1D4464-E9A4-49B9-853A-189E7F7A9081}"/>
    <cellStyle name="_CarrierB-NRE-090205_Summary 2" xfId="19974" xr:uid="{0D02B2D8-EEDF-45BF-B48A-AE3FBE9A46AE}"/>
    <cellStyle name="_CarrierB-NRE-090205_Summary_CarrierB-NRE-111805" xfId="2816" xr:uid="{55D67C2C-75FC-4C8F-87DE-098AF2365865}"/>
    <cellStyle name="_CarrierB-NRE-090205_Summary_CarrierB-NRE-111805 2" xfId="19975" xr:uid="{34E3950E-EE2D-4202-AD6E-BDE773779774}"/>
    <cellStyle name="_CarrierB-NRE-090205_Summary_CarrierB-NRE-121405" xfId="2817" xr:uid="{46ADCB2E-52FB-4008-9274-A3281F4FD394}"/>
    <cellStyle name="_CarrierB-NRE-090205_Summary_CarrierB-NRE-121405 2" xfId="19976" xr:uid="{4D038A8A-8109-4FE1-B56A-1E1C4BB857BB}"/>
    <cellStyle name="_CarrierB-NRE-090205_Summary_JIG cost for CCRB 12231" xfId="2818" xr:uid="{1312D5A8-310E-4FBE-AF98-BA919847A843}"/>
    <cellStyle name="_CarrierB-NRE-090205_Summary_JIG cost for CCRB 12231 2" xfId="19977" xr:uid="{B09FF453-F771-4842-A5EE-0423474BD961}"/>
    <cellStyle name="_CarrierB-NRE-091205" xfId="2819" xr:uid="{F4A5EC7B-5EC3-4CDA-97E6-35B71A420478}"/>
    <cellStyle name="_CarrierB-NRE-091205 2" xfId="19978" xr:uid="{77395944-2A24-4C27-BF09-EF285C94BCF7}"/>
    <cellStyle name="_CarrierB-NRE-091205_Carr B-NRE-Jig cost 1006 (5)" xfId="2820" xr:uid="{D51012EE-5C8C-4C3B-85FD-A7811A0E91D2}"/>
    <cellStyle name="_CarrierB-NRE-091205_Carr B-NRE-Jig cost 1006 (5) 2" xfId="19979" xr:uid="{5285DF4C-0698-4A1A-8BC7-045EE571AFE2}"/>
    <cellStyle name="_CarrierB-NRE-091205_Carr B-NRE-Jig cost 1006 (5)_CarrierB-NRE_snokee_updated cost_101105" xfId="2821" xr:uid="{E536C16D-3219-4C41-8B5C-2416C508209E}"/>
    <cellStyle name="_CarrierB-NRE-091205_Carr B-NRE-Jig cost 1006 (5)_CarrierB-NRE_snokee_updated cost_101105 2" xfId="19980" xr:uid="{C176B141-66B7-4AEC-A59B-7A25C4D461B7}"/>
    <cellStyle name="_CarrierB-NRE-091205_Carr B-NRE-Jig cost 1006 (5)_CarrierB-NRE-111805" xfId="2822" xr:uid="{1B82EC3A-3558-45B6-83DD-E0CCD2191211}"/>
    <cellStyle name="_CarrierB-NRE-091205_Carr B-NRE-Jig cost 1006 (5)_CarrierB-NRE-111805 2" xfId="19981" xr:uid="{AAFB5DE1-D38E-459C-8648-D327A3C9DC9F}"/>
    <cellStyle name="_CarrierB-NRE-091205_Carr B-NRE-Jig cost 1006 (5)_CarrierB-NRE-121405" xfId="2823" xr:uid="{239A9AC2-3294-441C-ADAB-2088C9749315}"/>
    <cellStyle name="_CarrierB-NRE-091205_Carr B-NRE-Jig cost 1006 (5)_CarrierB-NRE-121405 2" xfId="19982" xr:uid="{CA511671-849D-494A-8D7B-DD9FA4F725FC}"/>
    <cellStyle name="_CarrierB-NRE-091205_Carr B-NRE-Jig cost 1006 (5)_JIG cost for CCRB 12231" xfId="2824" xr:uid="{822F706F-627A-4F2D-AF35-7F5346308393}"/>
    <cellStyle name="_CarrierB-NRE-091205_Carr B-NRE-Jig cost 1006 (5)_JIG cost for CCRB 12231 2" xfId="19983" xr:uid="{7006313B-55C7-4D0E-85D2-730EB1461B04}"/>
    <cellStyle name="_CarrierB-NRE-091205_Carr B-NRE-Jig cost 1020 (2)" xfId="2825" xr:uid="{F0358718-D297-434F-A9A7-066E3663648C}"/>
    <cellStyle name="_CarrierB-NRE-091205_Carr B-NRE-Jig cost 1020 (2) 2" xfId="19984" xr:uid="{1D6E5D5A-B772-425E-8B25-87DE47F7BCF2}"/>
    <cellStyle name="_CarrierB-NRE-091205_Carr B-NRE-Jig cost 1020 (2)_CarrierB-NRE_snokee_updated cost_101105" xfId="2826" xr:uid="{29AA3D53-6D9A-4785-B1BB-394228DFB336}"/>
    <cellStyle name="_CarrierB-NRE-091205_Carr B-NRE-Jig cost 1020 (2)_CarrierB-NRE_snokee_updated cost_101105 2" xfId="19985" xr:uid="{A481F371-D1CB-4391-A0CB-0D93616BA0B7}"/>
    <cellStyle name="_CarrierB-NRE-091205_Carr B-NRE-Jig cost 1020 (2)_CarrierB-NRE-111805" xfId="2827" xr:uid="{F3692D1C-43B4-4FD8-8984-47A7A3199C5C}"/>
    <cellStyle name="_CarrierB-NRE-091205_Carr B-NRE-Jig cost 1020 (2)_CarrierB-NRE-111805 2" xfId="19986" xr:uid="{C55D8FAB-5347-43A1-A904-FD766A02D0F9}"/>
    <cellStyle name="_CarrierB-NRE-091205_Carr B-NRE-Jig cost 1020 (2)_CarrierB-NRE-121405" xfId="2828" xr:uid="{7DE74F51-8730-4764-8D66-00D331BA665F}"/>
    <cellStyle name="_CarrierB-NRE-091205_Carr B-NRE-Jig cost 1020 (2)_CarrierB-NRE-121405 2" xfId="19987" xr:uid="{EFB2A0DF-1FE3-4B12-B863-1A60B9DDF93E}"/>
    <cellStyle name="_CarrierB-NRE-091205_Carr B-NRE-Jig cost 1020 (2)_JIG cost for CCRB 12231" xfId="2829" xr:uid="{0A4D7AD7-6DA1-461E-AA43-AA959C67945A}"/>
    <cellStyle name="_CarrierB-NRE-091205_Carr B-NRE-Jig cost 1020 (2)_JIG cost for CCRB 12231 2" xfId="19988" xr:uid="{5BC56D2C-D90F-4A0E-A408-670983774412}"/>
    <cellStyle name="_CarrierB-NRE-091205_CarrierB-NRE_snokee_updated cost_101105" xfId="2830" xr:uid="{A126F9CB-4C15-4D8F-AC2D-1242FA75E332}"/>
    <cellStyle name="_CarrierB-NRE-091205_CarrierB-NRE_snokee_updated cost_101105 2" xfId="19989" xr:uid="{07CD5418-6657-4CD3-AF54-B308519AAB18}"/>
    <cellStyle name="_CarrierB-NRE-091205_CarrierB-NRE-102005(draft) (2)" xfId="2831" xr:uid="{DAE88B7A-D436-431E-84BC-865F346B80BB}"/>
    <cellStyle name="_CarrierB-NRE-091205_CarrierB-NRE-102005(draft) (2) 2" xfId="19990" xr:uid="{F59BFE13-9D4B-4944-B163-CCAED3B1DB03}"/>
    <cellStyle name="_CarrierB-NRE-091205_CarrierB-NRE-102005(draft) (2)_CarrierB-NRE_snokee_updated cost_101105" xfId="2832" xr:uid="{3930DCDF-038D-4D3D-97A0-9C729FF382FD}"/>
    <cellStyle name="_CarrierB-NRE-091205_CarrierB-NRE-102005(draft) (2)_CarrierB-NRE_snokee_updated cost_101105 2" xfId="19991" xr:uid="{01EC8A18-E35D-4A2A-9659-C3646AAE3CB4}"/>
    <cellStyle name="_CarrierB-NRE-091205_CarrierB-NRE-102005(draft) (2)_CarrierB-NRE-111805" xfId="2833" xr:uid="{ADED8198-A251-438E-A7BC-EF11BEADA72F}"/>
    <cellStyle name="_CarrierB-NRE-091205_CarrierB-NRE-102005(draft) (2)_CarrierB-NRE-111805 2" xfId="19992" xr:uid="{2D7DE7D4-B274-4010-BB30-3DC66802CECB}"/>
    <cellStyle name="_CarrierB-NRE-091205_CarrierB-NRE-102005(draft) (2)_CarrierB-NRE-121405" xfId="2834" xr:uid="{A266F48E-A6A0-476A-868F-C6E865AB3E58}"/>
    <cellStyle name="_CarrierB-NRE-091205_CarrierB-NRE-102005(draft) (2)_CarrierB-NRE-121405 2" xfId="19993" xr:uid="{1AC36A8F-1C79-4E3C-AEA7-13B281C9E60B}"/>
    <cellStyle name="_CarrierB-NRE-091205_CarrierB-NRE-102005(draft) (2)_JIG cost for CCRB 12231" xfId="2835" xr:uid="{8AD0990D-8787-4B9B-A0F9-6A366A0476CC}"/>
    <cellStyle name="_CarrierB-NRE-091205_CarrierB-NRE-102005(draft) (2)_JIG cost for CCRB 12231 2" xfId="19994" xr:uid="{E83737E9-C810-44B8-8B79-8D301A7026FB}"/>
    <cellStyle name="_CarrierB-NRE-091205_CarrierB-NRE-102005(draft) (4)" xfId="2836" xr:uid="{36DB477F-CD29-413B-9CBE-92EC9410AE2E}"/>
    <cellStyle name="_CarrierB-NRE-091205_CarrierB-NRE-102005(draft) (4) 2" xfId="19995" xr:uid="{8583A06B-F658-42EA-8678-E50DC4B3D6C6}"/>
    <cellStyle name="_CarrierB-NRE-091205_CarrierB-NRE-102005(draft) (4)_CarrierB-NRE_snokee_updated cost_101105" xfId="2837" xr:uid="{3EC78D3F-578E-4AD2-BAE1-7AF9D3EF6CD9}"/>
    <cellStyle name="_CarrierB-NRE-091205_CarrierB-NRE-102005(draft) (4)_CarrierB-NRE_snokee_updated cost_101105 2" xfId="19996" xr:uid="{6E52817B-0D0E-4387-92D5-53BCC7F6C1AF}"/>
    <cellStyle name="_CarrierB-NRE-091205_CarrierB-NRE-102005(draft) (4)_CarrierB-NRE-111805" xfId="2838" xr:uid="{EAF0BBF9-9828-4F2E-A718-90273A628FD2}"/>
    <cellStyle name="_CarrierB-NRE-091205_CarrierB-NRE-102005(draft) (4)_CarrierB-NRE-111805 2" xfId="19997" xr:uid="{CE4A664B-6439-4C2C-B956-DCA225516552}"/>
    <cellStyle name="_CarrierB-NRE-091205_CarrierB-NRE-102005(draft) (4)_CarrierB-NRE-121405" xfId="2839" xr:uid="{8D589DDE-818B-412D-82F7-7AFDCA6163FE}"/>
    <cellStyle name="_CarrierB-NRE-091205_CarrierB-NRE-102005(draft) (4)_CarrierB-NRE-121405 2" xfId="19998" xr:uid="{CA9CE15B-DDBE-4667-93F9-212F9B0EB100}"/>
    <cellStyle name="_CarrierB-NRE-091205_CarrierB-NRE-102005(draft) (4)_JIG cost for CCRB 12231" xfId="2840" xr:uid="{2910684A-9A6C-4FBA-81EA-C273BD07A791}"/>
    <cellStyle name="_CarrierB-NRE-091205_CarrierB-NRE-102005(draft) (4)_JIG cost for CCRB 12231 2" xfId="19999" xr:uid="{C54F66E8-5A3D-4161-8CC2-4D4B49525F64}"/>
    <cellStyle name="_CarrierB-NRE-091205_Summary" xfId="2841" xr:uid="{5BB15F28-35A7-4E69-A148-DDA66A4C16A1}"/>
    <cellStyle name="_CarrierB-NRE-091205_Summary 2" xfId="20000" xr:uid="{9D727899-17FE-4BC1-AC32-9E8DB64BBB9E}"/>
    <cellStyle name="_CarrierB-NRE-091205_Summary_CarrierB-NRE-111805" xfId="2842" xr:uid="{5A52D7A9-8E06-4BBD-B850-97EACC028941}"/>
    <cellStyle name="_CarrierB-NRE-091205_Summary_CarrierB-NRE-111805 2" xfId="20001" xr:uid="{B8EFD84B-163E-4E89-BFDE-25A8D9144FB8}"/>
    <cellStyle name="_CarrierB-NRE-091205_Summary_CarrierB-NRE-121405" xfId="2843" xr:uid="{0B5683DA-29E0-4DB0-90A5-000B16CED50E}"/>
    <cellStyle name="_CarrierB-NRE-091205_Summary_CarrierB-NRE-121405 2" xfId="20002" xr:uid="{D3FFCF7F-CA9B-4080-91EE-BE043C4FAA7B}"/>
    <cellStyle name="_CarrierB-NRE-091205_Summary_JIG cost for CCRB 12231" xfId="2844" xr:uid="{C312690C-887A-46DE-B26A-DA79F00DFF81}"/>
    <cellStyle name="_CarrierB-NRE-091205_Summary_JIG cost for CCRB 12231 2" xfId="20003" xr:uid="{42522A5C-B1AB-4F4E-A8CA-BCA883DE515F}"/>
    <cellStyle name="_CarrierB-NRE-092505 rev0 5" xfId="2845" xr:uid="{B9DAD617-B789-4962-A416-6550EF85349D}"/>
    <cellStyle name="_CarrierB-NRE-092505 rev0 5 2" xfId="20004" xr:uid="{04202023-21F1-4CF4-81F3-5363EAC935A0}"/>
    <cellStyle name="_CarrierB-NRE-092505 rev0 5_CarrierB-NRE_snokee_updated cost_101105" xfId="2846" xr:uid="{F1FC2B1D-46F6-439B-83A1-985B543620F7}"/>
    <cellStyle name="_CarrierB-NRE-092505 rev0 5_CarrierB-NRE_snokee_updated cost_101105 2" xfId="20005" xr:uid="{917CF143-2685-402F-8860-ABB4864FC40E}"/>
    <cellStyle name="_CarrierB-NRE-092505 rev0 5_CarrierB-NRE-102005(draft) (2)" xfId="2847" xr:uid="{8E3298B3-917B-47D9-8FAF-5DC2659B807B}"/>
    <cellStyle name="_CarrierB-NRE-092505 rev0 5_CarrierB-NRE-102005(draft) (2) 2" xfId="20006" xr:uid="{22C99DD1-E6F2-4665-808F-2A30F1466E76}"/>
    <cellStyle name="_CarrierB-NRE-092505 rev0 5_CarrierB-NRE-102005(draft) (2)_CarrierB-NRE_snokee_updated cost_101105" xfId="2848" xr:uid="{000986AC-DF6B-43D1-BEEE-DFCA453EE11C}"/>
    <cellStyle name="_CarrierB-NRE-092505 rev0 5_CarrierB-NRE-102005(draft) (2)_CarrierB-NRE_snokee_updated cost_101105 2" xfId="20007" xr:uid="{1F09AEA5-44D6-427A-903E-A8370FAB1D7B}"/>
    <cellStyle name="_CarrierB-NRE-092505 rev0 5_CarrierB-NRE-102005(draft) (2)_CarrierB-NRE-111805" xfId="2849" xr:uid="{8B893201-BB17-4572-A646-DD989B1C5CB4}"/>
    <cellStyle name="_CarrierB-NRE-092505 rev0 5_CarrierB-NRE-102005(draft) (2)_CarrierB-NRE-111805 2" xfId="20008" xr:uid="{209C3886-7F32-465D-9247-25B6188464AA}"/>
    <cellStyle name="_CarrierB-NRE-092505 rev0 5_CarrierB-NRE-102005(draft) (2)_CarrierB-NRE-121405" xfId="2850" xr:uid="{EA74D907-5CD0-42CA-8936-25DD104DE323}"/>
    <cellStyle name="_CarrierB-NRE-092505 rev0 5_CarrierB-NRE-102005(draft) (2)_CarrierB-NRE-121405 2" xfId="20009" xr:uid="{C2FA4C62-FF8A-4291-8A43-67759F06F113}"/>
    <cellStyle name="_CarrierB-NRE-092505 rev0 5_CarrierB-NRE-102005(draft) (2)_JIG cost for CCRB 12231" xfId="2851" xr:uid="{A5E92F0A-A7B7-4626-AF95-F7F5F108F056}"/>
    <cellStyle name="_CarrierB-NRE-092505 rev0 5_CarrierB-NRE-102005(draft) (2)_JIG cost for CCRB 12231 2" xfId="20010" xr:uid="{50A2CFAC-7088-4D1C-BF96-88F866DE0EA6}"/>
    <cellStyle name="_CarrierB-NRE-092505 rev0 5_CarrierB-NRE-102005(draft) (4)" xfId="2852" xr:uid="{9D6FA9E2-08EC-47F3-A589-415E933F0997}"/>
    <cellStyle name="_CarrierB-NRE-092505 rev0 5_CarrierB-NRE-102005(draft) (4) 2" xfId="20011" xr:uid="{4DB502BC-7572-4278-BCB8-32D49CFDB550}"/>
    <cellStyle name="_CarrierB-NRE-092505 rev0 5_CarrierB-NRE-102005(draft) (4)_CarrierB-NRE_snokee_updated cost_101105" xfId="2853" xr:uid="{674EC019-8571-4CD0-AC64-15C6518F79D9}"/>
    <cellStyle name="_CarrierB-NRE-092505 rev0 5_CarrierB-NRE-102005(draft) (4)_CarrierB-NRE_snokee_updated cost_101105 2" xfId="20012" xr:uid="{6E738B7C-982C-4D21-A7E8-412FDD949B11}"/>
    <cellStyle name="_CarrierB-NRE-092505 rev0 5_CarrierB-NRE-102005(draft) (4)_CarrierB-NRE-111805" xfId="2854" xr:uid="{DD83CB26-7A69-457B-9963-73DBC93186A7}"/>
    <cellStyle name="_CarrierB-NRE-092505 rev0 5_CarrierB-NRE-102005(draft) (4)_CarrierB-NRE-111805 2" xfId="20013" xr:uid="{903A547E-C755-428C-A223-0682A2E27C9C}"/>
    <cellStyle name="_CarrierB-NRE-092505 rev0 5_CarrierB-NRE-102005(draft) (4)_CarrierB-NRE-121405" xfId="2855" xr:uid="{BB1B966D-3830-4938-AA84-BB882D6CB297}"/>
    <cellStyle name="_CarrierB-NRE-092505 rev0 5_CarrierB-NRE-102005(draft) (4)_CarrierB-NRE-121405 2" xfId="20014" xr:uid="{650DAA87-A817-41C8-82E3-7C0FDDC8AD23}"/>
    <cellStyle name="_CarrierB-NRE-092505 rev0 5_CarrierB-NRE-102005(draft) (4)_JIG cost for CCRB 12231" xfId="2856" xr:uid="{28274635-298E-4B3A-B230-98B466C25616}"/>
    <cellStyle name="_CarrierB-NRE-092505 rev0 5_CarrierB-NRE-102005(draft) (4)_JIG cost for CCRB 12231 2" xfId="20015" xr:uid="{9555D4C5-F448-4CE0-B054-7EBE2A3BA745}"/>
    <cellStyle name="_CarrierB-NRE-092505 rev0 5_Summary" xfId="2857" xr:uid="{B9FB6743-1917-4114-A48A-A11265642C20}"/>
    <cellStyle name="_CarrierB-NRE-092505 rev0 5_Summary 2" xfId="20016" xr:uid="{6D6B6603-9F33-4F6D-A05C-9BAF4F1A3E5E}"/>
    <cellStyle name="_CarrierB-NRE-092505 rev0 5_Summary_CarrierB-NRE-111805" xfId="2858" xr:uid="{A5DBEDF4-2D0D-4DA6-B263-5C969EA90382}"/>
    <cellStyle name="_CarrierB-NRE-092505 rev0 5_Summary_CarrierB-NRE-111805 2" xfId="20017" xr:uid="{4C5974AF-3A17-41E2-83FF-01E1CBD4A8C5}"/>
    <cellStyle name="_CarrierB-NRE-092505 rev0 5_Summary_CarrierB-NRE-121405" xfId="2859" xr:uid="{60773F28-7CA9-4317-B082-8CF0517AA212}"/>
    <cellStyle name="_CarrierB-NRE-092505 rev0 5_Summary_CarrierB-NRE-121405 2" xfId="20018" xr:uid="{04596292-78A2-4F15-A7E1-583376A34102}"/>
    <cellStyle name="_CarrierB-NRE-092505 rev0 5_Summary_JIG cost for CCRB 12231" xfId="2860" xr:uid="{067BC110-F1B8-4BC1-BDC7-4B298EE0C87C}"/>
    <cellStyle name="_CarrierB-NRE-092505 rev0 5_Summary_JIG cost for CCRB 12231 2" xfId="20019" xr:uid="{97DA5B31-6056-4D61-B95A-D96DF84C7235}"/>
    <cellStyle name="_CarrierB-NRE-111805" xfId="2861" xr:uid="{0C2B6034-669D-4832-BACB-7684DB20D10D}"/>
    <cellStyle name="_CarrierB-NRE-111805 2" xfId="20020" xr:uid="{25417BDF-F19D-4770-B338-C61DA9647B51}"/>
    <cellStyle name="_CarrierB-NRE-121405" xfId="2862" xr:uid="{3C076F9C-5478-40E5-9CA1-74E7E8B2255F}"/>
    <cellStyle name="_CarrierB-NRE-121405 2" xfId="20021" xr:uid="{C4B6AB63-EE94-4F6A-B854-6FA8C530C733}"/>
    <cellStyle name="_CCRB NRE(20051223) - QD" xfId="2863" xr:uid="{65685CEC-4D2A-4CA8-BD5E-458A63200145}"/>
    <cellStyle name="_CCRB NRE(20051223) - QD 2" xfId="20022" xr:uid="{217A4AF6-6A0B-481B-AC1A-4FD7BC3E73AA}"/>
    <cellStyle name="_CFA - AWPs 26.1.03" xfId="3548" xr:uid="{F63CA630-D0D9-4BF1-9449-01C5F4052F8E}"/>
    <cellStyle name="_x0004__CFA - AWPs 26.1.03" xfId="3549" xr:uid="{3E76CBF0-858C-4956-8EA3-D74F2000E9A6}"/>
    <cellStyle name="_CFA-AWPs 16.1.03" xfId="3550" xr:uid="{F0A96069-6006-4BE4-A6B4-29732A78AF0D}"/>
    <cellStyle name="_x0004__CFA-AWPs 16.1.03" xfId="3551" xr:uid="{1A32EABC-19D5-4A9A-A89C-8D7CB578418F}"/>
    <cellStyle name="_Consoldated IS" xfId="200" xr:uid="{3710A8A7-31C7-4919-9578-D9C7D8930BE6}"/>
    <cellStyle name="_Consoldated IS 2" xfId="17826" xr:uid="{6702D7A2-0F1F-47E0-80BA-C63619FABA0C}"/>
    <cellStyle name="_Convenience Shopping allawps 30.04.04 (v2)" xfId="3552" xr:uid="{1E7874E3-BFB8-4341-B884-AA23BFC54AA5}"/>
    <cellStyle name="_x0004__Convenience Shopping allawps 30.04.04 (v2)" xfId="3553" xr:uid="{E196C5A6-B9C8-4637-8BF6-5EAE36136127}"/>
    <cellStyle name="_Copy of 2008 Sales Reconciliation (4)" xfId="201" xr:uid="{3EDAEE2E-A628-4837-892F-38844EFAD474}"/>
    <cellStyle name="_Copy of 2008 Sales Reconciliation (4) 2" xfId="17827" xr:uid="{F0A1ED00-8CC3-4C96-B327-32E9A2C046FA}"/>
    <cellStyle name="_CSAT Dollar Incentive UNE Payout Nov 2007" xfId="202" xr:uid="{DB7E1419-A68F-4AC2-B30B-B990866EF226}"/>
    <cellStyle name="_CSAT Dollar Incentive UNE Payout Nov 2007 2" xfId="17828" xr:uid="{2A26F0BE-4760-411F-A1E1-3AAC2E12B58A}"/>
    <cellStyle name="_Dash Report ECN-080421" xfId="2864" xr:uid="{7EB41791-46BB-4BE6-8941-B2412AE721E0}"/>
    <cellStyle name="_Dash Report ECN-080421 2" xfId="20023" xr:uid="{42D6CB29-9C38-431A-9F03-146B442D4790}"/>
    <cellStyle name="_December $ Incentive List - audited" xfId="203" xr:uid="{DBBEA522-4464-450D-BE42-09C2AACA92BE}"/>
    <cellStyle name="_December $ Incentive List - audited 2" xfId="17829" xr:uid="{C8D987C0-99B7-431B-BEA2-7AC1574EAFED}"/>
    <cellStyle name="_EBAC 200808" xfId="204" xr:uid="{F34DF906-81F8-46F7-8808-A87831BF1DC2}"/>
    <cellStyle name="_ECN log - 201002016" xfId="2865" xr:uid="{F667CEB6-E9E4-4F0E-B9F0-5666E34E1CFD}"/>
    <cellStyle name="_ECN log - 201002016 2" xfId="20024" xr:uid="{9354D952-CE05-430E-8B8C-15AD96857D0A}"/>
    <cellStyle name="_ECN log_copy" xfId="2866" xr:uid="{1688356C-3269-4D02-B963-B2BDA108C3DE}"/>
    <cellStyle name="_ECN log_copy 2" xfId="20025" xr:uid="{F65DF603-49D6-4594-9754-A55E47DD18EF}"/>
    <cellStyle name="_Eijkman-NRE-070405" xfId="2867" xr:uid="{82796358-10A7-47C9-9042-6C83C1A4CCA3}"/>
    <cellStyle name="_Eijkman-NRE-070405 2" xfId="20026" xr:uid="{E2AC544D-F412-489A-8335-D93F50CE2CC8}"/>
    <cellStyle name="_Eijkman-NRE-070405_Carr B-NRE-Jig cost 1006 (5)" xfId="2868" xr:uid="{30AC636D-AAD7-4175-92A6-44302AE1D5FC}"/>
    <cellStyle name="_Eijkman-NRE-070405_Carr B-NRE-Jig cost 1006 (5) 2" xfId="20027" xr:uid="{DEDE62D0-0DCE-4AAF-959C-A3A8A3C7FFD1}"/>
    <cellStyle name="_Eijkman-NRE-070405_Carr B-NRE-Jig cost 1006 (5)_CarrierB-NRE_snokee_updated cost_101105" xfId="2869" xr:uid="{2307EFC9-6A9C-4E65-A599-13CDC99D02BB}"/>
    <cellStyle name="_Eijkman-NRE-070405_Carr B-NRE-Jig cost 1006 (5)_CarrierB-NRE_snokee_updated cost_101105 2" xfId="20028" xr:uid="{89BC684B-CBE1-47FD-9C39-F1163A9C4EE8}"/>
    <cellStyle name="_Eijkman-NRE-070405_Carr B-NRE-Jig cost 1006 (5)_CarrierB-NRE-111805" xfId="2870" xr:uid="{CEF27A5A-950B-46F6-B432-B44C1D3C4F7C}"/>
    <cellStyle name="_Eijkman-NRE-070405_Carr B-NRE-Jig cost 1006 (5)_CarrierB-NRE-111805 2" xfId="20029" xr:uid="{78D46C56-3432-404A-AAF6-14F24C1394E0}"/>
    <cellStyle name="_Eijkman-NRE-070405_Carr B-NRE-Jig cost 1006 (5)_CarrierB-NRE-121405" xfId="2871" xr:uid="{3690164D-69AC-4D9A-A527-8A62C9BE82F6}"/>
    <cellStyle name="_Eijkman-NRE-070405_Carr B-NRE-Jig cost 1006 (5)_CarrierB-NRE-121405 2" xfId="20030" xr:uid="{EF92FA18-F9EF-4CF5-B8E8-F8CDA1E8A1BE}"/>
    <cellStyle name="_Eijkman-NRE-070405_Carr B-NRE-Jig cost 1006 (5)_JIG cost for CCRB 12231" xfId="2872" xr:uid="{B0CBC043-C836-47A8-9DF5-CBB7542C6064}"/>
    <cellStyle name="_Eijkman-NRE-070405_Carr B-NRE-Jig cost 1006 (5)_JIG cost for CCRB 12231 2" xfId="20031" xr:uid="{2FE670D0-2287-4B6A-AB6B-7B16770071B6}"/>
    <cellStyle name="_Eijkman-NRE-070405_Carr B-NRE-Jig cost 1020 (2)" xfId="2873" xr:uid="{9901EF56-2020-451B-A587-92ACA6720352}"/>
    <cellStyle name="_Eijkman-NRE-070405_Carr B-NRE-Jig cost 1020 (2) 2" xfId="20032" xr:uid="{6C8FB1F6-9C6B-4B0A-88AC-F24BEE0D1816}"/>
    <cellStyle name="_Eijkman-NRE-070405_Carr B-NRE-Jig cost 1020 (2)_CarrierB-NRE_snokee_updated cost_101105" xfId="2874" xr:uid="{AC9A07BC-C55F-4088-BF42-E4937C5E7950}"/>
    <cellStyle name="_Eijkman-NRE-070405_Carr B-NRE-Jig cost 1020 (2)_CarrierB-NRE_snokee_updated cost_101105 2" xfId="20033" xr:uid="{04033DB5-234B-4914-9DB5-1A16056DDE06}"/>
    <cellStyle name="_Eijkman-NRE-070405_Carr B-NRE-Jig cost 1020 (2)_CarrierB-NRE-111805" xfId="2875" xr:uid="{1F511A47-CBD9-48D3-BBBB-753B678CA51A}"/>
    <cellStyle name="_Eijkman-NRE-070405_Carr B-NRE-Jig cost 1020 (2)_CarrierB-NRE-111805 2" xfId="20034" xr:uid="{87EA2A86-E9D4-46A9-820B-DA8940D00018}"/>
    <cellStyle name="_Eijkman-NRE-070405_Carr B-NRE-Jig cost 1020 (2)_CarrierB-NRE-121405" xfId="2876" xr:uid="{3F85B61A-9153-4C42-846A-8A9CA14B6862}"/>
    <cellStyle name="_Eijkman-NRE-070405_Carr B-NRE-Jig cost 1020 (2)_CarrierB-NRE-121405 2" xfId="20035" xr:uid="{B0FE090C-C94B-4768-82F4-313CCFAE5C37}"/>
    <cellStyle name="_Eijkman-NRE-070405_Carr B-NRE-Jig cost 1020 (2)_JIG cost for CCRB 12231" xfId="2877" xr:uid="{1FB9B987-36E3-4D54-8250-1CAACFF60159}"/>
    <cellStyle name="_Eijkman-NRE-070405_Carr B-NRE-Jig cost 1020 (2)_JIG cost for CCRB 12231 2" xfId="20036" xr:uid="{D0A155CE-80C9-4668-9BE2-F6A01B8CAD7F}"/>
    <cellStyle name="_Eijkman-NRE-070405_CarrierB-NRE_snokee_updated cost_101105" xfId="2878" xr:uid="{80765642-774C-41BB-B781-071F35765AD2}"/>
    <cellStyle name="_Eijkman-NRE-070405_CarrierB-NRE_snokee_updated cost_101105 2" xfId="20037" xr:uid="{14E42762-304D-4AB9-9196-A4A39D3C9275}"/>
    <cellStyle name="_Eijkman-NRE-070405_CarrierB-NRE-1020" xfId="2879" xr:uid="{59EE4666-5331-4564-82F7-4C54CE9C63CA}"/>
    <cellStyle name="_Eijkman-NRE-070405_CarrierB-NRE-1020 2" xfId="20038" xr:uid="{112A8B8F-4CC0-4565-ACB9-FEEADB904695}"/>
    <cellStyle name="_Eijkman-NRE-070405_CarrierB-NRE-1020_CarrierB-NRE_snokee_updated cost_101105" xfId="2880" xr:uid="{518C8EF6-6382-4D72-A433-5A2DB4E622F7}"/>
    <cellStyle name="_Eijkman-NRE-070405_CarrierB-NRE-1020_CarrierB-NRE_snokee_updated cost_101105 2" xfId="20039" xr:uid="{4DC7184D-2E39-44AB-8FD9-9EE680293D58}"/>
    <cellStyle name="_Eijkman-NRE-070405_CarrierB-NRE-1020_CarrierB-NRE-111805" xfId="2881" xr:uid="{5A4E7960-7F39-42C6-89F4-D1F4405353D0}"/>
    <cellStyle name="_Eijkman-NRE-070405_CarrierB-NRE-1020_CarrierB-NRE-111805 2" xfId="20040" xr:uid="{EB5B83A2-1A19-42F5-AEFD-87E852F8EF2E}"/>
    <cellStyle name="_Eijkman-NRE-070405_CarrierB-NRE-1020_CarrierB-NRE-121405" xfId="2882" xr:uid="{F48ED05B-D41C-4E42-828F-1A790ECAED07}"/>
    <cellStyle name="_Eijkman-NRE-070405_CarrierB-NRE-1020_CarrierB-NRE-121405 2" xfId="20041" xr:uid="{44FE811F-6AC6-48E8-A76F-FDF9D2CEFDB7}"/>
    <cellStyle name="_Eijkman-NRE-070405_CarrierB-NRE-1020_JIG cost for CCRB 12231" xfId="2883" xr:uid="{30378AE9-3DA5-422E-B6E6-E5FC4B99EC65}"/>
    <cellStyle name="_Eijkman-NRE-070405_CarrierB-NRE-1020_JIG cost for CCRB 12231 2" xfId="20042" xr:uid="{B046E38A-1482-4CFB-AC1B-161B8C75538C}"/>
    <cellStyle name="_Eijkman-NRE-070405_CarrierB-NRE-102005(draft) (2)" xfId="2884" xr:uid="{2E05A3E4-0DDA-4337-9087-457B4AB43060}"/>
    <cellStyle name="_Eijkman-NRE-070405_CarrierB-NRE-102005(draft) (2) 2" xfId="20043" xr:uid="{3096C571-58BC-467E-8D5F-EE1B33C89336}"/>
    <cellStyle name="_Eijkman-NRE-070405_CarrierB-NRE-102005(draft) (2)_CarrierB-NRE_snokee_updated cost_101105" xfId="2885" xr:uid="{A947D171-28B6-4213-B1A2-BDB376A0B7B5}"/>
    <cellStyle name="_Eijkman-NRE-070405_CarrierB-NRE-102005(draft) (2)_CarrierB-NRE_snokee_updated cost_101105 2" xfId="20044" xr:uid="{6ED244D2-D2C0-4C1C-9A55-4DB9C80FA884}"/>
    <cellStyle name="_Eijkman-NRE-070405_CarrierB-NRE-102005(draft) (2)_CarrierB-NRE-111805" xfId="2886" xr:uid="{5D9845F6-0633-4F4E-8FCB-B81D8208AE99}"/>
    <cellStyle name="_Eijkman-NRE-070405_CarrierB-NRE-102005(draft) (2)_CarrierB-NRE-111805 2" xfId="20045" xr:uid="{66BBB153-D014-48B1-849B-768044BB93EA}"/>
    <cellStyle name="_Eijkman-NRE-070405_CarrierB-NRE-102005(draft) (2)_CarrierB-NRE-121405" xfId="2887" xr:uid="{E35582E1-4BC0-4D5C-8F03-0B8C82DA074E}"/>
    <cellStyle name="_Eijkman-NRE-070405_CarrierB-NRE-102005(draft) (2)_CarrierB-NRE-121405 2" xfId="20046" xr:uid="{3589A798-EFFC-4C92-8974-94BCF0A471A6}"/>
    <cellStyle name="_Eijkman-NRE-070405_CarrierB-NRE-102005(draft) (2)_JIG cost for CCRB 12231" xfId="2888" xr:uid="{45074F20-EC71-4874-B174-172AB7C87298}"/>
    <cellStyle name="_Eijkman-NRE-070405_CarrierB-NRE-102005(draft) (2)_JIG cost for CCRB 12231 2" xfId="20047" xr:uid="{FEBF3B51-B95B-449B-A001-B0B0A3E0BD05}"/>
    <cellStyle name="_Eijkman-NRE-070405_CarrierB-NRE-102005(draft) (4)" xfId="2889" xr:uid="{09684646-887D-44D8-8432-D05EF4B6CEE4}"/>
    <cellStyle name="_Eijkman-NRE-070405_CarrierB-NRE-102005(draft) (4) 2" xfId="20048" xr:uid="{B80B93BE-6639-4880-BAD8-F5127837345D}"/>
    <cellStyle name="_Eijkman-NRE-070405_CarrierB-NRE-102005(draft) (4)_CarrierB-NRE_snokee_updated cost_101105" xfId="2890" xr:uid="{C5B1CD70-FDC6-48E4-BB87-F52FA771C296}"/>
    <cellStyle name="_Eijkman-NRE-070405_CarrierB-NRE-102005(draft) (4)_CarrierB-NRE_snokee_updated cost_101105 2" xfId="20049" xr:uid="{13D25BF4-DB72-45ED-BA7D-E61E27CC80DD}"/>
    <cellStyle name="_Eijkman-NRE-070405_CarrierB-NRE-102005(draft) (4)_CarrierB-NRE-111805" xfId="2891" xr:uid="{CEF963A3-6DC5-4C55-BA1B-1D4E26D2005D}"/>
    <cellStyle name="_Eijkman-NRE-070405_CarrierB-NRE-102005(draft) (4)_CarrierB-NRE-111805 2" xfId="20050" xr:uid="{43519172-2E8E-4FC3-B108-5E6BAA0F821C}"/>
    <cellStyle name="_Eijkman-NRE-070405_CarrierB-NRE-102005(draft) (4)_CarrierB-NRE-121405" xfId="2892" xr:uid="{D17A954B-A4EB-450B-93A2-80B5F4DAEA46}"/>
    <cellStyle name="_Eijkman-NRE-070405_CarrierB-NRE-102005(draft) (4)_CarrierB-NRE-121405 2" xfId="20051" xr:uid="{432C98C4-2762-407C-8890-BA871C1FEBCC}"/>
    <cellStyle name="_Eijkman-NRE-070405_CarrierB-NRE-102005(draft) (4)_JIG cost for CCRB 12231" xfId="2893" xr:uid="{505AF546-2B2B-4D63-9EE6-C0FA8C486D86}"/>
    <cellStyle name="_Eijkman-NRE-070405_CarrierB-NRE-102005(draft) (4)_JIG cost for CCRB 12231 2" xfId="20052" xr:uid="{F0B9651F-BDAB-47D1-A67E-E2495916E3C7}"/>
    <cellStyle name="_Eijkman-NRE-070405_Summary" xfId="2894" xr:uid="{37E17E4C-49F2-4E1A-B9AF-2EBCFFC6E39E}"/>
    <cellStyle name="_Eijkman-NRE-070405_Summary 2" xfId="20053" xr:uid="{A20586D0-830C-433B-ADB8-D0AECA2B555D}"/>
    <cellStyle name="_Eijkman-NRE-070405_Summary_CarrierB-NRE-111805" xfId="2895" xr:uid="{B9D6704E-07EA-485F-B508-1A3508016873}"/>
    <cellStyle name="_Eijkman-NRE-070405_Summary_CarrierB-NRE-111805 2" xfId="20054" xr:uid="{42EBE51D-1F1B-43D7-95CD-B595D8C8D9AF}"/>
    <cellStyle name="_Eijkman-NRE-070405_Summary_CarrierB-NRE-121405" xfId="2896" xr:uid="{3E6693D0-9EF1-49B8-88E4-00956621F2E1}"/>
    <cellStyle name="_Eijkman-NRE-070405_Summary_CarrierB-NRE-121405 2" xfId="20055" xr:uid="{FC11421E-8162-4C90-9BC3-71C1A179E6D9}"/>
    <cellStyle name="_Eijkman-NRE-070405_Summary_JIG cost for CCRB 12231" xfId="2897" xr:uid="{236A4519-FA7E-4F85-8B81-5FCA2025681D}"/>
    <cellStyle name="_Eijkman-NRE-070405_Summary_JIG cost for CCRB 12231 2" xfId="20056" xr:uid="{51F46CDA-BA39-4FE9-88AE-4378064763D1}"/>
    <cellStyle name="_Fixed assets" xfId="3554" xr:uid="{CE149B05-DAE6-464B-A1A7-019084DC8563}"/>
    <cellStyle name="_Fixed assets 2" xfId="3555" xr:uid="{F0FD710F-6CF9-4DB7-9698-FF46216049E5}"/>
    <cellStyle name="_FSA-FH" xfId="3556" xr:uid="{E2E90089-DDF3-43FC-BA49-D2006ABE30D7}"/>
    <cellStyle name="_FSA-FH2" xfId="3557" xr:uid="{5126F5D2-22EF-49E3-9E76-9581CCA3B98B}"/>
    <cellStyle name="_FY2009 Budget template" xfId="205" xr:uid="{5D6D9821-A036-404F-B4F8-9E4699DBB820}"/>
    <cellStyle name="_FY2009 Budget template1022" xfId="206" xr:uid="{B8607DE1-7662-42E0-82BF-D6FAA4E5438F}"/>
    <cellStyle name="_x000e__G" xfId="3558" xr:uid="{0D282B72-945D-47A0-A9E1-FEDA11C3346C}"/>
    <cellStyle name="_Hold payment BM 070322 (ALL) " xfId="2898" xr:uid="{0A66DD8F-3861-48ED-B086-F73CF0224FB0}"/>
    <cellStyle name="_Hold payment BM 070322 (ALL)  2" xfId="20057" xr:uid="{17E2715A-A4D0-419B-AC45-DA576C564770}"/>
    <cellStyle name="_Hold payment BM 070502 stock " xfId="2899" xr:uid="{155BDFD0-48C1-4102-A7B7-BFA361227DF3}"/>
    <cellStyle name="_Hold payment BM 070502 stock  2" xfId="20058" xr:uid="{A09B0B8D-5FA8-4235-B87F-BA593C20324C}"/>
    <cellStyle name="_IDLE &amp; OVER STOCK 23-Oct-2007 (PART C) 0124 update " xfId="2900" xr:uid="{88ADBC12-6689-4D1F-9910-CB8918E62544}"/>
    <cellStyle name="_IDLE &amp; OVER STOCK 23-Oct-2007 (PART C) 0124 update  2" xfId="20059" xr:uid="{FC39A82A-AF90-48C0-A6AB-FC2BC4C69D34}"/>
    <cellStyle name="_IDLE &amp; OVER STOCK 23-Oct-2007 (PART C) 1219 update " xfId="2901" xr:uid="{828D1B36-0D04-4288-927B-96DB929E048D}"/>
    <cellStyle name="_IDLE &amp; OVER STOCK 23-Oct-2007 (PART C) 1219 update  2" xfId="20060" xr:uid="{4E062B8F-AA16-4F6B-9357-0D8436F9648D}"/>
    <cellStyle name="_JIG cost for CCRB 12231" xfId="2902" xr:uid="{199DE030-DF20-45C4-897A-101C77E8FBFF}"/>
    <cellStyle name="_JIG cost for CCRB 12231 2" xfId="20061" xr:uid="{6E580620-3B06-47C3-B363-B121733149C7}"/>
    <cellStyle name="_Lead schedule_Billion Pantai Remis_THG" xfId="3559" xr:uid="{986B6B62-C70A-4709-AC22-705B841367F6}"/>
    <cellStyle name="_Lead schedule_Billion Pantai Remis_THG 2" xfId="3560" xr:uid="{254358F8-8DD3-4418-A953-D42F46E61F6D}"/>
    <cellStyle name="_Leadschedules06_Bison" xfId="3561" xr:uid="{1EA2B1BB-6C02-49C1-AEE4-3CDBF08CA133}"/>
    <cellStyle name="_Leadschedules06_Bison 2" xfId="3562" xr:uid="{77039320-4819-40E3-9F9E-52447C3AFC56}"/>
    <cellStyle name="_Lion(MT-HOOD)_Daily report on Jan 10" xfId="2903" xr:uid="{22B3AF74-07A8-4496-BADA-65888D5C5BCB}"/>
    <cellStyle name="_Lion(MT-HOOD)_Daily report on Jan 10 2" xfId="20062" xr:uid="{95826483-D652-477F-876E-6DAF603C9306}"/>
    <cellStyle name="_Lion(MT-HOOD)_Daily report on Jan 10_THR22 (TiVO) OBA report FGR units on 20101203" xfId="2904" xr:uid="{8CC39C62-F8B0-45EF-BF39-F65B9FDFFC07}"/>
    <cellStyle name="_Lion(MT-HOOD)_Daily report on Jan 10_THR22 (TiVO) OBA report FGR units on 20101203 2" xfId="20063" xr:uid="{8A70C3CA-3FFC-421E-B575-1E3E1549F5C0}"/>
    <cellStyle name="_Lion(MT-HOOD)_Daily report on Jan 10_THR22 FGR units on 20100602" xfId="2905" xr:uid="{D99A1118-4043-494E-945B-75B4C8655A6F}"/>
    <cellStyle name="_Lion(MT-HOOD)_Daily report on Jan 10_THR22 FGR units on 20100602 2" xfId="20064" xr:uid="{C7E55DA4-3BF1-455F-A2D3-EE9A54D92A30}"/>
    <cellStyle name="_Lion(MT-HOOD)_Daily report on Jan 10_THR22 FGR units on 20100604" xfId="2906" xr:uid="{1CD086D9-8439-4823-AC65-5BD9647E1DA2}"/>
    <cellStyle name="_Lion(MT-HOOD)_Daily report on Jan 10_THR22 FGR units on 20100604 2" xfId="20065" xr:uid="{2E2EE79E-2302-41E8-9E10-79325C1B3C75}"/>
    <cellStyle name="_Lion(MT-HOOD)_Daily report on Jan 10_THR22 FGR units on 20100607" xfId="2907" xr:uid="{7FDC5CF5-9B5E-418B-80A7-81FD0E29394A}"/>
    <cellStyle name="_Lion(MT-HOOD)_Daily report on Jan 10_THR22 FGR units on 20100607 2" xfId="20066" xr:uid="{4C8B7DBD-9752-41DC-96A9-5DE36F4CDA6C}"/>
    <cellStyle name="_Lion(MT-HOOD)_Daily report on Jan 10_THR22 FGR units on 20100612" xfId="2908" xr:uid="{8C0D9A8B-71DC-405C-95CA-4FC1233639E3}"/>
    <cellStyle name="_Lion(MT-HOOD)_Daily report on Jan 10_THR22 FGR units on 20100612 2" xfId="20067" xr:uid="{AE7CAAE3-B30F-41A0-A6E8-C128028F4A52}"/>
    <cellStyle name="_Lion(MT-HOOD)_Daily report on Jan 10_THR22 FGR units report OBA_ALT Inspection" xfId="2909" xr:uid="{6B131B17-A553-407E-A7AD-392CFC001ADF}"/>
    <cellStyle name="_Lion(MT-HOOD)_Daily report on Jan 10_THR22 FGR units report OBA_ALT Inspection (2)" xfId="2910" xr:uid="{C38FE1C2-C28A-49BB-ADC0-71B685ADA778}"/>
    <cellStyle name="_Lion(MT-HOOD)_Daily report on Jan 10_THR22 FGR units report OBA_ALT Inspection (2) 2" xfId="20069" xr:uid="{6906BBDC-524E-4435-92DF-2CD30405F840}"/>
    <cellStyle name="_Lion(MT-HOOD)_Daily report on Jan 10_THR22 FGR units report OBA_ALT Inspection (3)" xfId="2911" xr:uid="{BDAC92C8-127B-4E3D-A0D6-5B005117F843}"/>
    <cellStyle name="_Lion(MT-HOOD)_Daily report on Jan 10_THR22 FGR units report OBA_ALT Inspection (3) 2" xfId="20070" xr:uid="{E7F5A556-4FBC-4904-B7DE-1F4555E4AE3A}"/>
    <cellStyle name="_Lion(MT-HOOD)_Daily report on Jan 10_THR22 FGR units report OBA_ALT Inspection (4)" xfId="2912" xr:uid="{532DC860-76DF-45A2-92E4-EDE32BD72D15}"/>
    <cellStyle name="_Lion(MT-HOOD)_Daily report on Jan 10_THR22 FGR units report OBA_ALT Inspection (4) 2" xfId="20071" xr:uid="{736900D8-59AC-4CFB-A4CD-38B7B7399047}"/>
    <cellStyle name="_Lion(MT-HOOD)_Daily report on Jan 10_THR22 FGR units report OBA_ALT Inspection 2" xfId="20068" xr:uid="{6DE7DBAD-2516-438D-8E7D-F562B7CDB88C}"/>
    <cellStyle name="_Lion(MT-HOOD)_Daily report on Jan 10_THR22 FGR units report OBA_ALT Inspection 3" xfId="20981" xr:uid="{5FCA7E12-7D15-441E-8952-D69DA4F82347}"/>
    <cellStyle name="_Lion(MT-HOOD)_Daily report on Jan 10_THR22 FGR units report OBA_ALT Inspection 4" xfId="20990" xr:uid="{321A7552-60F1-450B-8A72-1E91119618DF}"/>
    <cellStyle name="_Lion(MT-HOOD)_Daily report on Jan 10_THR22 FGR units report OBA_ALT Inspection 5" xfId="18094" xr:uid="{5E83D9CF-DAE0-4BDF-BD79-58CE20C99D7C}"/>
    <cellStyle name="_Lion(MT-HOOD)_Daily report on Jan 10_THR22(TIVO)_FGR_daily_report_07_Aug_2010" xfId="2913" xr:uid="{12294A97-8BC9-423D-91FF-30A1ABC52465}"/>
    <cellStyle name="_Lion(MT-HOOD)_Daily report on Jan 10_THR22(TIVO)_FGR_daily_report_07_Aug_2010 2" xfId="20072" xr:uid="{AD6B261A-B000-4B5B-9E29-02ED09C23938}"/>
    <cellStyle name="_Lion(MT-HOOD)_Daily report on Jan 10_THR22(TIVO)_FGR_daily_report_26_Oct_2010" xfId="2914" xr:uid="{D276B5BD-BB3B-464B-8BE9-FD9E2953225F}"/>
    <cellStyle name="_Lion(MT-HOOD)_Daily report on Jan 10_THR22(TIVO)_FGR_daily_report_26_Oct_2010 2" xfId="20073" xr:uid="{90DA566E-9299-47F2-BA23-9EABF2B40A5A}"/>
    <cellStyle name="_Lion(MT-HOOD)_Daily report on Jan 10_THR22DailyReport_161110" xfId="2915" xr:uid="{156E8385-FF67-49E6-BA16-9C6D5CE0DC47}"/>
    <cellStyle name="_Lion(MT-HOOD)_Daily report on Jan 10_THR22DailyReport_161110 2" xfId="20074" xr:uid="{DF7E62A2-1EDB-4B8A-9C8C-53E75AE8F6AE}"/>
    <cellStyle name="_Lion(MT-HOOD)_Daily report on Jan 10_Tivo144Build Schedule v5" xfId="2916" xr:uid="{1E982EAC-FB9A-4C3D-A740-405F7F64EDA1}"/>
    <cellStyle name="_Lion(MT-HOOD)_Daily report on Jan 10_Tivo144Build Schedule v5 2" xfId="20075" xr:uid="{BC2C0182-2771-4CEB-852E-770EB309F89B}"/>
    <cellStyle name="_M760試產計劃執行報告" xfId="2917" xr:uid="{B9C8E3C3-8687-4269-B1F8-7A43DA8F3302}"/>
    <cellStyle name="_M760試產計劃執行報告 2" xfId="20076" xr:uid="{43BA7092-13FC-4AA3-B4AB-64CFE2D5493E}"/>
    <cellStyle name="_MD400X trial run plan 20080626 的 工作表" xfId="2918" xr:uid="{F9654CE2-FC24-4EA3-A763-207D52236844}"/>
    <cellStyle name="_MD400X trial run plan 20080626 的 工作表 2" xfId="20077" xr:uid="{C4E6F1AB-5070-4066-BCB7-9A1B9AE603EC}"/>
    <cellStyle name="_OCT VXI CSAT INCENTIVE" xfId="207" xr:uid="{404FF837-B722-4B1D-9924-DA85C07BFB25}"/>
    <cellStyle name="_OCT VXI CSAT INCENTIVE 2" xfId="17830" xr:uid="{43C00418-FB1A-471F-ABF1-C90527073A2C}"/>
    <cellStyle name="_P751  Daily Report--070616" xfId="2919" xr:uid="{FFB6EEC7-9997-4FCD-AB5A-048C9BBFCA75}"/>
    <cellStyle name="_P751  Daily Report--070616 2" xfId="20078" xr:uid="{E723FC9C-53DD-4D81-8588-61E0B8CF9137}"/>
    <cellStyle name="_P751 試產計劃報告" xfId="2920" xr:uid="{F3914F32-74F3-4400-B900-300F3A5FF263}"/>
    <cellStyle name="_P751 試產計劃報告 2" xfId="20079" xr:uid="{0F81FC12-CEEB-4C95-9F30-FBE35D8FFDF3}"/>
    <cellStyle name="_PAN_JIT063009" xfId="208" xr:uid="{0AEB17AD-559A-4C87-AE2C-996CF7B4E823}"/>
    <cellStyle name="_PAN_JIT063009 2" xfId="17831" xr:uid="{CB65C1F9-EF15-41C0-A0DF-F76A316F3BFE}"/>
    <cellStyle name="_Parit Buntar_Lead_AWP06_pcc" xfId="3563" xr:uid="{D596BA4B-EF41-441F-86E2-A21CCC88E49E}"/>
    <cellStyle name="_PJI" xfId="209" xr:uid="{6EC133EF-113E-4A81-B0B4-9426D4B1F104}"/>
    <cellStyle name="_PJI 2" xfId="17832" xr:uid="{4B0BB82C-F940-47B6-9791-403C368455E9}"/>
    <cellStyle name="_PQN # 017_LHR22 on ALT" xfId="2921" xr:uid="{8C4CCAE0-D929-4FAB-A265-79A2BB0C30A0}"/>
    <cellStyle name="_PQN # 017_LHR22 on ALT 2" xfId="20080" xr:uid="{68E29E06-0C0A-4742-AD0B-2244C7DE692D}"/>
    <cellStyle name="_Production &amp; Shipping" xfId="2922" xr:uid="{C2C9A7F8-ECA2-4AFD-887A-D15BD69EA05E}"/>
    <cellStyle name="_Production &amp; Shipping 2" xfId="2923" xr:uid="{BC71709C-5D84-4837-90EF-FE13F781F5D7}"/>
    <cellStyle name="_Production &amp; Shipping 2 2" xfId="20082" xr:uid="{F43CBF2C-9627-4083-B555-E0E83D0DE56F}"/>
    <cellStyle name="_Production &amp; Shipping 3" xfId="2924" xr:uid="{65961C71-71B0-43A3-A071-FF45342854B6}"/>
    <cellStyle name="_Production &amp; Shipping 3 2" xfId="20083" xr:uid="{8728C150-AE6E-4603-BA7B-349E725E6512}"/>
    <cellStyle name="_Production &amp; Shipping 4" xfId="2925" xr:uid="{B7531B7E-7931-45A7-92B6-A72FF9CB78E3}"/>
    <cellStyle name="_Production &amp; Shipping 4 2" xfId="20084" xr:uid="{82009E88-9085-4C26-ADB6-F46957C5CE3F}"/>
    <cellStyle name="_Production &amp; Shipping 5" xfId="20081" xr:uid="{61416AE7-4454-4466-B094-ED61A950CB7E}"/>
    <cellStyle name="_R22 HR22  LHR22 Screening  Rework Lot Tracking" xfId="2926" xr:uid="{7EB5B2B2-3946-4430-9E3D-FF6E117159CE}"/>
    <cellStyle name="_R22 HR22  LHR22 Screening  Rework Lot Tracking 2" xfId="20085" xr:uid="{9B35A927-1C6D-4BE4-9D6E-0171097DF21F}"/>
    <cellStyle name="_R22 HR22  LHR22 Screening  Rework Lot Tracking_ALT LHR22_ PQN # 017" xfId="2927" xr:uid="{754FFB56-8A77-4A1A-BE97-EC2675B8DC71}"/>
    <cellStyle name="_R22 HR22  LHR22 Screening  Rework Lot Tracking_ALT LHR22_ PQN # 017 2" xfId="20086" xr:uid="{0A1F5FE1-066D-4F9F-8841-9FB5B710B4B3}"/>
    <cellStyle name="_R22 HR22  LHR22 Screening  Rework Lot Tracking_ALT report R22_1415 units (August 17-08) (4)" xfId="2928" xr:uid="{004E165C-AC6D-412D-94F3-A97838ABF090}"/>
    <cellStyle name="_R22 HR22  LHR22 Screening  Rework Lot Tracking_ALT report R22_1415 units (August 17-08) (4) 2" xfId="20087" xr:uid="{77273C41-1B32-45DA-9D49-FA0168DCA3DC}"/>
    <cellStyle name="_R22 HR22  LHR22 Screening  Rework Lot Tracking_ALT_Rec LED_Summary1" xfId="2929" xr:uid="{229BE3F4-4396-4B93-B5AD-CC781F362961}"/>
    <cellStyle name="_R22 HR22  LHR22 Screening  Rework Lot Tracking_ALT_Rec LED_Summary1 2" xfId="20088" xr:uid="{DD45FC4D-D857-47EC-B04A-4B58A1C19840}"/>
    <cellStyle name="_R22 HR22  LHR22 Screening  Rework Lot Tracking_ALT_RecLED_Summary" xfId="2930" xr:uid="{3DFF7B31-4118-41FB-8839-1A87C82DE7C9}"/>
    <cellStyle name="_R22 HR22  LHR22 Screening  Rework Lot Tracking_ALT_RecLED_Summary 2" xfId="20089" xr:uid="{D4DF21B0-6D5D-424C-A27A-6714C1FEB638}"/>
    <cellStyle name="_R22 HR22  LHR22 Screening  Rework Lot Tracking_ALT_RecLED_Summary_0914" xfId="2931" xr:uid="{2700B562-14EA-4D34-8428-76709CDBE21D}"/>
    <cellStyle name="_R22 HR22  LHR22 Screening  Rework Lot Tracking_ALT_RecLED_Summary_0914 2" xfId="20090" xr:uid="{E392F013-D9F0-4719-8AE7-B39B740EACF3}"/>
    <cellStyle name="_R22 HR22  LHR22 Screening  Rework Lot Tracking_PQN # 017_LHR22 on ALT" xfId="2932" xr:uid="{3A415E41-909E-4D27-AE3A-027B4A5A4F4B}"/>
    <cellStyle name="_R22 HR22  LHR22 Screening  Rework Lot Tracking_PQN # 017_LHR22 on ALT 2" xfId="20091" xr:uid="{D1CEAA2E-C1C1-48CB-B5FC-F5B8BCB30800}"/>
    <cellStyle name="_R22 HR22  LHR22 Screening  Rework Lot Tracking_Rescreen HR22 _ AMER_VPS_015 _500 hr" xfId="2933" xr:uid="{F39BF621-FC6B-4841-8785-11111597890D}"/>
    <cellStyle name="_R22 HR22  LHR22 Screening  Rework Lot Tracking_Rescreen HR22 _ AMER_VPS_015 _500 hr 2" xfId="20092" xr:uid="{FD110364-61E0-40A6-A38E-14C92A544A60}"/>
    <cellStyle name="_R22 HR22  LHR22 Screening  Rework Lot Tracking_Trial Run  500 hr R22_HR22_ AMER_VPS_015" xfId="2934" xr:uid="{19457A7B-9A07-45E0-B6BB-0D3F71A40FCF}"/>
    <cellStyle name="_R22 HR22  LHR22 Screening  Rework Lot Tracking_Trial Run  500 hr R22_HR22_ AMER_VPS_015 2" xfId="20093" xr:uid="{1820CECB-AB77-4F76-ADA4-513D0F5B0AF0}"/>
    <cellStyle name="_R22 HR22  LHR22 Screening  Rework Lot Tracking_Trial Run  500 hr R22_HR22_ AMER_VPS_015_Update190908" xfId="2935" xr:uid="{C96F91E8-16F0-4962-AF22-9B861200190E}"/>
    <cellStyle name="_R22 HR22  LHR22 Screening  Rework Lot Tracking_Trial Run  500 hr R22_HR22_ AMER_VPS_015_Update190908 2" xfId="20094" xr:uid="{B9C52E6D-594A-498D-BCBB-840B2714E4EE}"/>
    <cellStyle name="_R22 HR22  LHR22 Screening  Rework Lot Tracking_Trial Run  LHR22_ PQN # 016" xfId="2936" xr:uid="{DA29559A-BA09-468B-9AA5-7BB2028AC67E}"/>
    <cellStyle name="_R22 HR22  LHR22 Screening  Rework Lot Tracking_Trial Run  LHR22_ PQN # 016 2" xfId="20095" xr:uid="{D05BD49A-457B-4B2D-8BB2-22D71AFC91EF}"/>
    <cellStyle name="_Rescreen HR22 _ AMER_VPS_015 _500 hr" xfId="2937" xr:uid="{4D486CB2-084B-4C85-ADDF-F30007C79129}"/>
    <cellStyle name="_Rescreen HR22 _ AMER_VPS_015 _500 hr 2" xfId="20096" xr:uid="{54014082-DD38-4FC9-8D97-EF3E4D8340C3}"/>
    <cellStyle name="_sales cutoff test" xfId="210" xr:uid="{D6902C81-4992-434C-A9D6-EABB86EF31A8}"/>
    <cellStyle name="_sales cutoff test 2" xfId="17833" xr:uid="{945B9D19-6144-480C-A634-7C5F955A8637}"/>
    <cellStyle name="_sales invoices pending" xfId="211" xr:uid="{6173DEE3-80FD-4DF4-90FC-EB9AADE7D455}"/>
    <cellStyle name="_sales invoices pending (2)" xfId="212" xr:uid="{F40B5A09-5ABB-4AF9-8B19-464A6FC7F553}"/>
    <cellStyle name="_sales invoices pending (2) 2" xfId="17835" xr:uid="{BF58B55B-BC49-4202-8D89-54B20079F09B}"/>
    <cellStyle name="_sales invoices pending 2" xfId="17834" xr:uid="{2936F807-C3F4-4915-BE8D-DE656C7BB169}"/>
    <cellStyle name="_sales invoices pending 3" xfId="18114" xr:uid="{1F7F7088-6893-4C70-B34A-9C6B08602F01}"/>
    <cellStyle name="_sales invoices pending 4" xfId="21025" xr:uid="{3C6599D2-17FB-4C61-A0B0-6476AE4EFC2B}"/>
    <cellStyle name="_sales invoices pending 5" xfId="20956" xr:uid="{93ABD945-2368-431C-87BB-BD33AF59D1CF}"/>
    <cellStyle name="_SEPT CSAT PAYOUT" xfId="213" xr:uid="{C9335C99-0001-4477-A80F-66840A0B6D3A}"/>
    <cellStyle name="_SEPT CSAT PAYOUT 2" xfId="17836" xr:uid="{5696F651-31C5-48B7-8DC9-4FDC537B8970}"/>
    <cellStyle name="_Sheet1" xfId="214" xr:uid="{F56F3E5D-ADCE-4AE1-88F5-23B17A2E56B4}"/>
    <cellStyle name="_Sheet1 2" xfId="17837" xr:uid="{893CF3A0-B78F-4526-B243-6A04949FFAD0}"/>
    <cellStyle name="_Storewell(R)-Awps-2002" xfId="3564" xr:uid="{AE719394-4F9D-4F8F-8F3E-5717862AEFA9}"/>
    <cellStyle name="_x0004__Storewell(R)-Awps-2002" xfId="3565" xr:uid="{7857557E-75E3-4EB3-8DEC-06420A7ADDF7}"/>
    <cellStyle name="_Trade Recv Issues Final" xfId="3566" xr:uid="{C8832548-233D-4412-9742-4AC463E2E038}"/>
    <cellStyle name="_x0004__Trade Recv Issues Final" xfId="3567" xr:uid="{6AB13D2F-B0E3-4905-8EAB-B36C24AE5DEF}"/>
    <cellStyle name="_Trial Run  500 hr R22_HR22_ AMER_VPS_015" xfId="2938" xr:uid="{636040ED-77A3-4D21-BF13-0615A3E725EE}"/>
    <cellStyle name="_Trial Run  500 hr R22_HR22_ AMER_VPS_015 2" xfId="20097" xr:uid="{C3033928-5EB3-44E6-955F-34DE7F602017}"/>
    <cellStyle name="_Trial Run  500 hr R22_HR22_ AMER_VPS_015_Update190908" xfId="2939" xr:uid="{7D3153BC-42AA-4E0B-9602-BBFCAAB9C59D}"/>
    <cellStyle name="_Trial Run  500 hr R22_HR22_ AMER_VPS_015_Update190908 2" xfId="20098" xr:uid="{0E61E5B7-1B8C-4BFC-BA97-DA1D4F02194B}"/>
    <cellStyle name="_Trial Run  LHR22_ PQN # 016" xfId="2940" xr:uid="{FC1727F2-892E-40C9-BBCD-51D2894D236A}"/>
    <cellStyle name="_Trial Run  LHR22_ PQN # 016 2" xfId="20099" xr:uid="{CA4A2293-7B5B-46A6-B7D4-8B74CC28A7C3}"/>
    <cellStyle name="_Typhoon-NRE-082605" xfId="2941" xr:uid="{94F188FB-11F1-4DCE-8CC4-A01145E09432}"/>
    <cellStyle name="_Typhoon-NRE-082605 2" xfId="20100" xr:uid="{2085B954-A68C-41B8-AD88-C50A30145D8B}"/>
    <cellStyle name="_Typhoon-NRE-082605_Carr B-NRE-Jig cost 1006 (5)" xfId="2942" xr:uid="{B89AF7CF-3342-4FD6-BE56-48BA9DF6E632}"/>
    <cellStyle name="_Typhoon-NRE-082605_Carr B-NRE-Jig cost 1006 (5) 2" xfId="20101" xr:uid="{B5645AC8-A690-4C94-A065-96C94C7A686F}"/>
    <cellStyle name="_Typhoon-NRE-082605_Carr B-NRE-Jig cost 1006 (5)_CarrierB-NRE_snokee_updated cost_101105" xfId="2943" xr:uid="{A957BC45-5815-40F4-AF5B-556D44045912}"/>
    <cellStyle name="_Typhoon-NRE-082605_Carr B-NRE-Jig cost 1006 (5)_CarrierB-NRE_snokee_updated cost_101105 2" xfId="20102" xr:uid="{EB61A621-092E-47A3-BCF5-A773E021F23F}"/>
    <cellStyle name="_Typhoon-NRE-082605_Carr B-NRE-Jig cost 1006 (5)_CarrierB-NRE-111805" xfId="2944" xr:uid="{C6F9804D-14EC-40E7-9506-FD5693E7E03C}"/>
    <cellStyle name="_Typhoon-NRE-082605_Carr B-NRE-Jig cost 1006 (5)_CarrierB-NRE-111805 2" xfId="20103" xr:uid="{8E03D568-E5AB-4E81-935F-B02E861CA9D0}"/>
    <cellStyle name="_Typhoon-NRE-082605_Carr B-NRE-Jig cost 1006 (5)_CarrierB-NRE-121405" xfId="2945" xr:uid="{6327716D-E879-4A17-905E-15D48A8ACCAE}"/>
    <cellStyle name="_Typhoon-NRE-082605_Carr B-NRE-Jig cost 1006 (5)_CarrierB-NRE-121405 2" xfId="20104" xr:uid="{31BCE821-6138-4657-A3A7-AB371C318CC8}"/>
    <cellStyle name="_Typhoon-NRE-082605_Carr B-NRE-Jig cost 1006 (5)_JIG cost for CCRB 12231" xfId="2946" xr:uid="{52E72441-10E5-44A9-8421-39DE80B8971D}"/>
    <cellStyle name="_Typhoon-NRE-082605_Carr B-NRE-Jig cost 1006 (5)_JIG cost for CCRB 12231 2" xfId="20105" xr:uid="{7EBFAF58-C71A-4D37-9465-579F6FC5A07F}"/>
    <cellStyle name="_Typhoon-NRE-082605_Carr B-NRE-Jig cost 1020 (2)" xfId="2947" xr:uid="{3C30886D-1FC2-4BA8-AE6E-6B73550DFC8F}"/>
    <cellStyle name="_Typhoon-NRE-082605_Carr B-NRE-Jig cost 1020 (2) 2" xfId="20106" xr:uid="{6C0D8319-4155-4741-AD38-FFF7F86AA409}"/>
    <cellStyle name="_Typhoon-NRE-082605_Carr B-NRE-Jig cost 1020 (2)_CarrierB-NRE_snokee_updated cost_101105" xfId="2948" xr:uid="{1CD1F607-8CB0-46C7-A1CD-4CDE4D15434C}"/>
    <cellStyle name="_Typhoon-NRE-082605_Carr B-NRE-Jig cost 1020 (2)_CarrierB-NRE_snokee_updated cost_101105 2" xfId="20107" xr:uid="{3D50A1C6-AA92-4ACE-816B-DF5BD8A7F243}"/>
    <cellStyle name="_Typhoon-NRE-082605_Carr B-NRE-Jig cost 1020 (2)_CarrierB-NRE-111805" xfId="2949" xr:uid="{9A081C86-E1C3-4134-97FD-CE162AE0648E}"/>
    <cellStyle name="_Typhoon-NRE-082605_Carr B-NRE-Jig cost 1020 (2)_CarrierB-NRE-111805 2" xfId="20108" xr:uid="{225D02A4-2644-41C0-AE59-41FC43277563}"/>
    <cellStyle name="_Typhoon-NRE-082605_Carr B-NRE-Jig cost 1020 (2)_CarrierB-NRE-121405" xfId="2950" xr:uid="{D4819012-AC5A-4DAC-BA2D-84230197B26C}"/>
    <cellStyle name="_Typhoon-NRE-082605_Carr B-NRE-Jig cost 1020 (2)_CarrierB-NRE-121405 2" xfId="20109" xr:uid="{D2F140BE-10A4-411E-8959-8A1EC914FDBB}"/>
    <cellStyle name="_Typhoon-NRE-082605_Carr B-NRE-Jig cost 1020 (2)_JIG cost for CCRB 12231" xfId="2951" xr:uid="{6E0513EB-72FE-450F-B653-2C77E5E4350D}"/>
    <cellStyle name="_Typhoon-NRE-082605_Carr B-NRE-Jig cost 1020 (2)_JIG cost for CCRB 12231 2" xfId="20110" xr:uid="{678D0952-09AE-42B2-95FD-DB10E099D8B5}"/>
    <cellStyle name="_Typhoon-NRE-082605_CarrierB-NRE_snokee_updated cost_101105" xfId="2952" xr:uid="{B5FF4E53-EB7C-49D4-AC5C-D73517479D88}"/>
    <cellStyle name="_Typhoon-NRE-082605_CarrierB-NRE_snokee_updated cost_101105 2" xfId="20111" xr:uid="{2D6D7461-A277-4007-A50B-1D9ACEFDE5F9}"/>
    <cellStyle name="_Typhoon-NRE-082605_CarrierB-NRE-1020" xfId="2953" xr:uid="{0F057843-9E8F-43C4-9AE4-13F5AF403C16}"/>
    <cellStyle name="_Typhoon-NRE-082605_CarrierB-NRE-1020 2" xfId="20112" xr:uid="{EB018FA0-B85F-4F6C-B1EE-CA2C659AE390}"/>
    <cellStyle name="_Typhoon-NRE-082605_CarrierB-NRE-1020_CarrierB-NRE_snokee_updated cost_101105" xfId="2954" xr:uid="{DE00513C-1B74-483B-A26C-2210C9F8349D}"/>
    <cellStyle name="_Typhoon-NRE-082605_CarrierB-NRE-1020_CarrierB-NRE_snokee_updated cost_101105 2" xfId="20113" xr:uid="{12BE83B1-8F71-4D0E-941D-83D7DCC20AEE}"/>
    <cellStyle name="_Typhoon-NRE-082605_CarrierB-NRE-1020_CarrierB-NRE-111805" xfId="2955" xr:uid="{411538AA-8C6F-4448-8D72-5941FFC88A6D}"/>
    <cellStyle name="_Typhoon-NRE-082605_CarrierB-NRE-1020_CarrierB-NRE-111805 2" xfId="20114" xr:uid="{FEA32A92-178C-4134-9263-1DD13EA67E24}"/>
    <cellStyle name="_Typhoon-NRE-082605_CarrierB-NRE-1020_CarrierB-NRE-121405" xfId="2956" xr:uid="{5B522694-4C97-46AE-BFB7-067607279413}"/>
    <cellStyle name="_Typhoon-NRE-082605_CarrierB-NRE-1020_CarrierB-NRE-121405 2" xfId="20115" xr:uid="{B1A01257-04DC-40ED-BA91-E2B444B706C9}"/>
    <cellStyle name="_Typhoon-NRE-082605_CarrierB-NRE-1020_JIG cost for CCRB 12231" xfId="2957" xr:uid="{081CE02F-089A-47CA-A9A0-F639CFE216E8}"/>
    <cellStyle name="_Typhoon-NRE-082605_CarrierB-NRE-1020_JIG cost for CCRB 12231 2" xfId="20116" xr:uid="{3D11CA56-1F63-4A26-BE5E-4366E53688EC}"/>
    <cellStyle name="_Typhoon-NRE-082605_CarrierB-NRE-102005(draft) (2)" xfId="2958" xr:uid="{0AEB3DC2-D51A-4ED2-81BD-4EB004655E38}"/>
    <cellStyle name="_Typhoon-NRE-082605_CarrierB-NRE-102005(draft) (2) 2" xfId="20117" xr:uid="{F1D7151D-1743-4391-B652-762CB89A1A5B}"/>
    <cellStyle name="_Typhoon-NRE-082605_CarrierB-NRE-102005(draft) (2)_CarrierB-NRE_snokee_updated cost_101105" xfId="2959" xr:uid="{1B7EF182-F2F9-4CEA-AE5A-5DDE499E836E}"/>
    <cellStyle name="_Typhoon-NRE-082605_CarrierB-NRE-102005(draft) (2)_CarrierB-NRE_snokee_updated cost_101105 2" xfId="20118" xr:uid="{DBF86469-259C-4FE6-9BAA-C2B0DAE89FCE}"/>
    <cellStyle name="_Typhoon-NRE-082605_CarrierB-NRE-102005(draft) (2)_CarrierB-NRE-111805" xfId="2960" xr:uid="{877F6403-AB20-44DE-911D-0A3FAA1C32B0}"/>
    <cellStyle name="_Typhoon-NRE-082605_CarrierB-NRE-102005(draft) (2)_CarrierB-NRE-111805 2" xfId="20119" xr:uid="{E857918B-8B1B-4476-BD22-985249077216}"/>
    <cellStyle name="_Typhoon-NRE-082605_CarrierB-NRE-102005(draft) (2)_CarrierB-NRE-121405" xfId="2961" xr:uid="{4FFBE60C-8F3D-4BE5-B270-F2A5F4C553E3}"/>
    <cellStyle name="_Typhoon-NRE-082605_CarrierB-NRE-102005(draft) (2)_CarrierB-NRE-121405 2" xfId="20120" xr:uid="{EF58EF1C-0134-4B16-A489-4823DB489260}"/>
    <cellStyle name="_Typhoon-NRE-082605_CarrierB-NRE-102005(draft) (2)_JIG cost for CCRB 12231" xfId="2962" xr:uid="{2D5136F8-5B7A-4ABE-836D-A7B2D494D6DF}"/>
    <cellStyle name="_Typhoon-NRE-082605_CarrierB-NRE-102005(draft) (2)_JIG cost for CCRB 12231 2" xfId="20121" xr:uid="{E70011F3-B560-430B-BAA0-17780C9D8234}"/>
    <cellStyle name="_Typhoon-NRE-082605_CarrierB-NRE-102005(draft) (4)" xfId="2963" xr:uid="{6FE75068-66E6-4F30-A988-506214B4AAB5}"/>
    <cellStyle name="_Typhoon-NRE-082605_CarrierB-NRE-102005(draft) (4) 2" xfId="20122" xr:uid="{CE4678D3-6291-4C14-BC23-1A56D984B169}"/>
    <cellStyle name="_Typhoon-NRE-082605_CarrierB-NRE-102005(draft) (4)_CarrierB-NRE_snokee_updated cost_101105" xfId="2964" xr:uid="{C6D83AC5-1F7A-44E3-A769-AD0D192C9C63}"/>
    <cellStyle name="_Typhoon-NRE-082605_CarrierB-NRE-102005(draft) (4)_CarrierB-NRE_snokee_updated cost_101105 2" xfId="20123" xr:uid="{020765E5-3071-4F5D-ACAF-29D96FBD9D0E}"/>
    <cellStyle name="_Typhoon-NRE-082605_CarrierB-NRE-102005(draft) (4)_CarrierB-NRE-111805" xfId="2965" xr:uid="{4903852F-208E-4DE9-9A56-8BB20AF40F1A}"/>
    <cellStyle name="_Typhoon-NRE-082605_CarrierB-NRE-102005(draft) (4)_CarrierB-NRE-111805 2" xfId="20124" xr:uid="{B445FEC1-A085-4101-9A8C-6761789F411A}"/>
    <cellStyle name="_Typhoon-NRE-082605_CarrierB-NRE-102005(draft) (4)_CarrierB-NRE-121405" xfId="2966" xr:uid="{82FB3E71-A380-4C4A-93AD-786CC8F9E02B}"/>
    <cellStyle name="_Typhoon-NRE-082605_CarrierB-NRE-102005(draft) (4)_CarrierB-NRE-121405 2" xfId="20125" xr:uid="{7AB1B5A0-C0AA-41AA-B5F1-63583B44A91E}"/>
    <cellStyle name="_Typhoon-NRE-082605_CarrierB-NRE-102005(draft) (4)_JIG cost for CCRB 12231" xfId="2967" xr:uid="{C733FD6A-706C-4185-AED5-ACDE0F199CC9}"/>
    <cellStyle name="_Typhoon-NRE-082605_CarrierB-NRE-102005(draft) (4)_JIG cost for CCRB 12231 2" xfId="20126" xr:uid="{F767C1AB-10F9-42F0-B4BC-EF3C65AD83E1}"/>
    <cellStyle name="_Typhoon-NRE-082605_Summary" xfId="2968" xr:uid="{CEEC5EF2-91AA-46A1-85CC-2EB7C278CAAF}"/>
    <cellStyle name="_Typhoon-NRE-082605_Summary 2" xfId="20127" xr:uid="{7C169A38-383B-4AE9-B3C6-06CA37D8F180}"/>
    <cellStyle name="_Typhoon-NRE-082605_Summary_CarrierB-NRE-111805" xfId="2969" xr:uid="{355B48E7-29A4-4FC7-BF07-CB47D97C2216}"/>
    <cellStyle name="_Typhoon-NRE-082605_Summary_CarrierB-NRE-111805 2" xfId="20128" xr:uid="{8FE24974-CAA6-41B9-BB79-5C0777C39319}"/>
    <cellStyle name="_Typhoon-NRE-082605_Summary_CarrierB-NRE-121405" xfId="2970" xr:uid="{84778999-4B6B-4441-A7F8-77B8B1D5DFF3}"/>
    <cellStyle name="_Typhoon-NRE-082605_Summary_CarrierB-NRE-121405 2" xfId="20129" xr:uid="{9371AC2D-8C64-479D-8753-1F97FC92F53C}"/>
    <cellStyle name="_Typhoon-NRE-082605_Summary_JIG cost for CCRB 12231" xfId="2971" xr:uid="{B62420EA-66F8-499E-AA80-B6295FFF8D4B}"/>
    <cellStyle name="_Typhoon-NRE-082605_Summary_JIG cost for CCRB 12231 2" xfId="20130" xr:uid="{4E727508-EA8F-4B7D-95E8-FCB3B44965BE}"/>
    <cellStyle name="_Typhoon-NRE-083105" xfId="2972" xr:uid="{592EB079-CE5B-41FC-9EEE-DA66A80F381E}"/>
    <cellStyle name="_Typhoon-NRE-083105 2" xfId="20131" xr:uid="{471AE73D-88A0-403D-AA16-FBEB832F7F83}"/>
    <cellStyle name="_Typhoon-NRE-083105_Carr B-NRE-Jig cost 1006 (5)" xfId="2973" xr:uid="{51608F7B-7D0B-45AC-A0C9-FAD438844B17}"/>
    <cellStyle name="_Typhoon-NRE-083105_Carr B-NRE-Jig cost 1006 (5) 2" xfId="20132" xr:uid="{FF854DA5-6D41-4728-ADCD-2E1086F33E0A}"/>
    <cellStyle name="_Typhoon-NRE-083105_Carr B-NRE-Jig cost 1006 (5)_CarrierB-NRE_snokee_updated cost_101105" xfId="2974" xr:uid="{A1A2748F-6E19-4F7F-A017-D1962A16A2AA}"/>
    <cellStyle name="_Typhoon-NRE-083105_Carr B-NRE-Jig cost 1006 (5)_CarrierB-NRE_snokee_updated cost_101105 2" xfId="20133" xr:uid="{FDC4C78D-532C-40CD-A450-02572D6EDAC4}"/>
    <cellStyle name="_Typhoon-NRE-083105_Carr B-NRE-Jig cost 1006 (5)_CarrierB-NRE-111805" xfId="2975" xr:uid="{C58BC0B4-255F-4487-982B-557BF82AEFFC}"/>
    <cellStyle name="_Typhoon-NRE-083105_Carr B-NRE-Jig cost 1006 (5)_CarrierB-NRE-111805 2" xfId="20134" xr:uid="{61B809F1-5A30-40E3-9D60-437F07536F42}"/>
    <cellStyle name="_Typhoon-NRE-083105_Carr B-NRE-Jig cost 1006 (5)_CarrierB-NRE-121405" xfId="2976" xr:uid="{0B95D8DA-124E-45F7-895B-90F018F223A1}"/>
    <cellStyle name="_Typhoon-NRE-083105_Carr B-NRE-Jig cost 1006 (5)_CarrierB-NRE-121405 2" xfId="20135" xr:uid="{ECB9C03A-D68F-41CA-850C-D9A342DD659D}"/>
    <cellStyle name="_Typhoon-NRE-083105_Carr B-NRE-Jig cost 1006 (5)_JIG cost for CCRB 12231" xfId="2977" xr:uid="{16212D31-5E55-45D1-B9A0-743C01AC2FB2}"/>
    <cellStyle name="_Typhoon-NRE-083105_Carr B-NRE-Jig cost 1006 (5)_JIG cost for CCRB 12231 2" xfId="20136" xr:uid="{70D882AE-2400-44FE-B55B-65ED68A4D7E0}"/>
    <cellStyle name="_Typhoon-NRE-083105_Carr B-NRE-Jig cost 1020 (2)" xfId="2978" xr:uid="{AD1ED593-72B5-4618-90DF-35CF24BE46F3}"/>
    <cellStyle name="_Typhoon-NRE-083105_Carr B-NRE-Jig cost 1020 (2) 2" xfId="20137" xr:uid="{9F65F543-CA4F-4883-971E-DBA513CCB5E3}"/>
    <cellStyle name="_Typhoon-NRE-083105_Carr B-NRE-Jig cost 1020 (2)_CarrierB-NRE_snokee_updated cost_101105" xfId="2979" xr:uid="{E6231BD1-27E8-4F42-B2C3-ED4CD46390E1}"/>
    <cellStyle name="_Typhoon-NRE-083105_Carr B-NRE-Jig cost 1020 (2)_CarrierB-NRE_snokee_updated cost_101105 2" xfId="20138" xr:uid="{52146BE8-21B0-498C-B2FD-CCCAA04AA750}"/>
    <cellStyle name="_Typhoon-NRE-083105_Carr B-NRE-Jig cost 1020 (2)_CarrierB-NRE-111805" xfId="2980" xr:uid="{07DC1359-8EFE-4CD9-AEE8-BBAA72BB407C}"/>
    <cellStyle name="_Typhoon-NRE-083105_Carr B-NRE-Jig cost 1020 (2)_CarrierB-NRE-111805 2" xfId="20139" xr:uid="{E88B9DB4-501F-4D97-B84C-2ECDC5327946}"/>
    <cellStyle name="_Typhoon-NRE-083105_Carr B-NRE-Jig cost 1020 (2)_CarrierB-NRE-121405" xfId="2981" xr:uid="{06A28E24-B921-44FD-9601-724CBE9E8E2E}"/>
    <cellStyle name="_Typhoon-NRE-083105_Carr B-NRE-Jig cost 1020 (2)_CarrierB-NRE-121405 2" xfId="20140" xr:uid="{7D9557FE-17CF-4E02-B7AD-5773ACDF0161}"/>
    <cellStyle name="_Typhoon-NRE-083105_Carr B-NRE-Jig cost 1020 (2)_JIG cost for CCRB 12231" xfId="2982" xr:uid="{2C8E3CF1-868E-4EE4-AC99-31845FEBBEAB}"/>
    <cellStyle name="_Typhoon-NRE-083105_Carr B-NRE-Jig cost 1020 (2)_JIG cost for CCRB 12231 2" xfId="20141" xr:uid="{5BED6DC2-5BD9-46C8-8F7E-2458E0A027BA}"/>
    <cellStyle name="_Typhoon-NRE-083105_CarrierB-NRE_snokee_updated cost_101105" xfId="2983" xr:uid="{79371EE6-13A9-4C67-9F72-66DDB8794D5B}"/>
    <cellStyle name="_Typhoon-NRE-083105_CarrierB-NRE_snokee_updated cost_101105 2" xfId="20142" xr:uid="{A161B3CE-A706-4F4E-B81A-85053156E9AE}"/>
    <cellStyle name="_Typhoon-NRE-083105_CarrierB-NRE-1020" xfId="2984" xr:uid="{E4E2F8FC-69B6-4E16-964D-976919157DD5}"/>
    <cellStyle name="_Typhoon-NRE-083105_CarrierB-NRE-1020 2" xfId="20143" xr:uid="{12CD5EA3-0788-4F7C-A091-C5C68CFEE222}"/>
    <cellStyle name="_Typhoon-NRE-083105_CarrierB-NRE-1020_CarrierB-NRE_snokee_updated cost_101105" xfId="2985" xr:uid="{19C334E2-3293-4471-8678-D7F9E7FDC2B4}"/>
    <cellStyle name="_Typhoon-NRE-083105_CarrierB-NRE-1020_CarrierB-NRE_snokee_updated cost_101105 2" xfId="20144" xr:uid="{C52E41CC-714C-46A5-A7F2-7EDEF473E46E}"/>
    <cellStyle name="_Typhoon-NRE-083105_CarrierB-NRE-1020_CarrierB-NRE-111805" xfId="2986" xr:uid="{6112401B-8C43-4A5C-8576-6F6056000678}"/>
    <cellStyle name="_Typhoon-NRE-083105_CarrierB-NRE-1020_CarrierB-NRE-111805 2" xfId="20145" xr:uid="{E92E126A-F828-42E5-ADA8-B7E515345E40}"/>
    <cellStyle name="_Typhoon-NRE-083105_CarrierB-NRE-1020_CarrierB-NRE-121405" xfId="2987" xr:uid="{62AAB760-81E3-4B81-8971-7F66C7F5CE9B}"/>
    <cellStyle name="_Typhoon-NRE-083105_CarrierB-NRE-1020_CarrierB-NRE-121405 2" xfId="20146" xr:uid="{89768F00-CD5E-4EFF-85DA-EBB328E919FD}"/>
    <cellStyle name="_Typhoon-NRE-083105_CarrierB-NRE-1020_JIG cost for CCRB 12231" xfId="2988" xr:uid="{B28B6606-B1CA-4E7F-AED1-78F9C768674A}"/>
    <cellStyle name="_Typhoon-NRE-083105_CarrierB-NRE-1020_JIG cost for CCRB 12231 2" xfId="20147" xr:uid="{7DEE6119-5740-4DD1-AE0A-2E373067F9C6}"/>
    <cellStyle name="_Typhoon-NRE-083105_CarrierB-NRE-102005(draft) (2)" xfId="2989" xr:uid="{C23A9A58-0D9B-4769-8EC0-53C2BD385435}"/>
    <cellStyle name="_Typhoon-NRE-083105_CarrierB-NRE-102005(draft) (2) 2" xfId="20148" xr:uid="{E71DAB44-7F21-4AEE-9908-3559ADB0A091}"/>
    <cellStyle name="_Typhoon-NRE-083105_CarrierB-NRE-102005(draft) (2)_CarrierB-NRE_snokee_updated cost_101105" xfId="2990" xr:uid="{79503754-B1AE-4605-98FB-192AA9A160A9}"/>
    <cellStyle name="_Typhoon-NRE-083105_CarrierB-NRE-102005(draft) (2)_CarrierB-NRE_snokee_updated cost_101105 2" xfId="20149" xr:uid="{E3DEC627-F400-4144-B174-D9F9FA540638}"/>
    <cellStyle name="_Typhoon-NRE-083105_CarrierB-NRE-102005(draft) (2)_CarrierB-NRE-111805" xfId="2991" xr:uid="{52CE1EF5-248C-4F32-9D8B-D9E6F8742180}"/>
    <cellStyle name="_Typhoon-NRE-083105_CarrierB-NRE-102005(draft) (2)_CarrierB-NRE-111805 2" xfId="20150" xr:uid="{5278D585-1336-4BA5-B2E4-CD637EE34158}"/>
    <cellStyle name="_Typhoon-NRE-083105_CarrierB-NRE-102005(draft) (2)_CarrierB-NRE-121405" xfId="2992" xr:uid="{13AFD904-4BF1-4A43-AD21-9CACB20DFB64}"/>
    <cellStyle name="_Typhoon-NRE-083105_CarrierB-NRE-102005(draft) (2)_CarrierB-NRE-121405 2" xfId="20151" xr:uid="{E04B94DA-88A7-445F-BAE9-750F6FA18C63}"/>
    <cellStyle name="_Typhoon-NRE-083105_CarrierB-NRE-102005(draft) (2)_JIG cost for CCRB 12231" xfId="2993" xr:uid="{5FDD0F24-9152-440B-8CBD-8EF8045F94F9}"/>
    <cellStyle name="_Typhoon-NRE-083105_CarrierB-NRE-102005(draft) (2)_JIG cost for CCRB 12231 2" xfId="20152" xr:uid="{F034ED00-9540-4E93-9D48-8C3D7EB2DAA8}"/>
    <cellStyle name="_Typhoon-NRE-083105_CarrierB-NRE-102005(draft) (4)" xfId="2994" xr:uid="{D2114B79-CE7C-4D20-87A8-4E0549300073}"/>
    <cellStyle name="_Typhoon-NRE-083105_CarrierB-NRE-102005(draft) (4) 2" xfId="20153" xr:uid="{00BA23D7-5505-4095-ACEB-BE007132906A}"/>
    <cellStyle name="_Typhoon-NRE-083105_CarrierB-NRE-102005(draft) (4)_CarrierB-NRE_snokee_updated cost_101105" xfId="2995" xr:uid="{951FA77C-6808-44E2-97F3-F8BD6DE39B9D}"/>
    <cellStyle name="_Typhoon-NRE-083105_CarrierB-NRE-102005(draft) (4)_CarrierB-NRE_snokee_updated cost_101105 2" xfId="20154" xr:uid="{71DF60A9-B669-4EA2-8E38-8F17CBA2C70A}"/>
    <cellStyle name="_Typhoon-NRE-083105_CarrierB-NRE-102005(draft) (4)_CarrierB-NRE-111805" xfId="2996" xr:uid="{505A69B1-C260-4DAA-ADA1-6D879A94F9E2}"/>
    <cellStyle name="_Typhoon-NRE-083105_CarrierB-NRE-102005(draft) (4)_CarrierB-NRE-111805 2" xfId="20155" xr:uid="{029F780D-590D-44FC-A7B9-08FA38B3BDDE}"/>
    <cellStyle name="_Typhoon-NRE-083105_CarrierB-NRE-102005(draft) (4)_CarrierB-NRE-121405" xfId="2997" xr:uid="{94D532DE-8DAC-4711-8EFD-7A36ACC37E3C}"/>
    <cellStyle name="_Typhoon-NRE-083105_CarrierB-NRE-102005(draft) (4)_CarrierB-NRE-121405 2" xfId="20156" xr:uid="{DFF0E5CD-1767-427A-99EB-2B9F1FBCEAC7}"/>
    <cellStyle name="_Typhoon-NRE-083105_CarrierB-NRE-102005(draft) (4)_JIG cost for CCRB 12231" xfId="2998" xr:uid="{8E849D4B-16FE-43E9-AA66-447F4249AD19}"/>
    <cellStyle name="_Typhoon-NRE-083105_CarrierB-NRE-102005(draft) (4)_JIG cost for CCRB 12231 2" xfId="20157" xr:uid="{E8AA567C-A30D-446F-AC11-CC2CE53557DD}"/>
    <cellStyle name="_Typhoon-NRE-083105_Summary" xfId="2999" xr:uid="{56A66A57-88EE-4122-8336-87CADEF29CAF}"/>
    <cellStyle name="_Typhoon-NRE-083105_Summary 2" xfId="20158" xr:uid="{A0EA2A97-BC10-40E2-B477-A23C9EBD1C1D}"/>
    <cellStyle name="_Typhoon-NRE-083105_Summary_CarrierB-NRE-111805" xfId="3000" xr:uid="{D51FF70A-DA00-4B43-9FD5-04C56C87F957}"/>
    <cellStyle name="_Typhoon-NRE-083105_Summary_CarrierB-NRE-111805 2" xfId="20159" xr:uid="{437DEC31-41BF-4AFC-8655-FF22E682DDAD}"/>
    <cellStyle name="_Typhoon-NRE-083105_Summary_CarrierB-NRE-121405" xfId="3001" xr:uid="{0341FF9A-DC2C-4397-BE7D-86EBD8DE50E1}"/>
    <cellStyle name="_Typhoon-NRE-083105_Summary_CarrierB-NRE-121405 2" xfId="20160" xr:uid="{DF95B4B4-4EE6-490C-A7D7-AC98D49DFDE1}"/>
    <cellStyle name="_Typhoon-NRE-083105_Summary_JIG cost for CCRB 12231" xfId="3002" xr:uid="{C026E56F-C391-48DD-BC05-AB54C8CD9F33}"/>
    <cellStyle name="_Typhoon-NRE-083105_Summary_JIG cost for CCRB 12231 2" xfId="20161" xr:uid="{9EB12E8D-EBF5-487B-80F2-D9A792B95029}"/>
    <cellStyle name="_Unrecorded Liablity June 30 2009" xfId="215" xr:uid="{7B455B68-9D94-4309-8697-E59266E05CFA}"/>
    <cellStyle name="_Unrecorded Liablity June 30 2009 2" xfId="17838" xr:uid="{0CCEF114-1148-4734-B481-98760982F3F5}"/>
    <cellStyle name="_Unrecorded Liablity-Final" xfId="216" xr:uid="{2B1D548C-AD48-40DA-92D1-77FD9E91C89D}"/>
    <cellStyle name="_Unrecorded Liablity-Final 2" xfId="17839" xr:uid="{40F945BE-98ED-427E-A6B4-F1A05B270829}"/>
    <cellStyle name="_vision-lead sheet123108" xfId="217" xr:uid="{FE39E73A-F4CB-41DB-BF32-1311A41F70CC}"/>
    <cellStyle name="_vision-lead sheet123108 2" xfId="17840" xr:uid="{C147A1ED-0861-4179-96BF-050B6ADE4F6F}"/>
    <cellStyle name="_VXI - AMEX Invoice - February 2008 - AMXT0209TR - 120-day Plan v 2" xfId="218" xr:uid="{328D241A-3F0D-4B27-A050-FE6679498300}"/>
    <cellStyle name="_VXI - AMEX Invoice - February 2008 - AMXT0209TR - 120-day Plan v 2 2" xfId="17841" xr:uid="{FD5C4820-1DE7-4B48-B4F3-AE79282DC432}"/>
    <cellStyle name="_各公司04-11損益表" xfId="219" xr:uid="{8804CA5C-5608-4078-AB66-E544D2D6F742}"/>
    <cellStyle name="_各公司04-11損益表 2" xfId="17842" xr:uid="{CCEC2B25-AFE2-497F-9924-C0615F342C57}"/>
    <cellStyle name="_各台節目費-10.11新購版" xfId="220" xr:uid="{CD7EE96D-ACA4-47EF-A3FD-4CEE839AC301}"/>
    <cellStyle name="_各台節目費-10.11新購版 2" xfId="17843" xr:uid="{BE73F1F6-7797-4AFD-ADFF-FAD084862C23}"/>
    <cellStyle name="_各台舖班費用(百分比)01" xfId="221" xr:uid="{D21C222B-74E5-4E20-9110-82DA55B4B7BF}"/>
    <cellStyle name="_各台舖班費用(百分比)01 2" xfId="17844" xr:uid="{A75A1863-0074-4754-9E2E-FAA242F4528E}"/>
    <cellStyle name="_國際頻道2006年1-8實際+9-12預算0920" xfId="222" xr:uid="{8FFCB8CD-EDC3-4BA3-90F1-082F6CD85831}"/>
    <cellStyle name="_國際頻道2006年1-8實際+9-12預算0920 2" xfId="17845" xr:uid="{1D8C4271-548F-4AC5-BEA6-FFAB635C89C7}"/>
    <cellStyle name="_國際頻道2007年分月預估損益" xfId="223" xr:uid="{2D3B5525-1142-40F4-A7B0-89908B3310FB}"/>
    <cellStyle name="_國際頻道2007年分月預估損益 2" xfId="17846" xr:uid="{FF85C84B-5FE6-4F17-BF99-D25097D24431}"/>
    <cellStyle name="_國際頻道成本-(1-7月實際數8-12預算數)" xfId="224" xr:uid="{0B73E41B-C3FD-4659-92C7-312FC99709A0}"/>
    <cellStyle name="_國際頻道成本-(1-7月實際數8-12預算數) 2" xfId="17847" xr:uid="{AE5714E5-7D11-4685-A0E2-1A76B7B57272}"/>
    <cellStyle name="_工程部預算各單位分攤明細表-4(含國際分攤)" xfId="225" xr:uid="{7E48327E-51CC-4930-AE16-4EC0E8F49F0D}"/>
    <cellStyle name="_工程部預算各單位分攤明細表-4(含國際分攤) 2" xfId="17848" xr:uid="{64FCFB1A-4A73-429F-A124-000D5187482D}"/>
    <cellStyle name="_工程部預算各單位分攤明細表-960903" xfId="226" xr:uid="{4FA86213-E273-47D0-9545-E315C616BDA0}"/>
    <cellStyle name="_工程部預算各單位分攤明細表-960903 2" xfId="17849" xr:uid="{0359041A-EC70-4CEF-946C-019EE83A26BC}"/>
    <cellStyle name="_工程部預算各單位分攤明細表-960903-1" xfId="227" xr:uid="{5B3A9D44-DEBF-4315-B714-0EE4F18E1556}"/>
    <cellStyle name="_工程部預算各單位分攤明細表-960903-1 2" xfId="17850" xr:uid="{E90A1BC3-B3E1-4F9A-916A-A0DA955F2486}"/>
    <cellStyle name="_工程部預算各單位分攤明細表96831" xfId="228" xr:uid="{04A89F04-EA62-4C3D-B4DD-B114393DE7C2}"/>
    <cellStyle name="_工程部預算各單位分攤明細表96831 2" xfId="17851" xr:uid="{3250BAA9-4CD1-4EC8-9C2E-8FFE1E511B23}"/>
    <cellStyle name="_數位片庫10組裝頻道06-09預算20060920" xfId="229" xr:uid="{392B24FB-1D49-463D-93EC-51D77671750B}"/>
    <cellStyle name="_數位片庫10組裝頻道06-09預算20060920 2" xfId="17852" xr:uid="{1C8E50B4-37F4-400F-951D-5703A265318C}"/>
    <cellStyle name="_森旺(第7版vs第6版差異)" xfId="230" xr:uid="{B5B0F6B5-233A-4A84-BE62-B8E4E6D2CB58}"/>
    <cellStyle name="_森旺(第7版vs第6版差異) 2" xfId="17853" xr:uid="{F20269D1-973D-4342-8984-AE0355747488}"/>
    <cellStyle name="_森旺06實際數" xfId="231" xr:uid="{104F551D-E5CF-4E16-BC63-48F18A4476EF}"/>
    <cellStyle name="_森旺06實際數 2" xfId="17854" xr:uid="{2D535F10-5C96-479F-8A63-B776917770D0}"/>
    <cellStyle name="_森旺-1" xfId="232" xr:uid="{6E25FE79-E19B-42A7-82E0-E4307D0492F5}"/>
    <cellStyle name="_森鼎各部門2008年分月預算-下修版(20070910)" xfId="233" xr:uid="{26AA6CB3-092F-4F4D-9C54-AD2DD30B7093}"/>
    <cellStyle name="_森鼎各部門2008年分月預算-下修版(20070911)" xfId="234" xr:uid="{C63F908E-F180-43DC-B0BD-7832DC2EDC1E}"/>
    <cellStyle name="_泰國森旺-0913董事會" xfId="235" xr:uid="{9399CD74-C068-4698-9F53-96C46581966C}"/>
    <cellStyle name="_泰國森旺-0913董事會 2" xfId="17855" xr:uid="{BA34791A-534F-4A40-80D8-95BAB94627A0}"/>
    <cellStyle name="_海外事業部" xfId="236" xr:uid="{DD2422F2-7DF5-4E0B-A4BB-419156F47A07}"/>
    <cellStyle name="_海外事業部 2" xfId="17856" xr:uid="{7DC4A418-9E14-47A4-B416-9932DE7A7A9D}"/>
    <cellStyle name="_管理幕僚  分攤比例96.12.26" xfId="237" xr:uid="{355774AD-A2C6-4BC0-A0A7-CBFB49E01B60}"/>
    <cellStyle name="_管理幕僚  分攤比例96.12.26 2" xfId="17857" xr:uid="{85F77B81-C038-4898-89EE-92F68620D0A5}"/>
    <cellStyle name="_節目總部" xfId="238" xr:uid="{B2066083-D090-4DD4-8F95-AFD82DFFC6EF}"/>
    <cellStyle name="_節目總部 2" xfId="17858" xr:uid="{DB836A81-7117-4BFE-92F1-2262FBE38E68}"/>
    <cellStyle name="_節目部-泰國頻道20060724更動" xfId="239" xr:uid="{F990A45C-ADAD-4BA1-8CF7-EF910B3D606A}"/>
    <cellStyle name="_節目部-泰國頻道20060724更動 2" xfId="17859" xr:uid="{5F977C32-2EA7-4800-992D-091C5119253B}"/>
    <cellStyle name="_美洲衛視-01272007" xfId="240" xr:uid="{4B374F78-B7BF-4652-9041-A7A15E66E5FF}"/>
    <cellStyle name="_美洲衛視-01272007 2" xfId="17860" xr:uid="{9780C9B8-2E14-4E26-B685-EF94BC64E662}"/>
    <cellStyle name="_美洲衛視-05152007" xfId="241" xr:uid="{A799B90B-C9D6-4529-B8CB-CCA0003851EC}"/>
    <cellStyle name="_美洲衛視-05152007 2" xfId="17861" xr:uid="{0255E97B-8CFA-4D61-BDEE-87F5B7AD2B88}"/>
    <cellStyle name="_美洲衛視-0614" xfId="242" xr:uid="{0854EC4C-4CEA-4DE2-ADD6-66A5FBFC2E4C}"/>
    <cellStyle name="_美洲衛視-0614 2" xfId="17862" xr:uid="{3B736448-9E84-464F-A18D-CAB571EE5D5B}"/>
    <cellStyle name="_美洲衛視-0726" xfId="243" xr:uid="{2DD7179B-B2C2-4EDC-A9A1-A119F199B02F}"/>
    <cellStyle name="_美洲衛視-0726 2" xfId="17863" xr:uid="{0F473805-A44E-4C3F-A7F6-C1B795C28D0F}"/>
    <cellStyle name="_董事會9601-EBAC" xfId="244" xr:uid="{E6E873C5-7BEB-4E3E-88DE-8BBDF62E757D}"/>
    <cellStyle name="_董事會9601-EBAC 2" xfId="17864" xr:uid="{32C8FE13-5E60-4390-87BA-FC539813E177}"/>
    <cellStyle name="_董事會9601-世華北美" xfId="245" xr:uid="{CA7139AE-5E1F-43E6-8A6B-CD68FD73EFE7}"/>
    <cellStyle name="_董事會9601-世華北美 2" xfId="17865" xr:uid="{B6AC07FB-BA2C-431F-8095-3F67A724F9F2}"/>
    <cellStyle name="_製播部96年1-7月成本拆帳分析及9-12月預估拆帳比-2007.08.31" xfId="246" xr:uid="{B4D781D0-33EF-4D11-9555-0D8AD2F73294}"/>
    <cellStyle name="_製播部96年1-7月成本拆帳分析及9-12月預估拆帳比-2007.08.31 2" xfId="17866" xr:uid="{E7B0F1BF-6F35-4FCF-A071-F8369C12EFFD}"/>
    <cellStyle name="_製播部96年1-7月成本拆帳分析及9-12月預估拆帳比-2007.09.03修正" xfId="247" xr:uid="{60DAC2FF-34B1-4F05-89E2-DB343939D9EC}"/>
    <cellStyle name="_製播部96年1-7月成本拆帳分析及9-12月預估拆帳比-2007.09.03修正 2" xfId="17867" xr:uid="{F8D72B10-5366-491E-BB34-FE09917AA371}"/>
    <cellStyle name="_製播部96年1-7月成本拆帳分析及9-12月預估拆帳比-2007.09.28修改" xfId="248" xr:uid="{8902DEA1-A856-4BC6-9B89-1D5F9EE1AD01}"/>
    <cellStyle name="_製播部96年1-7月成本拆帳分析及9-12月預估拆帳比-2007.09.28修改 2" xfId="17868" xr:uid="{D60CAC40-6E5C-4E90-A46B-B55B4C16664C}"/>
    <cellStyle name="_製播部各台拆帳比-95人-070130" xfId="249" xr:uid="{CE988142-EEC5-46F6-AEE2-E5EE0C64CE61}"/>
    <cellStyle name="_製播部各台拆帳比-95人-070130 2" xfId="17869" xr:uid="{96FB1340-880F-428D-9A77-EFB6275C4E9C}"/>
    <cellStyle name="_超視損益表" xfId="250" xr:uid="{8AEE4A0B-DA56-4B0F-8049-F933129C9470}"/>
    <cellStyle name="_超視預算95-3.2(含二台)" xfId="251" xr:uid="{E6D007BC-78BF-4517-AA72-B349856DED98}"/>
    <cellStyle name="_附件三20070320森鼎財報" xfId="252" xr:uid="{9FD0DE85-1128-42A2-B12C-9C6BD2713B23}"/>
    <cellStyle name="_附件五美洲衛視-01272007" xfId="253" xr:uid="{3DA2CE16-0C3B-4767-80AD-27C50609C6FE}"/>
    <cellStyle name="_附件五美洲衛視-01272007 2" xfId="17870" xr:uid="{FA132024-67C1-4D79-B60E-CB42F75B41FE}"/>
    <cellStyle name="_附件五董事會9509-世華北美" xfId="254" xr:uid="{EDA87113-CFB0-422C-9849-CB0210FF4DEC}"/>
    <cellStyle name="_附件五董事會9509-世華北美 2" xfId="17871" xr:uid="{40F5B7D8-EF51-4974-BA1E-11196DBB677C}"/>
    <cellStyle name="_附件四董事會9512-世華北美" xfId="255" xr:uid="{D7BC8EED-F1FD-4A0E-86A5-F327A76AF67B}"/>
    <cellStyle name="_附件四董事會9512-世華北美 2" xfId="17872" xr:uid="{3D39E1FA-6A3D-456C-BD5B-E23CF9AB42B8}"/>
    <cellStyle name="’Ê‰Ý [0.00]_laroux" xfId="1754" xr:uid="{1224605A-07F3-4462-996C-0A7C50F63A05}"/>
    <cellStyle name="’Ê‰Ý_laroux" xfId="1755" xr:uid="{A3CCBFFA-0785-4A43-BAC9-22BDD756B439}"/>
    <cellStyle name="¶W³sµ²" xfId="3003" xr:uid="{FA90E430-BD06-4537-AE91-F97A37FFCC6C}"/>
    <cellStyle name="¶W³sµ² 2" xfId="20162" xr:uid="{E6E1D3BD-2B26-4F66-B9BC-CDB8B7E192AC}"/>
    <cellStyle name="•W_laroux" xfId="256" xr:uid="{939AC34F-FD08-41EE-B17D-CBA57881B081}"/>
    <cellStyle name="_x0018__x0002__x0003_⟀Å٢b" xfId="3568" xr:uid="{F8BE5E37-44B1-4814-A143-CE03B3FC2381}"/>
    <cellStyle name="_x0018__x0002__x0003_⟀Å٢b 2" xfId="3569" xr:uid="{BA7A3FC0-3DE9-4DD6-A7C3-2621BC052E18}"/>
    <cellStyle name="঴" xfId="3570" xr:uid="{EBE5C03C-6F23-4AA7-B554-93E79C602249}"/>
    <cellStyle name="঴ 2" xfId="3571" xr:uid="{D2C1C09F-D2B6-4BCD-A353-F6D6DCC67FDF}"/>
    <cellStyle name="æØè [0.00]_NO.1-CLAIM FORMAT" xfId="3572" xr:uid="{3759A9E4-56A3-4222-9674-EC29F786438B}"/>
    <cellStyle name="æØè_NO.1-CLAIM FORMAT" xfId="3573" xr:uid="{F0BF2AB7-5DD0-42F3-BBEF-6795F9B1138C}"/>
    <cellStyle name="ÊÝ [0.00]_NO.1-CLAIM FORMAT" xfId="3574" xr:uid="{2F7077FC-8537-4B6F-A796-83C2096B68A2}"/>
    <cellStyle name="ÊÝ_NO.1-CLAIM FORMAT" xfId="3575" xr:uid="{D991F306-B8AC-41EF-9288-E076BAB69D12}"/>
    <cellStyle name="fEñY [0.00]_Region Orders (2)" xfId="3576" xr:uid="{5770B9C1-DF73-4393-BC95-B3F11ABDD4B6}"/>
    <cellStyle name="fEñY_Region Orders (2)" xfId="3577" xr:uid="{0214BD3A-B36E-4AAE-ADF9-F5CD20EF316A}"/>
    <cellStyle name="W_CATÊSSP_1" xfId="3578" xr:uid="{BD7416C2-14AF-4EA3-809F-648FF2EC8645}"/>
    <cellStyle name="0,0_x000d__x000a_NA_x000d__x000a_" xfId="54579" xr:uid="{8B260855-269B-4812-AE75-6F3F36F8C629}"/>
    <cellStyle name="0]_ITOCPX" xfId="3579" xr:uid="{9089E019-E7B1-45EE-8C7D-8A393F3AD961}"/>
    <cellStyle name="123" xfId="257" xr:uid="{EDC3AB4B-EBCD-47DB-83BA-60A328337625}"/>
    <cellStyle name="123 10" xfId="258" xr:uid="{2401373E-7B08-4FB3-9B72-98D99D86118D}"/>
    <cellStyle name="123 2" xfId="259" xr:uid="{01EF9BE0-2CED-4D85-B534-24B71B648A7F}"/>
    <cellStyle name="123 3" xfId="260" xr:uid="{62692AFC-7591-443A-8DC8-006EF39B09FE}"/>
    <cellStyle name="123 4" xfId="261" xr:uid="{97D8BEE3-E8CA-49E7-8D55-C878E2D25645}"/>
    <cellStyle name="123 5" xfId="262" xr:uid="{31C746BA-A3CF-49E3-9B67-199DCDAA3E8A}"/>
    <cellStyle name="123 6" xfId="263" xr:uid="{6063E3E6-B334-4D3E-BBCF-278E1FBF876D}"/>
    <cellStyle name="123 7" xfId="264" xr:uid="{E81A9E77-133C-48D6-8088-46B51D19BEA7}"/>
    <cellStyle name="123 8" xfId="265" xr:uid="{DCA4A1DB-724E-49DF-8BB9-AB578142C0AF}"/>
    <cellStyle name="123 9" xfId="266" xr:uid="{E3B516A9-9183-4AD4-9A1A-A1D18144C49C}"/>
    <cellStyle name="20% - Accent1" xfId="20" builtinId="30" customBuiltin="1"/>
    <cellStyle name="20% - Accent1 10" xfId="54832" xr:uid="{4FD5F7CB-C0B6-4DBC-B12B-58B05B092C8D}"/>
    <cellStyle name="20% - Accent1 11" xfId="54833" xr:uid="{6178F0CE-0D0F-4F97-BD40-D5F7A1685D47}"/>
    <cellStyle name="20% - Accent1 12" xfId="54834" xr:uid="{3DBBD9B7-7F18-467A-8E07-1B6E76453C23}"/>
    <cellStyle name="20% - Accent1 2" xfId="3004" xr:uid="{87ECF05F-E2E3-4AD4-9A9A-C000E368A48D}"/>
    <cellStyle name="20% - Accent1 2 2" xfId="20163" xr:uid="{B239CEF1-B57E-4119-BC41-8A963505E167}"/>
    <cellStyle name="20% - Accent1 2 2 2" xfId="54836" xr:uid="{708F8EC6-7DBE-4FEF-9B0A-EF42F39CCEED}"/>
    <cellStyle name="20% - Accent1 2 3" xfId="54835" xr:uid="{4CE53B69-23DE-4803-9A75-BF8CF2803ADF}"/>
    <cellStyle name="20% - Accent1 2 4" xfId="54532" xr:uid="{9658C57A-F941-4236-8370-320AC161D8A0}"/>
    <cellStyle name="20% - Accent1 3" xfId="3005" xr:uid="{EB75F1E7-464A-439F-9298-2CEC75E72C9C}"/>
    <cellStyle name="20% - Accent1 3 2" xfId="20164" xr:uid="{CE73799A-1ED9-47C0-AEA8-DD2DC06B9BD9}"/>
    <cellStyle name="20% - Accent1 3 2 2" xfId="54838" xr:uid="{1694412E-FFEC-47A0-AF6F-F2856E3E1F4F}"/>
    <cellStyle name="20% - Accent1 3 3" xfId="54837" xr:uid="{53860ABD-56B9-4497-962E-BF441E7B9779}"/>
    <cellStyle name="20% - Accent1 4" xfId="3006" xr:uid="{5D7FB1FE-FEF8-4C90-9EA5-989AC674B113}"/>
    <cellStyle name="20% - Accent1 4 2" xfId="20165" xr:uid="{43A76337-457C-4E43-8A7D-79126DC9DDE5}"/>
    <cellStyle name="20% - Accent1 4 2 2" xfId="54840" xr:uid="{DA0D34D9-C633-44F3-A47D-4B1706F71583}"/>
    <cellStyle name="20% - Accent1 4 3" xfId="54839" xr:uid="{3AD6603A-B008-4169-88E4-ED2631D629F6}"/>
    <cellStyle name="20% - Accent1 5" xfId="3007" xr:uid="{668C95F0-616A-4BA3-BFCA-33B673375199}"/>
    <cellStyle name="20% - Accent1 5 2" xfId="20166" xr:uid="{C1A4D5F8-0693-41BB-B0BA-2D5D480E75AF}"/>
    <cellStyle name="20% - Accent1 5 2 2" xfId="54842" xr:uid="{64B00F0B-4FB0-4D59-A5F0-0D42BDEA4F1D}"/>
    <cellStyle name="20% - Accent1 5 3" xfId="54841" xr:uid="{2DE58F71-90E7-42AE-B30B-BD31E0FE2D68}"/>
    <cellStyle name="20% - Accent1 6" xfId="35225" xr:uid="{BE195943-15A6-4933-87BE-EA72F8E56F6E}"/>
    <cellStyle name="20% - Accent1 6 2" xfId="42314" xr:uid="{E5679A7A-1492-40B7-A9ED-E904922ED030}"/>
    <cellStyle name="20% - Accent1 6 2 2" xfId="54843" xr:uid="{79B82E97-B9AF-4DCA-95B2-B435BB8F8639}"/>
    <cellStyle name="20% - Accent1 6 3" xfId="54770" xr:uid="{38D04C6A-F88F-4A21-A702-4046285F3A7B}"/>
    <cellStyle name="20% - Accent1 7" xfId="41085" xr:uid="{487450B7-94EF-4E16-8733-1317394C91EF}"/>
    <cellStyle name="20% - Accent1 7 2" xfId="54844" xr:uid="{18F44B19-320A-48AF-9DCC-641FE7EE77E0}"/>
    <cellStyle name="20% - Accent1 8" xfId="54845" xr:uid="{E8B858E5-A6AE-4F87-8CD6-F427F1B9A52B}"/>
    <cellStyle name="20% - Accent1 9" xfId="54846" xr:uid="{F5059D1A-CED5-478C-BC46-C6883DB80E04}"/>
    <cellStyle name="20% - Accent2" xfId="24" builtinId="34" customBuiltin="1"/>
    <cellStyle name="20% - Accent2 10" xfId="54847" xr:uid="{B9CD0D9D-1926-407A-A0CD-AA6E26E6AF61}"/>
    <cellStyle name="20% - Accent2 11" xfId="54848" xr:uid="{C888F299-2F15-4D9B-B751-65B42488B2D4}"/>
    <cellStyle name="20% - Accent2 12" xfId="54849" xr:uid="{829FDDC2-4C09-47FD-8A13-72CB68D7D0AF}"/>
    <cellStyle name="20% - Accent2 2" xfId="3008" xr:uid="{0DEFEDDC-4C8D-4C66-A21A-B33EBE745BD9}"/>
    <cellStyle name="20% - Accent2 2 2" xfId="20167" xr:uid="{2EC68772-BD53-477C-8062-6250282F76E3}"/>
    <cellStyle name="20% - Accent2 2 2 2" xfId="54851" xr:uid="{0284B211-7417-4D2D-AB12-0AFE066BC51A}"/>
    <cellStyle name="20% - Accent2 2 3" xfId="54850" xr:uid="{3B207A89-C90F-44C1-B383-CDCF34FDC1BA}"/>
    <cellStyle name="20% - Accent2 2 4" xfId="54533" xr:uid="{DD4A0521-CE87-42CF-8725-26A97DF44380}"/>
    <cellStyle name="20% - Accent2 3" xfId="3009" xr:uid="{78B91E6B-CA41-4D2A-8C35-04BDA4592951}"/>
    <cellStyle name="20% - Accent2 3 2" xfId="20168" xr:uid="{109E0F07-0B6D-4A05-BE12-A3C125F6D111}"/>
    <cellStyle name="20% - Accent2 3 2 2" xfId="54853" xr:uid="{965C74AA-3F34-46E7-92AA-82B7BE56586D}"/>
    <cellStyle name="20% - Accent2 3 3" xfId="54852" xr:uid="{51654B16-E445-40D0-B49F-32BED08EFDE3}"/>
    <cellStyle name="20% - Accent2 4" xfId="3010" xr:uid="{3FB20992-07D6-47D6-B21D-E68CAD42FFC8}"/>
    <cellStyle name="20% - Accent2 4 2" xfId="20169" xr:uid="{8A2C3715-919C-4055-9A65-BB211E185DA3}"/>
    <cellStyle name="20% - Accent2 4 2 2" xfId="54855" xr:uid="{02FA8D87-91D1-4864-A98E-B68D2AC3E853}"/>
    <cellStyle name="20% - Accent2 4 3" xfId="54854" xr:uid="{12158C59-FA3E-4E2A-A404-476E0F3DF7D0}"/>
    <cellStyle name="20% - Accent2 5" xfId="3011" xr:uid="{1C557EDA-86C2-4F9F-B232-B971DE9097A9}"/>
    <cellStyle name="20% - Accent2 5 2" xfId="20170" xr:uid="{C118623F-5EA8-441A-85D1-1BC4A5AEE628}"/>
    <cellStyle name="20% - Accent2 5 2 2" xfId="54857" xr:uid="{56EC4329-F906-4D37-8515-27D01CB3D023}"/>
    <cellStyle name="20% - Accent2 5 3" xfId="54856" xr:uid="{17D3D5A3-6C76-46C3-9FD6-0166754396AF}"/>
    <cellStyle name="20% - Accent2 6" xfId="35228" xr:uid="{73E0D1EA-C8DE-4208-9AA1-1D4E5F62DEFA}"/>
    <cellStyle name="20% - Accent2 6 2" xfId="42317" xr:uid="{EAE7DD93-773A-4326-9707-1D36C9BCAD2B}"/>
    <cellStyle name="20% - Accent2 6 2 2" xfId="54858" xr:uid="{F51DB6A1-916C-4365-8079-6FFA3A38ED92}"/>
    <cellStyle name="20% - Accent2 6 3" xfId="54771" xr:uid="{A3283667-F58D-4A19-B5B7-DB5285F36FF2}"/>
    <cellStyle name="20% - Accent2 7" xfId="41088" xr:uid="{82617782-3E3C-473F-B77D-C49F1DD81DEE}"/>
    <cellStyle name="20% - Accent2 7 2" xfId="54859" xr:uid="{9CD25BAD-7712-410D-B7C8-AF252DA71844}"/>
    <cellStyle name="20% - Accent2 8" xfId="54860" xr:uid="{9854CE9A-092D-4C9F-9FA2-B4ECCF455B96}"/>
    <cellStyle name="20% - Accent2 9" xfId="54861" xr:uid="{D901FA8F-F269-435B-943A-05ACC25F40A8}"/>
    <cellStyle name="20% - Accent3" xfId="28" builtinId="38" customBuiltin="1"/>
    <cellStyle name="20% - Accent3 10" xfId="54862" xr:uid="{C50EED35-7679-416D-AD86-42592F2702CC}"/>
    <cellStyle name="20% - Accent3 11" xfId="54863" xr:uid="{0C5D611F-32D2-4DEA-8BF7-D79816C35A5C}"/>
    <cellStyle name="20% - Accent3 12" xfId="54864" xr:uid="{1F7E00BD-7D16-4844-8724-5CE9BC4FF98C}"/>
    <cellStyle name="20% - Accent3 2" xfId="3012" xr:uid="{CB43B1F3-EAC8-4F78-B92F-760D65DCF500}"/>
    <cellStyle name="20% - Accent3 2 2" xfId="20171" xr:uid="{D01AA448-6DB8-4AFF-A67F-BD09A032A701}"/>
    <cellStyle name="20% - Accent3 2 2 2" xfId="54866" xr:uid="{6CA3FECC-285F-4BE9-A1B1-5C7158F793B6}"/>
    <cellStyle name="20% - Accent3 2 3" xfId="54865" xr:uid="{484D5B48-0D7C-4984-BA79-9F55CAD67EAB}"/>
    <cellStyle name="20% - Accent3 2 4" xfId="54534" xr:uid="{3B484B81-D8A6-42F6-9E1D-461DA25194AD}"/>
    <cellStyle name="20% - Accent3 3" xfId="3013" xr:uid="{5F01B511-E536-4E78-9858-5410232B084F}"/>
    <cellStyle name="20% - Accent3 3 2" xfId="20172" xr:uid="{DEEE21DC-9C16-4868-A975-CE425BF016AA}"/>
    <cellStyle name="20% - Accent3 3 2 2" xfId="54868" xr:uid="{897C60F4-7556-46C3-AA95-BEB60797F1AC}"/>
    <cellStyle name="20% - Accent3 3 3" xfId="54867" xr:uid="{E2F66BDA-61E1-4FD3-B62A-A0B7E8E8AC16}"/>
    <cellStyle name="20% - Accent3 4" xfId="3014" xr:uid="{D8E4B57C-B1B9-4D75-A5E7-1BE8D1E98AAC}"/>
    <cellStyle name="20% - Accent3 4 2" xfId="20173" xr:uid="{1ECBF7FB-D1EC-4BDE-983F-ABEF8C4FE5EA}"/>
    <cellStyle name="20% - Accent3 4 2 2" xfId="54870" xr:uid="{98080A3C-341F-437C-AFAA-D531BB96BBD0}"/>
    <cellStyle name="20% - Accent3 4 3" xfId="54869" xr:uid="{138F4925-14F7-4899-8E11-51AAFC467E7E}"/>
    <cellStyle name="20% - Accent3 5" xfId="3015" xr:uid="{798C2039-E442-49A1-9411-C588420F70D2}"/>
    <cellStyle name="20% - Accent3 5 2" xfId="20174" xr:uid="{D868BEE9-1903-4E74-B5E2-E2A6DCD77DAD}"/>
    <cellStyle name="20% - Accent3 5 2 2" xfId="54872" xr:uid="{F1E377AA-EBC9-4185-B516-756549F59D02}"/>
    <cellStyle name="20% - Accent3 5 3" xfId="54871" xr:uid="{3AAD135B-BBEB-4135-9E6A-980834C70706}"/>
    <cellStyle name="20% - Accent3 6" xfId="35231" xr:uid="{C7EEC86F-AE23-4FAD-81BD-261C5B6C05C4}"/>
    <cellStyle name="20% - Accent3 6 2" xfId="42320" xr:uid="{D99CC140-A4C8-4B74-B2DE-105249E51ED9}"/>
    <cellStyle name="20% - Accent3 6 2 2" xfId="54873" xr:uid="{06D84867-DF21-4F2D-B5B2-FE5356EFB7CC}"/>
    <cellStyle name="20% - Accent3 6 3" xfId="54772" xr:uid="{03B7F908-470F-4044-A6E9-D1276FC57F4B}"/>
    <cellStyle name="20% - Accent3 7" xfId="41091" xr:uid="{F07D03DB-E7B8-4B8A-96A5-ADD8F0BFA3E8}"/>
    <cellStyle name="20% - Accent3 7 2" xfId="54874" xr:uid="{C0BA16FF-F874-49EC-B41B-C7C51DABF25C}"/>
    <cellStyle name="20% - Accent3 8" xfId="54875" xr:uid="{3F331C02-1E09-4D47-9FBB-ACF151661F1C}"/>
    <cellStyle name="20% - Accent3 9" xfId="54876" xr:uid="{C085D9E0-2A5D-46D3-9471-80D9E5B89AE3}"/>
    <cellStyle name="20% - Accent4" xfId="32" builtinId="42" customBuiltin="1"/>
    <cellStyle name="20% - Accent4 10" xfId="54877" xr:uid="{CE89BD7C-4B53-44FA-990B-523910F8E2E6}"/>
    <cellStyle name="20% - Accent4 11" xfId="54878" xr:uid="{A0EFCCF4-2C12-42CD-A469-9AF928CA1584}"/>
    <cellStyle name="20% - Accent4 12" xfId="54879" xr:uid="{611A00CA-F726-4B31-B453-E27748F3BFBB}"/>
    <cellStyle name="20% - Accent4 2" xfId="3016" xr:uid="{864C811B-63D0-4B14-9D63-2C6A92ABE797}"/>
    <cellStyle name="20% - Accent4 2 2" xfId="20175" xr:uid="{9EF64264-8FED-4944-B74D-F22DEB513686}"/>
    <cellStyle name="20% - Accent4 2 2 2" xfId="54881" xr:uid="{C04981E4-A6AF-49A9-BF35-52E3FD87FEF7}"/>
    <cellStyle name="20% - Accent4 2 3" xfId="54880" xr:uid="{3394C439-005A-498B-AA87-E5A22384C03F}"/>
    <cellStyle name="20% - Accent4 2 4" xfId="54535" xr:uid="{19940BA1-2755-492D-A7BE-785A4E1A97A0}"/>
    <cellStyle name="20% - Accent4 3" xfId="3017" xr:uid="{7729B9C4-4B2F-4156-B95C-1904F231174E}"/>
    <cellStyle name="20% - Accent4 3 2" xfId="20176" xr:uid="{AFB92FBE-4CD5-4A5A-AC5D-429C2B098213}"/>
    <cellStyle name="20% - Accent4 3 2 2" xfId="54883" xr:uid="{6D3135D0-1D5E-4F8F-9EFC-39BED43E0619}"/>
    <cellStyle name="20% - Accent4 3 3" xfId="54882" xr:uid="{BA55A196-3A0F-4099-8909-78CB409CCA3A}"/>
    <cellStyle name="20% - Accent4 4" xfId="3018" xr:uid="{B1849F7B-80CE-4505-9CA8-C09BF24E7912}"/>
    <cellStyle name="20% - Accent4 4 2" xfId="20177" xr:uid="{545EA5A3-6264-4C33-BE2F-CE26864F36C0}"/>
    <cellStyle name="20% - Accent4 4 2 2" xfId="54885" xr:uid="{19DAC0B8-4180-462C-8AF1-45D18845AB8F}"/>
    <cellStyle name="20% - Accent4 4 3" xfId="54884" xr:uid="{AFD0F1AD-9F17-4EE4-9E8C-63B0BDFBAF82}"/>
    <cellStyle name="20% - Accent4 5" xfId="3019" xr:uid="{C90AE4E6-1817-4297-ACBB-DA533955E824}"/>
    <cellStyle name="20% - Accent4 5 2" xfId="20178" xr:uid="{E0195477-1550-4691-978B-7F3A8CCCE2FA}"/>
    <cellStyle name="20% - Accent4 5 2 2" xfId="54887" xr:uid="{71E66BC1-313C-41C5-8184-1F50A2EFE150}"/>
    <cellStyle name="20% - Accent4 5 3" xfId="54886" xr:uid="{B2C83787-0086-4D2C-861B-BF1C4BA41CB1}"/>
    <cellStyle name="20% - Accent4 6" xfId="35234" xr:uid="{F6E72C3B-BA93-469F-BB0C-430E1200026A}"/>
    <cellStyle name="20% - Accent4 6 2" xfId="42323" xr:uid="{632143F5-F528-4B5A-8F47-00EF9B7DFD09}"/>
    <cellStyle name="20% - Accent4 6 2 2" xfId="54888" xr:uid="{DDC70FC7-9F24-4FEF-91BE-40AD9066F1E5}"/>
    <cellStyle name="20% - Accent4 6 3" xfId="54773" xr:uid="{04B4D608-789D-4B3B-AC19-EEE7C1A1E152}"/>
    <cellStyle name="20% - Accent4 7" xfId="41094" xr:uid="{1C4E8425-5919-4928-BEE5-8A51723AAC82}"/>
    <cellStyle name="20% - Accent4 7 2" xfId="54889" xr:uid="{EF58875C-F757-48F5-AA8D-7FD32CBB25DF}"/>
    <cellStyle name="20% - Accent4 8" xfId="54890" xr:uid="{EDD85A17-ABA4-4F18-AE44-CB339B084210}"/>
    <cellStyle name="20% - Accent4 9" xfId="54891" xr:uid="{45670049-5130-4372-8BC3-69F683C09868}"/>
    <cellStyle name="20% - Accent5" xfId="36" builtinId="46" customBuiltin="1"/>
    <cellStyle name="20% - Accent5 10" xfId="54892" xr:uid="{7D21E3FB-ABF0-4253-A9F4-974BB7FF1339}"/>
    <cellStyle name="20% - Accent5 11" xfId="54893" xr:uid="{4681812C-70D1-4AFD-8CE4-A674C8835541}"/>
    <cellStyle name="20% - Accent5 12" xfId="54894" xr:uid="{01540B13-C6E0-475F-B48E-15C567793F18}"/>
    <cellStyle name="20% - Accent5 2" xfId="3020" xr:uid="{B5417E79-008B-4B70-A269-EE0DC80C7071}"/>
    <cellStyle name="20% - Accent5 2 2" xfId="20179" xr:uid="{7D32B5D6-B7BD-4C96-A4AB-37615A54080E}"/>
    <cellStyle name="20% - Accent5 2 2 2" xfId="54896" xr:uid="{C14E24C7-A7A4-4BF7-8D9F-EC6156D7ACB1}"/>
    <cellStyle name="20% - Accent5 2 3" xfId="54895" xr:uid="{ED9B2522-29D1-4090-B465-A8FD2251686F}"/>
    <cellStyle name="20% - Accent5 2 4" xfId="54536" xr:uid="{00FFD7A4-AE89-4C04-9482-5574D6C345EE}"/>
    <cellStyle name="20% - Accent5 3" xfId="3021" xr:uid="{91692A5E-0AB0-4E9A-A2A8-3963EBF9B4EB}"/>
    <cellStyle name="20% - Accent5 3 2" xfId="20180" xr:uid="{72EEA02F-8815-4D0F-8742-1BE235350E03}"/>
    <cellStyle name="20% - Accent5 3 2 2" xfId="54898" xr:uid="{41CAC6E5-FBDD-468B-A9FC-0E7BEBFFA26F}"/>
    <cellStyle name="20% - Accent5 3 3" xfId="54897" xr:uid="{869520EC-8C08-45F6-81DB-4D27D814F00F}"/>
    <cellStyle name="20% - Accent5 4" xfId="3022" xr:uid="{979A580F-A43E-43DD-AD37-72F719AD37A8}"/>
    <cellStyle name="20% - Accent5 4 2" xfId="20181" xr:uid="{582069BC-08AC-410A-AC52-43412F5296B9}"/>
    <cellStyle name="20% - Accent5 4 2 2" xfId="54900" xr:uid="{F0A6FE6F-4A6C-4758-A4A5-F6BB826EA05E}"/>
    <cellStyle name="20% - Accent5 4 3" xfId="54899" xr:uid="{C31E4B3B-1516-4B70-9227-FA6AB32C98A3}"/>
    <cellStyle name="20% - Accent5 5" xfId="3023" xr:uid="{1889D24F-949E-4FFD-861E-05876889BD6C}"/>
    <cellStyle name="20% - Accent5 5 2" xfId="20182" xr:uid="{B335067A-A432-4BD1-9E97-B22906BEBC36}"/>
    <cellStyle name="20% - Accent5 5 2 2" xfId="54902" xr:uid="{B2C31704-B398-4E07-B863-2A88BF1CB5AC}"/>
    <cellStyle name="20% - Accent5 5 3" xfId="54901" xr:uid="{E8BC8712-31D6-454C-83B8-3570C12840D3}"/>
    <cellStyle name="20% - Accent5 6" xfId="35237" xr:uid="{78B5D150-AA43-4C3C-9A0E-0D0F4903DB4F}"/>
    <cellStyle name="20% - Accent5 6 2" xfId="42327" xr:uid="{4D50BF37-FEB8-45F5-BFCC-5F52717EEB18}"/>
    <cellStyle name="20% - Accent5 6 2 2" xfId="54903" xr:uid="{7BAF7BA1-BD7C-45F9-889D-6FA00A7097D9}"/>
    <cellStyle name="20% - Accent5 6 3" xfId="54774" xr:uid="{37FE6AD3-8ECD-44D8-BB52-EF29A7AB47B1}"/>
    <cellStyle name="20% - Accent5 7" xfId="41097" xr:uid="{4CDC9024-116B-4403-B010-924A23F657A0}"/>
    <cellStyle name="20% - Accent5 7 2" xfId="54904" xr:uid="{DAC3C832-AC8C-4F83-978E-A03A687E22D9}"/>
    <cellStyle name="20% - Accent5 8" xfId="54905" xr:uid="{F721A399-ABFF-4F73-B9F2-03930C2169A1}"/>
    <cellStyle name="20% - Accent5 9" xfId="54906" xr:uid="{0F5AB76D-F6F8-44EB-B720-33A266F60636}"/>
    <cellStyle name="20% - Accent6" xfId="40" builtinId="50" customBuiltin="1"/>
    <cellStyle name="20% - Accent6 10" xfId="54907" xr:uid="{F76D986E-F09A-4499-8012-B869BCD78019}"/>
    <cellStyle name="20% - Accent6 11" xfId="54908" xr:uid="{9018094C-2D19-46B3-B03C-DF6298EC8DA5}"/>
    <cellStyle name="20% - Accent6 12" xfId="54909" xr:uid="{D3D909C9-F60F-4E38-A193-EEC2AE6AB238}"/>
    <cellStyle name="20% - Accent6 2" xfId="3024" xr:uid="{3538FD4D-852B-4287-A33D-253F4E24BE02}"/>
    <cellStyle name="20% - Accent6 2 2" xfId="20183" xr:uid="{51A35782-A1B0-4089-93D2-B1544F16A503}"/>
    <cellStyle name="20% - Accent6 2 2 2" xfId="54911" xr:uid="{CAB1DF2A-9986-481D-BAB2-1A81575C5058}"/>
    <cellStyle name="20% - Accent6 2 3" xfId="54910" xr:uid="{3EDFCC62-5909-411F-808C-6412A3E64D17}"/>
    <cellStyle name="20% - Accent6 2 4" xfId="54537" xr:uid="{2C60DEE0-DDB8-4B44-89AD-C0D8D9094258}"/>
    <cellStyle name="20% - Accent6 3" xfId="3025" xr:uid="{3E46961F-C914-4C41-979B-A391A0B77E8A}"/>
    <cellStyle name="20% - Accent6 3 2" xfId="20184" xr:uid="{445F7116-0DE5-45D5-93BA-C743E9674317}"/>
    <cellStyle name="20% - Accent6 3 2 2" xfId="54913" xr:uid="{78CEEC1D-A1B7-4AA8-BFB2-2EBAAE5CB441}"/>
    <cellStyle name="20% - Accent6 3 3" xfId="54912" xr:uid="{FC1EBC3C-3589-4D16-808B-727508CCE5DA}"/>
    <cellStyle name="20% - Accent6 4" xfId="3026" xr:uid="{12DB4488-85EF-4666-A900-5939BE497D82}"/>
    <cellStyle name="20% - Accent6 4 2" xfId="20185" xr:uid="{BDDF5197-F97C-4772-8AF2-3D3EAB0A202B}"/>
    <cellStyle name="20% - Accent6 4 2 2" xfId="54915" xr:uid="{DAD2526B-D612-4291-BC5A-7B31DF780BE4}"/>
    <cellStyle name="20% - Accent6 4 3" xfId="54914" xr:uid="{76E2D209-E4E7-48BC-8B9D-223C2550A9D3}"/>
    <cellStyle name="20% - Accent6 5" xfId="3027" xr:uid="{503B6260-EF54-490F-84FB-6A38951E852B}"/>
    <cellStyle name="20% - Accent6 5 2" xfId="20186" xr:uid="{176EA565-1AD7-4575-B03C-18ADE818CC8D}"/>
    <cellStyle name="20% - Accent6 5 2 2" xfId="54917" xr:uid="{F503C1EA-4714-49BE-9C8C-0F07D5B788F4}"/>
    <cellStyle name="20% - Accent6 5 3" xfId="54916" xr:uid="{2D8E5EEB-A7E8-4F1C-BDE7-F628CD83F809}"/>
    <cellStyle name="20% - Accent6 6" xfId="35240" xr:uid="{01658E8B-6DDB-41E4-AEEA-80C6E11E20A4}"/>
    <cellStyle name="20% - Accent6 6 2" xfId="42331" xr:uid="{3265F200-442E-46B9-AE27-D72D1EDCF1FA}"/>
    <cellStyle name="20% - Accent6 6 2 2" xfId="54918" xr:uid="{20E7702B-3B5C-4163-8242-0E012000D3A2}"/>
    <cellStyle name="20% - Accent6 6 3" xfId="54775" xr:uid="{72D55833-EBCD-4903-8904-3442E9294388}"/>
    <cellStyle name="20% - Accent6 7" xfId="41100" xr:uid="{D83128A6-291F-4E9C-991D-702375021785}"/>
    <cellStyle name="20% - Accent6 7 2" xfId="54919" xr:uid="{8DEE4F40-B896-4724-A198-8376A9EFD8DA}"/>
    <cellStyle name="20% - Accent6 8" xfId="54920" xr:uid="{96D64A83-DC63-492E-8192-D16267BC85E6}"/>
    <cellStyle name="20% - Accent6 9" xfId="54921" xr:uid="{8DA0357C-C188-4832-B605-EBC319FFEC88}"/>
    <cellStyle name="20% - ส่วนที่ถูกเน้น1" xfId="3028" xr:uid="{F61ED379-A1FE-4F94-8319-EDB0DF1066F8}"/>
    <cellStyle name="20% - ส่วนที่ถูกเน้น1 2" xfId="20187" xr:uid="{0E787809-E6A7-4677-8655-F643781D9BB2}"/>
    <cellStyle name="20% - ส่วนที่ถูกเน้น2" xfId="3029" xr:uid="{6D757001-87C8-453B-8262-B7B71761DA4F}"/>
    <cellStyle name="20% - ส่วนที่ถูกเน้น2 2" xfId="20188" xr:uid="{9C99CF3C-4B56-4EEC-B517-1E4176A1FA69}"/>
    <cellStyle name="20% - ส่วนที่ถูกเน้น3" xfId="3030" xr:uid="{B7D76CA8-6562-4448-A4A6-AF8D96637367}"/>
    <cellStyle name="20% - ส่วนที่ถูกเน้น3 2" xfId="20189" xr:uid="{02BEA36B-828D-4DED-BD74-B6574F3FDCF3}"/>
    <cellStyle name="20% - ส่วนที่ถูกเน้น4" xfId="3031" xr:uid="{0A3AB7A0-860F-40B0-A6BE-2CE8668001F2}"/>
    <cellStyle name="20% - ส่วนที่ถูกเน้น4 2" xfId="20190" xr:uid="{65C6C850-DB72-479B-AC31-3D2446C324DD}"/>
    <cellStyle name="20% - ส่วนที่ถูกเน้น5" xfId="3032" xr:uid="{E0B7F90E-1508-4569-A084-70FC64A0FF4C}"/>
    <cellStyle name="20% - ส่วนที่ถูกเน้น5 2" xfId="20191" xr:uid="{9299E922-39C5-4235-B5FC-25E841A71072}"/>
    <cellStyle name="20% - ส่วนที่ถูกเน้น6" xfId="3033" xr:uid="{6A4E62E6-990C-43BC-8003-E651927BD0E6}"/>
    <cellStyle name="20% - ส่วนที่ถูกเน้น6 2" xfId="20192" xr:uid="{662ED6D7-47A8-4197-AED1-3971EDDEDDE7}"/>
    <cellStyle name="20% - 輔色1" xfId="1804" xr:uid="{66FE65F6-5CD5-4C4A-8922-526A7AAEB5D1}"/>
    <cellStyle name="20% - 輔色1 2" xfId="3034" xr:uid="{213A3F11-EE31-4B30-B915-B2339D5D72F9}"/>
    <cellStyle name="20% - 輔色1 2 2" xfId="20193" xr:uid="{7829225C-E3ED-4C6F-83A6-42933B692B3B}"/>
    <cellStyle name="20% - 輔色1 3" xfId="19042" xr:uid="{C727F7BD-3AAF-498D-8073-4C2FDC41712B}"/>
    <cellStyle name="20% - 輔色2" xfId="1805" xr:uid="{8ACBE91E-55BD-4F39-BBC7-DC54CB11785C}"/>
    <cellStyle name="20% - 輔色2 2" xfId="3035" xr:uid="{E753A96C-9E78-4117-BEB5-E7F11F2755CD}"/>
    <cellStyle name="20% - 輔色2 2 2" xfId="20194" xr:uid="{0C455260-825D-4DF4-B6B2-016393658B34}"/>
    <cellStyle name="20% - 輔色2 3" xfId="19043" xr:uid="{7891BF3A-A57B-4EDC-AABD-2EDB7D90471B}"/>
    <cellStyle name="20% - 輔色3" xfId="1806" xr:uid="{DD176E64-4D07-4AD0-8A9A-AFD26C108901}"/>
    <cellStyle name="20% - 輔色3 2" xfId="3036" xr:uid="{97B88FE4-E565-4205-81DD-4F57A020FC72}"/>
    <cellStyle name="20% - 輔色3 2 2" xfId="20195" xr:uid="{1E22DC56-36D5-45DC-B6BC-D6ACE6170B59}"/>
    <cellStyle name="20% - 輔色3 3" xfId="19044" xr:uid="{E0EB9DC1-D1AB-4C8A-9A02-B25980224F04}"/>
    <cellStyle name="20% - 輔色4" xfId="1807" xr:uid="{19173EF5-B58E-4C98-99B9-CC141C3A748C}"/>
    <cellStyle name="20% - 輔色4 2" xfId="3037" xr:uid="{8EF9A212-BE4D-45A9-8C9F-913A6F5B1373}"/>
    <cellStyle name="20% - 輔色4 2 2" xfId="20196" xr:uid="{3312C08E-F67C-4F3D-9319-A4F481D0ABB9}"/>
    <cellStyle name="20% - 輔色4 3" xfId="19045" xr:uid="{47BC8BEA-575E-4CD8-9258-647DA4B0663E}"/>
    <cellStyle name="20% - 輔色5" xfId="1808" xr:uid="{EF15DAAF-9407-483C-9FF8-64EB43E2D727}"/>
    <cellStyle name="20% - 輔色5 2" xfId="3038" xr:uid="{AF0781C3-CDE3-4912-BD1C-C1BB5573BEF4}"/>
    <cellStyle name="20% - 輔色5 2 2" xfId="20197" xr:uid="{AEFB861C-AEE9-49E6-A112-813D320FA29A}"/>
    <cellStyle name="20% - 輔色5 3" xfId="19046" xr:uid="{E1AEA661-5CB3-43D4-9B46-797F0DD0B2CA}"/>
    <cellStyle name="20% - 輔色6" xfId="1809" xr:uid="{0F85933B-C63D-4D00-A153-BDA6A4155FE8}"/>
    <cellStyle name="20% - 輔色6 2" xfId="3039" xr:uid="{4FF2DA14-B952-40BD-8739-90281CA57A6A}"/>
    <cellStyle name="20% - 輔色6 2 2" xfId="20198" xr:uid="{53BEB6C5-8878-4F71-8AAA-6B0A1293A5EB}"/>
    <cellStyle name="20% - 輔色6 3" xfId="19047" xr:uid="{88471746-9E83-4F3F-9A82-31BDAA65364C}"/>
    <cellStyle name="³f¹ô [0]_Book3" xfId="3580" xr:uid="{3AA9CD37-ECEA-48BE-930F-3C4BC9B6966E}"/>
    <cellStyle name="³f¹ô_Book3" xfId="3581" xr:uid="{EE3E4487-4952-4476-A4E1-079686854B81}"/>
    <cellStyle name="40% - Accent1" xfId="21" builtinId="31" customBuiltin="1"/>
    <cellStyle name="40% - Accent1 10" xfId="54922" xr:uid="{89706551-8A1F-41B1-8AD4-D863FA3E132C}"/>
    <cellStyle name="40% - Accent1 11" xfId="54923" xr:uid="{C27DAD10-D140-4DCB-A070-3B780ECB2C1A}"/>
    <cellStyle name="40% - Accent1 12" xfId="54924" xr:uid="{910668CA-DD98-447F-B7B4-26EB34415A34}"/>
    <cellStyle name="40% - Accent1 2" xfId="3040" xr:uid="{B1E4FDDB-8473-4BA8-B224-1F11DB1D1C5D}"/>
    <cellStyle name="40% - Accent1 2 2" xfId="20199" xr:uid="{5B5B046A-DDBE-4286-98F6-F1B63110579E}"/>
    <cellStyle name="40% - Accent1 2 2 2" xfId="54926" xr:uid="{470BA895-B7FB-4B17-9C70-DA2D00FE1A2F}"/>
    <cellStyle name="40% - Accent1 2 3" xfId="54925" xr:uid="{632EB02B-5584-42CE-A984-C8A9C65B5DBA}"/>
    <cellStyle name="40% - Accent1 2 4" xfId="54538" xr:uid="{C8C56E4F-4FE0-4BCA-BF85-36DECF935470}"/>
    <cellStyle name="40% - Accent1 3" xfId="3041" xr:uid="{D7183724-56C8-46D5-8CC8-33A0D0E1153B}"/>
    <cellStyle name="40% - Accent1 3 2" xfId="20200" xr:uid="{473724B6-DE7D-47DF-962E-EFB81E04ADC1}"/>
    <cellStyle name="40% - Accent1 3 2 2" xfId="54928" xr:uid="{BCF25EE2-BEA0-4475-94B8-87D0F99BD5D1}"/>
    <cellStyle name="40% - Accent1 3 3" xfId="54927" xr:uid="{DE388BF8-778A-47E8-9A94-41B49A71DAE0}"/>
    <cellStyle name="40% - Accent1 4" xfId="3042" xr:uid="{9BC6F023-3D76-4546-9ADB-AFD341D41D8B}"/>
    <cellStyle name="40% - Accent1 4 2" xfId="20201" xr:uid="{8B4499B2-41E7-4DB9-8BEA-AE90A58334F3}"/>
    <cellStyle name="40% - Accent1 4 2 2" xfId="54930" xr:uid="{63DE0572-0748-4459-BD69-49682261DD69}"/>
    <cellStyle name="40% - Accent1 4 3" xfId="54929" xr:uid="{B3FE7A18-66ED-492A-9533-672BCE1B4379}"/>
    <cellStyle name="40% - Accent1 5" xfId="3043" xr:uid="{5CB72327-0C1A-42AF-8A88-8CADFF4F9F4D}"/>
    <cellStyle name="40% - Accent1 5 2" xfId="20202" xr:uid="{E3B0F1FE-1192-43FA-A4DE-66AC594EFC0F}"/>
    <cellStyle name="40% - Accent1 5 2 2" xfId="54932" xr:uid="{A4F82C30-FF22-4CBB-B1A3-18B5BCE10C3D}"/>
    <cellStyle name="40% - Accent1 5 3" xfId="54931" xr:uid="{204D196E-E414-4D8C-A70B-AC3885C262C1}"/>
    <cellStyle name="40% - Accent1 6" xfId="35226" xr:uid="{5AF7C86F-C72B-4B82-A571-E887CC4018D8}"/>
    <cellStyle name="40% - Accent1 6 2" xfId="42315" xr:uid="{7F4BAB8C-F2A7-4416-85AA-3874C6C29243}"/>
    <cellStyle name="40% - Accent1 6 2 2" xfId="54933" xr:uid="{532A3648-A99D-450A-9ED1-F00F85A07B51}"/>
    <cellStyle name="40% - Accent1 6 3" xfId="54776" xr:uid="{EEA96CE1-C83E-4CB5-8E4C-A723DE263632}"/>
    <cellStyle name="40% - Accent1 7" xfId="41086" xr:uid="{B27D02E8-3813-46C5-BA12-DBFBE5EE1FB4}"/>
    <cellStyle name="40% - Accent1 7 2" xfId="54934" xr:uid="{159746A5-15CD-479C-8904-881037DC82FA}"/>
    <cellStyle name="40% - Accent1 8" xfId="54935" xr:uid="{9FD63630-B7EC-4CF0-89CA-E8C8BEDF325E}"/>
    <cellStyle name="40% - Accent1 9" xfId="54936" xr:uid="{6AA3998D-DAB9-497B-8A89-9FE925DE1DCD}"/>
    <cellStyle name="40% - Accent2" xfId="25" builtinId="35" customBuiltin="1"/>
    <cellStyle name="40% - Accent2 10" xfId="54937" xr:uid="{0F849DA8-5B04-4DAE-991E-ABB1F15A2C79}"/>
    <cellStyle name="40% - Accent2 11" xfId="54938" xr:uid="{661F57F4-68EC-46EC-9D71-B85E815AB414}"/>
    <cellStyle name="40% - Accent2 12" xfId="54939" xr:uid="{0172AD21-C72D-4CE5-AA12-57114720597A}"/>
    <cellStyle name="40% - Accent2 2" xfId="3044" xr:uid="{EBE8036D-2D62-488D-A89D-C25FAFA2C58F}"/>
    <cellStyle name="40% - Accent2 2 2" xfId="20203" xr:uid="{CE477DF8-46FE-428B-A2A5-EF63A14871A7}"/>
    <cellStyle name="40% - Accent2 2 2 2" xfId="54941" xr:uid="{96D33A1E-76C1-462E-8C05-68EF3687E107}"/>
    <cellStyle name="40% - Accent2 2 3" xfId="54940" xr:uid="{51D59C35-43C6-4D51-A914-6363F8B3ABFF}"/>
    <cellStyle name="40% - Accent2 2 4" xfId="54539" xr:uid="{FEBBCA28-2D2A-45B3-8097-98E9812C1741}"/>
    <cellStyle name="40% - Accent2 3" xfId="3045" xr:uid="{C1772BEF-D545-476F-87AE-D00A4C3A8B88}"/>
    <cellStyle name="40% - Accent2 3 2" xfId="20204" xr:uid="{9B1179D0-031E-4C61-BAD6-C69E252D0B67}"/>
    <cellStyle name="40% - Accent2 3 2 2" xfId="54943" xr:uid="{1807F7BC-667E-41AD-A72E-848696B2C0AA}"/>
    <cellStyle name="40% - Accent2 3 3" xfId="54942" xr:uid="{55C1CFEA-69E6-4BD6-8F2D-09631268A299}"/>
    <cellStyle name="40% - Accent2 4" xfId="3046" xr:uid="{119BF6D5-6C1C-44FF-AE0A-ADE056353057}"/>
    <cellStyle name="40% - Accent2 4 2" xfId="20205" xr:uid="{CD056894-2DCB-4BBB-ADFF-9D15A70C0878}"/>
    <cellStyle name="40% - Accent2 4 2 2" xfId="54945" xr:uid="{F1674ECE-11F6-4973-B9B1-318F3ECB6A49}"/>
    <cellStyle name="40% - Accent2 4 3" xfId="54944" xr:uid="{198DA74F-70AD-4A05-AD07-778B3B14AF37}"/>
    <cellStyle name="40% - Accent2 5" xfId="3047" xr:uid="{809AF428-C335-471E-8CDC-8368A43C63E9}"/>
    <cellStyle name="40% - Accent2 5 2" xfId="20206" xr:uid="{ED242240-8B07-4C0A-828B-E82DE7871BD3}"/>
    <cellStyle name="40% - Accent2 5 2 2" xfId="54947" xr:uid="{030409C4-3CBA-4D0A-8A81-856F81EDF2A6}"/>
    <cellStyle name="40% - Accent2 5 3" xfId="54946" xr:uid="{C5FD4400-5015-437E-9A2C-CAF6060407CC}"/>
    <cellStyle name="40% - Accent2 6" xfId="35229" xr:uid="{60215FE2-C526-4115-BC97-1144797F7A8F}"/>
    <cellStyle name="40% - Accent2 6 2" xfId="42318" xr:uid="{0AF9DB93-C8C6-4D39-834A-6A346BB8E86B}"/>
    <cellStyle name="40% - Accent2 6 2 2" xfId="54948" xr:uid="{387EDB96-1CA3-4696-8DCA-967552DD025B}"/>
    <cellStyle name="40% - Accent2 6 3" xfId="54777" xr:uid="{E5B235F9-B267-487C-B6BE-0C61224E5974}"/>
    <cellStyle name="40% - Accent2 7" xfId="41089" xr:uid="{F87A746D-DE8E-4FE5-BC3E-874D7DCF2EC1}"/>
    <cellStyle name="40% - Accent2 7 2" xfId="54949" xr:uid="{1B46F553-40EF-40DD-A2FC-E2C361256568}"/>
    <cellStyle name="40% - Accent2 8" xfId="54950" xr:uid="{5830F5CA-1F91-4ADC-97AC-FBE2CA955C9F}"/>
    <cellStyle name="40% - Accent2 9" xfId="54951" xr:uid="{BF4B4844-3F39-48DE-AAFA-26C8C8EAF8B2}"/>
    <cellStyle name="40% - Accent3" xfId="29" builtinId="39" customBuiltin="1"/>
    <cellStyle name="40% - Accent3 10" xfId="54952" xr:uid="{B4AD8B16-F142-4948-8005-05E56D2B7A77}"/>
    <cellStyle name="40% - Accent3 11" xfId="54953" xr:uid="{023AE505-0236-4D4B-AA47-13DDA7513D31}"/>
    <cellStyle name="40% - Accent3 12" xfId="54954" xr:uid="{CB404BBD-9381-415B-BFD5-60D6EF58946A}"/>
    <cellStyle name="40% - Accent3 2" xfId="3048" xr:uid="{897627E5-2773-4FCA-B3B2-4897B95BC825}"/>
    <cellStyle name="40% - Accent3 2 2" xfId="20207" xr:uid="{FB2FD16A-6FFB-436D-8113-137307A8A02A}"/>
    <cellStyle name="40% - Accent3 2 2 2" xfId="54956" xr:uid="{02C4BA37-4E5A-4795-B1B5-69E3B9F5A5B2}"/>
    <cellStyle name="40% - Accent3 2 3" xfId="54955" xr:uid="{132B14B0-7E0A-458D-9836-70088F3F198C}"/>
    <cellStyle name="40% - Accent3 2 4" xfId="54540" xr:uid="{2A77F1E5-8D1E-4250-811A-960DE9974632}"/>
    <cellStyle name="40% - Accent3 3" xfId="3049" xr:uid="{2DD2D45A-E8FB-4485-860F-279FE6934ECD}"/>
    <cellStyle name="40% - Accent3 3 2" xfId="20208" xr:uid="{EAB34FD5-6CBB-4B69-8885-8C0523DE45EE}"/>
    <cellStyle name="40% - Accent3 3 2 2" xfId="54958" xr:uid="{69287FD6-03B4-4C1B-9724-6BD8CE183F43}"/>
    <cellStyle name="40% - Accent3 3 3" xfId="54957" xr:uid="{CA198224-CE7F-4F66-A01D-BF36A992FC3A}"/>
    <cellStyle name="40% - Accent3 4" xfId="3050" xr:uid="{D511F37F-0E77-4100-82F0-35B6B472CA9E}"/>
    <cellStyle name="40% - Accent3 4 2" xfId="20209" xr:uid="{3F9C05B8-F33B-4796-9788-4E592A826D44}"/>
    <cellStyle name="40% - Accent3 4 2 2" xfId="54960" xr:uid="{354F55E2-B43E-404A-8C92-B9037CCC7D0E}"/>
    <cellStyle name="40% - Accent3 4 3" xfId="54959" xr:uid="{FC2C4D71-6234-4D1D-8E9A-229A8184A649}"/>
    <cellStyle name="40% - Accent3 5" xfId="3051" xr:uid="{4C7937CA-4551-4FD3-9CA0-1B37B6A4FE85}"/>
    <cellStyle name="40% - Accent3 5 2" xfId="20210" xr:uid="{7DB5431D-7C51-40A9-9F90-D098322C59FB}"/>
    <cellStyle name="40% - Accent3 5 2 2" xfId="54962" xr:uid="{22F9837F-3BEB-4B2B-AEA1-789083300145}"/>
    <cellStyle name="40% - Accent3 5 3" xfId="54961" xr:uid="{7118AC1C-B748-4D12-A918-10F620D641A4}"/>
    <cellStyle name="40% - Accent3 6" xfId="35232" xr:uid="{ED027DFA-0BD8-44C0-9D7C-0ECC57695670}"/>
    <cellStyle name="40% - Accent3 6 2" xfId="42321" xr:uid="{2AFF69B8-134E-4C8F-8377-C74BD61E4980}"/>
    <cellStyle name="40% - Accent3 6 2 2" xfId="54963" xr:uid="{C2644532-A7D9-4170-B63B-E8A30B057FF4}"/>
    <cellStyle name="40% - Accent3 6 3" xfId="54778" xr:uid="{9F551FAD-33E5-4FED-8C15-4B895AAC9F65}"/>
    <cellStyle name="40% - Accent3 7" xfId="41092" xr:uid="{C389D55D-DE53-4A8D-8EB4-853B2B51EC53}"/>
    <cellStyle name="40% - Accent3 7 2" xfId="54964" xr:uid="{3AFF854B-56BF-4607-9716-3584F671DE15}"/>
    <cellStyle name="40% - Accent3 8" xfId="54965" xr:uid="{74BD4034-659B-446B-A768-E2B045C06BB1}"/>
    <cellStyle name="40% - Accent3 9" xfId="54966" xr:uid="{638D89BE-5531-4111-985A-26109242BDC0}"/>
    <cellStyle name="40% - Accent4" xfId="33" builtinId="43" customBuiltin="1"/>
    <cellStyle name="40% - Accent4 10" xfId="54967" xr:uid="{C416F89E-71AF-4926-8AC1-FB1A48D4FEE2}"/>
    <cellStyle name="40% - Accent4 11" xfId="54968" xr:uid="{C610AA7B-4009-4202-9138-9F35D969E185}"/>
    <cellStyle name="40% - Accent4 12" xfId="54969" xr:uid="{7B2D005A-0784-40CE-A585-6B21D44099B3}"/>
    <cellStyle name="40% - Accent4 2" xfId="3052" xr:uid="{ED34E3A3-24B7-4D6C-ADD6-D2F4B00ADD2A}"/>
    <cellStyle name="40% - Accent4 2 2" xfId="20211" xr:uid="{18EE53E7-6267-48EE-B646-56A32EF2765A}"/>
    <cellStyle name="40% - Accent4 2 2 2" xfId="54971" xr:uid="{AB8A5516-5671-4890-B7F5-6DC3D19E7DDC}"/>
    <cellStyle name="40% - Accent4 2 3" xfId="54970" xr:uid="{E67D1961-89FD-4D00-9F0C-3A32D7F4612E}"/>
    <cellStyle name="40% - Accent4 2 4" xfId="54541" xr:uid="{D8C3E823-0C38-4CD1-BA8F-575F41C86DBD}"/>
    <cellStyle name="40% - Accent4 3" xfId="3053" xr:uid="{D6C0C99D-3A3C-4BB7-8F71-C333AE602349}"/>
    <cellStyle name="40% - Accent4 3 2" xfId="20212" xr:uid="{113846CE-873D-4A91-803C-AC165E52EFAC}"/>
    <cellStyle name="40% - Accent4 3 2 2" xfId="54973" xr:uid="{A6351FB5-EA4E-4478-B5B1-E9CA54A925A3}"/>
    <cellStyle name="40% - Accent4 3 3" xfId="54972" xr:uid="{12DCC2A5-DF06-4B04-9DB0-2A0880D54DDC}"/>
    <cellStyle name="40% - Accent4 4" xfId="3054" xr:uid="{47A7AC60-7B0C-4A04-BB8A-348DFE90049D}"/>
    <cellStyle name="40% - Accent4 4 2" xfId="20213" xr:uid="{6519A22D-95E8-4D57-9516-BAB3332FAEEE}"/>
    <cellStyle name="40% - Accent4 4 2 2" xfId="54975" xr:uid="{137F5229-AFDA-4326-B039-9220C8987EA7}"/>
    <cellStyle name="40% - Accent4 4 3" xfId="54974" xr:uid="{8465A322-BEF5-456B-AE0F-FB84A8067225}"/>
    <cellStyle name="40% - Accent4 5" xfId="3055" xr:uid="{CB44C497-1451-44CB-9614-B9B692F49807}"/>
    <cellStyle name="40% - Accent4 5 2" xfId="20214" xr:uid="{773D47D8-3E46-4E9D-8149-B231D1421961}"/>
    <cellStyle name="40% - Accent4 5 2 2" xfId="54977" xr:uid="{2B7AAB35-7BE6-46DA-A1CF-6FC5996BDB4D}"/>
    <cellStyle name="40% - Accent4 5 3" xfId="54976" xr:uid="{5934CDF1-D69B-44A7-B6D6-DC8D0D19D532}"/>
    <cellStyle name="40% - Accent4 6" xfId="35235" xr:uid="{282B2D4D-4FFC-4473-9382-A8AA5987312D}"/>
    <cellStyle name="40% - Accent4 6 2" xfId="42324" xr:uid="{C6ACFAA3-27E7-4598-9423-080663EBE24E}"/>
    <cellStyle name="40% - Accent4 6 2 2" xfId="54978" xr:uid="{EB4C127D-60AE-44DC-BCB8-619A70F3DFCB}"/>
    <cellStyle name="40% - Accent4 6 3" xfId="54779" xr:uid="{430EFA09-1835-4962-97A8-FCFE101F7B09}"/>
    <cellStyle name="40% - Accent4 7" xfId="41095" xr:uid="{60B1FED6-0631-4E8B-9431-69B70AA7444D}"/>
    <cellStyle name="40% - Accent4 7 2" xfId="54979" xr:uid="{F4E7700C-776D-404A-B6E8-8250F20CBBBB}"/>
    <cellStyle name="40% - Accent4 8" xfId="54980" xr:uid="{848087E6-3E2E-4AF1-9241-FC658D609A7E}"/>
    <cellStyle name="40% - Accent4 9" xfId="54981" xr:uid="{D7B5363C-6835-4BE3-B51E-B236705014F9}"/>
    <cellStyle name="40% - Accent5" xfId="37" builtinId="47" customBuiltin="1"/>
    <cellStyle name="40% - Accent5 10" xfId="54982" xr:uid="{A0E7B1B2-92CD-49AC-BE21-346A7E90BFC9}"/>
    <cellStyle name="40% - Accent5 11" xfId="54983" xr:uid="{2476E1E7-1268-4F32-972B-0BF944F5C3E4}"/>
    <cellStyle name="40% - Accent5 12" xfId="54984" xr:uid="{23FB82F9-42CA-4552-8E27-3EE2F706A103}"/>
    <cellStyle name="40% - Accent5 2" xfId="3056" xr:uid="{749AAC67-38FB-4B0F-B323-908AC1B741CB}"/>
    <cellStyle name="40% - Accent5 2 2" xfId="20215" xr:uid="{6381B972-FC00-4862-9879-9DDDE9D66589}"/>
    <cellStyle name="40% - Accent5 2 2 2" xfId="54986" xr:uid="{A208F82C-A5AF-496F-890A-B205BA18F01D}"/>
    <cellStyle name="40% - Accent5 2 3" xfId="54985" xr:uid="{EBC10E20-AEDF-4E8D-8F3C-F61DA45A04E5}"/>
    <cellStyle name="40% - Accent5 2 4" xfId="54542" xr:uid="{1C87B1DA-4E35-47E7-967A-BDD2A33A3CE5}"/>
    <cellStyle name="40% - Accent5 3" xfId="3057" xr:uid="{D86B2AF5-6F9F-4302-83DC-030EEEEC0E9D}"/>
    <cellStyle name="40% - Accent5 3 2" xfId="20216" xr:uid="{74B9F7D0-733F-4981-91AB-32A4E034C463}"/>
    <cellStyle name="40% - Accent5 3 2 2" xfId="54988" xr:uid="{6336AED5-C981-4317-9CE8-46FBEF77DBA4}"/>
    <cellStyle name="40% - Accent5 3 3" xfId="54987" xr:uid="{57EE1465-CFA3-4523-84EB-433776A91FF4}"/>
    <cellStyle name="40% - Accent5 4" xfId="3058" xr:uid="{DD4E25BC-2820-40BE-8DC5-F71A31BA5D63}"/>
    <cellStyle name="40% - Accent5 4 2" xfId="20217" xr:uid="{9F9A8FD9-0AB7-4513-848F-D4D3604482D7}"/>
    <cellStyle name="40% - Accent5 4 2 2" xfId="54990" xr:uid="{7976FED2-F8A2-49CF-9F39-A931E1F402ED}"/>
    <cellStyle name="40% - Accent5 4 3" xfId="54989" xr:uid="{2D995437-6755-4C56-80D4-49C26EDEE5AF}"/>
    <cellStyle name="40% - Accent5 5" xfId="3059" xr:uid="{34F1F179-D705-4DB3-98CC-627ED85D5F31}"/>
    <cellStyle name="40% - Accent5 5 2" xfId="20218" xr:uid="{869F0AA5-B2B1-4AD0-A498-69AA4952BC81}"/>
    <cellStyle name="40% - Accent5 5 2 2" xfId="54992" xr:uid="{E13ED296-F63E-45FF-897A-950147277C7A}"/>
    <cellStyle name="40% - Accent5 5 3" xfId="54991" xr:uid="{6B075FC5-237A-4ECF-8737-1B094B5F6493}"/>
    <cellStyle name="40% - Accent5 6" xfId="35238" xr:uid="{8B5570C5-966C-4109-9C4E-05191E570C3C}"/>
    <cellStyle name="40% - Accent5 6 2" xfId="42328" xr:uid="{382AB79F-6DE6-4432-916B-C4E576EA5176}"/>
    <cellStyle name="40% - Accent5 6 2 2" xfId="54993" xr:uid="{7905C389-2CFD-4D7D-912D-654D4CB4F7BA}"/>
    <cellStyle name="40% - Accent5 6 3" xfId="54780" xr:uid="{0A98F286-3C55-4A36-99E8-E920637DFF45}"/>
    <cellStyle name="40% - Accent5 7" xfId="41098" xr:uid="{6D468061-4A38-48BA-9BDF-32D685A45865}"/>
    <cellStyle name="40% - Accent5 7 2" xfId="54994" xr:uid="{61D7AFCF-6F00-414F-AAE0-4A38E335D46B}"/>
    <cellStyle name="40% - Accent5 8" xfId="54995" xr:uid="{DD74DD38-000E-4BF6-8312-40CC5E7DE9ED}"/>
    <cellStyle name="40% - Accent5 9" xfId="54996" xr:uid="{EC2D82A1-84D2-4C7F-8CD1-EAEC9D8D7D7E}"/>
    <cellStyle name="40% - Accent6" xfId="41" builtinId="51" customBuiltin="1"/>
    <cellStyle name="40% - Accent6 10" xfId="54997" xr:uid="{5589BE00-E87F-42DF-988C-2DF91046B33D}"/>
    <cellStyle name="40% - Accent6 11" xfId="54998" xr:uid="{FB41AEA0-32FB-43CD-B3C3-90B24297BB9C}"/>
    <cellStyle name="40% - Accent6 12" xfId="54999" xr:uid="{783C7F35-BE77-48E3-B3CE-5B0E3B3F2B8F}"/>
    <cellStyle name="40% - Accent6 2" xfId="3060" xr:uid="{DA981CA9-626F-45A8-BB73-3F6483604A9F}"/>
    <cellStyle name="40% - Accent6 2 2" xfId="20219" xr:uid="{590F02F1-9AE4-4AC6-A3E7-1905D0A08AB4}"/>
    <cellStyle name="40% - Accent6 2 2 2" xfId="55001" xr:uid="{0DD14BC4-817B-4937-836B-7E92E6536561}"/>
    <cellStyle name="40% - Accent6 2 3" xfId="55000" xr:uid="{A436BA2F-3D3F-49F3-B5AC-91E43B604297}"/>
    <cellStyle name="40% - Accent6 2 4" xfId="54543" xr:uid="{99A168DB-6BC6-423A-8BF5-0749798F3073}"/>
    <cellStyle name="40% - Accent6 3" xfId="3061" xr:uid="{F54DAE09-2169-4A62-9215-EB3BFC13A8EF}"/>
    <cellStyle name="40% - Accent6 3 2" xfId="20220" xr:uid="{25A8F3D8-2789-4903-861D-14B6A63BD9BD}"/>
    <cellStyle name="40% - Accent6 3 2 2" xfId="55003" xr:uid="{94D7CBAD-A439-4B38-8547-449D337EF39E}"/>
    <cellStyle name="40% - Accent6 3 3" xfId="55002" xr:uid="{349454FD-87D7-4A04-B41C-07E5C52444E4}"/>
    <cellStyle name="40% - Accent6 4" xfId="3062" xr:uid="{EDD087C4-E558-4093-B674-BFD6E1F4FFB0}"/>
    <cellStyle name="40% - Accent6 4 2" xfId="20221" xr:uid="{BDD69CEC-AD27-48B6-AD94-5EE6503020FC}"/>
    <cellStyle name="40% - Accent6 4 2 2" xfId="55005" xr:uid="{5F059B20-5B38-462D-9421-094C86916DD8}"/>
    <cellStyle name="40% - Accent6 4 3" xfId="55004" xr:uid="{E1D7145C-7797-4AE9-8F01-7A802EFC8F23}"/>
    <cellStyle name="40% - Accent6 5" xfId="3063" xr:uid="{5610721F-956E-4D9B-B9EA-DF27246EF562}"/>
    <cellStyle name="40% - Accent6 5 2" xfId="20222" xr:uid="{FEF1EAAF-5F1C-42D5-BD65-6735AD5B5928}"/>
    <cellStyle name="40% - Accent6 5 2 2" xfId="55007" xr:uid="{6F3E0A54-0274-4310-B11D-C6FB9520BA25}"/>
    <cellStyle name="40% - Accent6 5 3" xfId="55006" xr:uid="{FD777C7C-2656-40C5-B545-44EEF55ACFF8}"/>
    <cellStyle name="40% - Accent6 6" xfId="35241" xr:uid="{3F7678C8-0851-41E8-85AE-40B77C65E718}"/>
    <cellStyle name="40% - Accent6 6 2" xfId="42332" xr:uid="{6471A9AE-B703-4134-B5F2-466290A5D350}"/>
    <cellStyle name="40% - Accent6 6 2 2" xfId="55008" xr:uid="{CD358A2F-298B-4931-BD34-2514A6055570}"/>
    <cellStyle name="40% - Accent6 6 3" xfId="54781" xr:uid="{586666C0-F6C9-4BA3-886A-04B5D5ADBF18}"/>
    <cellStyle name="40% - Accent6 7" xfId="41101" xr:uid="{FD1F0AFD-E19A-49AF-937F-670532A6DD23}"/>
    <cellStyle name="40% - Accent6 7 2" xfId="55009" xr:uid="{FCC33B88-614C-4C2B-943B-04F56FF5DAB8}"/>
    <cellStyle name="40% - Accent6 8" xfId="55010" xr:uid="{9C83FF1B-6290-4E67-87D3-CD3ACC4EDA56}"/>
    <cellStyle name="40% - Accent6 9" xfId="55011" xr:uid="{F8A5E2A4-50AB-494A-BD97-792D988D9226}"/>
    <cellStyle name="40% - ส่วนที่ถูกเน้น1" xfId="3064" xr:uid="{91411B5D-B4A2-4757-A13F-02398C43D58A}"/>
    <cellStyle name="40% - ส่วนที่ถูกเน้น1 2" xfId="20223" xr:uid="{30EB897D-3279-41B1-BBB6-BF5D538414A7}"/>
    <cellStyle name="40% - ส่วนที่ถูกเน้น2" xfId="3065" xr:uid="{FA6AC918-7F20-4A50-9752-13F18F243E54}"/>
    <cellStyle name="40% - ส่วนที่ถูกเน้น2 2" xfId="20224" xr:uid="{A1FFD327-36C9-4483-9756-816F518F31B2}"/>
    <cellStyle name="40% - ส่วนที่ถูกเน้น3" xfId="3066" xr:uid="{73DCACF6-1498-4ED8-9EA3-2ACBC98466E5}"/>
    <cellStyle name="40% - ส่วนที่ถูกเน้น3 2" xfId="20225" xr:uid="{729F86A9-26C6-4186-9A53-353FE0837A96}"/>
    <cellStyle name="40% - ส่วนที่ถูกเน้น4" xfId="3067" xr:uid="{11C3AF26-8D7D-4FB8-879D-C7FD71C8956C}"/>
    <cellStyle name="40% - ส่วนที่ถูกเน้น4 2" xfId="20226" xr:uid="{B824DB61-795C-4E1A-81D6-9A992888B99C}"/>
    <cellStyle name="40% - ส่วนที่ถูกเน้น5" xfId="3068" xr:uid="{9F4081F9-A368-40D1-8CB9-B7882E820364}"/>
    <cellStyle name="40% - ส่วนที่ถูกเน้น5 2" xfId="20227" xr:uid="{FCC3ECF0-40EF-4C22-8723-7A15A45E4CB9}"/>
    <cellStyle name="40% - ส่วนที่ถูกเน้น6" xfId="3069" xr:uid="{2B6FA8C5-9A88-44CC-9BF2-12B1D2DAF99A}"/>
    <cellStyle name="40% - ส่วนที่ถูกเน้น6 2" xfId="20228" xr:uid="{E16266A2-830F-48DD-A6D9-4653F2C16C50}"/>
    <cellStyle name="40% - 輔色1" xfId="1810" xr:uid="{C2004942-4A2F-43B9-A521-4E8674446FD5}"/>
    <cellStyle name="40% - 輔色1 2" xfId="3070" xr:uid="{AD56292B-13E8-466E-8172-DBC3C0F7D2DA}"/>
    <cellStyle name="40% - 輔色1 2 2" xfId="20229" xr:uid="{0BDB2ABC-9D03-4D51-87FB-58924492E8AB}"/>
    <cellStyle name="40% - 輔色1 3" xfId="19048" xr:uid="{164623E5-F45B-4A28-AC52-CA4A12EA3125}"/>
    <cellStyle name="40% - 輔色2" xfId="1811" xr:uid="{A19B8B9E-6215-4C52-AD3C-998B4CCFB4AF}"/>
    <cellStyle name="40% - 輔色2 2" xfId="3071" xr:uid="{511EA544-82D5-4B28-8B4C-CF53AA992FD6}"/>
    <cellStyle name="40% - 輔色2 2 2" xfId="20230" xr:uid="{C3D3B931-C088-45E7-A023-85BA15D52EE6}"/>
    <cellStyle name="40% - 輔色2 3" xfId="19049" xr:uid="{ACB43E09-C269-47B1-8613-57565A625AA0}"/>
    <cellStyle name="40% - 輔色3" xfId="1812" xr:uid="{BB769F3F-CC4F-4A8B-B8CD-BD21953B401D}"/>
    <cellStyle name="40% - 輔色3 2" xfId="3072" xr:uid="{3201A654-4071-490E-AC39-D0480D4D4B50}"/>
    <cellStyle name="40% - 輔色3 2 2" xfId="20231" xr:uid="{B41C4063-6335-422C-9AF0-F4AB2CA85431}"/>
    <cellStyle name="40% - 輔色3 3" xfId="19050" xr:uid="{87471C41-C233-45EE-AE86-EA07F1397A54}"/>
    <cellStyle name="40% - 輔色4" xfId="1813" xr:uid="{893575E8-0B04-429D-862E-54B7CAED1FC7}"/>
    <cellStyle name="40% - 輔色4 2" xfId="3073" xr:uid="{FD958158-B1EB-4A83-9B38-4CD70FA65933}"/>
    <cellStyle name="40% - 輔色4 2 2" xfId="20232" xr:uid="{6E8A8C4D-F228-41A5-851D-9860CE87E177}"/>
    <cellStyle name="40% - 輔色4 3" xfId="19051" xr:uid="{00F43F03-D241-4F82-8A17-DB1D7CE6A489}"/>
    <cellStyle name="40% - 輔色5" xfId="1814" xr:uid="{8B8C81B3-FAC0-4EC8-9198-79F9192F7423}"/>
    <cellStyle name="40% - 輔色5 2" xfId="3074" xr:uid="{90ED41CE-7EA6-43EF-8203-F0A04CD08E3D}"/>
    <cellStyle name="40% - 輔色5 2 2" xfId="20233" xr:uid="{5C7F70A3-7B1C-4E36-96E9-15AA1C664C53}"/>
    <cellStyle name="40% - 輔色5 3" xfId="19052" xr:uid="{877C8B5A-1821-4E5E-AA7D-3651CFF23F54}"/>
    <cellStyle name="40% - 輔色6" xfId="1815" xr:uid="{499E5667-14C1-4758-9994-12AD51939B4B}"/>
    <cellStyle name="40% - 輔色6 2" xfId="3075" xr:uid="{7D1F6D49-D0D6-452E-A51D-605A225B1A0F}"/>
    <cellStyle name="40% - 輔色6 2 2" xfId="20234" xr:uid="{DA4F728A-04C4-460E-9EEA-D911CC831015}"/>
    <cellStyle name="40% - 輔色6 3" xfId="19053" xr:uid="{CD4C5CFB-7E47-4265-9C10-621ADD509495}"/>
    <cellStyle name="60% - Accent1" xfId="22" builtinId="32" customBuiltin="1"/>
    <cellStyle name="60% - Accent1 10" xfId="55012" xr:uid="{06655ACC-6552-405A-9BCC-291CABEC8AAD}"/>
    <cellStyle name="60% - Accent1 11" xfId="55013" xr:uid="{54784288-FC10-4C02-BD56-89A00701E423}"/>
    <cellStyle name="60% - Accent1 12" xfId="55014" xr:uid="{B12DC44C-42CF-4293-BBF3-99B122D0D4EB}"/>
    <cellStyle name="60% - Accent1 2" xfId="3076" xr:uid="{F27D83CA-150D-4EFB-B295-5628CC3551CC}"/>
    <cellStyle name="60% - Accent1 2 2" xfId="20235" xr:uid="{0CD5EF09-F2E4-41F0-9A16-1BE0E322140B}"/>
    <cellStyle name="60% - Accent1 2 2 2" xfId="55016" xr:uid="{8924D82D-8EC0-4F4E-ACB1-710D2541A204}"/>
    <cellStyle name="60% - Accent1 2 3" xfId="55015" xr:uid="{E59AEFB5-E23E-46EC-8EDA-4E31D1C6497E}"/>
    <cellStyle name="60% - Accent1 2 4" xfId="54544" xr:uid="{779D7EFC-4E12-4A5B-AE05-F7F75BD5BE33}"/>
    <cellStyle name="60% - Accent1 3" xfId="3077" xr:uid="{D09773D8-DC93-4189-BF90-AF116329BC66}"/>
    <cellStyle name="60% - Accent1 3 2" xfId="20236" xr:uid="{A3CE92C1-96C0-40D6-A09D-6D990EDB5404}"/>
    <cellStyle name="60% - Accent1 3 2 2" xfId="55018" xr:uid="{0D8440DA-693E-454E-A519-8D93820E9362}"/>
    <cellStyle name="60% - Accent1 3 3" xfId="55017" xr:uid="{D9670DBA-2DFD-4C03-A0FA-975EE5601237}"/>
    <cellStyle name="60% - Accent1 4" xfId="3078" xr:uid="{2DBCA5B4-EC17-410F-B546-253C924C909B}"/>
    <cellStyle name="60% - Accent1 4 2" xfId="20237" xr:uid="{249ED3BE-1319-485F-9415-BF4976F36613}"/>
    <cellStyle name="60% - Accent1 4 2 2" xfId="55020" xr:uid="{8E3EE11D-4F12-423B-A1A9-86AC422ACD51}"/>
    <cellStyle name="60% - Accent1 4 3" xfId="55019" xr:uid="{BDDA1965-7E95-4B62-A2BC-08A10E7B2811}"/>
    <cellStyle name="60% - Accent1 5" xfId="3079" xr:uid="{B3644A25-3419-497A-9F94-33A75A8A22FC}"/>
    <cellStyle name="60% - Accent1 5 2" xfId="20238" xr:uid="{12EE273A-CBE5-47DA-AE3B-4D9EE9335637}"/>
    <cellStyle name="60% - Accent1 5 2 2" xfId="55022" xr:uid="{8C3989A3-F300-44AE-921B-76A764224F1B}"/>
    <cellStyle name="60% - Accent1 5 3" xfId="55021" xr:uid="{BFF4F248-DC7A-46B8-AF6E-CD093D153A6B}"/>
    <cellStyle name="60% - Accent1 6" xfId="35227" xr:uid="{39A88FA0-82AD-4242-9487-EEBDD954D043}"/>
    <cellStyle name="60% - Accent1 6 2" xfId="42316" xr:uid="{11C7EDC1-363C-4BF1-8EE7-5E36CD252602}"/>
    <cellStyle name="60% - Accent1 6 3" xfId="54782" xr:uid="{FDEC97F4-CFDC-4E07-A379-F63FF8D1D036}"/>
    <cellStyle name="60% - Accent1 7" xfId="41087" xr:uid="{D976012A-7497-41BF-8EC7-55D38E498A1F}"/>
    <cellStyle name="60% - Accent1 7 2" xfId="55023" xr:uid="{D9586438-13E7-46C6-9454-5C7BE9A55961}"/>
    <cellStyle name="60% - Accent1 8" xfId="55024" xr:uid="{A1338C09-47E1-419E-A6A1-26BCEDD5663F}"/>
    <cellStyle name="60% - Accent1 9" xfId="55025" xr:uid="{B5D285E9-5FF2-412B-A8F9-E612A9584B88}"/>
    <cellStyle name="60% - Accent2" xfId="26" builtinId="36" customBuiltin="1"/>
    <cellStyle name="60% - Accent2 10" xfId="55026" xr:uid="{D61BBD8A-543D-4255-9D02-EA675A07AAF4}"/>
    <cellStyle name="60% - Accent2 11" xfId="55027" xr:uid="{B299F6B9-BB9F-44FB-B5E6-2098EAA57D02}"/>
    <cellStyle name="60% - Accent2 12" xfId="55028" xr:uid="{6E435564-E38C-4BDF-8D17-898952A3CB73}"/>
    <cellStyle name="60% - Accent2 2" xfId="3080" xr:uid="{76C0CF9F-E25D-43D0-BBFD-31F08EA2E408}"/>
    <cellStyle name="60% - Accent2 2 2" xfId="20239" xr:uid="{B7641921-2B87-4AEC-813B-2BD25E42B41F}"/>
    <cellStyle name="60% - Accent2 2 2 2" xfId="55030" xr:uid="{67F756F9-B204-4C9C-B00E-FC2DF683686E}"/>
    <cellStyle name="60% - Accent2 2 3" xfId="55029" xr:uid="{DDDDBCBD-59E7-4C71-841E-E69651E28769}"/>
    <cellStyle name="60% - Accent2 2 4" xfId="54545" xr:uid="{36C4A1E9-BF0F-4BAD-864D-DBAB16976D9D}"/>
    <cellStyle name="60% - Accent2 3" xfId="3081" xr:uid="{2D8022C5-E636-4CC7-BEF4-DC3AC9DF054C}"/>
    <cellStyle name="60% - Accent2 3 2" xfId="20240" xr:uid="{64CFE8D7-BA88-441C-B2D0-ACD282D6F5D8}"/>
    <cellStyle name="60% - Accent2 3 2 2" xfId="55032" xr:uid="{E5EBBCBB-60C6-4075-BE88-ED1E4272EF7D}"/>
    <cellStyle name="60% - Accent2 3 3" xfId="55031" xr:uid="{1A12B605-D98B-4462-B832-420FB81E6990}"/>
    <cellStyle name="60% - Accent2 4" xfId="3082" xr:uid="{110B1823-50E9-4C3E-ABC5-0D9531375D4F}"/>
    <cellStyle name="60% - Accent2 4 2" xfId="20241" xr:uid="{4C2221F6-2764-4FE4-ADFA-72B9982B6967}"/>
    <cellStyle name="60% - Accent2 4 2 2" xfId="55034" xr:uid="{94F81FF9-3812-42B5-BD77-63BE006EEBBC}"/>
    <cellStyle name="60% - Accent2 4 3" xfId="55033" xr:uid="{C586381B-6F7A-4E17-8931-28C87495185B}"/>
    <cellStyle name="60% - Accent2 5" xfId="3083" xr:uid="{8E5BC32D-88D5-4FA0-AE3B-98A5F47D192F}"/>
    <cellStyle name="60% - Accent2 5 2" xfId="20242" xr:uid="{4CC5FE94-AE38-4B35-BA76-8CF481EC2B3A}"/>
    <cellStyle name="60% - Accent2 5 2 2" xfId="55036" xr:uid="{AB704C35-C773-4743-9946-955969CC4659}"/>
    <cellStyle name="60% - Accent2 5 3" xfId="55035" xr:uid="{4E7BD44E-DDB1-43C7-8711-83EC2A496B03}"/>
    <cellStyle name="60% - Accent2 6" xfId="35230" xr:uid="{CC212430-B205-4EBB-B72C-C6FDDBFAC676}"/>
    <cellStyle name="60% - Accent2 6 2" xfId="42319" xr:uid="{09CCA6D5-011D-40AF-A6DF-33C320D8EE05}"/>
    <cellStyle name="60% - Accent2 6 3" xfId="54783" xr:uid="{E3313E90-F5CB-4A9F-BF45-14666B3CA807}"/>
    <cellStyle name="60% - Accent2 7" xfId="41090" xr:uid="{637118A0-2F53-45BE-8FE1-794800E6B9DF}"/>
    <cellStyle name="60% - Accent2 7 2" xfId="55037" xr:uid="{CA0874BC-7AC2-4235-A3BA-654A4B7AAD7C}"/>
    <cellStyle name="60% - Accent2 8" xfId="55038" xr:uid="{C784EA6E-639D-4699-BBE7-05C2F2E29115}"/>
    <cellStyle name="60% - Accent2 9" xfId="55039" xr:uid="{D7ED8098-EDFA-4775-9AF6-6E2A0DBB4929}"/>
    <cellStyle name="60% - Accent3" xfId="30" builtinId="40" customBuiltin="1"/>
    <cellStyle name="60% - Accent3 10" xfId="55040" xr:uid="{E7482F11-AF42-4F0F-9786-837ABF66D5EA}"/>
    <cellStyle name="60% - Accent3 11" xfId="55041" xr:uid="{8D3F4ADF-7C99-4DA5-8C5B-4B82D597952B}"/>
    <cellStyle name="60% - Accent3 12" xfId="55042" xr:uid="{680987CD-5F5F-45EC-AA17-BF7BE820B322}"/>
    <cellStyle name="60% - Accent3 2" xfId="3084" xr:uid="{B7A7FA92-ED16-45DC-ABBD-F82A9DC94977}"/>
    <cellStyle name="60% - Accent3 2 2" xfId="20243" xr:uid="{41F9EF15-0D60-4610-B7E9-B7866BB71EDB}"/>
    <cellStyle name="60% - Accent3 2 2 2" xfId="55044" xr:uid="{C1EF3E9C-D881-43E7-BEA0-5A415848C25B}"/>
    <cellStyle name="60% - Accent3 2 3" xfId="55043" xr:uid="{62E316C6-4FE1-45FD-9335-FAA493125911}"/>
    <cellStyle name="60% - Accent3 2 4" xfId="54546" xr:uid="{BECCBD71-2020-4326-8D64-3B98B82B45E3}"/>
    <cellStyle name="60% - Accent3 3" xfId="3085" xr:uid="{A1E7007A-5662-4FFF-8D4D-FBAAEBFDC3F8}"/>
    <cellStyle name="60% - Accent3 3 2" xfId="20244" xr:uid="{F9AD8A69-6A5F-4DE1-8936-864AE96746BC}"/>
    <cellStyle name="60% - Accent3 3 2 2" xfId="55046" xr:uid="{96E36A46-B38E-4522-96D5-A8492FBA2A3F}"/>
    <cellStyle name="60% - Accent3 3 3" xfId="55045" xr:uid="{8C82A38C-1870-43CF-8994-080199CB4DDE}"/>
    <cellStyle name="60% - Accent3 4" xfId="3086" xr:uid="{7C023438-9D2D-4FB8-8D1F-D13347B75B15}"/>
    <cellStyle name="60% - Accent3 4 2" xfId="20245" xr:uid="{EECD8258-CFC6-4B0A-8C8A-405556E4157A}"/>
    <cellStyle name="60% - Accent3 4 2 2" xfId="55048" xr:uid="{42703FAD-243E-4712-9A8C-096A707FC6B4}"/>
    <cellStyle name="60% - Accent3 4 3" xfId="55047" xr:uid="{B169CB33-BFB7-47EB-8781-036A09C9D277}"/>
    <cellStyle name="60% - Accent3 5" xfId="3087" xr:uid="{FC5D71E6-9907-4E18-BEFD-C86786B9FCFF}"/>
    <cellStyle name="60% - Accent3 5 2" xfId="20246" xr:uid="{6231F2E7-7F1F-476A-AE2D-D1FA4C6E670E}"/>
    <cellStyle name="60% - Accent3 5 2 2" xfId="55050" xr:uid="{ED93B1A1-D4EC-4EF4-9B86-09BDE4CEACFB}"/>
    <cellStyle name="60% - Accent3 5 3" xfId="55049" xr:uid="{B188B1DE-06AE-444C-9929-0ADE76E54EB4}"/>
    <cellStyle name="60% - Accent3 6" xfId="35233" xr:uid="{35824E61-91C6-4D09-A801-A359B800040C}"/>
    <cellStyle name="60% - Accent3 6 2" xfId="42322" xr:uid="{5B58E98F-688B-4867-9D0A-3C4FE6C14BDC}"/>
    <cellStyle name="60% - Accent3 6 3" xfId="54784" xr:uid="{46B2661E-35C5-4EA0-81C6-93B717924637}"/>
    <cellStyle name="60% - Accent3 7" xfId="41093" xr:uid="{419569FD-AC13-4F6E-B574-6CDE5581661E}"/>
    <cellStyle name="60% - Accent3 7 2" xfId="55051" xr:uid="{A6909503-277A-432C-BC0C-4334B9869B32}"/>
    <cellStyle name="60% - Accent3 8" xfId="55052" xr:uid="{AC21604E-B43F-49BA-A4B1-843D84B3D425}"/>
    <cellStyle name="60% - Accent3 9" xfId="55053" xr:uid="{CD1DAD65-F7FE-4DC9-BE48-0CCD53810AA2}"/>
    <cellStyle name="60% - Accent4" xfId="34" builtinId="44" customBuiltin="1"/>
    <cellStyle name="60% - Accent4 10" xfId="55054" xr:uid="{69EA2E06-9B03-4CA1-B5D8-B718AD817937}"/>
    <cellStyle name="60% - Accent4 11" xfId="55055" xr:uid="{26A15777-4213-4A07-B680-F1489CE81F8A}"/>
    <cellStyle name="60% - Accent4 12" xfId="55056" xr:uid="{190E335F-80BB-4098-A8BA-3F84856CB60C}"/>
    <cellStyle name="60% - Accent4 2" xfId="3088" xr:uid="{10555887-B30D-48F6-BB6E-164BE727671D}"/>
    <cellStyle name="60% - Accent4 2 2" xfId="20247" xr:uid="{56A896E4-FB26-48CE-AEDC-8B76F51C8131}"/>
    <cellStyle name="60% - Accent4 2 2 2" xfId="55058" xr:uid="{79CDAEBD-9FDC-4DAA-852D-DC7E333F0A04}"/>
    <cellStyle name="60% - Accent4 2 3" xfId="55057" xr:uid="{E780B328-AD34-43FA-BB9B-B248DDD1883F}"/>
    <cellStyle name="60% - Accent4 2 4" xfId="54547" xr:uid="{2EA6EA7E-CB77-4F52-9394-D619D227FD71}"/>
    <cellStyle name="60% - Accent4 3" xfId="3089" xr:uid="{083C9DE9-2A71-4C72-BAE5-2B9868717401}"/>
    <cellStyle name="60% - Accent4 3 2" xfId="20248" xr:uid="{32E770AA-FEC2-4674-8552-EF7771380247}"/>
    <cellStyle name="60% - Accent4 3 2 2" xfId="55060" xr:uid="{CE8F856E-1B61-46B1-B959-E3B269ABA857}"/>
    <cellStyle name="60% - Accent4 3 3" xfId="55059" xr:uid="{A8E6B055-03D8-4BA2-BFCF-30AA7A586189}"/>
    <cellStyle name="60% - Accent4 4" xfId="3090" xr:uid="{68998C4F-E3D0-410D-9946-349A67AE0473}"/>
    <cellStyle name="60% - Accent4 4 2" xfId="20249" xr:uid="{8F780CF6-10FC-4C23-8578-E9219E853D17}"/>
    <cellStyle name="60% - Accent4 4 2 2" xfId="55062" xr:uid="{107A69C8-FAED-4BB0-9372-4041EB0AC261}"/>
    <cellStyle name="60% - Accent4 4 3" xfId="55061" xr:uid="{9A29DB81-72D7-4486-89D0-73A5E5BDDBF7}"/>
    <cellStyle name="60% - Accent4 5" xfId="3091" xr:uid="{DB911B3E-955F-40D2-9B4C-CCBC9E8F6A81}"/>
    <cellStyle name="60% - Accent4 5 2" xfId="20250" xr:uid="{AC9D06E9-3375-4EAF-8F72-191F5A9BE991}"/>
    <cellStyle name="60% - Accent4 5 2 2" xfId="55064" xr:uid="{C131A644-EF84-47A4-8E9D-82957DEF6C3F}"/>
    <cellStyle name="60% - Accent4 5 3" xfId="55063" xr:uid="{2851C615-0E40-453E-B2D2-8835A5D192D1}"/>
    <cellStyle name="60% - Accent4 6" xfId="35236" xr:uid="{4A5AEA13-F9D1-44A2-A2FA-D85C6A817ED3}"/>
    <cellStyle name="60% - Accent4 6 2" xfId="42325" xr:uid="{0001F1F6-8465-4F27-ACE3-F944EE0D82D1}"/>
    <cellStyle name="60% - Accent4 6 3" xfId="54785" xr:uid="{9B1507DF-61F4-4046-9B29-2C45BCFAEDA0}"/>
    <cellStyle name="60% - Accent4 7" xfId="41096" xr:uid="{AB866B80-ED15-400B-99C3-9E95AD93733A}"/>
    <cellStyle name="60% - Accent4 7 2" xfId="55065" xr:uid="{E245905D-BBEC-4CFC-A1F1-066005BCB0B1}"/>
    <cellStyle name="60% - Accent4 8" xfId="55066" xr:uid="{6F9D40B0-EAF2-4F81-AAC1-D797BED57DBE}"/>
    <cellStyle name="60% - Accent4 9" xfId="55067" xr:uid="{AE378C91-6FB3-4DF8-8222-75DA8C6175C3}"/>
    <cellStyle name="60% - Accent5" xfId="38" builtinId="48" customBuiltin="1"/>
    <cellStyle name="60% - Accent5 10" xfId="55068" xr:uid="{2791475E-5E7E-4B1D-858C-8A3F7B97E0C1}"/>
    <cellStyle name="60% - Accent5 11" xfId="55069" xr:uid="{22E3A5AB-15CB-4427-8156-A882C6B47576}"/>
    <cellStyle name="60% - Accent5 12" xfId="55070" xr:uid="{9875AD17-E5E0-489F-98BD-628F7B4D8D92}"/>
    <cellStyle name="60% - Accent5 2" xfId="3092" xr:uid="{314B9B15-C068-4E38-B7C1-C3B3DF4C6357}"/>
    <cellStyle name="60% - Accent5 2 2" xfId="20251" xr:uid="{BA3CD177-418F-4549-99C4-05294E89B1AE}"/>
    <cellStyle name="60% - Accent5 2 2 2" xfId="55072" xr:uid="{2913DE78-CC3B-44B2-BCD3-9A3342AEE745}"/>
    <cellStyle name="60% - Accent5 2 3" xfId="55071" xr:uid="{4BAEDC0D-9174-4711-A2F8-3C2DB70B3DCD}"/>
    <cellStyle name="60% - Accent5 2 4" xfId="54548" xr:uid="{07B7FE81-338D-4D9C-879D-A0D38CB70154}"/>
    <cellStyle name="60% - Accent5 3" xfId="3093" xr:uid="{A8493840-978D-4E61-A5C1-777808221B61}"/>
    <cellStyle name="60% - Accent5 3 2" xfId="20252" xr:uid="{8429EACE-B76E-4E86-B0C0-153F049FC6D2}"/>
    <cellStyle name="60% - Accent5 3 2 2" xfId="55074" xr:uid="{866B9A7C-CC5E-4367-BC65-2D55E93CCF88}"/>
    <cellStyle name="60% - Accent5 3 3" xfId="55073" xr:uid="{0C6A0B12-2B3A-45F3-AAC7-576D65E94076}"/>
    <cellStyle name="60% - Accent5 4" xfId="3094" xr:uid="{DD11AF7A-CC88-4130-9FC6-117666C3C591}"/>
    <cellStyle name="60% - Accent5 4 2" xfId="20253" xr:uid="{3C9E5465-708B-4B91-93EF-73EBF8786A08}"/>
    <cellStyle name="60% - Accent5 4 2 2" xfId="55076" xr:uid="{C50055D3-F7A2-4706-8BF4-EEE0F60A0CBA}"/>
    <cellStyle name="60% - Accent5 4 3" xfId="55075" xr:uid="{FA0C2A34-C9E8-4F28-958F-F04F88F21EEA}"/>
    <cellStyle name="60% - Accent5 5" xfId="3095" xr:uid="{01946342-3015-4386-BAC4-DBBFE24F62A4}"/>
    <cellStyle name="60% - Accent5 5 2" xfId="20254" xr:uid="{3EA977BE-2181-42EA-A83A-9BF30B26BE35}"/>
    <cellStyle name="60% - Accent5 5 2 2" xfId="55078" xr:uid="{E6E01518-164C-45AA-8B39-F328805D42E3}"/>
    <cellStyle name="60% - Accent5 5 3" xfId="55077" xr:uid="{9A11957F-7F2C-4662-8C8A-BAFCCEDCEE26}"/>
    <cellStyle name="60% - Accent5 6" xfId="35239" xr:uid="{36DB373F-F462-4580-BA7C-357739A8E0EA}"/>
    <cellStyle name="60% - Accent5 6 2" xfId="42329" xr:uid="{494606EF-C03A-40C3-BE1B-43C4C6E1D639}"/>
    <cellStyle name="60% - Accent5 6 3" xfId="54786" xr:uid="{F99B0CB6-EFAC-40D3-B157-AB340E2D2611}"/>
    <cellStyle name="60% - Accent5 7" xfId="41099" xr:uid="{FF10F278-C35A-4ECA-BEEA-3B8AE7A7D5FF}"/>
    <cellStyle name="60% - Accent5 7 2" xfId="55079" xr:uid="{3E65CE04-6296-43E5-AA65-D6CAC81DA3E4}"/>
    <cellStyle name="60% - Accent5 8" xfId="55080" xr:uid="{FE9B2288-100E-487E-982D-D1B3CE0AFAE4}"/>
    <cellStyle name="60% - Accent5 9" xfId="55081" xr:uid="{BA1BFAEE-E692-444F-A08D-E407BD174E37}"/>
    <cellStyle name="60% - Accent6" xfId="42" builtinId="52" customBuiltin="1"/>
    <cellStyle name="60% - Accent6 10" xfId="55082" xr:uid="{CEFD5837-B0B0-4797-A8CD-1454B93DF60A}"/>
    <cellStyle name="60% - Accent6 11" xfId="55083" xr:uid="{B7CF7A35-920B-41B2-A422-1A2813ACAD7A}"/>
    <cellStyle name="60% - Accent6 12" xfId="55084" xr:uid="{7893F1E8-2D23-4629-A4C8-CBF7FF061604}"/>
    <cellStyle name="60% - Accent6 2" xfId="3096" xr:uid="{1E91ECD6-C836-4D5D-B96E-D7EE61E57AFC}"/>
    <cellStyle name="60% - Accent6 2 2" xfId="20255" xr:uid="{46DE2313-08D5-4342-BBD6-3F42C674575D}"/>
    <cellStyle name="60% - Accent6 2 2 2" xfId="55086" xr:uid="{2A5FAD5E-829B-40C2-8E6F-24E0143AA686}"/>
    <cellStyle name="60% - Accent6 2 3" xfId="55085" xr:uid="{90D688BB-DC13-4EC4-855C-30587AD5A802}"/>
    <cellStyle name="60% - Accent6 2 4" xfId="54549" xr:uid="{64AC49AF-3758-4449-BF3C-875E47C80414}"/>
    <cellStyle name="60% - Accent6 3" xfId="3097" xr:uid="{96BE87E2-91E7-4415-BBB3-14439DABE7E3}"/>
    <cellStyle name="60% - Accent6 3 2" xfId="20256" xr:uid="{54E498E8-E7DA-4788-B59B-E4D0F2DA1731}"/>
    <cellStyle name="60% - Accent6 3 2 2" xfId="55088" xr:uid="{F51580D3-34BE-431B-9EF7-02EF6FD37E9B}"/>
    <cellStyle name="60% - Accent6 3 3" xfId="55087" xr:uid="{9DAEE392-3519-41D7-AC19-C63EF683D1DD}"/>
    <cellStyle name="60% - Accent6 4" xfId="3098" xr:uid="{FE4DD8B0-673B-49AD-9D6F-3BE85F6F6974}"/>
    <cellStyle name="60% - Accent6 4 2" xfId="20257" xr:uid="{382924FD-C16A-4C01-BEBE-9716F91C916F}"/>
    <cellStyle name="60% - Accent6 4 2 2" xfId="55090" xr:uid="{8A4173BC-45ED-4E8D-A763-7C3CE8D84E46}"/>
    <cellStyle name="60% - Accent6 4 3" xfId="55089" xr:uid="{93E4222B-F017-4B6B-9738-C9373FEB6E2A}"/>
    <cellStyle name="60% - Accent6 5" xfId="3099" xr:uid="{6A2D311B-4BBE-483C-BD27-775E35BACD9E}"/>
    <cellStyle name="60% - Accent6 5 2" xfId="20258" xr:uid="{4EC0A89B-D58A-441F-99E7-394EA34C511F}"/>
    <cellStyle name="60% - Accent6 5 2 2" xfId="55092" xr:uid="{531896F9-B262-462F-A628-A4ABDFCBA96D}"/>
    <cellStyle name="60% - Accent6 5 3" xfId="55091" xr:uid="{C98BBF01-3D79-4B08-BE02-CDA122503901}"/>
    <cellStyle name="60% - Accent6 6" xfId="35242" xr:uid="{0AAAA0EB-3684-400F-BACD-75C7BE72EBBC}"/>
    <cellStyle name="60% - Accent6 6 2" xfId="42333" xr:uid="{46574D6C-53C8-4037-A23C-C8626A9D5627}"/>
    <cellStyle name="60% - Accent6 6 3" xfId="54787" xr:uid="{2BC55343-61AB-456F-AAA0-6F111722F953}"/>
    <cellStyle name="60% - Accent6 7" xfId="41102" xr:uid="{E175CE53-2573-4D74-A42D-6B043140B5C4}"/>
    <cellStyle name="60% - Accent6 7 2" xfId="55093" xr:uid="{E4B77BB4-E363-409A-A73C-7981DCF86C98}"/>
    <cellStyle name="60% - Accent6 8" xfId="55094" xr:uid="{AC3658C5-B173-48E3-854D-8A29E3489506}"/>
    <cellStyle name="60% - Accent6 9" xfId="55095" xr:uid="{17C6074F-0CDB-449A-BCFC-EEEDDDD4072A}"/>
    <cellStyle name="60% - ส่วนที่ถูกเน้น1" xfId="3100" xr:uid="{5116FF73-BEEE-4FE3-BC76-71E1A08F9A97}"/>
    <cellStyle name="60% - ส่วนที่ถูกเน้น1 2" xfId="20259" xr:uid="{ED654C1E-7113-4740-A4C7-C8EFFB1450D0}"/>
    <cellStyle name="60% - ส่วนที่ถูกเน้น2" xfId="3101" xr:uid="{75E74EC6-59B2-4E07-BD19-85C976738122}"/>
    <cellStyle name="60% - ส่วนที่ถูกเน้น2 2" xfId="20260" xr:uid="{592E338B-A80B-474B-8DFD-01CAA9277F34}"/>
    <cellStyle name="60% - ส่วนที่ถูกเน้น3" xfId="3102" xr:uid="{53E966AB-F2DA-407E-81D5-6017E979B167}"/>
    <cellStyle name="60% - ส่วนที่ถูกเน้น3 2" xfId="20261" xr:uid="{F48A45E1-8A90-4860-A164-8145CCF7F9D5}"/>
    <cellStyle name="60% - ส่วนที่ถูกเน้น4" xfId="3103" xr:uid="{F2D8E042-42F3-4891-B0A0-1837264DD2F0}"/>
    <cellStyle name="60% - ส่วนที่ถูกเน้น4 2" xfId="20262" xr:uid="{FBF47235-8BCC-4377-95E5-B6697BB9E835}"/>
    <cellStyle name="60% - ส่วนที่ถูกเน้น5" xfId="3104" xr:uid="{B5DDA6BC-8550-4552-AEE0-8AEA9933CDE6}"/>
    <cellStyle name="60% - ส่วนที่ถูกเน้น5 2" xfId="20263" xr:uid="{8AFC31B9-D10C-4A36-A7E5-1AF8736B0DFC}"/>
    <cellStyle name="60% - ส่วนที่ถูกเน้น6" xfId="3105" xr:uid="{609E3866-F740-43C9-ABB1-AB41AA98590C}"/>
    <cellStyle name="60% - ส่วนที่ถูกเน้น6 2" xfId="20264" xr:uid="{00EAB0DC-CAA1-44F7-9612-573E2A3F135C}"/>
    <cellStyle name="60% - 輔色1" xfId="1816" xr:uid="{1D94E07D-FB31-450C-B3EF-E63E53C3A802}"/>
    <cellStyle name="60% - 輔色1 2" xfId="3106" xr:uid="{E462B9FD-1FD1-498A-812F-D90ACB0239C7}"/>
    <cellStyle name="60% - 輔色1 2 2" xfId="20265" xr:uid="{E8D41961-577A-4A6E-BE1F-D36559205485}"/>
    <cellStyle name="60% - 輔色1 3" xfId="19054" xr:uid="{2A37A3A9-A485-436F-BA39-98D481FAFBA0}"/>
    <cellStyle name="60% - 輔色2" xfId="1817" xr:uid="{543D6335-D473-4BFE-A123-48E95BDBBFD8}"/>
    <cellStyle name="60% - 輔色2 2" xfId="3107" xr:uid="{995930BC-171D-4E9F-B4FF-E1336CF7EA7B}"/>
    <cellStyle name="60% - 輔色2 2 2" xfId="20266" xr:uid="{E16B5814-95C1-4FCF-9F23-15C266F3D5EC}"/>
    <cellStyle name="60% - 輔色2 3" xfId="19055" xr:uid="{3FB8BFA4-45FD-40E4-BA88-7E580607BA22}"/>
    <cellStyle name="60% - 輔色3" xfId="1818" xr:uid="{01611A90-BB96-4DB1-A423-33FF1BB2A605}"/>
    <cellStyle name="60% - 輔色3 2" xfId="3108" xr:uid="{22B7AC5D-7E83-48C2-83C2-734AB94AFE7B}"/>
    <cellStyle name="60% - 輔色3 2 2" xfId="20267" xr:uid="{722FC218-204B-48D5-B3E0-1722C9030603}"/>
    <cellStyle name="60% - 輔色3 3" xfId="19056" xr:uid="{EF15C7A1-0561-4727-B9DE-814608907AB4}"/>
    <cellStyle name="60% - 輔色4" xfId="1819" xr:uid="{B6AE4C4C-7CD9-48AF-B22B-AD9A99FAC5F4}"/>
    <cellStyle name="60% - 輔色4 2" xfId="3109" xr:uid="{074B3F4B-4476-4C08-A450-22A092C6D04E}"/>
    <cellStyle name="60% - 輔色4 2 2" xfId="20268" xr:uid="{66BFE16F-B8EC-430A-9007-F9F3A037820F}"/>
    <cellStyle name="60% - 輔色4 3" xfId="19057" xr:uid="{026E9ABC-1197-41F7-9448-61FBF0F877B0}"/>
    <cellStyle name="60% - 輔色5" xfId="1820" xr:uid="{1E5CA42F-22B2-4BBF-BDAA-786547FA9246}"/>
    <cellStyle name="60% - 輔色5 2" xfId="3110" xr:uid="{A046A72A-2030-46B6-8186-D78DD7CDCCEF}"/>
    <cellStyle name="60% - 輔色5 2 2" xfId="20269" xr:uid="{602B3AC4-C2EC-4292-B829-139822CA1A67}"/>
    <cellStyle name="60% - 輔色5 3" xfId="19058" xr:uid="{003CC830-FEDF-4808-B231-55AA925CAF1B}"/>
    <cellStyle name="60% - 輔色6" xfId="1821" xr:uid="{FA8DE2B9-529E-45B3-A4B6-4456DE0037A0}"/>
    <cellStyle name="60% - 輔色6 2" xfId="3111" xr:uid="{6E125543-8645-4168-A717-9999BF35B866}"/>
    <cellStyle name="60% - 輔色6 2 2" xfId="20270" xr:uid="{E3451C9A-40E7-40E1-B909-A6AE005DC65B}"/>
    <cellStyle name="60% - 輔色6 3" xfId="19059" xr:uid="{BA91D445-867B-413F-929B-ED7CFD7A2A8E}"/>
    <cellStyle name="6Ab&amp;&amp;L&amp;&quot;Book Antiqua,Regular&quot;&amp;F. &amp;A_x000a_&amp;D, &amp;Tb" xfId="3582" xr:uid="{737C45AB-C0D9-4896-B7F0-E5B94DE48247}"/>
    <cellStyle name="6Ab&amp;&amp;L&amp;&quot;Book Antiqua,Regular&quot;&amp;F. &amp;A_x000a_&amp;D, &amp;Tb 2" xfId="3583" xr:uid="{96DE6536-5C20-439A-BEBC-D040BB92D374}"/>
    <cellStyle name="6mal" xfId="3112" xr:uid="{0418075E-3344-4B8F-BFF8-9EBF70F6DB98}"/>
    <cellStyle name="6mal 2" xfId="20271" xr:uid="{061CB79C-D0D0-460B-B729-C61DD3EA572C}"/>
    <cellStyle name="75" xfId="54580" xr:uid="{BBE69F18-200A-4D0C-8C79-31FCF0DB10C0}"/>
    <cellStyle name="AA FRAME" xfId="3584" xr:uid="{8A3A0385-2022-41AF-98B1-68C6029FD9C7}"/>
    <cellStyle name="AA FRAME 2" xfId="8593" xr:uid="{F151BFD2-F3EF-452D-BEED-D3B604E52E7C}"/>
    <cellStyle name="AA FRAME 2 2" xfId="28030" xr:uid="{3210C6EF-F15D-47D8-9E6A-5687127DF8C6}"/>
    <cellStyle name="AA FRAME 3" xfId="11203" xr:uid="{4007E341-FEAE-4D95-97E1-5001B9E56BBE}"/>
    <cellStyle name="AA FRAME 3 2" xfId="30516" xr:uid="{36E27019-80CC-4308-9746-6218FD45EEAE}"/>
    <cellStyle name="AA FRAME 4" xfId="24604" xr:uid="{87ABCFD0-7BFB-4A21-A62E-61C639ABEFE1}"/>
    <cellStyle name="AA HEADING" xfId="3585" xr:uid="{41861BDE-49AA-4BD1-A43A-B0D269DE1C22}"/>
    <cellStyle name="AA INITIALS" xfId="3586" xr:uid="{2576454A-4A15-4A64-8020-BFD29D68B03B}"/>
    <cellStyle name="AA INITIALS 2" xfId="8594" xr:uid="{9C56111B-6999-41B0-A7B0-3ACA2A1DE41C}"/>
    <cellStyle name="AA INPUT" xfId="3587" xr:uid="{6D36B429-1D2F-4540-94A0-D62D75DC1A57}"/>
    <cellStyle name="AA LOCK" xfId="3588" xr:uid="{3E39C036-4E17-4410-969F-B60F3B8D7830}"/>
    <cellStyle name="AA MGR NAME" xfId="3589" xr:uid="{248C60A6-0CC2-4241-906B-2D00DD98407E}"/>
    <cellStyle name="AA NORMAL" xfId="3590" xr:uid="{0C5F2D79-A878-4DB6-A904-5A832052C61F}"/>
    <cellStyle name="AA NUMBER" xfId="3591" xr:uid="{421DDF31-8984-4BC6-8FEA-483FDBB4FDDF}"/>
    <cellStyle name="AA NUMBER2" xfId="3592" xr:uid="{1558BC52-5D7F-4FB8-8DF7-DCA0FE07B97B}"/>
    <cellStyle name="AA QUESTION" xfId="3593" xr:uid="{1874C477-21AF-479D-A0A7-704BEA7E3625}"/>
    <cellStyle name="AA SHADE" xfId="3594" xr:uid="{DD661454-023C-4D66-AC98-30329FDF1497}"/>
    <cellStyle name="ac" xfId="3595" xr:uid="{6F6E7079-0994-4B30-BB3A-029D954B5B71}"/>
    <cellStyle name="ac 2" xfId="8595" xr:uid="{33592C0A-F1C5-485F-ADEE-6A1B9D16194F}"/>
    <cellStyle name="ac 2 2" xfId="28031" xr:uid="{EF38DE0D-4C7C-4AFA-88A0-CF8FE88718D3}"/>
    <cellStyle name="Accent1" xfId="19" builtinId="29" customBuiltin="1"/>
    <cellStyle name="Accent1 10" xfId="55096" xr:uid="{212C25BE-46E3-480D-B8B1-C6E270553EC9}"/>
    <cellStyle name="Accent1 11" xfId="55097" xr:uid="{8DCC0958-95FB-4DED-B0C5-CF75EEBDA251}"/>
    <cellStyle name="Accent1 12" xfId="55098" xr:uid="{39BDB992-2E6B-4224-91DF-5F13064993C4}"/>
    <cellStyle name="Accent1 2" xfId="3113" xr:uid="{247EBABD-38D4-4C79-9FD4-9021D8977F2C}"/>
    <cellStyle name="Accent1 2 2" xfId="20272" xr:uid="{3D295C59-B907-430F-A3D7-DFDF72D4EE55}"/>
    <cellStyle name="Accent1 2 2 2" xfId="55100" xr:uid="{38311CBA-6208-40AE-9C19-CB1D0F2532EC}"/>
    <cellStyle name="Accent1 2 3" xfId="55099" xr:uid="{AF79F987-E819-4916-9EC4-957A4BCD7EB5}"/>
    <cellStyle name="Accent1 2 4" xfId="54550" xr:uid="{1C728F96-2980-401D-9800-52773E01EE70}"/>
    <cellStyle name="Accent1 3" xfId="3114" xr:uid="{B7AB65FD-9E38-4B25-93A3-71BA520B640C}"/>
    <cellStyle name="Accent1 3 2" xfId="20273" xr:uid="{5537EB17-E2F8-4D54-BE4B-8740918B7D8E}"/>
    <cellStyle name="Accent1 3 2 2" xfId="55102" xr:uid="{EE0016E2-6DBC-400D-9876-AE59BE96A45C}"/>
    <cellStyle name="Accent1 3 3" xfId="55101" xr:uid="{0AADDFA1-5F7F-458B-AAE4-693BFA1D69D5}"/>
    <cellStyle name="Accent1 4" xfId="3115" xr:uid="{83B5CCC6-8AEC-4193-B063-0864E6C8C6A9}"/>
    <cellStyle name="Accent1 4 2" xfId="20274" xr:uid="{752D1DE8-FA3D-40FE-8F26-60E4533A1A7A}"/>
    <cellStyle name="Accent1 4 2 2" xfId="55104" xr:uid="{902A1408-53A3-4B8B-8783-CD6E11570118}"/>
    <cellStyle name="Accent1 4 3" xfId="55103" xr:uid="{5214F20C-CFDF-48D2-B544-E18D41CAA0E0}"/>
    <cellStyle name="Accent1 5" xfId="3116" xr:uid="{C1F2940E-7D27-4032-9486-1B3910C991E4}"/>
    <cellStyle name="Accent1 5 2" xfId="20275" xr:uid="{626079B0-E863-40F9-9A33-3F1355C95C58}"/>
    <cellStyle name="Accent1 5 2 2" xfId="55106" xr:uid="{88DB2899-643C-4D83-99B2-FC7A1728B339}"/>
    <cellStyle name="Accent1 5 3" xfId="55105" xr:uid="{36F33AF6-0C14-4E20-BD26-EB3CB1D92624}"/>
    <cellStyle name="Accent1 6" xfId="54788" xr:uid="{D1D41D6A-F519-491A-91DA-E056C3D9A3B1}"/>
    <cellStyle name="Accent1 7" xfId="55107" xr:uid="{D4DE408A-70C5-4619-9FCC-38710E1A7E66}"/>
    <cellStyle name="Accent1 8" xfId="55108" xr:uid="{880F99B4-A6BF-4612-B9DF-5B683AC9B0E6}"/>
    <cellStyle name="Accent1 9" xfId="55109" xr:uid="{EE9B2DB2-F7EE-4B3C-8CCE-A87345CCCA7D}"/>
    <cellStyle name="Accent2" xfId="23" builtinId="33" customBuiltin="1"/>
    <cellStyle name="Accent2 10" xfId="55110" xr:uid="{6970258A-5515-4E44-9956-2731D0C78768}"/>
    <cellStyle name="Accent2 11" xfId="55111" xr:uid="{58F84825-3101-488C-9384-0846380F4427}"/>
    <cellStyle name="Accent2 12" xfId="55112" xr:uid="{DA0C85D3-D2ED-4E7B-A17B-308847F97625}"/>
    <cellStyle name="Accent2 2" xfId="3117" xr:uid="{ACAADF7B-58A5-43A7-9501-20130B460CE8}"/>
    <cellStyle name="Accent2 2 2" xfId="20276" xr:uid="{3E6DEAD5-4420-4972-BCC8-25A8159BF685}"/>
    <cellStyle name="Accent2 2 2 2" xfId="55114" xr:uid="{5332880A-F4B7-49D2-9397-1EA5217C5101}"/>
    <cellStyle name="Accent2 2 3" xfId="55113" xr:uid="{B39C1185-EC58-44A8-82F8-E0CE07451E90}"/>
    <cellStyle name="Accent2 2 4" xfId="54551" xr:uid="{089115DB-2380-4ED2-B1D5-6BAA4BA658E2}"/>
    <cellStyle name="Accent2 3" xfId="3118" xr:uid="{264ADA7C-ED35-44BA-B6B8-FE42F31BA28B}"/>
    <cellStyle name="Accent2 3 2" xfId="20277" xr:uid="{A5E97796-B476-4EB2-B374-CEC9B34FF315}"/>
    <cellStyle name="Accent2 3 2 2" xfId="55116" xr:uid="{B4561E7F-F950-4649-BE63-8C2596E36159}"/>
    <cellStyle name="Accent2 3 3" xfId="55115" xr:uid="{E3B8A5BA-0A59-4C01-A49D-683DB58FB6E1}"/>
    <cellStyle name="Accent2 4" xfId="3119" xr:uid="{D483CE7F-1B84-404D-AAA9-5E3E665C7D96}"/>
    <cellStyle name="Accent2 4 2" xfId="20278" xr:uid="{319CD786-97FA-4E01-914A-69B89F7185DB}"/>
    <cellStyle name="Accent2 4 2 2" xfId="55118" xr:uid="{9FDA2847-4048-4087-8379-3D6CBE5D6C1D}"/>
    <cellStyle name="Accent2 4 3" xfId="55117" xr:uid="{EA4EBC74-E221-4807-B34F-002FC07DCB4B}"/>
    <cellStyle name="Accent2 5" xfId="3120" xr:uid="{B4720A41-5854-4847-8D8F-9A7BD5A001C5}"/>
    <cellStyle name="Accent2 5 2" xfId="20279" xr:uid="{D11CD866-3BAF-4788-A8E5-E67851A98F4A}"/>
    <cellStyle name="Accent2 5 2 2" xfId="55120" xr:uid="{9FBB32D9-048E-4595-85D2-FDED472A250B}"/>
    <cellStyle name="Accent2 5 3" xfId="55119" xr:uid="{0F0C4FF2-AA9D-4635-AED6-30490D10A16F}"/>
    <cellStyle name="Accent2 6" xfId="54789" xr:uid="{95DE285C-C002-4856-B5C9-0EC787877FEC}"/>
    <cellStyle name="Accent2 7" xfId="55121" xr:uid="{5E60E930-91D6-45DC-809E-CDB9982221B9}"/>
    <cellStyle name="Accent2 8" xfId="55122" xr:uid="{9AB005AE-02F7-488F-AAB3-5E6316DEDB9B}"/>
    <cellStyle name="Accent2 9" xfId="55123" xr:uid="{F064C2E7-9E15-46B7-A97E-96488DF09D98}"/>
    <cellStyle name="Accent3" xfId="27" builtinId="37" customBuiltin="1"/>
    <cellStyle name="Accent3 10" xfId="55124" xr:uid="{C52AE0B3-8797-4F58-AD05-A7296371F60E}"/>
    <cellStyle name="Accent3 11" xfId="55125" xr:uid="{404898F5-5704-4F2E-B4CA-B3E5B13A13CE}"/>
    <cellStyle name="Accent3 12" xfId="55126" xr:uid="{79C75082-5EB0-4AC3-B795-F8459E344332}"/>
    <cellStyle name="Accent3 2" xfId="3121" xr:uid="{BA5042E5-030E-4841-ADC8-5B65477E4D0E}"/>
    <cellStyle name="Accent3 2 2" xfId="20280" xr:uid="{663736BB-E4EF-46AB-9BF8-058DE04F34D0}"/>
    <cellStyle name="Accent3 2 2 2" xfId="55128" xr:uid="{8085798C-F06C-40EB-A1FB-559780786ABB}"/>
    <cellStyle name="Accent3 2 3" xfId="55127" xr:uid="{29B55576-22DB-4B82-91B1-1E12DF1EB675}"/>
    <cellStyle name="Accent3 2 4" xfId="54552" xr:uid="{EDCF5630-C47A-45C1-B088-E8D05AE02960}"/>
    <cellStyle name="Accent3 3" xfId="3122" xr:uid="{16172BDE-2706-4BBC-A49E-FB62A1C12135}"/>
    <cellStyle name="Accent3 3 2" xfId="20281" xr:uid="{0BD5A5E6-75BC-4C37-BF7B-3F03BA08A1C3}"/>
    <cellStyle name="Accent3 3 2 2" xfId="55130" xr:uid="{5560BB8E-A2D7-4C25-BD7F-4137CA6B1957}"/>
    <cellStyle name="Accent3 3 3" xfId="55129" xr:uid="{B84DEBBD-B1FA-4BFF-AC8D-192DBF82D413}"/>
    <cellStyle name="Accent3 4" xfId="3123" xr:uid="{274F33C3-A66B-442A-997F-01A82E7E43DF}"/>
    <cellStyle name="Accent3 4 2" xfId="20282" xr:uid="{E4621CCC-5A81-4008-9190-9CE3B725DB7B}"/>
    <cellStyle name="Accent3 4 2 2" xfId="55132" xr:uid="{29248495-5064-4D78-BC84-744CABDC6BE1}"/>
    <cellStyle name="Accent3 4 3" xfId="55131" xr:uid="{83E70B79-A11C-4C48-BF67-459B8EF569D2}"/>
    <cellStyle name="Accent3 5" xfId="3124" xr:uid="{00516E3F-1545-4FC7-8E8E-BABC06E26DD1}"/>
    <cellStyle name="Accent3 5 2" xfId="20283" xr:uid="{54C078A7-B447-4F65-A2AE-A21B05FEAF78}"/>
    <cellStyle name="Accent3 5 2 2" xfId="55134" xr:uid="{7CE8F947-182D-45E6-ACF3-C2F4D9371211}"/>
    <cellStyle name="Accent3 5 3" xfId="55133" xr:uid="{6EAC5A55-3B52-463B-BA17-AB1D1C2BAD8A}"/>
    <cellStyle name="Accent3 6" xfId="54790" xr:uid="{26CD099E-FCB7-481B-A313-CD3F222A4329}"/>
    <cellStyle name="Accent3 7" xfId="55135" xr:uid="{D2BE9FB9-DB2E-4C01-81F5-E62186407FCE}"/>
    <cellStyle name="Accent3 8" xfId="55136" xr:uid="{432DE7DA-1300-47D2-A055-B87905B00818}"/>
    <cellStyle name="Accent3 9" xfId="55137" xr:uid="{9072606F-41FF-491A-AA06-F69C06AE9BE1}"/>
    <cellStyle name="Accent4" xfId="31" builtinId="41" customBuiltin="1"/>
    <cellStyle name="Accent4 10" xfId="55138" xr:uid="{135B442E-CF34-4D86-B079-7F116313CD7C}"/>
    <cellStyle name="Accent4 11" xfId="55139" xr:uid="{FA760A77-DC71-4918-8966-EA3D9FECFDD2}"/>
    <cellStyle name="Accent4 12" xfId="55140" xr:uid="{98662BB4-AD33-431A-AD1A-AF5A5B9ABE0D}"/>
    <cellStyle name="Accent4 2" xfId="3125" xr:uid="{702BF048-91CC-48D8-9D99-7D331B879548}"/>
    <cellStyle name="Accent4 2 2" xfId="20284" xr:uid="{96906DDF-D91F-4F52-9E41-6DDDEDF1A829}"/>
    <cellStyle name="Accent4 2 2 2" xfId="55142" xr:uid="{694BC879-E742-43DE-8CE6-350B113866E6}"/>
    <cellStyle name="Accent4 2 3" xfId="55141" xr:uid="{9564AA1D-9361-480C-B851-9461920931DA}"/>
    <cellStyle name="Accent4 2 4" xfId="54553" xr:uid="{A984EEDD-1CA7-4C92-A54B-3444068E1CE1}"/>
    <cellStyle name="Accent4 3" xfId="3126" xr:uid="{2274FAF5-BA23-4359-B766-3AC77B49B672}"/>
    <cellStyle name="Accent4 3 2" xfId="20285" xr:uid="{8BD21D20-F452-4973-949E-AC967EEB1566}"/>
    <cellStyle name="Accent4 3 2 2" xfId="55144" xr:uid="{931572D6-576F-4D32-84B5-B9110D839250}"/>
    <cellStyle name="Accent4 3 3" xfId="55143" xr:uid="{F7B60846-C59B-4895-B44F-B4C8F9E48BDC}"/>
    <cellStyle name="Accent4 4" xfId="3127" xr:uid="{075DE1A2-FF4A-4A7E-82AE-C32E7F8CDB0C}"/>
    <cellStyle name="Accent4 4 2" xfId="20286" xr:uid="{5B17E25E-6125-496F-BD4A-A66E28A2157C}"/>
    <cellStyle name="Accent4 4 2 2" xfId="55146" xr:uid="{A5B4E5EB-0E91-4BE8-B871-F4BF7C8C3768}"/>
    <cellStyle name="Accent4 4 3" xfId="55145" xr:uid="{23DE5545-01E5-4B7F-B944-2F5A862A14D1}"/>
    <cellStyle name="Accent4 5" xfId="3128" xr:uid="{BC787BEC-53ED-4F97-902A-D4ED4C771590}"/>
    <cellStyle name="Accent4 5 2" xfId="20287" xr:uid="{182814CD-5E26-4BA5-990A-3EF94EF761B1}"/>
    <cellStyle name="Accent4 5 2 2" xfId="55148" xr:uid="{9B4BD3C7-2997-4F2B-ABF3-2E10631FE3AD}"/>
    <cellStyle name="Accent4 5 3" xfId="55147" xr:uid="{433278C3-C343-4B44-88EE-0A57CE69D975}"/>
    <cellStyle name="Accent4 6" xfId="54791" xr:uid="{1DB21367-B483-4829-924B-6026B3EC52A0}"/>
    <cellStyle name="Accent4 7" xfId="55149" xr:uid="{01558281-4B91-4461-B2FE-C92741C289D7}"/>
    <cellStyle name="Accent4 8" xfId="55150" xr:uid="{930DC02D-D44B-4C4B-8AF3-4FCE92C7F56D}"/>
    <cellStyle name="Accent4 9" xfId="55151" xr:uid="{C49432E9-4C7B-4692-9BDF-08E2582BAAAC}"/>
    <cellStyle name="Accent5" xfId="35" builtinId="45" customBuiltin="1"/>
    <cellStyle name="Accent5 10" xfId="55152" xr:uid="{D727D4BA-25BD-4A61-B8D2-90897BE02C0C}"/>
    <cellStyle name="Accent5 11" xfId="55153" xr:uid="{06A4C6CC-A503-4E0D-B6A1-11DB2E6C8C2B}"/>
    <cellStyle name="Accent5 12" xfId="55154" xr:uid="{26F2A520-2DD9-403F-B299-A954E8080381}"/>
    <cellStyle name="Accent5 2" xfId="3129" xr:uid="{1D8A4F87-837D-4608-985A-9BC89282B597}"/>
    <cellStyle name="Accent5 2 2" xfId="20288" xr:uid="{9AB5200F-B355-4C3E-9DBB-A0A8242AABFD}"/>
    <cellStyle name="Accent5 2 2 2" xfId="55156" xr:uid="{715EBDF7-4092-4886-BB3C-E9DBEB1A9B9E}"/>
    <cellStyle name="Accent5 2 3" xfId="55155" xr:uid="{046676EE-5FA5-483C-81AF-13496AF3C267}"/>
    <cellStyle name="Accent5 2 4" xfId="54554" xr:uid="{E2C8827C-AFEB-4F02-8DFD-3D288A9CA5D7}"/>
    <cellStyle name="Accent5 3" xfId="3130" xr:uid="{DD0BFBE9-7EB6-4B2C-AEAF-4C57A69F44EC}"/>
    <cellStyle name="Accent5 3 2" xfId="20289" xr:uid="{D80C8B84-C97C-4971-9A03-F111C7A86514}"/>
    <cellStyle name="Accent5 3 2 2" xfId="55158" xr:uid="{140D247E-398B-4465-97A4-47F88D5EE6B9}"/>
    <cellStyle name="Accent5 3 3" xfId="55157" xr:uid="{E99C3328-AFB2-4965-AD8F-683FC743D4E9}"/>
    <cellStyle name="Accent5 4" xfId="3131" xr:uid="{D4B15B87-EEB3-4580-8198-83772C7EDB18}"/>
    <cellStyle name="Accent5 4 2" xfId="20290" xr:uid="{61E1399C-F48A-49CC-B975-D8D6AC4ABA6F}"/>
    <cellStyle name="Accent5 4 2 2" xfId="55160" xr:uid="{2BCE05EF-DAAD-42E6-96E5-B2A635262C25}"/>
    <cellStyle name="Accent5 4 3" xfId="55159" xr:uid="{375847A9-57A3-446B-A525-81E6F98A78F0}"/>
    <cellStyle name="Accent5 5" xfId="3132" xr:uid="{37CDD3FF-FD2A-4304-BE4A-96B6ED556CEF}"/>
    <cellStyle name="Accent5 5 2" xfId="20291" xr:uid="{841CEAF0-89FD-4585-9E27-E3C9FB387BF9}"/>
    <cellStyle name="Accent5 5 2 2" xfId="55162" xr:uid="{706DBF4A-C184-4E20-A8F5-C82F349CA843}"/>
    <cellStyle name="Accent5 5 3" xfId="55161" xr:uid="{3434F50E-3E37-40CF-8545-833DF8B5D5E4}"/>
    <cellStyle name="Accent5 6" xfId="54792" xr:uid="{35F5DC67-CB00-478A-BE22-12EDBCE9617B}"/>
    <cellStyle name="Accent5 7" xfId="55163" xr:uid="{9EE640FF-D04A-4B3A-BEC8-0E9DD82AF4B1}"/>
    <cellStyle name="Accent5 8" xfId="55164" xr:uid="{16C9CCCA-8F5C-467E-A15B-0B27C21FDD0A}"/>
    <cellStyle name="Accent5 9" xfId="55165" xr:uid="{DCD3CA3B-1FFB-4EA3-A663-420E9B61F035}"/>
    <cellStyle name="Accent6" xfId="39" builtinId="49" customBuiltin="1"/>
    <cellStyle name="Accent6 10" xfId="55166" xr:uid="{6DB1FB8D-AD5E-4C44-920E-CDBD3F124064}"/>
    <cellStyle name="Accent6 11" xfId="55167" xr:uid="{E5E6257A-EDE0-4099-8E04-0ECF44271FEC}"/>
    <cellStyle name="Accent6 12" xfId="55168" xr:uid="{01D2215E-D50D-4DEA-B52C-1CCCD42BBA79}"/>
    <cellStyle name="Accent6 2" xfId="3133" xr:uid="{1F506BFF-5D35-41B4-8D1A-FD2A3292B811}"/>
    <cellStyle name="Accent6 2 2" xfId="20292" xr:uid="{1CB58A8D-F8EA-4CA9-B9A8-3A6085C255DC}"/>
    <cellStyle name="Accent6 2 2 2" xfId="55170" xr:uid="{BE50EBFD-5C9B-4AC8-9163-9743D78EB70F}"/>
    <cellStyle name="Accent6 2 3" xfId="55169" xr:uid="{57C1EDFA-ABE6-44A6-B61C-346B5ACAE5C3}"/>
    <cellStyle name="Accent6 2 4" xfId="54555" xr:uid="{66B6D2E9-D594-4BE4-91AF-CFC4B775E3D7}"/>
    <cellStyle name="Accent6 3" xfId="3134" xr:uid="{BD4F9165-28CF-437D-9DF5-219840DD477D}"/>
    <cellStyle name="Accent6 3 2" xfId="20293" xr:uid="{6B587E4E-5EB3-458A-A8C9-8516A09167FA}"/>
    <cellStyle name="Accent6 3 2 2" xfId="55172" xr:uid="{42F9A610-31EC-4879-8B09-2B407EF468CC}"/>
    <cellStyle name="Accent6 3 3" xfId="55171" xr:uid="{B548B807-4210-4713-AA46-55DFF888CFED}"/>
    <cellStyle name="Accent6 4" xfId="3135" xr:uid="{4E45B9C9-88DB-4A77-8B8E-AC1CDFE0233E}"/>
    <cellStyle name="Accent6 4 2" xfId="20294" xr:uid="{D29C0972-D1BA-4E1A-88EF-19EC17DC9320}"/>
    <cellStyle name="Accent6 4 2 2" xfId="55174" xr:uid="{21BCAFD7-436B-48AD-A28E-2E7BBEC774BA}"/>
    <cellStyle name="Accent6 4 3" xfId="55173" xr:uid="{CC8D3042-3B98-4343-9F32-6EE28DE6BECB}"/>
    <cellStyle name="Accent6 5" xfId="3136" xr:uid="{8F644526-64B0-43B8-BDFD-4CAAD3C32B46}"/>
    <cellStyle name="Accent6 5 2" xfId="20295" xr:uid="{C4D5E1D5-7648-4B5B-BBEF-ECABE79547B2}"/>
    <cellStyle name="Accent6 5 2 2" xfId="55176" xr:uid="{C1727C36-FFE6-4A01-9A94-79F7BEF18DD1}"/>
    <cellStyle name="Accent6 5 3" xfId="55175" xr:uid="{5B2C221B-45E2-49FA-9DB2-60C135424D70}"/>
    <cellStyle name="Accent6 6" xfId="54793" xr:uid="{76729276-BE3A-45F4-A39C-5DB3F8EC656D}"/>
    <cellStyle name="Accent6 7" xfId="55177" xr:uid="{07E6806E-96B0-44C1-BC79-28B811280200}"/>
    <cellStyle name="Accent6 8" xfId="55178" xr:uid="{1698CECB-CF59-46D0-8746-9CD7B16E792C}"/>
    <cellStyle name="Accent6 9" xfId="55179" xr:uid="{3E5EEC08-2EDC-4D6D-9233-189AE4A5293C}"/>
    <cellStyle name="Accounts" xfId="3596" xr:uid="{E54EA951-108D-4478-B90F-24F7FF653FF3}"/>
    <cellStyle name="ÅëÈ­ [0]_laroux" xfId="3597" xr:uid="{8BFC795B-CB5F-4CF3-AAF2-FDEF54CD8B3F}"/>
    <cellStyle name="ÅëÈ­_laroux" xfId="3598" xr:uid="{FB80FA4D-C09C-4A37-9472-121A3984D6C9}"/>
    <cellStyle name="ÀH«áªº¶W³sµ²" xfId="3137" xr:uid="{7AE55B7A-7E95-401F-A37D-D22C449E00E8}"/>
    <cellStyle name="ÀH«áªº¶W³sµ² 2" xfId="20296" xr:uid="{8D4CFCA1-BE35-4FF4-BC06-7B6601B9F43E}"/>
    <cellStyle name="amount" xfId="54581" xr:uid="{A9B55331-D11B-4CEF-A33B-790B81ED4EB0}"/>
    <cellStyle name="args.style" xfId="267" xr:uid="{5A10B210-905E-4722-AB27-CF089F09D1C0}"/>
    <cellStyle name="args.style 2" xfId="17873" xr:uid="{91B7B067-5235-4689-A2A9-710F7E4A431C}"/>
    <cellStyle name="ÄÞ¸¶ [0]_laroux" xfId="3599" xr:uid="{3356B530-D3E5-4D74-8795-9A97D80F583C}"/>
    <cellStyle name="ÄÞ¸¶_laroux" xfId="3600" xr:uid="{A8B7B81F-FF98-4BA3-91C1-71C45AC9F1E4}"/>
    <cellStyle name="AWP Heading - right" xfId="3601" xr:uid="{EC76AB81-D8BF-4D08-9BAF-BCAA72BE26EF}"/>
    <cellStyle name="AWP heading center" xfId="3602" xr:uid="{336091E8-5181-453E-9495-45DE1389621B}"/>
    <cellStyle name="b" xfId="3603" xr:uid="{7AC24919-65AB-40D8-ADA7-8E67AD11DA31}"/>
    <cellStyle name="b 2" xfId="3604" xr:uid="{D36562D3-9650-43A3-A93A-96A114CEF77A}"/>
    <cellStyle name="B&amp;W" xfId="268" xr:uid="{F5E991A3-F34E-4811-BEE6-643CC51982EE}"/>
    <cellStyle name="B&amp;Wbold" xfId="269" xr:uid="{569CD138-A9F6-459E-B994-874E77C531AA}"/>
    <cellStyle name="Bad" xfId="9" builtinId="27" customBuiltin="1"/>
    <cellStyle name="Bad 10" xfId="55180" xr:uid="{A5BACE29-3F9F-4C62-9586-FBD152A8BB48}"/>
    <cellStyle name="Bad 11" xfId="55181" xr:uid="{AF8C56C2-D895-4E2A-A417-EE1CCED2A542}"/>
    <cellStyle name="Bad 12" xfId="55182" xr:uid="{CDDAFA95-ADC0-48CC-897E-6F7AC1A4CE9F}"/>
    <cellStyle name="Bad 2" xfId="3138" xr:uid="{97AB3452-F4D3-4D0F-9C37-C47483444DEE}"/>
    <cellStyle name="Bad 2 2" xfId="20297" xr:uid="{7F6D3CF8-82FC-40ED-9912-CFA5CAA925CF}"/>
    <cellStyle name="Bad 2 2 2" xfId="55184" xr:uid="{BF44EA1C-74A6-4EC0-965B-EF40ECC45D4D}"/>
    <cellStyle name="Bad 2 3" xfId="55183" xr:uid="{61BCCE04-2A9B-4435-ADDA-BF3B9819B04D}"/>
    <cellStyle name="Bad 2 4" xfId="54556" xr:uid="{15A74D5C-8002-4576-8AA2-52CEF6713530}"/>
    <cellStyle name="Bad 3" xfId="3139" xr:uid="{FD4DB45B-F914-44CD-9C4D-8161E6026553}"/>
    <cellStyle name="Bad 3 2" xfId="20298" xr:uid="{054731B7-707B-4991-A5AE-4AE0180BCD9E}"/>
    <cellStyle name="Bad 3 2 2" xfId="55186" xr:uid="{63AF563E-724E-4445-A429-37BA8F330949}"/>
    <cellStyle name="Bad 3 3" xfId="55185" xr:uid="{9372BF25-4051-4835-8160-1082931714A9}"/>
    <cellStyle name="Bad 4" xfId="3140" xr:uid="{FC916798-6C66-4A6F-84DC-EC68992CBE7E}"/>
    <cellStyle name="Bad 4 2" xfId="20299" xr:uid="{74D291A8-14F7-422C-8236-923319BE964E}"/>
    <cellStyle name="Bad 4 2 2" xfId="55188" xr:uid="{2F262A05-DBF7-42DF-9BEE-AC7049239931}"/>
    <cellStyle name="Bad 4 3" xfId="55187" xr:uid="{E88CD8BB-5E94-4D9A-B0E7-C6660DD0286D}"/>
    <cellStyle name="Bad 5" xfId="3141" xr:uid="{F9E615F8-BDE6-4B37-AAE7-A109EF7AC846}"/>
    <cellStyle name="Bad 5 2" xfId="20300" xr:uid="{47D32E6E-D9D6-4708-A920-7A826603E6B4}"/>
    <cellStyle name="Bad 5 2 2" xfId="55190" xr:uid="{75941980-DC6E-43C2-B307-AAF401AB3565}"/>
    <cellStyle name="Bad 5 3" xfId="55189" xr:uid="{532B6288-55B1-4FBD-B006-A35AC142D82A}"/>
    <cellStyle name="Bad 6" xfId="54794" xr:uid="{475397E5-6758-4BC2-B43F-2CB722579CFB}"/>
    <cellStyle name="Bad 7" xfId="55191" xr:uid="{C5F2221E-97D4-4C1B-BB56-E2D184BDDCEF}"/>
    <cellStyle name="Bad 8" xfId="55192" xr:uid="{0C6D5006-1F96-4168-98C4-F25FD8C95D4D}"/>
    <cellStyle name="Bad 9" xfId="55193" xr:uid="{1D3CEDBB-84E5-40AF-AFFC-5084697EF2E1}"/>
    <cellStyle name="Black" xfId="3142" xr:uid="{57AE9F56-0B34-4ECC-8107-BC98CD0986E7}"/>
    <cellStyle name="Body" xfId="3605" xr:uid="{308FB841-E38D-4860-925C-C2AD3AEA6D3A}"/>
    <cellStyle name="Border" xfId="3143" xr:uid="{9E965CA7-4716-43E3-9666-6934CE2CE1E9}"/>
    <cellStyle name="Border 10" xfId="42780" xr:uid="{6021F206-0422-492E-A631-69AC523C1705}"/>
    <cellStyle name="Border 11" xfId="44364" xr:uid="{F4B8F0F5-DEA6-4A60-93E3-9B01B319F8A4}"/>
    <cellStyle name="Border 12" xfId="43469" xr:uid="{AD9CB6EC-38F8-450B-94A5-301AAE184FAB}"/>
    <cellStyle name="Border 13" xfId="44171" xr:uid="{488324BB-C156-4A89-9AA1-0F4EE9D4F6A6}"/>
    <cellStyle name="Border 14" xfId="47862" xr:uid="{0EB52276-71AF-4077-B4EB-1721F7B1B246}"/>
    <cellStyle name="Border 15" xfId="43080" xr:uid="{2264D939-E0C8-4386-AC69-06F8A0FDB9CD}"/>
    <cellStyle name="Border 16" xfId="43788" xr:uid="{5EC3F4A6-D733-4410-A8D4-7EE96C52FD48}"/>
    <cellStyle name="Border 17" xfId="46288" xr:uid="{E7D56DF9-601E-40EC-96EE-CA43C0B0FB7C}"/>
    <cellStyle name="Border 18" xfId="44613" xr:uid="{B7AF5115-91DF-4D9E-928A-380F6EC2581F}"/>
    <cellStyle name="Border 19" xfId="47252" xr:uid="{352FAE98-37CD-45D7-86E6-A3CF76B72380}"/>
    <cellStyle name="Border 2" xfId="3606" xr:uid="{06797227-2756-4286-9287-00CCCAD87B12}"/>
    <cellStyle name="Border 2 2" xfId="10288" xr:uid="{64EAB31C-22E5-4926-9732-B85039C581F7}"/>
    <cellStyle name="Border 2 2 2" xfId="11502" xr:uid="{3AD429E2-7511-4A1C-B5BD-81D25BE4F6B4}"/>
    <cellStyle name="Border 2 2 2 2" xfId="30815" xr:uid="{10041D9F-72B3-4ED5-B42D-8D9325382C92}"/>
    <cellStyle name="Border 2 2 3" xfId="29616" xr:uid="{54AD04E7-4EFE-4A9F-A739-AF764A376B40}"/>
    <cellStyle name="Border 2 3" xfId="10669" xr:uid="{03F6EC9B-561D-4CCA-A078-D0F95445032A}"/>
    <cellStyle name="Border 2 4" xfId="22723" xr:uid="{9618ACFB-47E1-4EE3-B22D-5FB840B25793}"/>
    <cellStyle name="Border 2 4 2" xfId="38847" xr:uid="{945025B2-E0A5-4F01-B845-301EF9166CA7}"/>
    <cellStyle name="Border 2 5" xfId="23159" xr:uid="{EFF99439-684A-48B7-94E5-F18F0A928203}"/>
    <cellStyle name="Border 2 5 2" xfId="39282" xr:uid="{880CAF65-B1B0-4D36-A54B-47FA6C2C5419}"/>
    <cellStyle name="Border 2 6" xfId="40768" xr:uid="{1DFB5B0F-002F-4146-A851-118BACCCB07C}"/>
    <cellStyle name="Border 20" xfId="43078" xr:uid="{B1859A39-CC83-44D5-8BEE-E41532F935E1}"/>
    <cellStyle name="Border 21" xfId="43513" xr:uid="{37E5F57F-A3F8-4445-8E37-EF8787228381}"/>
    <cellStyle name="Border 22" xfId="48191" xr:uid="{E64717E2-4E3E-4D7D-9FCE-BF659A700301}"/>
    <cellStyle name="Border 23" xfId="43369" xr:uid="{36E2A2DF-2BB5-45CA-9EA5-13F1993D2FFB}"/>
    <cellStyle name="Border 24" xfId="48026" xr:uid="{1DFF497F-1AFC-403F-9820-B53C27411D57}"/>
    <cellStyle name="Border 25" xfId="42969" xr:uid="{A55BBC01-9C99-4B9A-B154-6202E22A74F2}"/>
    <cellStyle name="Border 26" xfId="48357" xr:uid="{9E871DDD-045B-4389-8271-793116BE7401}"/>
    <cellStyle name="Border 27" xfId="48374" xr:uid="{27733061-9865-4246-B95E-01776F4C709C}"/>
    <cellStyle name="Border 28" xfId="43378" xr:uid="{442E4D9F-C585-4DAA-8B8C-9BF3920B3FE3}"/>
    <cellStyle name="Border 29" xfId="46842" xr:uid="{E5276FBD-7A27-4ECB-A662-A397280AADB6}"/>
    <cellStyle name="Border 3" xfId="8482" xr:uid="{853D7230-35AB-4B38-8317-FAB75E5F785D}"/>
    <cellStyle name="Border 3 2" xfId="10577" xr:uid="{5763C103-71CB-4589-B274-BF6BEECE8D96}"/>
    <cellStyle name="Border 3 2 2" xfId="10929" xr:uid="{E95051BF-0393-4DD4-945D-65D8AB359AC9}"/>
    <cellStyle name="Border 3 2 3" xfId="11768" xr:uid="{390D3516-F08E-4F29-83BD-BA8117CE2065}"/>
    <cellStyle name="Border 3 2 3 2" xfId="31081" xr:uid="{7C051EBF-BDFB-47BB-BE40-E73B99AE39B7}"/>
    <cellStyle name="Border 3 2 4" xfId="29901" xr:uid="{8ABE0D4B-C16C-4A12-87B5-FD564A6C4623}"/>
    <cellStyle name="Border 3 3" xfId="10369" xr:uid="{F923C587-4877-4FF8-9EA4-7E3031837B16}"/>
    <cellStyle name="Border 3 3 2" xfId="11566" xr:uid="{D3521EA8-362B-4F25-8BBE-CEC4F336D43C}"/>
    <cellStyle name="Border 3 3 2 2" xfId="30879" xr:uid="{EE8D7859-E149-411A-9DF3-C38FDFA3C92D}"/>
    <cellStyle name="Border 3 3 3" xfId="29697" xr:uid="{6D1EEC53-4673-428D-A8C8-A5000C870994}"/>
    <cellStyle name="Border 3 4" xfId="10730" xr:uid="{0B20BEEC-9703-43A2-826C-B9F8B07C528A}"/>
    <cellStyle name="Border 3 5" xfId="22243" xr:uid="{71285885-E4A0-4603-841F-BB1D2583847B}"/>
    <cellStyle name="Border 3 5 2" xfId="38372" xr:uid="{2C8AD204-6538-4944-8081-3D2A9DA812E2}"/>
    <cellStyle name="Border 3 6" xfId="23229" xr:uid="{25E93CB3-417A-4BB2-9A85-37891439E150}"/>
    <cellStyle name="Border 3 6 2" xfId="39352" xr:uid="{C622D893-58E6-474F-8BA8-C28014C34907}"/>
    <cellStyle name="Border 3 7" xfId="23281" xr:uid="{0941FEF7-91B7-49D9-89B5-60B873A30B11}"/>
    <cellStyle name="Border 3 7 2" xfId="39404" xr:uid="{CC5BBCF1-68CF-4D21-AB3D-1158DDDE8554}"/>
    <cellStyle name="Border 3 8" xfId="23321" xr:uid="{38B98AC9-D966-44BD-A2E8-695E23B82987}"/>
    <cellStyle name="Border 3 8 2" xfId="39444" xr:uid="{E42A77F5-02BE-4A46-8918-F3493C8FD6B8}"/>
    <cellStyle name="Border 3 9" xfId="42222" xr:uid="{C47DA70B-DE9A-47E5-B466-1C88FFAEACC3}"/>
    <cellStyle name="Border 30" xfId="47970" xr:uid="{C5D2454A-BE35-476B-8A51-0DDDC1FC61A0}"/>
    <cellStyle name="Border 31" xfId="50935" xr:uid="{5D0B158A-4500-4576-8427-F78004E15221}"/>
    <cellStyle name="Border 32" xfId="52183" xr:uid="{3189E6AF-4FB9-413B-B81E-AAF42DA730C2}"/>
    <cellStyle name="Border 4" xfId="10469" xr:uid="{9A5B1AB5-1F06-41FE-8CEF-FC0729C67AE8}"/>
    <cellStyle name="Border 4 2" xfId="10822" xr:uid="{A087FC86-CD3B-4E54-A071-13F430C5AB21}"/>
    <cellStyle name="Border 4 3" xfId="11661" xr:uid="{86BF78F6-F216-406D-A026-173D7B82EABD}"/>
    <cellStyle name="Border 4 3 2" xfId="30974" xr:uid="{05F527D8-7E14-4E5D-BB86-A8949C996E94}"/>
    <cellStyle name="Border 4 4" xfId="29794" xr:uid="{CF09D9A4-8A02-4C89-ABF8-240616353C07}"/>
    <cellStyle name="Border 4 5" xfId="46477" xr:uid="{C936E3F0-0E6F-4B9B-894E-6154D2B4F928}"/>
    <cellStyle name="Border 5" xfId="9498" xr:uid="{A6824D12-1D76-4A78-B4E2-449A7B94D8CA}"/>
    <cellStyle name="Border 5 2" xfId="11324" xr:uid="{5CB1B99C-1834-4BA4-BB62-96F16681FA11}"/>
    <cellStyle name="Border 5 2 2" xfId="30637" xr:uid="{A21D1195-B90A-4420-9527-D915A378C56B}"/>
    <cellStyle name="Border 5 3" xfId="28926" xr:uid="{E9EEA325-D376-428B-A4CD-271F8BC064E3}"/>
    <cellStyle name="Border 5 4" xfId="47171" xr:uid="{4CB81C5A-DD0C-4FA7-81F5-8227242FA5EA}"/>
    <cellStyle name="Border 6" xfId="8317" xr:uid="{E0947F3B-740C-48F6-8862-13A94B28775A}"/>
    <cellStyle name="Border 6 2" xfId="44434" xr:uid="{F3E69EF4-35A0-4F45-BA6B-DB01ADD3DD18}"/>
    <cellStyle name="Border 7" xfId="5448" xr:uid="{0298BAD4-3299-467F-BA6E-8D6CE3BE666B}"/>
    <cellStyle name="Border 7 2" xfId="25368" xr:uid="{3E14945E-F2FA-46EB-8C89-98007AA94C10}"/>
    <cellStyle name="Border 7 3" xfId="47091" xr:uid="{FB1FC923-B41D-4AE2-A433-F59D82AAB538}"/>
    <cellStyle name="Border 8" xfId="14642" xr:uid="{275A0E33-BC92-4F16-94FF-BD1692211BB3}"/>
    <cellStyle name="Border 8 2" xfId="33920" xr:uid="{EF598FBA-B97F-4375-9FAC-E50431A509F4}"/>
    <cellStyle name="Border 8 3" xfId="42941" xr:uid="{20C36C0A-1B49-4D9C-8EC0-B603C8632BF7}"/>
    <cellStyle name="Border 9" xfId="42789" xr:uid="{FF25100C-147B-410A-A5DE-AF3CC2B2CADC}"/>
    <cellStyle name="Border Heavy" xfId="270" xr:uid="{8B68225B-8B2F-4029-9EDD-01AE19F411F1}"/>
    <cellStyle name="Border Heavy 2" xfId="7780" xr:uid="{19D1EE67-D64D-4E15-912C-D9768FBF5835}"/>
    <cellStyle name="Border Heavy 2 2" xfId="17874" xr:uid="{880E3C90-4497-444D-8DE8-0D351DF5EBC0}"/>
    <cellStyle name="Border Heavy 2 3" xfId="16140" xr:uid="{88DA9CDC-755D-4C94-A1F8-2C566CBBDAFA}"/>
    <cellStyle name="Border Heavy 2 3 2" xfId="35243" xr:uid="{FFDA08E7-A0C8-45AB-8BE3-A691556920C3}"/>
    <cellStyle name="Border Heavy 3" xfId="5450" xr:uid="{CB39C843-EC25-4D46-B1DF-D4354D8E22FF}"/>
    <cellStyle name="Border Thin" xfId="271" xr:uid="{3B790718-1A37-4545-A0BF-D266781C78AA}"/>
    <cellStyle name="Border Thin 10" xfId="1822" xr:uid="{DA7B74AF-D95C-4A55-8ADB-746ED32908AE}"/>
    <cellStyle name="Border Thin 10 2" xfId="6157" xr:uid="{6AF68085-0F46-468A-B98B-232C88B1C2B3}"/>
    <cellStyle name="Border Thin 10 2 2" xfId="19060" xr:uid="{C724C4E7-927E-47E0-AE4C-F596C555E98F}"/>
    <cellStyle name="Border Thin 10 2 3" xfId="25980" xr:uid="{9D54170B-729A-4FDB-BBE2-7DDA8DBE3721}"/>
    <cellStyle name="Border Thin 10 3" xfId="14060" xr:uid="{24C194AD-31AE-4EFC-B157-86FAEEE3373C}"/>
    <cellStyle name="Border Thin 11" xfId="5451" xr:uid="{D93A24DA-6C72-423C-B09F-4EF6C33DA20D}"/>
    <cellStyle name="Border Thin 11 2" xfId="17875" xr:uid="{37B222E0-41B2-47F4-947C-4B7938002B6C}"/>
    <cellStyle name="Border Thin 11 3" xfId="25369" xr:uid="{D88144AC-0444-4B0A-97CD-8692343C1854}"/>
    <cellStyle name="Border Thin 12" xfId="13492" xr:uid="{66B3646B-78A2-492E-A1AE-F8634A312D57}"/>
    <cellStyle name="Border Thin 2" xfId="272" xr:uid="{210FB75B-56C6-4F27-BE06-8D2EE7D5DC6D}"/>
    <cellStyle name="Border Thin 2 2" xfId="1823" xr:uid="{FE8268F9-6F1A-4DA6-B48C-BD0BF385F761}"/>
    <cellStyle name="Border Thin 2 2 2" xfId="6158" xr:uid="{646EA94F-37B3-4ACD-88C0-58BACCABE42E}"/>
    <cellStyle name="Border Thin 2 2 2 2" xfId="19061" xr:uid="{FBA1CFD4-0078-4736-B028-D81765E6C28B}"/>
    <cellStyle name="Border Thin 2 2 2 3" xfId="25981" xr:uid="{19372E19-85FD-4CFC-B96F-E9BF901FB58D}"/>
    <cellStyle name="Border Thin 2 2 3" xfId="14061" xr:uid="{F1970E31-81CB-4CAB-A7BB-1489C5DD58D3}"/>
    <cellStyle name="Border Thin 2 3" xfId="5452" xr:uid="{F57E40A1-56F5-47C4-BEE4-7F26519E9AC6}"/>
    <cellStyle name="Border Thin 2 3 2" xfId="17876" xr:uid="{591AFBF4-807D-4B4A-8544-A4F3F69924A9}"/>
    <cellStyle name="Border Thin 2 3 3" xfId="25370" xr:uid="{B6386F91-ACB8-4CF3-8005-F38A304D5B85}"/>
    <cellStyle name="Border Thin 2 4" xfId="13493" xr:uid="{C65E0DCA-D5FF-4FD4-B5F5-9CFD73242830}"/>
    <cellStyle name="Border Thin 3" xfId="273" xr:uid="{5325389A-1ED5-47C5-AA81-0CED5BD8BC24}"/>
    <cellStyle name="Border Thin 3 2" xfId="1824" xr:uid="{E739FEB4-9678-4E5C-A0AC-4340B09F6574}"/>
    <cellStyle name="Border Thin 3 2 2" xfId="6159" xr:uid="{29E77DE5-7B2C-4BDD-B237-C63D4CE111A6}"/>
    <cellStyle name="Border Thin 3 2 2 2" xfId="19062" xr:uid="{7018CB36-651F-4B0B-ABDE-091269FB0CFE}"/>
    <cellStyle name="Border Thin 3 2 2 3" xfId="25982" xr:uid="{31038660-0B88-46A7-B9B9-625CF185F401}"/>
    <cellStyle name="Border Thin 3 2 3" xfId="14062" xr:uid="{3A12BAFF-D0F7-4907-AF95-68BD9FC7EF8D}"/>
    <cellStyle name="Border Thin 3 3" xfId="5453" xr:uid="{6E7172A7-D9C4-495B-9DFC-62969B65043E}"/>
    <cellStyle name="Border Thin 3 3 2" xfId="17877" xr:uid="{9F18E379-AEC8-4D60-AFFB-743D80AD4943}"/>
    <cellStyle name="Border Thin 3 3 3" xfId="25371" xr:uid="{03C48802-86E8-4FFF-A4AB-16117F44EC07}"/>
    <cellStyle name="Border Thin 3 4" xfId="13494" xr:uid="{B938209A-B83F-441F-9215-6B3A84D5615A}"/>
    <cellStyle name="Border Thin 4" xfId="274" xr:uid="{02D4A754-88E8-4FAB-B853-866F87475A3D}"/>
    <cellStyle name="Border Thin 4 2" xfId="1825" xr:uid="{2A80F005-A5A2-4725-A424-6E3FE6F04A24}"/>
    <cellStyle name="Border Thin 4 2 2" xfId="6160" xr:uid="{3C8F790F-1C81-4D09-9463-991262835958}"/>
    <cellStyle name="Border Thin 4 2 2 2" xfId="19063" xr:uid="{4F1EAEAE-AC68-4DD0-851C-9A62A60B0FDF}"/>
    <cellStyle name="Border Thin 4 2 2 3" xfId="25983" xr:uid="{811FAFF0-EABA-4ABE-B780-F56F33420E69}"/>
    <cellStyle name="Border Thin 4 2 3" xfId="14063" xr:uid="{C73B7ADE-DB2F-4849-B8C0-E47C79EBA483}"/>
    <cellStyle name="Border Thin 4 3" xfId="5454" xr:uid="{0120BD5E-4005-48DB-B5BC-B99BF050AF15}"/>
    <cellStyle name="Border Thin 4 3 2" xfId="17878" xr:uid="{01A6E85B-85F5-45D3-90C0-18B45C40F601}"/>
    <cellStyle name="Border Thin 4 3 3" xfId="25372" xr:uid="{C4124AE5-7052-4886-8B8E-A4414543A231}"/>
    <cellStyle name="Border Thin 4 4" xfId="13495" xr:uid="{27184462-9B03-4B3D-A4CE-53FF96156B90}"/>
    <cellStyle name="Border Thin 5" xfId="275" xr:uid="{42D5A8D0-601D-4A8E-954B-9E3B0B9FB365}"/>
    <cellStyle name="Border Thin 5 2" xfId="1826" xr:uid="{9EF391AD-515D-4F21-A539-DC20F35E74D7}"/>
    <cellStyle name="Border Thin 5 2 2" xfId="6161" xr:uid="{92F10782-D3B3-401F-B6DA-250F312DA55C}"/>
    <cellStyle name="Border Thin 5 2 2 2" xfId="19064" xr:uid="{7F971383-187E-4973-89C7-722E7743C0C6}"/>
    <cellStyle name="Border Thin 5 2 2 3" xfId="25984" xr:uid="{7065B431-16D0-48B9-81E2-EBA9325CBC85}"/>
    <cellStyle name="Border Thin 5 2 3" xfId="14064" xr:uid="{3C473BEB-8E03-42E6-9953-8DE2FE5D356E}"/>
    <cellStyle name="Border Thin 5 3" xfId="5455" xr:uid="{EDF8F0A1-612F-45D7-8868-E4BDE74177CB}"/>
    <cellStyle name="Border Thin 5 3 2" xfId="17879" xr:uid="{2F8258E6-FB10-4BDD-8B53-999E27AF4BB5}"/>
    <cellStyle name="Border Thin 5 3 3" xfId="25373" xr:uid="{E4015AB9-6980-4BE3-960C-AD9C8A413452}"/>
    <cellStyle name="Border Thin 5 4" xfId="13496" xr:uid="{1C5F04B2-2343-4FB9-B20A-0ABB0EACE2D9}"/>
    <cellStyle name="Border Thin 6" xfId="276" xr:uid="{878B9A8E-CBAA-4EEF-B40B-B1BEB6D6BD92}"/>
    <cellStyle name="Border Thin 6 2" xfId="1827" xr:uid="{80C81757-99FC-4AE5-BB0D-4361F36EECE5}"/>
    <cellStyle name="Border Thin 6 2 2" xfId="6162" xr:uid="{B9832F7B-B2D1-43A8-9D05-202482A1D8C5}"/>
    <cellStyle name="Border Thin 6 2 2 2" xfId="19065" xr:uid="{A4160E8B-A869-4745-991B-159BFC52BAA0}"/>
    <cellStyle name="Border Thin 6 2 2 3" xfId="25985" xr:uid="{CF90D557-A104-4DA4-A957-07D33DCE0FE6}"/>
    <cellStyle name="Border Thin 6 2 3" xfId="14065" xr:uid="{44E154EE-ED6A-49C7-B4DB-037FC529348B}"/>
    <cellStyle name="Border Thin 6 3" xfId="5456" xr:uid="{566A4B72-28E0-491D-B764-046A7CA38EA2}"/>
    <cellStyle name="Border Thin 6 3 2" xfId="17880" xr:uid="{2F16F955-4075-49FF-A5C6-2042A2DBD223}"/>
    <cellStyle name="Border Thin 6 3 3" xfId="25374" xr:uid="{6CC17E04-192C-4CDC-85B0-84C2A3C784E7}"/>
    <cellStyle name="Border Thin 6 4" xfId="13497" xr:uid="{8194D413-EC64-43A6-A01B-054DFEF083CB}"/>
    <cellStyle name="Border Thin 7" xfId="277" xr:uid="{579FECAE-89C6-4765-91BD-7B8A57B488FC}"/>
    <cellStyle name="Border Thin 7 2" xfId="1828" xr:uid="{B9A1E638-7293-4E64-B954-77706B816725}"/>
    <cellStyle name="Border Thin 7 2 2" xfId="6163" xr:uid="{E881B50D-BBF1-47F1-A7AE-4B46023FF810}"/>
    <cellStyle name="Border Thin 7 2 2 2" xfId="19066" xr:uid="{F3BDBFB9-A957-4F2F-B9A0-374342BE22DB}"/>
    <cellStyle name="Border Thin 7 2 2 3" xfId="25986" xr:uid="{8206E5F7-8BD3-45EA-A0F3-763DA33CF682}"/>
    <cellStyle name="Border Thin 7 2 3" xfId="14066" xr:uid="{1386C7CF-796A-4927-A368-DBBAD0C9C28C}"/>
    <cellStyle name="Border Thin 7 3" xfId="5457" xr:uid="{D20EC1C4-966E-44B6-8D6A-6C9A1B5FBDFB}"/>
    <cellStyle name="Border Thin 7 3 2" xfId="17881" xr:uid="{BBCFA5B3-70DF-488C-A773-E174930764D3}"/>
    <cellStyle name="Border Thin 7 3 3" xfId="25375" xr:uid="{C9973B87-80CE-4CCE-89B3-25DC7BB0C77C}"/>
    <cellStyle name="Border Thin 7 4" xfId="13498" xr:uid="{8B7B48F5-A297-4FDC-9A2F-AF5F90021B32}"/>
    <cellStyle name="Border Thin 8" xfId="278" xr:uid="{FD35CEE6-48A3-4FFE-A7D5-38400BA44D0B}"/>
    <cellStyle name="Border Thin 8 2" xfId="1829" xr:uid="{5003BE63-03C5-4520-8D46-712D5A14D575}"/>
    <cellStyle name="Border Thin 8 2 2" xfId="6164" xr:uid="{A49A831B-FF1F-479A-B513-CF9FBA24113B}"/>
    <cellStyle name="Border Thin 8 2 2 2" xfId="19067" xr:uid="{BD084ABC-BF6B-456D-90F7-2D7284EABAC3}"/>
    <cellStyle name="Border Thin 8 2 2 3" xfId="25987" xr:uid="{5F8DB063-2D29-4A67-8AF2-A6E8EF83D36B}"/>
    <cellStyle name="Border Thin 8 2 3" xfId="14067" xr:uid="{C112083E-D462-47D6-8CE3-DE0F74289074}"/>
    <cellStyle name="Border Thin 8 3" xfId="5458" xr:uid="{17201E16-B5F3-409F-8A94-CFFB8A1D37D7}"/>
    <cellStyle name="Border Thin 8 3 2" xfId="17882" xr:uid="{B22F9500-C4F2-492E-B163-C86D38163DE6}"/>
    <cellStyle name="Border Thin 8 3 3" xfId="25376" xr:uid="{CFBA9237-17C7-4C1F-A5FA-266B49580E37}"/>
    <cellStyle name="Border Thin 8 4" xfId="13499" xr:uid="{DC23DA43-65B1-41D0-B1AF-294B501E1C5E}"/>
    <cellStyle name="Border Thin 9" xfId="279" xr:uid="{A46BBB25-F130-4095-8AEE-23A0DAC6C460}"/>
    <cellStyle name="Border Thin 9 2" xfId="1830" xr:uid="{0701DE69-FFB2-4DB2-A247-FFAE574AA548}"/>
    <cellStyle name="Border Thin 9 2 2" xfId="6165" xr:uid="{4F60AD95-928E-4CC1-869D-4A49B548D562}"/>
    <cellStyle name="Border Thin 9 2 2 2" xfId="19068" xr:uid="{1BB8BDB9-BD6E-4C38-BD8A-194240381345}"/>
    <cellStyle name="Border Thin 9 2 2 3" xfId="25988" xr:uid="{13E5AB68-B167-41CF-A784-851FE8B3268A}"/>
    <cellStyle name="Border Thin 9 2 3" xfId="14068" xr:uid="{3AEE340E-8A3E-4C10-B557-D8600A69148D}"/>
    <cellStyle name="Border Thin 9 3" xfId="5459" xr:uid="{0CBCAB39-101C-428B-A4C3-42F5CBAB5DC5}"/>
    <cellStyle name="Border Thin 9 3 2" xfId="17883" xr:uid="{197FEF1C-2FF6-435F-B3FF-C1B5D2EA899C}"/>
    <cellStyle name="Border Thin 9 3 3" xfId="25377" xr:uid="{2876C68A-FA5F-4C9A-8DF7-A6ECB7152FFC}"/>
    <cellStyle name="Border Thin 9 4" xfId="13500" xr:uid="{C228FEE3-E10E-4282-9CBF-97722CD849AF}"/>
    <cellStyle name="Ç¥ÁØ_laroux" xfId="3607" xr:uid="{E6D5E996-B4D5-4446-8D23-277238E3B067}"/>
    <cellStyle name="Calc C - Style1" xfId="3608" xr:uid="{0C1BED74-7927-4198-A759-2FD5A3A37529}"/>
    <cellStyle name="Calc C - Style2" xfId="3609" xr:uid="{CC04B815-E427-4432-B0DC-4C0E84B45B44}"/>
    <cellStyle name="Calc C - Style3" xfId="3610" xr:uid="{A01E8D73-0C88-45B1-B8CA-5D02FBC1F43A}"/>
    <cellStyle name="Calc C - Style4" xfId="3611" xr:uid="{072490E4-57BB-4323-BBF8-342E244A71DA}"/>
    <cellStyle name="Calc C - Style5" xfId="3612" xr:uid="{BE922F8E-DB24-4F03-A46F-BA0014699FA6}"/>
    <cellStyle name="Calc C - Style6" xfId="3613" xr:uid="{A2080A49-92C4-4453-A2E8-93D83C562BD3}"/>
    <cellStyle name="Calc C - Style7" xfId="3614" xr:uid="{35999FD1-97AA-4E1D-A709-B09550732C05}"/>
    <cellStyle name="Calc C - Style8" xfId="3615" xr:uid="{C681B240-0E00-4D39-967E-D6530D3B2104}"/>
    <cellStyle name="Calc Currency (0)" xfId="280" xr:uid="{60D4E67B-915B-430E-A732-F486C0D6EF4A}"/>
    <cellStyle name="Calc Currency (0) 2" xfId="281" xr:uid="{C70B4537-3E6B-4CC5-8619-AE104137B28D}"/>
    <cellStyle name="Calc Currency (0) 3" xfId="17884" xr:uid="{F9144ECE-361B-47D1-B310-E9FFB1EA3DCC}"/>
    <cellStyle name="Calc Currency (0) 4" xfId="54582" xr:uid="{5E603579-67DB-4D6A-BA72-E27054022EB0}"/>
    <cellStyle name="Calc Currency (2)" xfId="1756" xr:uid="{5F23E71A-82BF-4962-9FE8-2019C2628C1D}"/>
    <cellStyle name="Calc Currency (2) 2" xfId="54583" xr:uid="{5A4A6488-AEC8-4CD8-8079-4604A12EA182}"/>
    <cellStyle name="Calc Percent (0)" xfId="282" xr:uid="{478B29F7-FCA2-40CB-BFEB-A5A1863A6DC3}"/>
    <cellStyle name="Calc Percent (0) 2" xfId="54584" xr:uid="{EA1836C3-4C06-42A7-9FD0-A4356E665A2B}"/>
    <cellStyle name="Calc Percent (1)" xfId="283" xr:uid="{24AB4CA2-8B33-4C3D-818F-B2137D4ED69F}"/>
    <cellStyle name="Calc Percent (1) 2" xfId="54585" xr:uid="{D6EC24A3-4867-4E53-A254-3042C936268C}"/>
    <cellStyle name="Calc Percent (2)" xfId="1757" xr:uid="{4CE03A74-65DB-4074-84C8-E08A2DD84791}"/>
    <cellStyle name="Calc Percent (2) 2" xfId="54586" xr:uid="{CAB9CAD1-1072-4CB9-B738-3ECE0A017BB2}"/>
    <cellStyle name="Calc Units (0)" xfId="1758" xr:uid="{68F98521-0030-4B6D-B13B-E4642D65E932}"/>
    <cellStyle name="Calc Units (0) 2" xfId="54587" xr:uid="{84D6598F-C812-43D8-8094-0C8B246DF04A}"/>
    <cellStyle name="Calc Units (1)" xfId="1759" xr:uid="{20A2C424-333F-46F7-A6A4-A9A56E369A0B}"/>
    <cellStyle name="Calc Units (1) 2" xfId="54588" xr:uid="{F9A36287-D7F2-419F-B031-509AF93D5067}"/>
    <cellStyle name="Calc Units (2)" xfId="1760" xr:uid="{C840F953-4A5B-4E8F-B183-2EF1803EF9AB}"/>
    <cellStyle name="Calc Units (2) 2" xfId="54589" xr:uid="{2DD71D84-529A-4864-8199-12091234EAF3}"/>
    <cellStyle name="Calculation" xfId="13" builtinId="22" customBuiltin="1"/>
    <cellStyle name="Calculation 10" xfId="55194" xr:uid="{5594B563-D089-4A83-AF34-02539C2E5940}"/>
    <cellStyle name="Calculation 11" xfId="55195" xr:uid="{43468B8A-5EFB-4B3E-9907-E12B9BF4A02D}"/>
    <cellStyle name="Calculation 12" xfId="55196" xr:uid="{188C14CC-F0AA-4ECB-9F8A-380E45819437}"/>
    <cellStyle name="Calculation 2" xfId="3144" xr:uid="{CE86C58B-ADE0-41FB-BD0D-594B5F42B2CE}"/>
    <cellStyle name="Calculation 2 10" xfId="15998" xr:uid="{80923C93-276B-4361-954A-96D5753FD16D}"/>
    <cellStyle name="Calculation 2 10 2" xfId="35145" xr:uid="{0B66E8DE-713C-4528-9CA6-F074748B86D5}"/>
    <cellStyle name="Calculation 2 10 3" xfId="44917" xr:uid="{0E23F926-E06F-4A10-B58E-A093FAA9D3B0}"/>
    <cellStyle name="Calculation 2 11" xfId="24517" xr:uid="{5967A07D-3B0C-40DD-B2F8-C66D848B4D15}"/>
    <cellStyle name="Calculation 2 11 2" xfId="46338" xr:uid="{64F93053-769B-4508-93F7-FA2291E25796}"/>
    <cellStyle name="Calculation 2 12" xfId="42425" xr:uid="{3059083E-B7D4-43E0-85F9-C0A95A234A7E}"/>
    <cellStyle name="Calculation 2 13" xfId="46032" xr:uid="{0C8E5F34-BBF1-4357-9965-513D84A227C5}"/>
    <cellStyle name="Calculation 2 14" xfId="42829" xr:uid="{285F3994-8D0C-4C8D-9B0E-6248C52541AD}"/>
    <cellStyle name="Calculation 2 15" xfId="44262" xr:uid="{8853956F-3854-4237-A6C9-8BB215D61381}"/>
    <cellStyle name="Calculation 2 16" xfId="46728" xr:uid="{AAD7C2C6-9F2B-4029-9857-0B2AA3DF2568}"/>
    <cellStyle name="Calculation 2 17" xfId="42339" xr:uid="{25DFB654-82FE-429E-8014-FD8424C6D914}"/>
    <cellStyle name="Calculation 2 18" xfId="46196" xr:uid="{1144B00C-78D7-4551-A736-0054164705E0}"/>
    <cellStyle name="Calculation 2 19" xfId="46223" xr:uid="{0B49E629-6BC9-4958-8C44-F92F8D9757C2}"/>
    <cellStyle name="Calculation 2 2" xfId="8483" xr:uid="{35B28268-C130-461D-BCEF-0958A1E21C58}"/>
    <cellStyle name="Calculation 2 2 10" xfId="40769" xr:uid="{F59F78EB-7BDF-4A01-BC1E-033D991AC35B}"/>
    <cellStyle name="Calculation 2 2 11" xfId="55198" xr:uid="{23A93586-B5D6-445A-9AB2-90960F7D6077}"/>
    <cellStyle name="Calculation 2 2 2" xfId="10289" xr:uid="{56B3AF9B-616E-4392-B255-1DB9B9105C5B}"/>
    <cellStyle name="Calculation 2 2 2 2" xfId="11503" xr:uid="{C236AFCF-7B2F-4FDC-B800-0BE9A3EB32BC}"/>
    <cellStyle name="Calculation 2 2 2 2 2" xfId="30816" xr:uid="{FC7D6848-F2CD-4576-B230-8720D74AE23E}"/>
    <cellStyle name="Calculation 2 2 2 3" xfId="29617" xr:uid="{23011322-7636-4518-8D53-244FFC815D35}"/>
    <cellStyle name="Calculation 2 2 3" xfId="10670" xr:uid="{E9423578-EA85-47D0-9F47-CE921912CA9B}"/>
    <cellStyle name="Calculation 2 2 3 2" xfId="11857" xr:uid="{8227F962-AC6E-4BB3-895C-B8EC4939EBA0}"/>
    <cellStyle name="Calculation 2 2 3 2 2" xfId="31170" xr:uid="{C5EAA9D8-E3F4-468F-A9AB-CE2ABBE01DA8}"/>
    <cellStyle name="Calculation 2 2 3 3" xfId="29990" xr:uid="{6E081693-51D7-4D86-A1F1-B5A8FCA8E084}"/>
    <cellStyle name="Calculation 2 2 4" xfId="11142" xr:uid="{0F654EC0-D0CA-4231-A504-6C7F8BE31DDF}"/>
    <cellStyle name="Calculation 2 2 4 2" xfId="30455" xr:uid="{51405AEE-9045-4464-BFF1-86B20666C9F4}"/>
    <cellStyle name="Calculation 2 2 5" xfId="20302" xr:uid="{0D005D04-BF77-4978-9BBD-1CF7DFA19F78}"/>
    <cellStyle name="Calculation 2 2 5 2" xfId="36913" xr:uid="{B5DFF540-E70B-4AAD-A1BB-2967EA3BCF2B}"/>
    <cellStyle name="Calculation 2 2 6" xfId="22724" xr:uid="{4920913D-9C28-47EE-9B2E-9807F0CBC058}"/>
    <cellStyle name="Calculation 2 2 6 2" xfId="38848" xr:uid="{F85FD922-6B29-49E9-8473-81D6BB6B9314}"/>
    <cellStyle name="Calculation 2 2 7" xfId="22508" xr:uid="{526FF1C4-A53F-47EA-B4A5-F7F04CA89DE2}"/>
    <cellStyle name="Calculation 2 2 7 2" xfId="38632" xr:uid="{2BB87903-8B4E-4C81-AB76-F6004CC354C7}"/>
    <cellStyle name="Calculation 2 2 8" xfId="22589" xr:uid="{3D94D92C-66D0-4981-9A88-8BC314DD12D5}"/>
    <cellStyle name="Calculation 2 2 8 2" xfId="38713" xr:uid="{8DB14968-7377-44EE-BD55-0F3B755F974A}"/>
    <cellStyle name="Calculation 2 2 9" xfId="27922" xr:uid="{F27258DA-7456-4D17-A355-25787D7C8760}"/>
    <cellStyle name="Calculation 2 20" xfId="42650" xr:uid="{EA67B2AF-5247-4FC4-B58F-890708828C21}"/>
    <cellStyle name="Calculation 2 21" xfId="42442" xr:uid="{329D4D4D-3CA2-4B9B-B4A2-20B126FD4B60}"/>
    <cellStyle name="Calculation 2 22" xfId="43382" xr:uid="{152942BA-C28D-49FB-B0E8-4248FDC48E5A}"/>
    <cellStyle name="Calculation 2 23" xfId="42934" xr:uid="{AB596A02-17CC-4F32-9517-CC96E1A2A4CE}"/>
    <cellStyle name="Calculation 2 24" xfId="44292" xr:uid="{DBCE4045-F3A6-4241-875C-927AAD47B823}"/>
    <cellStyle name="Calculation 2 25" xfId="46948" xr:uid="{D7B2CB37-05FD-4EB4-94B9-CC06E1E7D562}"/>
    <cellStyle name="Calculation 2 26" xfId="44333" xr:uid="{F2413322-D31E-453C-8B8A-EF86E5074767}"/>
    <cellStyle name="Calculation 2 27" xfId="44905" xr:uid="{3D1A4960-492C-42BF-9DBA-32FF54639AD2}"/>
    <cellStyle name="Calculation 2 28" xfId="43494" xr:uid="{C89AE8D9-3A1E-41FE-9DB7-9FB276AC8098}"/>
    <cellStyle name="Calculation 2 29" xfId="44436" xr:uid="{09AE79E5-BD57-4FF3-B413-652829F617AE}"/>
    <cellStyle name="Calculation 2 3" xfId="10370" xr:uid="{168EA779-C456-43FA-95FB-7075E4A1B545}"/>
    <cellStyle name="Calculation 2 3 10" xfId="41042" xr:uid="{3087C5CF-547A-4DDB-9E2D-2A8688478811}"/>
    <cellStyle name="Calculation 2 3 11" xfId="55197" xr:uid="{805C9148-B203-49C8-8C5B-D5FF5DB62B62}"/>
    <cellStyle name="Calculation 2 3 2" xfId="10578" xr:uid="{0FAA4FA1-602F-4AF0-A670-BE43361250F6}"/>
    <cellStyle name="Calculation 2 3 2 2" xfId="10930" xr:uid="{8BB43C1F-E9AC-4A2B-B03F-A6670CC1C2FE}"/>
    <cellStyle name="Calculation 2 3 2 2 2" xfId="12110" xr:uid="{1890F61D-50BA-4FD9-B908-900B0884F877}"/>
    <cellStyle name="Calculation 2 3 2 2 2 2" xfId="31423" xr:uid="{8D9C4043-CF0A-48E6-9522-341A7E6AA1B2}"/>
    <cellStyle name="Calculation 2 3 2 2 3" xfId="30243" xr:uid="{DCDA5AD6-1847-49B5-B191-84591167816E}"/>
    <cellStyle name="Calculation 2 3 2 3" xfId="11769" xr:uid="{BC097750-02A5-4F64-8E69-9D197788C0C2}"/>
    <cellStyle name="Calculation 2 3 2 3 2" xfId="31082" xr:uid="{7619F641-8BF6-43CF-985F-73CBDE27C082}"/>
    <cellStyle name="Calculation 2 3 2 4" xfId="29902" xr:uid="{5E713FB0-4A21-4CA8-AD68-32830C2B370D}"/>
    <cellStyle name="Calculation 2 3 3" xfId="10731" xr:uid="{302928FA-B0C8-4370-B65E-2400E0C8B4F9}"/>
    <cellStyle name="Calculation 2 3 3 2" xfId="11917" xr:uid="{C95E0A41-CB74-47B6-86BD-5E2F61A87AF4}"/>
    <cellStyle name="Calculation 2 3 3 2 2" xfId="31230" xr:uid="{DECB2556-B85D-45EC-BE1B-DDC7FA91B50B}"/>
    <cellStyle name="Calculation 2 3 3 3" xfId="30050" xr:uid="{B7668651-755C-4630-B2A3-75B1F1AC1759}"/>
    <cellStyle name="Calculation 2 3 4" xfId="11567" xr:uid="{96514A34-343A-47D4-B161-1D9B8C4ED815}"/>
    <cellStyle name="Calculation 2 3 4 2" xfId="30880" xr:uid="{4791AF98-4109-4417-BD50-33E70C49A658}"/>
    <cellStyle name="Calculation 2 3 5" xfId="20991" xr:uid="{3F44E2EF-8BF2-4793-A133-C2DA912B6538}"/>
    <cellStyle name="Calculation 2 3 5 2" xfId="37192" xr:uid="{1EE9A7B3-8B3D-429F-8F2C-829F64F3EB65}"/>
    <cellStyle name="Calculation 2 3 6" xfId="23009" xr:uid="{BF251D79-AAC4-464A-82FD-1592109A54EE}"/>
    <cellStyle name="Calculation 2 3 6 2" xfId="39133" xr:uid="{67E232A5-7507-466C-BD4A-C95A6EF7E45C}"/>
    <cellStyle name="Calculation 2 3 7" xfId="22630" xr:uid="{747209DF-29F1-4F89-801C-3663C4EB6459}"/>
    <cellStyle name="Calculation 2 3 7 2" xfId="38754" xr:uid="{217F6508-799A-4655-9209-034DDB677DAA}"/>
    <cellStyle name="Calculation 2 3 8" xfId="22574" xr:uid="{2C109BCD-3828-4C2E-8FA9-75D014183693}"/>
    <cellStyle name="Calculation 2 3 8 2" xfId="38698" xr:uid="{4EF7CC0E-9D3C-4F03-8DE9-EBC94C65AD7D}"/>
    <cellStyle name="Calculation 2 3 9" xfId="29698" xr:uid="{1469A7D4-D186-4B85-B650-79F8321B5793}"/>
    <cellStyle name="Calculation 2 30" xfId="46588" xr:uid="{6F2718E0-DFAC-447E-80AA-1A4619EAF8A9}"/>
    <cellStyle name="Calculation 2 31" xfId="48251" xr:uid="{BE4F6B6B-D4D6-4DF9-959B-9FFEA837A6BA}"/>
    <cellStyle name="Calculation 2 32" xfId="47758" xr:uid="{099834F5-272E-4FE8-86C4-51871C2C207D}"/>
    <cellStyle name="Calculation 2 33" xfId="44455" xr:uid="{9C742748-EDBF-4143-B0A5-3B05E3AF9998}"/>
    <cellStyle name="Calculation 2 34" xfId="44290" xr:uid="{4E2AA9E1-A5D6-4BF2-A7D1-32D9DDA24EBE}"/>
    <cellStyle name="Calculation 2 35" xfId="47513" xr:uid="{207C1C24-23A2-4DE4-9CF8-423B31AB5ADD}"/>
    <cellStyle name="Calculation 2 36" xfId="48230" xr:uid="{0D994704-E77A-4400-A5C9-E07BD0524C54}"/>
    <cellStyle name="Calculation 2 37" xfId="47422" xr:uid="{4EFE9770-3012-465C-A5F4-FAB26E884201}"/>
    <cellStyle name="Calculation 2 38" xfId="46832" xr:uid="{DCAA00CF-332F-41B9-98E8-7B56D5347A57}"/>
    <cellStyle name="Calculation 2 39" xfId="48099" xr:uid="{537E1D34-EB91-467D-8C3A-3454EEBDDF62}"/>
    <cellStyle name="Calculation 2 4" xfId="10470" xr:uid="{640C4051-6D40-4C30-B60C-F8A9A2988900}"/>
    <cellStyle name="Calculation 2 4 2" xfId="10823" xr:uid="{FE7067DD-6B66-42B7-9D56-1B118B78BE8A}"/>
    <cellStyle name="Calculation 2 4 2 2" xfId="12006" xr:uid="{6635EC78-9698-4825-9D06-0CDB83377462}"/>
    <cellStyle name="Calculation 2 4 2 2 2" xfId="31319" xr:uid="{C8DFF739-1426-46C0-87BA-6A47F3A1B919}"/>
    <cellStyle name="Calculation 2 4 2 3" xfId="30139" xr:uid="{0A42D6C3-2A58-47E1-BD1A-4D7761FDC130}"/>
    <cellStyle name="Calculation 2 4 3" xfId="11662" xr:uid="{DB5704C4-0B62-4A85-ADE9-43ED942D50BB}"/>
    <cellStyle name="Calculation 2 4 3 2" xfId="30975" xr:uid="{DDDF0418-0651-4C76-97F9-D12A33DA10A5}"/>
    <cellStyle name="Calculation 2 4 4" xfId="18116" xr:uid="{4E9F2990-2D7B-484D-8F8A-5A0719962C25}"/>
    <cellStyle name="Calculation 2 4 4 2" xfId="36812" xr:uid="{4B788982-39E4-43F6-8A32-98D09E657CFC}"/>
    <cellStyle name="Calculation 2 4 5" xfId="22343" xr:uid="{1214AF4D-BE93-4D42-82C8-A5992926DA33}"/>
    <cellStyle name="Calculation 2 4 5 2" xfId="38470" xr:uid="{D7E5BDBE-121D-4704-A1D2-C2FC6046333B}"/>
    <cellStyle name="Calculation 2 4 6" xfId="17597" xr:uid="{9926F85D-E068-4C7B-B217-8DA494C6616E}"/>
    <cellStyle name="Calculation 2 4 6 2" xfId="36664" xr:uid="{1484F58C-CFB6-4963-8C02-47B08B656952}"/>
    <cellStyle name="Calculation 2 4 7" xfId="17679" xr:uid="{034935B4-16BC-40F6-BBE6-D0A7ABA523D1}"/>
    <cellStyle name="Calculation 2 4 7 2" xfId="36743" xr:uid="{948D3EDB-2860-420B-A85E-0420F21ACC36}"/>
    <cellStyle name="Calculation 2 4 8" xfId="29795" xr:uid="{8F70671E-1994-4941-B6AE-927D5E55EE69}"/>
    <cellStyle name="Calculation 2 4 9" xfId="40671" xr:uid="{671441ED-2B0B-420C-8A58-D25E3B6EE535}"/>
    <cellStyle name="Calculation 2 40" xfId="48410" xr:uid="{7251189D-6676-41D7-90EF-3CCBC46B064F}"/>
    <cellStyle name="Calculation 2 41" xfId="48420" xr:uid="{283CF127-4739-481D-BBA1-9B4770C42C83}"/>
    <cellStyle name="Calculation 2 42" xfId="52104" xr:uid="{4E06C3D8-C802-4690-9936-A9242C502704}"/>
    <cellStyle name="Calculation 2 43" xfId="54557" xr:uid="{6151B78D-7935-4652-871A-F1FE01CD245A}"/>
    <cellStyle name="Calculation 2 5" xfId="9499" xr:uid="{E3BDD6C8-4183-428D-9314-CB3BA048A19C}"/>
    <cellStyle name="Calculation 2 5 2" xfId="11325" xr:uid="{EA7AE3B8-F773-4FE0-A813-4D45E0C3B318}"/>
    <cellStyle name="Calculation 2 5 2 2" xfId="30638" xr:uid="{6799B905-56B4-42B5-B862-E3491A7A6C36}"/>
    <cellStyle name="Calculation 2 5 3" xfId="20986" xr:uid="{0BAE8BF3-C6D8-4DCB-89AD-AB66DB22F3F3}"/>
    <cellStyle name="Calculation 2 5 3 2" xfId="37188" xr:uid="{B009755F-CF7D-4BB8-8B7B-26C213CB8B7F}"/>
    <cellStyle name="Calculation 2 5 4" xfId="23004" xr:uid="{F169F9B6-C4D1-4CDC-9980-FCF18D9B1BE2}"/>
    <cellStyle name="Calculation 2 5 4 2" xfId="39128" xr:uid="{0566AA98-624D-4850-95A9-14608E7AA089}"/>
    <cellStyle name="Calculation 2 5 5" xfId="22632" xr:uid="{F92581C3-4E47-4C1D-8CE3-626E60EE892A}"/>
    <cellStyle name="Calculation 2 5 5 2" xfId="38756" xr:uid="{DB126C9A-A68A-4E6E-AE86-9B7DDAF26177}"/>
    <cellStyle name="Calculation 2 5 6" xfId="23086" xr:uid="{E20FF65B-33A6-407B-8B10-EAA05F0E03EC}"/>
    <cellStyle name="Calculation 2 5 6 2" xfId="39210" xr:uid="{C3E18B44-F3AD-43ED-8003-581CC8A08F6E}"/>
    <cellStyle name="Calculation 2 5 7" xfId="28927" xr:uid="{3E2C8110-EFC9-4C53-BD07-0583A008B057}"/>
    <cellStyle name="Calculation 2 5 8" xfId="41038" xr:uid="{72899AA8-375C-48FA-92FD-3B4C515A6194}"/>
    <cellStyle name="Calculation 2 6" xfId="6840" xr:uid="{2775F6B4-97D7-44DA-8A41-BE3C92243965}"/>
    <cellStyle name="Calculation 2 6 2" xfId="10973" xr:uid="{49D35EBE-90F2-4DD3-A92F-760CCFCC5DEB}"/>
    <cellStyle name="Calculation 2 6 2 2" xfId="30286" xr:uid="{2B7A5C36-13D7-4B6D-9D51-846520145DBC}"/>
    <cellStyle name="Calculation 2 6 3" xfId="22244" xr:uid="{5A653652-5D75-4D15-9CAC-C6C863A65E4B}"/>
    <cellStyle name="Calculation 2 6 3 2" xfId="38373" xr:uid="{4E5DEEA3-55ED-40BB-9A65-046971347239}"/>
    <cellStyle name="Calculation 2 6 4" xfId="23230" xr:uid="{D6A949C3-EE8E-48FC-B14F-A98776E1372F}"/>
    <cellStyle name="Calculation 2 6 4 2" xfId="39353" xr:uid="{ACEEC8CA-0606-4730-839E-389E1AD26DBF}"/>
    <cellStyle name="Calculation 2 6 5" xfId="23282" xr:uid="{A4C6573B-2802-402A-BF1A-F680969D7D72}"/>
    <cellStyle name="Calculation 2 6 5 2" xfId="39405" xr:uid="{E33F244A-D670-4E0E-AEBC-D34954E736E2}"/>
    <cellStyle name="Calculation 2 6 6" xfId="23322" xr:uid="{95EBE38C-2D2E-4734-8A7E-439CF77E3CE0}"/>
    <cellStyle name="Calculation 2 6 6 2" xfId="39445" xr:uid="{1889129D-68D6-40BB-8A0C-09B5256FBDEF}"/>
    <cellStyle name="Calculation 2 6 7" xfId="26653" xr:uid="{77D7B35A-647C-4476-A9AE-F701B66F2A6E}"/>
    <cellStyle name="Calculation 2 6 8" xfId="42223" xr:uid="{850CC8C9-C49B-4272-A47E-91B393EC30AC}"/>
    <cellStyle name="Calculation 2 7" xfId="6746" xr:uid="{09EF361B-18E1-46FB-8FF8-3DB20F4BFA0D}"/>
    <cellStyle name="Calculation 2 7 2" xfId="26568" xr:uid="{AF3568E5-8359-4391-812D-C010545ABD06}"/>
    <cellStyle name="Calculation 2 7 3" xfId="46478" xr:uid="{E95FFB7C-5E35-4198-A251-1B8E22E76B67}"/>
    <cellStyle name="Calculation 2 8" xfId="13349" xr:uid="{BFD148BA-6F18-4FCE-9080-9509E47B866B}"/>
    <cellStyle name="Calculation 2 8 2" xfId="32655" xr:uid="{451AE38F-D543-4A2D-B87E-616A964619A3}"/>
    <cellStyle name="Calculation 2 8 3" xfId="44349" xr:uid="{A2302732-309B-4E41-9EE6-7B44D641F723}"/>
    <cellStyle name="Calculation 2 9" xfId="13444" xr:uid="{0E658FF3-1D06-47EA-BD45-3F7A42574006}"/>
    <cellStyle name="Calculation 2 9 2" xfId="32748" xr:uid="{6E26F9CB-28A8-4054-BCCF-0DA0286CD371}"/>
    <cellStyle name="Calculation 2 9 3" xfId="42844" xr:uid="{9B2D0BBC-1043-455F-9271-4B70D0DD28B5}"/>
    <cellStyle name="Calculation 3" xfId="3145" xr:uid="{1D0DBCD3-9897-411F-9F9A-BD46E5384F4A}"/>
    <cellStyle name="Calculation 3 10" xfId="15999" xr:uid="{3A7A0DD1-6321-4F47-8983-00EA8D6E7430}"/>
    <cellStyle name="Calculation 3 10 2" xfId="35146" xr:uid="{CBDDD18C-0F0B-44A4-A5A5-1784CFD2E6FB}"/>
    <cellStyle name="Calculation 3 10 3" xfId="42309" xr:uid="{299DDF11-E00A-48E9-9491-BD5CBB0D9BC4}"/>
    <cellStyle name="Calculation 3 11" xfId="24518" xr:uid="{BA743A2D-0745-46F5-AD0C-3203C774F99C}"/>
    <cellStyle name="Calculation 3 11 2" xfId="46498" xr:uid="{0AB50CA1-9A43-4B72-B6A7-D2398110BA1B}"/>
    <cellStyle name="Calculation 3 12" xfId="44587" xr:uid="{B5114C10-6821-4431-A460-0814A2D4F4FC}"/>
    <cellStyle name="Calculation 3 13" xfId="47088" xr:uid="{605B74EB-978B-4D21-B239-324D4EB28712}"/>
    <cellStyle name="Calculation 3 14" xfId="46574" xr:uid="{12EFE1C4-439E-4A3A-AC0F-86EB86180AE4}"/>
    <cellStyle name="Calculation 3 15" xfId="44356" xr:uid="{1B34953C-768A-4C95-9581-8A781B57E8F7}"/>
    <cellStyle name="Calculation 3 16" xfId="46089" xr:uid="{1D0BF5E4-77D2-44B6-9735-BBE9E1FD9E3F}"/>
    <cellStyle name="Calculation 3 17" xfId="43464" xr:uid="{36383080-5BAD-49AF-A5F4-7CE574C1EFF7}"/>
    <cellStyle name="Calculation 3 18" xfId="47398" xr:uid="{5C3FA680-1BD6-4227-8B5F-8ACF22D6F90B}"/>
    <cellStyle name="Calculation 3 19" xfId="46922" xr:uid="{C4E420A8-A883-4D51-8DE5-50B26548A8B8}"/>
    <cellStyle name="Calculation 3 2" xfId="8484" xr:uid="{924C1011-7D3F-4144-9515-94B9B905A907}"/>
    <cellStyle name="Calculation 3 2 10" xfId="40770" xr:uid="{F1E04620-04FA-4444-94A6-34848923DE15}"/>
    <cellStyle name="Calculation 3 2 11" xfId="55200" xr:uid="{8CA38DE0-F0FA-4C9D-987B-D6A4DE0EBF1E}"/>
    <cellStyle name="Calculation 3 2 2" xfId="10290" xr:uid="{57C1C1B8-0F8F-4C29-B79B-7A5BDF6B8AE1}"/>
    <cellStyle name="Calculation 3 2 2 2" xfId="11504" xr:uid="{769E73C7-EBA4-4ABA-911E-F043002E2A19}"/>
    <cellStyle name="Calculation 3 2 2 2 2" xfId="30817" xr:uid="{2BF56B36-80D9-4249-AE80-3D54AF5E6FF4}"/>
    <cellStyle name="Calculation 3 2 2 3" xfId="29618" xr:uid="{1159B7F2-92D6-435D-8D14-F2D3AE935099}"/>
    <cellStyle name="Calculation 3 2 3" xfId="10671" xr:uid="{5E41F2D9-B593-4068-B906-0A31224DC933}"/>
    <cellStyle name="Calculation 3 2 3 2" xfId="11858" xr:uid="{46E1BCCC-5580-4E5D-AB44-44EC92C7640C}"/>
    <cellStyle name="Calculation 3 2 3 2 2" xfId="31171" xr:uid="{53124081-37F9-46D9-8489-4E7A105F9FA3}"/>
    <cellStyle name="Calculation 3 2 3 3" xfId="29991" xr:uid="{A3795CF6-8920-43DB-86F3-7F7F856512DE}"/>
    <cellStyle name="Calculation 3 2 4" xfId="11143" xr:uid="{839CA4AB-F1AF-41F2-8972-B1C0B271B8BA}"/>
    <cellStyle name="Calculation 3 2 4 2" xfId="30456" xr:uid="{5AA9FED4-0698-419C-B7EA-9424AFCF39EA}"/>
    <cellStyle name="Calculation 3 2 5" xfId="20303" xr:uid="{610F16F4-3A28-43BD-A781-51CD50510231}"/>
    <cellStyle name="Calculation 3 2 5 2" xfId="36914" xr:uid="{7AD87CEF-51D4-4687-9A22-863D580F5FF0}"/>
    <cellStyle name="Calculation 3 2 6" xfId="22725" xr:uid="{0A8A718B-BA64-4A1F-9509-FAA2E703092C}"/>
    <cellStyle name="Calculation 3 2 6 2" xfId="38849" xr:uid="{F55654AF-A73C-4717-B346-9D1F67D69713}"/>
    <cellStyle name="Calculation 3 2 7" xfId="17713" xr:uid="{C902B5D7-CBC4-4C23-BCFE-11D3ADC370AD}"/>
    <cellStyle name="Calculation 3 2 7 2" xfId="36772" xr:uid="{B647B459-B3C3-467E-B52E-781BB5E1C855}"/>
    <cellStyle name="Calculation 3 2 8" xfId="22541" xr:uid="{E117439E-0DEA-4ABA-A7CB-CEEC97417418}"/>
    <cellStyle name="Calculation 3 2 8 2" xfId="38665" xr:uid="{54148105-75D3-49A7-8566-166F22A9CD04}"/>
    <cellStyle name="Calculation 3 2 9" xfId="27923" xr:uid="{96544B0C-AD00-43B8-8677-04BEBAE6FF15}"/>
    <cellStyle name="Calculation 3 20" xfId="46583" xr:uid="{BA1BA23A-8FF9-4087-9253-18526678E618}"/>
    <cellStyle name="Calculation 3 21" xfId="44635" xr:uid="{CA6A9EE1-4251-46B8-BEB7-A6783012A69B}"/>
    <cellStyle name="Calculation 3 22" xfId="47219" xr:uid="{5FF48CC8-AA10-456F-8086-AE430FC6B6EB}"/>
    <cellStyle name="Calculation 3 23" xfId="46103" xr:uid="{324E12AA-2C0E-4805-BC9F-3CCEA13BF437}"/>
    <cellStyle name="Calculation 3 24" xfId="48034" xr:uid="{76B3FBD5-1E55-41C2-9E9C-18AFEDD8533E}"/>
    <cellStyle name="Calculation 3 25" xfId="47699" xr:uid="{46AB4D75-0239-4672-96AF-75B48D91041E}"/>
    <cellStyle name="Calculation 3 26" xfId="47764" xr:uid="{21EE124C-B818-45D6-B7C7-D8566C17C979}"/>
    <cellStyle name="Calculation 3 27" xfId="42943" xr:uid="{F1DCC854-1D8C-4650-B0DA-E73C08A3858F}"/>
    <cellStyle name="Calculation 3 28" xfId="47311" xr:uid="{B3E3ABA7-364D-4956-BA6C-AB64811538EA}"/>
    <cellStyle name="Calculation 3 29" xfId="46768" xr:uid="{009DA090-9E2D-4749-8601-99A37F0054D4}"/>
    <cellStyle name="Calculation 3 3" xfId="10371" xr:uid="{BB0D570E-E70D-48C5-83CE-80B6B2824D28}"/>
    <cellStyle name="Calculation 3 3 10" xfId="41043" xr:uid="{F2FF0DEC-45F8-45FA-B334-D95EE7491B1B}"/>
    <cellStyle name="Calculation 3 3 2" xfId="10579" xr:uid="{76BC352D-97E2-4827-B32A-685EF6DC6205}"/>
    <cellStyle name="Calculation 3 3 2 2" xfId="10931" xr:uid="{936A3330-CEA3-431D-8F21-FA49DCD8C61D}"/>
    <cellStyle name="Calculation 3 3 2 2 2" xfId="12111" xr:uid="{A56798D9-E95C-4071-998D-7CF070EE9806}"/>
    <cellStyle name="Calculation 3 3 2 2 2 2" xfId="31424" xr:uid="{DB901ACE-3190-4794-8820-57B5D92250C0}"/>
    <cellStyle name="Calculation 3 3 2 2 3" xfId="30244" xr:uid="{C201D1A1-2973-460D-A68C-E5E2503F2130}"/>
    <cellStyle name="Calculation 3 3 2 3" xfId="11770" xr:uid="{43826C63-5381-48F9-A11B-A763B3D454A0}"/>
    <cellStyle name="Calculation 3 3 2 3 2" xfId="31083" xr:uid="{C90A8F9C-615D-401E-B991-A873B18803E7}"/>
    <cellStyle name="Calculation 3 3 2 4" xfId="29903" xr:uid="{3350198A-CEE2-42DF-8FD7-EDA00FEF2834}"/>
    <cellStyle name="Calculation 3 3 3" xfId="10732" xr:uid="{BF316BFD-6CBC-459B-86DF-B00FD4BBAC21}"/>
    <cellStyle name="Calculation 3 3 3 2" xfId="11918" xr:uid="{617921C9-34BA-4E17-81A3-A5D2172BB3A5}"/>
    <cellStyle name="Calculation 3 3 3 2 2" xfId="31231" xr:uid="{2960DF5C-2673-48A2-B089-6421DC442C54}"/>
    <cellStyle name="Calculation 3 3 3 3" xfId="30051" xr:uid="{DA368539-B63C-45A9-A799-B166CFDF2759}"/>
    <cellStyle name="Calculation 3 3 4" xfId="11568" xr:uid="{B7BE83ED-88AB-431B-B0ED-F07FCBD90F83}"/>
    <cellStyle name="Calculation 3 3 4 2" xfId="30881" xr:uid="{9831ACED-9F34-46F3-A0CE-C49EA885B236}"/>
    <cellStyle name="Calculation 3 3 5" xfId="20992" xr:uid="{2430576E-10AF-47A2-9ABC-9C02970ADD3C}"/>
    <cellStyle name="Calculation 3 3 5 2" xfId="37193" xr:uid="{FD035B8F-093A-4540-81CF-897499B9BB0B}"/>
    <cellStyle name="Calculation 3 3 6" xfId="23010" xr:uid="{65EA26F3-A56C-4218-84F4-AFE3EAFFDA82}"/>
    <cellStyle name="Calculation 3 3 6 2" xfId="39134" xr:uid="{983BB2D3-7320-4CFA-9C45-107458B23A4A}"/>
    <cellStyle name="Calculation 3 3 7" xfId="17651" xr:uid="{91C85067-D6F4-44D9-B1FA-F0F735972F5E}"/>
    <cellStyle name="Calculation 3 3 7 2" xfId="36716" xr:uid="{5A27A006-C02C-4940-AA42-C8011F42AA09}"/>
    <cellStyle name="Calculation 3 3 8" xfId="16596" xr:uid="{9641EDD5-7145-4C41-AD9F-E9ECA44C75D4}"/>
    <cellStyle name="Calculation 3 3 8 2" xfId="35695" xr:uid="{A4A24737-2B76-464E-B09A-DF1AF8F71FA6}"/>
    <cellStyle name="Calculation 3 3 9" xfId="29699" xr:uid="{29096DFA-B314-4848-9D41-16D9366F4971}"/>
    <cellStyle name="Calculation 3 30" xfId="44590" xr:uid="{66327A00-C930-4A9B-9F92-CDB822057576}"/>
    <cellStyle name="Calculation 3 31" xfId="47489" xr:uid="{245AFD4B-65EF-44DD-A01C-8E0B775FD72D}"/>
    <cellStyle name="Calculation 3 32" xfId="42521" xr:uid="{3CBADAAA-A9F2-4C29-8D48-55ADA32CBFEB}"/>
    <cellStyle name="Calculation 3 33" xfId="47101" xr:uid="{549448C9-6616-44EE-80FC-A0BCC0E8AF46}"/>
    <cellStyle name="Calculation 3 34" xfId="42415" xr:uid="{FBF032C0-C750-4A5F-9058-F352EEB6E459}"/>
    <cellStyle name="Calculation 3 35" xfId="46635" xr:uid="{73398691-87FD-4BCC-A362-22724A795AB9}"/>
    <cellStyle name="Calculation 3 36" xfId="44599" xr:uid="{2A0108D2-D2F8-4FA6-A893-2A5B73C7313D}"/>
    <cellStyle name="Calculation 3 37" xfId="48254" xr:uid="{0372655C-CB55-47E6-A8CB-AEAAF7703A41}"/>
    <cellStyle name="Calculation 3 38" xfId="47597" xr:uid="{6EB36E27-0405-4EC6-8165-F98417534530}"/>
    <cellStyle name="Calculation 3 39" xfId="47144" xr:uid="{341E9623-C9F1-4AA1-A6DC-4A57322179EF}"/>
    <cellStyle name="Calculation 3 4" xfId="10471" xr:uid="{9287F161-A9F0-4491-A6B4-661823275ED9}"/>
    <cellStyle name="Calculation 3 4 2" xfId="10824" xr:uid="{6C734DE0-6EE9-4BE9-80F5-C097C1BE8B4D}"/>
    <cellStyle name="Calculation 3 4 2 2" xfId="12007" xr:uid="{08D17921-837F-4A18-A118-0D22B63D48A5}"/>
    <cellStyle name="Calculation 3 4 2 2 2" xfId="31320" xr:uid="{6509D522-E627-447B-BDDA-00797BAA31FE}"/>
    <cellStyle name="Calculation 3 4 2 3" xfId="30140" xr:uid="{002DB7A8-4741-4F29-9F43-F0F3008BA8B0}"/>
    <cellStyle name="Calculation 3 4 3" xfId="11663" xr:uid="{A3478444-61DE-4F9D-A31E-B1B04510D865}"/>
    <cellStyle name="Calculation 3 4 3 2" xfId="30976" xr:uid="{E6A3D7EF-51FE-420D-AA72-C363FF7FDACF}"/>
    <cellStyle name="Calculation 3 4 4" xfId="20985" xr:uid="{24692E2E-EB3E-458E-B518-0FE308D8ED03}"/>
    <cellStyle name="Calculation 3 4 4 2" xfId="37187" xr:uid="{1F1635B1-119C-41D0-838F-DD5C23803BA4}"/>
    <cellStyle name="Calculation 3 4 5" xfId="23003" xr:uid="{AAC51659-8FB5-4BD8-BF37-967C355EC062}"/>
    <cellStyle name="Calculation 3 4 5 2" xfId="39127" xr:uid="{2C7EE181-6DBB-4495-9A33-969446C9C6B9}"/>
    <cellStyle name="Calculation 3 4 6" xfId="17448" xr:uid="{BCEF264B-BF46-4DE3-9356-733071BFFD64}"/>
    <cellStyle name="Calculation 3 4 6 2" xfId="36528" xr:uid="{5D11D997-CB52-4E80-B21F-6B653D05760A}"/>
    <cellStyle name="Calculation 3 4 7" xfId="22433" xr:uid="{3BC84CC7-A08A-45AD-9CE2-53D233A5E047}"/>
    <cellStyle name="Calculation 3 4 7 2" xfId="38560" xr:uid="{8F14831B-ADEC-49E1-9FDA-17D3B2A4D301}"/>
    <cellStyle name="Calculation 3 4 8" xfId="29796" xr:uid="{28EC71D8-E835-497F-B4E1-00826768F987}"/>
    <cellStyle name="Calculation 3 4 9" xfId="41037" xr:uid="{C376CEFD-29B8-4094-8117-7652A2F4ED46}"/>
    <cellStyle name="Calculation 3 40" xfId="47452" xr:uid="{FA27A9A3-9398-4ACB-93A0-240BFF82A913}"/>
    <cellStyle name="Calculation 3 41" xfId="43424" xr:uid="{2AC674B7-A4A3-4172-8A72-F65E6661E180}"/>
    <cellStyle name="Calculation 3 42" xfId="52105" xr:uid="{F2230206-8B48-44CD-B53B-B00F4BF42482}"/>
    <cellStyle name="Calculation 3 43" xfId="55199" xr:uid="{C815714E-8D0C-4D08-A81C-AFD4B06905AF}"/>
    <cellStyle name="Calculation 3 5" xfId="9500" xr:uid="{16D233B7-5568-4B76-9815-EF4B98A50C65}"/>
    <cellStyle name="Calculation 3 5 2" xfId="11326" xr:uid="{6238594B-A9A3-4F06-AFA7-A20AABAD56F8}"/>
    <cellStyle name="Calculation 3 5 2 2" xfId="30639" xr:uid="{3FCEE7B4-5AD6-4237-A0F6-264E96A93E62}"/>
    <cellStyle name="Calculation 3 5 3" xfId="20987" xr:uid="{4B593C64-8248-4AAE-A449-EC5846DECAB4}"/>
    <cellStyle name="Calculation 3 5 3 2" xfId="37189" xr:uid="{A22E69B2-DB6D-4A8D-ADFC-6640E556F84A}"/>
    <cellStyle name="Calculation 3 5 4" xfId="23005" xr:uid="{AF6651E3-6E92-486D-9DB0-B5667402C2D9}"/>
    <cellStyle name="Calculation 3 5 4 2" xfId="39129" xr:uid="{0AA89B94-22AB-4657-957F-3D4B8CF0AA0B}"/>
    <cellStyle name="Calculation 3 5 5" xfId="16393" xr:uid="{5709CD68-34C0-4239-B351-5082C5575F5F}"/>
    <cellStyle name="Calculation 3 5 5 2" xfId="35493" xr:uid="{6C972058-929B-4CFC-B281-5190762F75D1}"/>
    <cellStyle name="Calculation 3 5 6" xfId="23142" xr:uid="{FC546F1A-591E-4A0D-8BC4-7B7D6F97C3E8}"/>
    <cellStyle name="Calculation 3 5 6 2" xfId="39265" xr:uid="{E5D8E203-C728-4261-8FC5-22A2CA0C6FAF}"/>
    <cellStyle name="Calculation 3 5 7" xfId="28928" xr:uid="{5DCD351D-050A-4E27-9E56-3D7CD3D7EF2B}"/>
    <cellStyle name="Calculation 3 5 8" xfId="41039" xr:uid="{9A810E73-0591-485D-8666-48D7B1235730}"/>
    <cellStyle name="Calculation 3 6" xfId="8318" xr:uid="{F9CADB77-1E36-455A-B2D7-9E1803C07709}"/>
    <cellStyle name="Calculation 3 6 2" xfId="11104" xr:uid="{FF5D2AE4-5FC6-4234-A38C-DE12B88B358D}"/>
    <cellStyle name="Calculation 3 6 2 2" xfId="30417" xr:uid="{913ACE0E-6D85-4035-A19D-0CF651487E9E}"/>
    <cellStyle name="Calculation 3 6 3" xfId="22245" xr:uid="{A11A1439-4D7F-4AD2-8B51-0B2734EA92D3}"/>
    <cellStyle name="Calculation 3 6 3 2" xfId="38374" xr:uid="{040E3A3F-0734-4A2D-82E8-1CBA04330C3E}"/>
    <cellStyle name="Calculation 3 6 4" xfId="23231" xr:uid="{C177AEBA-1608-4F15-B866-926C3A79DC56}"/>
    <cellStyle name="Calculation 3 6 4 2" xfId="39354" xr:uid="{C158EA55-2981-45C7-AB11-740B5C7E03D8}"/>
    <cellStyle name="Calculation 3 6 5" xfId="23283" xr:uid="{42637A81-E15E-4116-90FD-67ED3B3DFEDA}"/>
    <cellStyle name="Calculation 3 6 5 2" xfId="39406" xr:uid="{5C6F1662-3970-47E7-8FFD-A283DE4CB7B9}"/>
    <cellStyle name="Calculation 3 6 6" xfId="23323" xr:uid="{DEAEACED-0298-42A0-99B4-FA87D0973042}"/>
    <cellStyle name="Calculation 3 6 6 2" xfId="39446" xr:uid="{EB31E142-64E5-4C1A-8FA8-DE730DB6179B}"/>
    <cellStyle name="Calculation 3 6 7" xfId="27774" xr:uid="{46F38421-C55E-4B88-B4B2-7C78C1A9A5FF}"/>
    <cellStyle name="Calculation 3 6 8" xfId="42224" xr:uid="{2D93A0F3-9D5D-46DB-AFAC-BD375A29C22E}"/>
    <cellStyle name="Calculation 3 7" xfId="6747" xr:uid="{18D201AD-F9F8-4D61-A8FA-4AC0D0A5C83A}"/>
    <cellStyle name="Calculation 3 7 2" xfId="26569" xr:uid="{E4174C8E-4FF9-4876-AC2B-B13B1F66EA8F}"/>
    <cellStyle name="Calculation 3 7 3" xfId="46479" xr:uid="{E18575EC-8A6C-4D3A-AFBA-2808F13C7A26}"/>
    <cellStyle name="Calculation 3 8" xfId="13350" xr:uid="{8180A39C-53FE-4698-816B-0E436ABEADFF}"/>
    <cellStyle name="Calculation 3 8 2" xfId="32656" xr:uid="{2F937AD4-4732-4582-A0BD-98B7B1AD7BCA}"/>
    <cellStyle name="Calculation 3 8 3" xfId="43279" xr:uid="{835CEB99-ADE4-41C8-A673-7A156FFBB82E}"/>
    <cellStyle name="Calculation 3 9" xfId="13445" xr:uid="{A7A4BCC7-FEFF-4B0F-B2C9-697C5164B4A8}"/>
    <cellStyle name="Calculation 3 9 2" xfId="32749" xr:uid="{52D508BE-CC0D-41F1-B8E3-1A25558DC181}"/>
    <cellStyle name="Calculation 3 9 3" xfId="44499" xr:uid="{3479CBD7-AC78-4D77-B4D6-02D6D09AD2B7}"/>
    <cellStyle name="Calculation 4" xfId="3146" xr:uid="{E3CC6B0B-CCAB-4C4A-ADB9-49D90AC95CF0}"/>
    <cellStyle name="Calculation 4 10" xfId="16000" xr:uid="{4A08C934-E441-47F6-AE38-5A4EC36AA3AD}"/>
    <cellStyle name="Calculation 4 10 2" xfId="35147" xr:uid="{6EE9AFC7-501A-481E-9DC5-4116127A7096}"/>
    <cellStyle name="Calculation 4 10 3" xfId="47323" xr:uid="{93577A18-E945-48FC-8300-B05B8895AFD1}"/>
    <cellStyle name="Calculation 4 11" xfId="24519" xr:uid="{548C1F47-C42E-4907-A914-645F9B1E935F}"/>
    <cellStyle name="Calculation 4 11 2" xfId="44339" xr:uid="{1A6DFC66-8A33-41F8-A400-91DE0AA32AB1}"/>
    <cellStyle name="Calculation 4 12" xfId="47522" xr:uid="{61E2525E-A24F-4DA1-8F49-E5668EC8CB68}"/>
    <cellStyle name="Calculation 4 13" xfId="44311" xr:uid="{4712A6DD-DC4A-4230-B1FB-40986A55C2CB}"/>
    <cellStyle name="Calculation 4 14" xfId="44433" xr:uid="{CDE4C66E-9CB6-4319-B7D8-7B4FE331CF32}"/>
    <cellStyle name="Calculation 4 15" xfId="47601" xr:uid="{B350B53C-F9CE-41FF-A692-0F107AF5BB70}"/>
    <cellStyle name="Calculation 4 16" xfId="46686" xr:uid="{92467A02-693D-45B9-9DEC-9DF32933122C}"/>
    <cellStyle name="Calculation 4 17" xfId="47038" xr:uid="{4B5D28AC-88A6-4EC0-8002-9B5CCACB3BFE}"/>
    <cellStyle name="Calculation 4 18" xfId="44244" xr:uid="{EF0077EA-7F3D-4D86-BA65-C498547DA258}"/>
    <cellStyle name="Calculation 4 19" xfId="46953" xr:uid="{7EA31D68-55CC-499B-AA9C-B6CC65C6C1C5}"/>
    <cellStyle name="Calculation 4 2" xfId="8485" xr:uid="{F2107250-816F-4933-A3E0-E9B841C2F02A}"/>
    <cellStyle name="Calculation 4 2 10" xfId="40771" xr:uid="{E8572880-F458-4E2E-951C-4032EC940AA9}"/>
    <cellStyle name="Calculation 4 2 11" xfId="55202" xr:uid="{88F835E5-96B3-48AC-AFAF-595CFFD7CFA5}"/>
    <cellStyle name="Calculation 4 2 2" xfId="10291" xr:uid="{72F58D70-4621-410B-8AC2-BF90AF55F44C}"/>
    <cellStyle name="Calculation 4 2 2 2" xfId="11505" xr:uid="{A7E36EC6-1E91-4C7A-A2AC-AA6C14488A2E}"/>
    <cellStyle name="Calculation 4 2 2 2 2" xfId="30818" xr:uid="{C6FE666E-37AF-4454-A8CB-D995EA280DD2}"/>
    <cellStyle name="Calculation 4 2 2 3" xfId="29619" xr:uid="{CD147649-C7F9-44DF-8B9C-2BF747D741EE}"/>
    <cellStyle name="Calculation 4 2 3" xfId="10672" xr:uid="{2B69E947-881F-427D-86BA-29247B00007C}"/>
    <cellStyle name="Calculation 4 2 3 2" xfId="11859" xr:uid="{09F09970-9B93-43C6-A011-0816BF7414F9}"/>
    <cellStyle name="Calculation 4 2 3 2 2" xfId="31172" xr:uid="{A8541EFD-F1BC-48FC-BE66-D78828785B99}"/>
    <cellStyle name="Calculation 4 2 3 3" xfId="29992" xr:uid="{C96D8F04-CEE8-40C1-8FCD-46C56C487867}"/>
    <cellStyle name="Calculation 4 2 4" xfId="11144" xr:uid="{05CF9892-622A-4215-A1E7-39B317C5E2A8}"/>
    <cellStyle name="Calculation 4 2 4 2" xfId="30457" xr:uid="{B0B199DA-6EE1-47C8-9D0E-4F106E518B20}"/>
    <cellStyle name="Calculation 4 2 5" xfId="20304" xr:uid="{66A39FB9-2646-4DF8-B50D-C32CD34B2D19}"/>
    <cellStyle name="Calculation 4 2 5 2" xfId="36915" xr:uid="{49CA7619-8588-457F-9256-712B2C919DFE}"/>
    <cellStyle name="Calculation 4 2 6" xfId="22726" xr:uid="{EA0D5F2F-D9D3-4D10-9E68-66B198FE7E54}"/>
    <cellStyle name="Calculation 4 2 6 2" xfId="38850" xr:uid="{286A23EB-1C7F-4A3D-8B62-1BAF98538365}"/>
    <cellStyle name="Calculation 4 2 7" xfId="17483" xr:uid="{B40980AB-E03E-408D-B72C-2D9143D46B5E}"/>
    <cellStyle name="Calculation 4 2 7 2" xfId="36559" xr:uid="{DEE2E2CD-CEE7-4589-A09A-9BE304DB6E44}"/>
    <cellStyle name="Calculation 4 2 8" xfId="17677" xr:uid="{0A3205C8-2978-4E6F-962A-F28CCFBA9C5B}"/>
    <cellStyle name="Calculation 4 2 8 2" xfId="36741" xr:uid="{EDD4C7AA-B6E0-4830-B2BB-CB37CBC2C27E}"/>
    <cellStyle name="Calculation 4 2 9" xfId="27924" xr:uid="{A80EE459-00FC-465F-85BC-845C5B463A20}"/>
    <cellStyle name="Calculation 4 20" xfId="47811" xr:uid="{037973D9-D43F-4140-A7C2-4A26DF8C034C}"/>
    <cellStyle name="Calculation 4 21" xfId="47638" xr:uid="{EC4D22AD-20D2-400E-9137-307D5B907167}"/>
    <cellStyle name="Calculation 4 22" xfId="44215" xr:uid="{398E5A60-B36F-4B6A-B55D-7AB8E4424074}"/>
    <cellStyle name="Calculation 4 23" xfId="47270" xr:uid="{AA74B599-06B1-4C2D-8756-1F2C039C4F48}"/>
    <cellStyle name="Calculation 4 24" xfId="47379" xr:uid="{48B1561A-3B72-482A-8EE3-84E279A70A31}"/>
    <cellStyle name="Calculation 4 25" xfId="46462" xr:uid="{A96A2DDC-9C3E-4AFA-ADA3-D528016A3FFB}"/>
    <cellStyle name="Calculation 4 26" xfId="47433" xr:uid="{88B87D52-1A94-48E1-B5B6-BB7A3102F288}"/>
    <cellStyle name="Calculation 4 27" xfId="46161" xr:uid="{4862D1BA-E05B-4830-B2BA-38291E2D6D04}"/>
    <cellStyle name="Calculation 4 28" xfId="43393" xr:uid="{D794D144-9B4C-4975-A843-645BE9A4227B}"/>
    <cellStyle name="Calculation 4 29" xfId="48117" xr:uid="{67F86036-C56C-4FF3-89FD-0DCEBE6F09B2}"/>
    <cellStyle name="Calculation 4 3" xfId="10372" xr:uid="{55F7994E-C005-44E8-9343-F018C43BC015}"/>
    <cellStyle name="Calculation 4 3 10" xfId="41044" xr:uid="{25792F7F-2A78-43E3-8190-0D23794DB1C6}"/>
    <cellStyle name="Calculation 4 3 2" xfId="10580" xr:uid="{953BEBF6-A562-45F1-98BE-3CE796191222}"/>
    <cellStyle name="Calculation 4 3 2 2" xfId="10932" xr:uid="{C1ABBA54-0315-4393-A07C-39CF4244F940}"/>
    <cellStyle name="Calculation 4 3 2 2 2" xfId="12112" xr:uid="{98FD763B-392B-460A-8D1A-0D71BABE735E}"/>
    <cellStyle name="Calculation 4 3 2 2 2 2" xfId="31425" xr:uid="{1CB0EF85-68BC-4A0C-BDE5-102585C36F66}"/>
    <cellStyle name="Calculation 4 3 2 2 3" xfId="30245" xr:uid="{77317891-2643-428B-B2FC-C06891735487}"/>
    <cellStyle name="Calculation 4 3 2 3" xfId="11771" xr:uid="{1182B81A-7730-4F20-B15F-4795A39E9EA9}"/>
    <cellStyle name="Calculation 4 3 2 3 2" xfId="31084" xr:uid="{CF81DA7C-D8CC-428B-B35C-CAF2D6C12ABD}"/>
    <cellStyle name="Calculation 4 3 2 4" xfId="29904" xr:uid="{5190599A-4A69-4241-967A-4D672759E19A}"/>
    <cellStyle name="Calculation 4 3 3" xfId="10733" xr:uid="{A08F841B-F747-406B-95E6-B0753072EC6A}"/>
    <cellStyle name="Calculation 4 3 3 2" xfId="11919" xr:uid="{8605AF53-B0F9-45DE-9965-0F2C874BF447}"/>
    <cellStyle name="Calculation 4 3 3 2 2" xfId="31232" xr:uid="{B7F20499-3A76-4A69-AE69-7C2A97D1475D}"/>
    <cellStyle name="Calculation 4 3 3 3" xfId="30052" xr:uid="{397FC6CE-23D1-47A3-A669-18BF3356AAAF}"/>
    <cellStyle name="Calculation 4 3 4" xfId="11569" xr:uid="{8EB5FAB3-DF0F-4EFB-888A-C64700A9E273}"/>
    <cellStyle name="Calculation 4 3 4 2" xfId="30882" xr:uid="{EBFA7B3D-2AE3-4F6A-8C58-B6B7ABF70D9F}"/>
    <cellStyle name="Calculation 4 3 5" xfId="20993" xr:uid="{80A30244-0F4C-47E1-AB4D-AEB7A7173A51}"/>
    <cellStyle name="Calculation 4 3 5 2" xfId="37194" xr:uid="{67C541CA-671C-4CA9-A85D-4C413F43FA8C}"/>
    <cellStyle name="Calculation 4 3 6" xfId="23011" xr:uid="{C1032565-6177-4E5C-AF41-D52356312D31}"/>
    <cellStyle name="Calculation 4 3 6 2" xfId="39135" xr:uid="{DEC6B8F0-F91E-41CD-B3DF-EBBDB87A9AFA}"/>
    <cellStyle name="Calculation 4 3 7" xfId="22629" xr:uid="{83A27351-AACA-42CE-AA1F-13E0065A13AA}"/>
    <cellStyle name="Calculation 4 3 7 2" xfId="38753" xr:uid="{7DA1AE66-D964-4205-B69C-EDFF3B0142F9}"/>
    <cellStyle name="Calculation 4 3 8" xfId="22524" xr:uid="{50564C45-1731-4F05-ACA9-4F336F096603}"/>
    <cellStyle name="Calculation 4 3 8 2" xfId="38648" xr:uid="{9C9FD067-64EB-4C0B-9FB4-376755F7F493}"/>
    <cellStyle name="Calculation 4 3 9" xfId="29700" xr:uid="{8340495F-8459-4FA2-84A4-1C09222DDE19}"/>
    <cellStyle name="Calculation 4 30" xfId="44320" xr:uid="{5A6CE206-BE69-4ECA-8D2C-7E11557C9000}"/>
    <cellStyle name="Calculation 4 31" xfId="48235" xr:uid="{C2FBEF06-FBD4-4719-B2A7-9A799DB682DB}"/>
    <cellStyle name="Calculation 4 32" xfId="46421" xr:uid="{6DF2980A-5F2C-4653-AFD7-989DEC68DF7D}"/>
    <cellStyle name="Calculation 4 33" xfId="46972" xr:uid="{AE6DAA4D-360A-458E-961A-43DAEF2867EB}"/>
    <cellStyle name="Calculation 4 34" xfId="42617" xr:uid="{BB61E5D9-05C9-43E2-804D-F0EEE14455F9}"/>
    <cellStyle name="Calculation 4 35" xfId="47969" xr:uid="{A38F585B-5CB3-4334-98F9-4F0AA011425A}"/>
    <cellStyle name="Calculation 4 36" xfId="47705" xr:uid="{77ABE619-1CBC-4946-A1BF-13CEE6A417FD}"/>
    <cellStyle name="Calculation 4 37" xfId="46482" xr:uid="{6950A75B-EFD0-443C-BB74-E1FB44A91969}"/>
    <cellStyle name="Calculation 4 38" xfId="48106" xr:uid="{DB1DABB9-3BC3-49B2-857C-1903E79ABADE}"/>
    <cellStyle name="Calculation 4 39" xfId="44217" xr:uid="{B7BD57BA-5229-4B99-ACBD-5A2976C014B8}"/>
    <cellStyle name="Calculation 4 4" xfId="10472" xr:uid="{2A9352E4-3279-4F7E-9085-5ABF68094894}"/>
    <cellStyle name="Calculation 4 4 2" xfId="10825" xr:uid="{907AF799-8425-415C-942D-4EE46F9496FD}"/>
    <cellStyle name="Calculation 4 4 2 2" xfId="12008" xr:uid="{863BAF53-C41D-4611-95DA-898644E966BB}"/>
    <cellStyle name="Calculation 4 4 2 2 2" xfId="31321" xr:uid="{A1CD1D63-7FB4-4F9F-AAA2-43F4A8CE568A}"/>
    <cellStyle name="Calculation 4 4 2 3" xfId="30141" xr:uid="{32D15C86-4671-4DF3-8149-29E2C7FD6592}"/>
    <cellStyle name="Calculation 4 4 3" xfId="11664" xr:uid="{BDC7DCCE-2CA6-4C87-8A46-E79163E37F72}"/>
    <cellStyle name="Calculation 4 4 3 2" xfId="30977" xr:uid="{28715D4E-26E1-4F2D-8E36-B3B6E4D83FCA}"/>
    <cellStyle name="Calculation 4 4 4" xfId="20984" xr:uid="{C0D7701C-BC15-4062-80A2-7C69DA01C572}"/>
    <cellStyle name="Calculation 4 4 4 2" xfId="37186" xr:uid="{3E8A03B3-9801-45E6-B985-2CF6C451847D}"/>
    <cellStyle name="Calculation 4 4 5" xfId="23002" xr:uid="{F480D6F6-7D75-4023-BE51-439F77B321FA}"/>
    <cellStyle name="Calculation 4 4 5 2" xfId="39126" xr:uid="{B3EF8AFD-1E03-4455-9A13-EBEBBAE879D8}"/>
    <cellStyle name="Calculation 4 4 6" xfId="22633" xr:uid="{2EF4ECD6-DD14-48ED-AA26-081D057DADD2}"/>
    <cellStyle name="Calculation 4 4 6 2" xfId="38757" xr:uid="{C5FADAC1-62AA-472F-BC6F-F0FD2E72F5F4}"/>
    <cellStyle name="Calculation 4 4 7" xfId="17482" xr:uid="{CBB5EC37-11CA-4BFA-9261-C1566BE3D843}"/>
    <cellStyle name="Calculation 4 4 7 2" xfId="36558" xr:uid="{84206AE6-B30B-42AF-8927-E6941F2D3891}"/>
    <cellStyle name="Calculation 4 4 8" xfId="29797" xr:uid="{C86A6F81-FFBA-4D9F-B67C-AE0902B278A2}"/>
    <cellStyle name="Calculation 4 4 9" xfId="41036" xr:uid="{81EA2BD1-DC20-4384-B754-51DF09496DBE}"/>
    <cellStyle name="Calculation 4 40" xfId="47900" xr:uid="{8B18F0AC-9591-41C4-8F52-35F90BD3A865}"/>
    <cellStyle name="Calculation 4 41" xfId="46852" xr:uid="{F73DACF4-1CAA-46FB-BA1E-5DBD430F154B}"/>
    <cellStyle name="Calculation 4 42" xfId="52106" xr:uid="{BFB2F6E6-4805-4DAB-B9E9-B4489A095F3E}"/>
    <cellStyle name="Calculation 4 43" xfId="55201" xr:uid="{AAE37F38-0A68-43A5-835A-456B705473AA}"/>
    <cellStyle name="Calculation 4 5" xfId="9501" xr:uid="{BE8E4BAE-0A4B-44A9-A722-68FDE5401357}"/>
    <cellStyle name="Calculation 4 5 2" xfId="11327" xr:uid="{E057B3F3-607D-4B2A-88D0-991FC4F31B68}"/>
    <cellStyle name="Calculation 4 5 2 2" xfId="30640" xr:uid="{212D7BE2-E81E-4B4A-BE87-B0C7710A5BDE}"/>
    <cellStyle name="Calculation 4 5 3" xfId="20988" xr:uid="{257EE604-06A1-4A81-988A-F1A1764513D2}"/>
    <cellStyle name="Calculation 4 5 3 2" xfId="37190" xr:uid="{C533A968-7859-4A6A-AB1D-B3DEF9C8686F}"/>
    <cellStyle name="Calculation 4 5 4" xfId="23006" xr:uid="{BC044991-A707-40C3-BE80-B806AABFB7B3}"/>
    <cellStyle name="Calculation 4 5 4 2" xfId="39130" xr:uid="{5285F656-D25A-4348-9DF0-64AB608F53CF}"/>
    <cellStyle name="Calculation 4 5 5" xfId="22631" xr:uid="{F3EAF51F-0865-4F64-9C66-6EE86D96B41D}"/>
    <cellStyle name="Calculation 4 5 5 2" xfId="38755" xr:uid="{68AAF323-935D-4CD7-AD64-22DB684228C9}"/>
    <cellStyle name="Calculation 4 5 6" xfId="16693" xr:uid="{8C4FD0DC-EA64-4422-8F84-7FB3BD77B53D}"/>
    <cellStyle name="Calculation 4 5 6 2" xfId="35790" xr:uid="{43701F78-60AD-40EF-A9BA-37E184378CBE}"/>
    <cellStyle name="Calculation 4 5 7" xfId="28929" xr:uid="{A0319094-F01F-46BA-A377-B9EAF2E839C8}"/>
    <cellStyle name="Calculation 4 5 8" xfId="41040" xr:uid="{19E4A155-51A9-420A-B071-A000322ED601}"/>
    <cellStyle name="Calculation 4 6" xfId="8319" xr:uid="{1F589B41-1F40-4695-A1D7-467D2AE1158B}"/>
    <cellStyle name="Calculation 4 6 2" xfId="11105" xr:uid="{6D8386FF-9C4D-47DF-B8DD-E506513FD4B9}"/>
    <cellStyle name="Calculation 4 6 2 2" xfId="30418" xr:uid="{60BFB0FF-614A-407F-BD30-82FD641DC956}"/>
    <cellStyle name="Calculation 4 6 3" xfId="22246" xr:uid="{9AC8AB62-40A8-4D98-8BCB-35E6DA3F3766}"/>
    <cellStyle name="Calculation 4 6 3 2" xfId="38375" xr:uid="{BA68FA1E-D433-4F46-A667-D956DD587A97}"/>
    <cellStyle name="Calculation 4 6 4" xfId="23232" xr:uid="{8C399E24-117B-4AB7-ABEE-92B4B88B0345}"/>
    <cellStyle name="Calculation 4 6 4 2" xfId="39355" xr:uid="{7F61EFCD-9E95-4564-8238-459501B12BA1}"/>
    <cellStyle name="Calculation 4 6 5" xfId="23284" xr:uid="{E0C01163-FC5D-4616-8ACB-DA7244CF7BD0}"/>
    <cellStyle name="Calculation 4 6 5 2" xfId="39407" xr:uid="{E2B1C40F-F696-4651-B324-CF6058B71581}"/>
    <cellStyle name="Calculation 4 6 6" xfId="23324" xr:uid="{CD01A283-2F9A-4995-9886-35D4A68565FA}"/>
    <cellStyle name="Calculation 4 6 6 2" xfId="39447" xr:uid="{32873AC4-BF6B-4212-961A-0C4FA12C725E}"/>
    <cellStyle name="Calculation 4 6 7" xfId="27775" xr:uid="{FB8AC7E8-5FAF-4DA6-995C-CC0BC9C426D8}"/>
    <cellStyle name="Calculation 4 6 8" xfId="42225" xr:uid="{E019C768-A10E-4242-93C5-B17F7D3AFFDE}"/>
    <cellStyle name="Calculation 4 7" xfId="6748" xr:uid="{E6BB6A51-CB3F-4760-A509-4CA8B212A257}"/>
    <cellStyle name="Calculation 4 7 2" xfId="26570" xr:uid="{11456775-B394-4CE6-B0EB-F1C5DD75C756}"/>
    <cellStyle name="Calculation 4 7 3" xfId="46480" xr:uid="{18B3994C-A312-48F7-B105-236677E15BEC}"/>
    <cellStyle name="Calculation 4 8" xfId="13351" xr:uid="{0B55EFE9-CA2F-4D49-86B9-8CE9C2142F24}"/>
    <cellStyle name="Calculation 4 8 2" xfId="32657" xr:uid="{C5621543-6BEE-4A00-A0A3-0A09CA3BF578}"/>
    <cellStyle name="Calculation 4 8 3" xfId="46747" xr:uid="{F42B7905-7AA5-4C11-B08B-B6529058BCFE}"/>
    <cellStyle name="Calculation 4 9" xfId="13446" xr:uid="{BC25A4A0-9BD2-4BBB-AF39-51A16B0D56DE}"/>
    <cellStyle name="Calculation 4 9 2" xfId="32750" xr:uid="{CF9C6A62-26AA-44C3-BB70-009CDEE2FF84}"/>
    <cellStyle name="Calculation 4 9 3" xfId="47123" xr:uid="{4C41B039-65C7-4742-9405-918B40A7AC1F}"/>
    <cellStyle name="Calculation 5" xfId="3147" xr:uid="{E50BDD59-95B9-4F1E-92AD-198579F50A25}"/>
    <cellStyle name="Calculation 5 10" xfId="16001" xr:uid="{1EE5A0BB-35A4-41D5-AB49-EE3E27053D0B}"/>
    <cellStyle name="Calculation 5 10 2" xfId="35148" xr:uid="{FFC65D0E-6B52-47A9-8765-6BB3B9A2DC4D}"/>
    <cellStyle name="Calculation 5 10 3" xfId="46931" xr:uid="{D830AF38-30E4-4332-8B25-065D6924B5B2}"/>
    <cellStyle name="Calculation 5 11" xfId="24520" xr:uid="{1AFED465-4539-46C3-9193-6761EDDF6EFF}"/>
    <cellStyle name="Calculation 5 11 2" xfId="44189" xr:uid="{0A2B53D9-F522-4A07-8E57-E64F992EDEC8}"/>
    <cellStyle name="Calculation 5 12" xfId="46625" xr:uid="{4DCAF890-1168-4EB0-ADC6-64E763CE4695}"/>
    <cellStyle name="Calculation 5 13" xfId="46889" xr:uid="{2B18E3D1-80E0-47A2-BD26-05CE843AC3E5}"/>
    <cellStyle name="Calculation 5 14" xfId="46225" xr:uid="{E8A92F63-D5F2-433D-BEFF-66B853E274C1}"/>
    <cellStyle name="Calculation 5 15" xfId="42510" xr:uid="{33437875-FB4A-47D1-A6D6-737217DB4B17}"/>
    <cellStyle name="Calculation 5 16" xfId="47042" xr:uid="{083371E4-FA93-4D1C-99AA-111D6F746F41}"/>
    <cellStyle name="Calculation 5 17" xfId="46120" xr:uid="{DAF0E2D0-DFE9-4F63-9063-650F29DA6EE6}"/>
    <cellStyle name="Calculation 5 18" xfId="42842" xr:uid="{E3CD89B3-7D58-4127-8B38-45F8C7531C54}"/>
    <cellStyle name="Calculation 5 19" xfId="47547" xr:uid="{9961D35E-D66C-40AD-BD0C-E0D1F38A1BD4}"/>
    <cellStyle name="Calculation 5 2" xfId="8486" xr:uid="{E1F944EF-B44B-4A9F-A0D8-811F9160EB7B}"/>
    <cellStyle name="Calculation 5 2 10" xfId="40772" xr:uid="{2A8265A0-BC8D-4298-8B5F-6F4E90A980F1}"/>
    <cellStyle name="Calculation 5 2 11" xfId="55204" xr:uid="{9AC965D9-C8A6-492C-A2EA-0ADB3AC6E484}"/>
    <cellStyle name="Calculation 5 2 2" xfId="10292" xr:uid="{593E767A-81C9-44AD-9811-C99338EDDCCB}"/>
    <cellStyle name="Calculation 5 2 2 2" xfId="11506" xr:uid="{AAF5623F-2487-45B4-B7F7-613BEFF43E72}"/>
    <cellStyle name="Calculation 5 2 2 2 2" xfId="30819" xr:uid="{74F2DBC0-D260-410A-BA18-55E6BC8810C2}"/>
    <cellStyle name="Calculation 5 2 2 3" xfId="29620" xr:uid="{8F548BAF-7294-4AD5-A5E8-395C1DB61B4B}"/>
    <cellStyle name="Calculation 5 2 3" xfId="10673" xr:uid="{85691660-82FF-420C-821B-87FDEB6D1EAF}"/>
    <cellStyle name="Calculation 5 2 3 2" xfId="11860" xr:uid="{EE1FFCFE-3CB9-4C29-880F-9C553DD80FF4}"/>
    <cellStyle name="Calculation 5 2 3 2 2" xfId="31173" xr:uid="{139DE8A3-F920-4C98-85B4-75C31AF3D4ED}"/>
    <cellStyle name="Calculation 5 2 3 3" xfId="29993" xr:uid="{BB8CED81-1019-48CB-A9D6-F1A0CD6DF3FF}"/>
    <cellStyle name="Calculation 5 2 4" xfId="11145" xr:uid="{1B980184-4F29-46E4-9356-6407C76E278A}"/>
    <cellStyle name="Calculation 5 2 4 2" xfId="30458" xr:uid="{DE2451A8-39FA-4252-B979-5AB6A21C560D}"/>
    <cellStyle name="Calculation 5 2 5" xfId="20305" xr:uid="{309487C4-8901-47F6-BB8F-B8A1E89704B8}"/>
    <cellStyle name="Calculation 5 2 5 2" xfId="36916" xr:uid="{21983418-4823-4699-AF56-E86134E0F8D5}"/>
    <cellStyle name="Calculation 5 2 6" xfId="22727" xr:uid="{4D84A0BC-46B8-4729-AE26-63C4DE5447E9}"/>
    <cellStyle name="Calculation 5 2 6 2" xfId="38851" xr:uid="{8453F5C8-E643-453B-BA5F-6CC2F22770C0}"/>
    <cellStyle name="Calculation 5 2 7" xfId="17426" xr:uid="{6338FF42-310B-484C-8F55-8E61D6E185D0}"/>
    <cellStyle name="Calculation 5 2 7 2" xfId="36511" xr:uid="{1A14FA97-3FB9-4FA3-8CB5-885C1A0701AC}"/>
    <cellStyle name="Calculation 5 2 8" xfId="22768" xr:uid="{17F4347D-E400-4EBD-A933-CFAA7C7CAEE5}"/>
    <cellStyle name="Calculation 5 2 8 2" xfId="38892" xr:uid="{D37D611A-0250-4906-B4FD-58D16B2BB901}"/>
    <cellStyle name="Calculation 5 2 9" xfId="27925" xr:uid="{85D520C2-99A8-48E2-9C96-AB32603C9468}"/>
    <cellStyle name="Calculation 5 20" xfId="47164" xr:uid="{C06B720B-C691-4D83-B25C-110F66CBB3DE}"/>
    <cellStyle name="Calculation 5 21" xfId="47793" xr:uid="{DD050D3C-2D8F-4770-A930-84EA10CDE25B}"/>
    <cellStyle name="Calculation 5 22" xfId="47303" xr:uid="{D33E8B1C-BC01-441B-A56E-D32852B0E963}"/>
    <cellStyle name="Calculation 5 23" xfId="42343" xr:uid="{68233175-3AB7-469E-947E-5FC91B8E7E9B}"/>
    <cellStyle name="Calculation 5 24" xfId="47461" xr:uid="{D512B44E-B487-46A4-997F-25154757E374}"/>
    <cellStyle name="Calculation 5 25" xfId="44496" xr:uid="{715E188E-A5BD-4816-A68D-8A835F168533}"/>
    <cellStyle name="Calculation 5 26" xfId="44293" xr:uid="{6EDBF18F-07AB-4377-8F90-BB7359F3CAE4}"/>
    <cellStyle name="Calculation 5 27" xfId="43516" xr:uid="{14722F29-0AC8-4AE3-BC97-95CB2A3B1135}"/>
    <cellStyle name="Calculation 5 28" xfId="43504" xr:uid="{A2DE206E-E04F-4160-B9F4-8DDB61E155C2}"/>
    <cellStyle name="Calculation 5 29" xfId="46529" xr:uid="{05609CEC-B002-4EFE-8DAA-2B2C9BA3A233}"/>
    <cellStyle name="Calculation 5 3" xfId="10373" xr:uid="{6EFF8421-4786-4DAB-BDC0-074AFE0CDEAF}"/>
    <cellStyle name="Calculation 5 3 10" xfId="41045" xr:uid="{7DEA0F0A-9CAA-45DF-80CC-5135A836D7E7}"/>
    <cellStyle name="Calculation 5 3 2" xfId="10581" xr:uid="{255D5B82-80D0-4DA9-A9A5-F917BC80C5EA}"/>
    <cellStyle name="Calculation 5 3 2 2" xfId="10933" xr:uid="{96A85D61-0C45-4C1C-8CA0-6C9610FF5D71}"/>
    <cellStyle name="Calculation 5 3 2 2 2" xfId="12113" xr:uid="{AD443CD0-7EB3-4A40-8021-27A04A380CFA}"/>
    <cellStyle name="Calculation 5 3 2 2 2 2" xfId="31426" xr:uid="{352F353B-5209-4559-9742-CA52D2B63B29}"/>
    <cellStyle name="Calculation 5 3 2 2 3" xfId="30246" xr:uid="{21638C06-AEC8-48C0-BC35-D5032D18D199}"/>
    <cellStyle name="Calculation 5 3 2 3" xfId="11772" xr:uid="{259CB492-47E8-4F1E-95AC-E5D0EFBC08D2}"/>
    <cellStyle name="Calculation 5 3 2 3 2" xfId="31085" xr:uid="{2242C0FF-22B2-4A3B-957F-928BE72E245A}"/>
    <cellStyle name="Calculation 5 3 2 4" xfId="29905" xr:uid="{F9E785F0-6C8C-4BEE-A925-072E1A228D7E}"/>
    <cellStyle name="Calculation 5 3 3" xfId="10734" xr:uid="{968E913B-7AAC-4021-84BC-569CFDD7C737}"/>
    <cellStyle name="Calculation 5 3 3 2" xfId="11920" xr:uid="{66563AF2-655A-451C-8E80-962AA97741F1}"/>
    <cellStyle name="Calculation 5 3 3 2 2" xfId="31233" xr:uid="{987452D4-A07A-44B5-AE08-B0933C208EA8}"/>
    <cellStyle name="Calculation 5 3 3 3" xfId="30053" xr:uid="{CADFD78D-8C9E-4974-BA4F-62BFD13F149E}"/>
    <cellStyle name="Calculation 5 3 4" xfId="11570" xr:uid="{67E3A32F-F3EC-48A4-92A6-12AF64CDEB64}"/>
    <cellStyle name="Calculation 5 3 4 2" xfId="30883" xr:uid="{DBD7AAAF-1374-4EA3-9B06-158E0EC5E674}"/>
    <cellStyle name="Calculation 5 3 5" xfId="20994" xr:uid="{FF1D2BB2-0B1D-405F-8B55-89A4FBABAA0E}"/>
    <cellStyle name="Calculation 5 3 5 2" xfId="37195" xr:uid="{81435992-9672-40D8-BDC0-03CED96EF9CC}"/>
    <cellStyle name="Calculation 5 3 6" xfId="23012" xr:uid="{AB394875-8907-46F9-BEFE-F599456A6B44}"/>
    <cellStyle name="Calculation 5 3 6 2" xfId="39136" xr:uid="{FB40D879-C940-4A87-9A26-D2608FAFA558}"/>
    <cellStyle name="Calculation 5 3 7" xfId="17392" xr:uid="{C2539774-A354-447A-8B52-51317BD4DBBE}"/>
    <cellStyle name="Calculation 5 3 7 2" xfId="36482" xr:uid="{68802FF4-E71F-4716-8757-3D66853565BD}"/>
    <cellStyle name="Calculation 5 3 8" xfId="16612" xr:uid="{AA662914-038D-40CE-AD98-CDD062946AB0}"/>
    <cellStyle name="Calculation 5 3 8 2" xfId="35711" xr:uid="{29BE3952-0735-40DA-A2F8-A69C9271E6AB}"/>
    <cellStyle name="Calculation 5 3 9" xfId="29701" xr:uid="{14AEA2D3-D240-4E6F-9BBA-B6EC98A1E38E}"/>
    <cellStyle name="Calculation 5 30" xfId="48147" xr:uid="{009B5285-EE48-46AE-8356-8921A6FBB1D0}"/>
    <cellStyle name="Calculation 5 31" xfId="44173" xr:uid="{3DE4DD95-FD4D-43C8-B948-28708F47172D}"/>
    <cellStyle name="Calculation 5 32" xfId="44243" xr:uid="{E166D5D4-6635-49A7-AC3A-1C5BD9DBBBA3}"/>
    <cellStyle name="Calculation 5 33" xfId="48010" xr:uid="{20AFF1E1-7026-4903-ABE0-6229F46FEF40}"/>
    <cellStyle name="Calculation 5 34" xfId="42768" xr:uid="{3E432394-D175-4BB8-8274-A07189E14F16}"/>
    <cellStyle name="Calculation 5 35" xfId="47877" xr:uid="{16377B62-5249-4D11-AFFB-BDBB51FB7CB6}"/>
    <cellStyle name="Calculation 5 36" xfId="48427" xr:uid="{F5FDBF78-03E7-4DBE-B9BA-CBF9B4B33B40}"/>
    <cellStyle name="Calculation 5 37" xfId="46158" xr:uid="{9659BFCA-FB37-4A30-98D1-EEF918CD7821}"/>
    <cellStyle name="Calculation 5 38" xfId="46651" xr:uid="{A938B643-262A-4B5B-BDC1-DCBAAB47890F}"/>
    <cellStyle name="Calculation 5 39" xfId="42851" xr:uid="{C28872E5-4452-48EE-9D5E-A0DD1DBDB8D0}"/>
    <cellStyle name="Calculation 5 4" xfId="10473" xr:uid="{70EA6B86-3A58-4BD6-AFCB-C96925462925}"/>
    <cellStyle name="Calculation 5 4 2" xfId="10826" xr:uid="{D64D63F6-77F3-4C5F-9966-ADC2FE10F7C8}"/>
    <cellStyle name="Calculation 5 4 2 2" xfId="12009" xr:uid="{F7C45AA0-57A1-4FF3-91C4-B9D5E53CCDCD}"/>
    <cellStyle name="Calculation 5 4 2 2 2" xfId="31322" xr:uid="{1CD976C7-647C-41E9-9B6B-6AC26A2AF3BE}"/>
    <cellStyle name="Calculation 5 4 2 3" xfId="30142" xr:uid="{D87DDDD8-51ED-4861-8999-ABFCD0EA3738}"/>
    <cellStyle name="Calculation 5 4 3" xfId="11665" xr:uid="{872F3DE5-DB61-40A1-9001-83103E640411}"/>
    <cellStyle name="Calculation 5 4 3 2" xfId="30978" xr:uid="{61DB8864-133D-48D6-982E-48ED825D3A20}"/>
    <cellStyle name="Calculation 5 4 4" xfId="20983" xr:uid="{6D0552B6-CF83-4E72-BD50-9E2AB7729C29}"/>
    <cellStyle name="Calculation 5 4 4 2" xfId="37185" xr:uid="{F5F67CFC-2EAD-455F-8BDB-AB93FF3783D2}"/>
    <cellStyle name="Calculation 5 4 5" xfId="23001" xr:uid="{873B2951-C7AE-4D7B-AAEC-F3706ADA6517}"/>
    <cellStyle name="Calculation 5 4 5 2" xfId="39125" xr:uid="{23014D20-C08F-4C04-B456-2708E36904B8}"/>
    <cellStyle name="Calculation 5 4 6" xfId="17664" xr:uid="{BF4A3101-3805-40D5-9959-275D04534CA8}"/>
    <cellStyle name="Calculation 5 4 6 2" xfId="36728" xr:uid="{E33C44DB-4311-419C-ADE9-AA2A2D3C1221}"/>
    <cellStyle name="Calculation 5 4 7" xfId="22611" xr:uid="{D1A037BE-8F6F-4C23-A462-F7EE2FBC2E59}"/>
    <cellStyle name="Calculation 5 4 7 2" xfId="38735" xr:uid="{3F5FE5A1-7EF1-4927-AB4F-5C58EAC3CA55}"/>
    <cellStyle name="Calculation 5 4 8" xfId="29798" xr:uid="{2CE897C8-46A5-4B0C-A7C3-FC5765CD93DD}"/>
    <cellStyle name="Calculation 5 4 9" xfId="41035" xr:uid="{B91EF144-F050-419D-AA0F-27E5633B380C}"/>
    <cellStyle name="Calculation 5 40" xfId="46974" xr:uid="{965A5030-B550-4447-8C88-51C68DC45B50}"/>
    <cellStyle name="Calculation 5 41" xfId="48513" xr:uid="{C405DAFB-752A-40D4-B297-23BEC3062323}"/>
    <cellStyle name="Calculation 5 42" xfId="52107" xr:uid="{95AA1087-6339-4197-BFE4-88EDB77CD062}"/>
    <cellStyle name="Calculation 5 43" xfId="55203" xr:uid="{8F147FA8-6CA5-4862-8287-2F84160DADA0}"/>
    <cellStyle name="Calculation 5 5" xfId="9502" xr:uid="{5692C9C5-D522-4322-9A94-0EC6D0FF125E}"/>
    <cellStyle name="Calculation 5 5 2" xfId="11328" xr:uid="{95A7D998-9924-4F27-AF90-B4A7ABEC9E5C}"/>
    <cellStyle name="Calculation 5 5 2 2" xfId="30641" xr:uid="{57BB37A0-556F-4862-98C3-21929F8988C2}"/>
    <cellStyle name="Calculation 5 5 3" xfId="20989" xr:uid="{0BEA9410-7FB2-46B9-A34A-A723C5229F56}"/>
    <cellStyle name="Calculation 5 5 3 2" xfId="37191" xr:uid="{00D84843-C40F-4B43-A661-E2420A54EB76}"/>
    <cellStyle name="Calculation 5 5 4" xfId="23007" xr:uid="{84EE10C0-3A14-4DDE-A3C7-7CF1297D3D8B}"/>
    <cellStyle name="Calculation 5 5 4 2" xfId="39131" xr:uid="{2C9C492A-8862-41C7-9413-D33C0C1836F9}"/>
    <cellStyle name="Calculation 5 5 5" xfId="16794" xr:uid="{7EBCEF39-5006-48E9-B85F-15BD138B8128}"/>
    <cellStyle name="Calculation 5 5 5 2" xfId="35888" xr:uid="{C852DDBC-3025-495E-BDA3-468FC94499EE}"/>
    <cellStyle name="Calculation 5 5 6" xfId="17687" xr:uid="{3B7FA6F2-5744-437B-ABF6-5FF8508DEBD1}"/>
    <cellStyle name="Calculation 5 5 6 2" xfId="36751" xr:uid="{52689E15-5728-4CF9-A022-B3A847F6E3DB}"/>
    <cellStyle name="Calculation 5 5 7" xfId="28930" xr:uid="{4BC3734A-F0E0-415A-B191-0A524736B8B2}"/>
    <cellStyle name="Calculation 5 5 8" xfId="41041" xr:uid="{945B16D5-8DAC-443D-BFE8-F08A4CB66AE9}"/>
    <cellStyle name="Calculation 5 6" xfId="6844" xr:uid="{960DE023-96F5-4219-805C-F0680DB2B4A0}"/>
    <cellStyle name="Calculation 5 6 2" xfId="10976" xr:uid="{F2239552-DD37-4E24-ACAC-A9AD7BF5F4C0}"/>
    <cellStyle name="Calculation 5 6 2 2" xfId="30289" xr:uid="{CED4CCF4-F2AB-42D8-9DEF-334C15338845}"/>
    <cellStyle name="Calculation 5 6 3" xfId="22247" xr:uid="{3A706CC4-BD98-4F77-9E13-014DDA202F9C}"/>
    <cellStyle name="Calculation 5 6 3 2" xfId="38376" xr:uid="{4BB0E559-9C5A-4086-AD8D-513BD04C5FF8}"/>
    <cellStyle name="Calculation 5 6 4" xfId="23233" xr:uid="{7CCA5DEF-E5F6-4CFE-BF31-6E8630622C18}"/>
    <cellStyle name="Calculation 5 6 4 2" xfId="39356" xr:uid="{DB7618E8-B5A3-47B0-A468-56726B615059}"/>
    <cellStyle name="Calculation 5 6 5" xfId="23285" xr:uid="{D2CA7ABD-E7D5-47BC-9709-A4F754434210}"/>
    <cellStyle name="Calculation 5 6 5 2" xfId="39408" xr:uid="{BA743ABD-C38D-48D1-8B42-BB40C9C0ECD1}"/>
    <cellStyle name="Calculation 5 6 6" xfId="23325" xr:uid="{A8ACFBAA-AD4F-4F33-BC4F-37CF78367244}"/>
    <cellStyle name="Calculation 5 6 6 2" xfId="39448" xr:uid="{8AE31203-0689-490A-A280-F76A869DE9DD}"/>
    <cellStyle name="Calculation 5 6 7" xfId="26656" xr:uid="{F9DDC3C4-9036-4B72-BF6C-8C8081D82AB1}"/>
    <cellStyle name="Calculation 5 6 8" xfId="42226" xr:uid="{F217BB58-37F8-42E7-979C-E9E872B983F6}"/>
    <cellStyle name="Calculation 5 7" xfId="6749" xr:uid="{BB6A9ADB-278A-4664-A015-0DFE8CCE93E3}"/>
    <cellStyle name="Calculation 5 7 2" xfId="26571" xr:uid="{CD9FDA12-33E6-4194-8310-FE7D35A26CFF}"/>
    <cellStyle name="Calculation 5 7 3" xfId="46481" xr:uid="{83911A72-27C5-4209-8AEF-0DFC405FF6FB}"/>
    <cellStyle name="Calculation 5 8" xfId="13352" xr:uid="{18CE5F3B-D5B0-41A7-A16D-F3CFF3403892}"/>
    <cellStyle name="Calculation 5 8 2" xfId="32658" xr:uid="{0E33C5D6-F72D-44B1-89BF-B1E003347FE8}"/>
    <cellStyle name="Calculation 5 8 3" xfId="47170" xr:uid="{583387B2-5CD8-42B2-9645-235026BD4551}"/>
    <cellStyle name="Calculation 5 9" xfId="13447" xr:uid="{A30FE2BE-4CFB-47B3-BA83-162E63A93BD8}"/>
    <cellStyle name="Calculation 5 9 2" xfId="32751" xr:uid="{0D92E8C9-67BE-4D34-8939-D2A7309A7D61}"/>
    <cellStyle name="Calculation 5 9 3" xfId="46361" xr:uid="{31BA3765-7478-46ED-BDA0-DDE43AC832F3}"/>
    <cellStyle name="Calculation 6" xfId="54795" xr:uid="{99422D37-FED9-4E48-91E9-A76B520D9BC7}"/>
    <cellStyle name="Calculation 7" xfId="55205" xr:uid="{A916709C-8317-4320-91FB-341ED426A87D}"/>
    <cellStyle name="Calculation 8" xfId="55206" xr:uid="{93246293-834D-49C0-B69C-3F4D96D10F3A}"/>
    <cellStyle name="Calculation 9" xfId="55207" xr:uid="{CC3CDF6A-C8BF-4051-A452-BA56AB3B586C}"/>
    <cellStyle name="category" xfId="3616" xr:uid="{2DFDDA0C-DA92-46B4-9E4A-D62CD726AAFF}"/>
    <cellStyle name="Centered Heading" xfId="284" xr:uid="{07962FE1-076B-4FCB-86AC-0E041D9AF833}"/>
    <cellStyle name="Centered Heading 2" xfId="17885" xr:uid="{C6BED503-9C3A-4BB7-98E0-A758A7C7D7C0}"/>
    <cellStyle name="Check Cell" xfId="15" builtinId="23" customBuiltin="1"/>
    <cellStyle name="Check Cell 10" xfId="55208" xr:uid="{3B3F1623-6267-4570-89F5-4223C9151583}"/>
    <cellStyle name="Check Cell 11" xfId="55209" xr:uid="{7E2570EC-E039-4E6D-84B7-D8B78786D49E}"/>
    <cellStyle name="Check Cell 12" xfId="55210" xr:uid="{9135757C-418A-43E0-8855-7C879DBBAD27}"/>
    <cellStyle name="Check Cell 2" xfId="3148" xr:uid="{83756907-7CC0-4020-820C-0C05472927D3}"/>
    <cellStyle name="Check Cell 2 2" xfId="20306" xr:uid="{F7C3D20C-8487-4008-8C33-E03F2003BA5A}"/>
    <cellStyle name="Check Cell 2 2 2" xfId="55212" xr:uid="{B352668E-1466-48DC-8B5D-6C47775F717D}"/>
    <cellStyle name="Check Cell 2 3" xfId="55211" xr:uid="{65834B4D-3CC6-4A14-8FE6-B34F23BBD23A}"/>
    <cellStyle name="Check Cell 2 4" xfId="54558" xr:uid="{220D30F4-342B-442A-B060-7277D5C8DEEE}"/>
    <cellStyle name="Check Cell 3" xfId="3149" xr:uid="{798BD426-4B17-459D-816F-CCABFF1B7593}"/>
    <cellStyle name="Check Cell 3 2" xfId="20307" xr:uid="{DF12509E-640B-4968-B70A-7037AA7DC35F}"/>
    <cellStyle name="Check Cell 3 2 2" xfId="55214" xr:uid="{D5BCFE83-35A4-4733-BBE9-118E0CF849E0}"/>
    <cellStyle name="Check Cell 3 3" xfId="55213" xr:uid="{957FE6C6-394D-4EE2-8D16-25CF6425FF99}"/>
    <cellStyle name="Check Cell 4" xfId="3150" xr:uid="{DA3A46A0-8B26-40DC-BC0D-4D8F52407765}"/>
    <cellStyle name="Check Cell 4 2" xfId="20308" xr:uid="{67D0763B-1E15-436B-B95F-98792A726715}"/>
    <cellStyle name="Check Cell 4 2 2" xfId="55216" xr:uid="{002B08FF-04B2-4821-926B-EB935A51F896}"/>
    <cellStyle name="Check Cell 4 3" xfId="55215" xr:uid="{3E4F2624-0117-4681-A803-F7B6DEBC2FFE}"/>
    <cellStyle name="Check Cell 5" xfId="3151" xr:uid="{C70F9287-BAC5-40F8-80CD-69E834043502}"/>
    <cellStyle name="Check Cell 5 2" xfId="20309" xr:uid="{E5FD6BB5-554F-4906-8D4E-185848AD1C52}"/>
    <cellStyle name="Check Cell 5 2 2" xfId="55218" xr:uid="{956FF1D8-E786-496D-B591-6AFF87FEB44F}"/>
    <cellStyle name="Check Cell 5 3" xfId="55217" xr:uid="{136F0D7A-2538-4972-969A-F554150CFBA4}"/>
    <cellStyle name="Check Cell 6" xfId="54796" xr:uid="{3C58F823-CA77-491F-9021-84A5A686870F}"/>
    <cellStyle name="Check Cell 7" xfId="55219" xr:uid="{86D4A656-64E6-4295-A91D-F061071705C2}"/>
    <cellStyle name="Check Cell 8" xfId="55220" xr:uid="{F4CF7E21-C979-4F75-B081-EA504B182209}"/>
    <cellStyle name="Check Cell 9" xfId="55221" xr:uid="{196AB757-C592-454B-8590-55882F10BBAF}"/>
    <cellStyle name="Column_Title" xfId="285" xr:uid="{05DD3081-8CD6-47EB-9080-77301986CB92}"/>
    <cellStyle name="Comma" xfId="2" builtinId="3"/>
    <cellStyle name="Comma  - Style1" xfId="3617" xr:uid="{F150BD6C-30CC-4C86-A858-F7BF14A95FD6}"/>
    <cellStyle name="Comma  - Style1 2" xfId="54590" xr:uid="{85331FC9-406A-4902-8ADF-39979E569561}"/>
    <cellStyle name="Comma  - Style2" xfId="3618" xr:uid="{EC4AA0AA-DEE6-4401-A9D3-2D1A7E60DB59}"/>
    <cellStyle name="Comma  - Style2 2" xfId="54591" xr:uid="{F6829E0B-B341-4391-AA4C-78BB3D798FEC}"/>
    <cellStyle name="Comma  - Style3" xfId="3619" xr:uid="{E8450B47-7248-4C12-A818-9AC09FE8A08B}"/>
    <cellStyle name="Comma  - Style3 2" xfId="54592" xr:uid="{1616181E-D26B-49F1-B0B4-B9BBA89A25DE}"/>
    <cellStyle name="Comma  - Style4" xfId="3620" xr:uid="{34FD1888-C01B-4910-855F-6A74DA35B32E}"/>
    <cellStyle name="Comma  - Style4 2" xfId="54593" xr:uid="{F55304E9-9CD5-45E1-8113-3732BC85C881}"/>
    <cellStyle name="Comma  - Style5" xfId="3621" xr:uid="{06629C0F-AAC8-4A9B-89EC-CA9996748623}"/>
    <cellStyle name="Comma  - Style5 2" xfId="54594" xr:uid="{E9C6B6F2-50AA-4821-8A9C-5D3EE5C65740}"/>
    <cellStyle name="Comma  - Style6" xfId="3622" xr:uid="{6236EC37-67CE-473D-A83D-DA93F4101B53}"/>
    <cellStyle name="Comma  - Style6 2" xfId="54595" xr:uid="{7AA8BFA8-7815-411C-83E3-21EA743276A1}"/>
    <cellStyle name="Comma  - Style7" xfId="3623" xr:uid="{C6877702-391F-4FD7-A79E-5C2C7EA8E744}"/>
    <cellStyle name="Comma  - Style7 2" xfId="54596" xr:uid="{E617CD28-9AA4-4B5E-A4F5-D190FDB9B730}"/>
    <cellStyle name="Comma  - Style8" xfId="3624" xr:uid="{989F642B-761C-4EDB-9132-CC8116A3AE90}"/>
    <cellStyle name="Comma  - Style8 2" xfId="54597" xr:uid="{A93BADC8-EB02-4114-BD0B-8FA0CAE6BEE7}"/>
    <cellStyle name="Comma %" xfId="286" xr:uid="{D3669661-84FB-481B-B6FC-EFF43C357E5C}"/>
    <cellStyle name="Comma (0)" xfId="287" xr:uid="{A36BC97C-0ECF-45A8-8AB9-340B6567E1FD}"/>
    <cellStyle name="Comma (0) 2" xfId="17886" xr:uid="{387F289F-203A-4475-B006-AAD2D7BD3479}"/>
    <cellStyle name="Comma (0.0)" xfId="3625" xr:uid="{9C1CF5F6-1EF7-405B-B275-98083121866E}"/>
    <cellStyle name="Comma (0.00)" xfId="3626" xr:uid="{3B11103E-1977-4BCB-A14D-1D08E162C9A2}"/>
    <cellStyle name="Comma (hidden)" xfId="3627" xr:uid="{06162BAC-FB5B-4B03-A05F-A10E1330582C}"/>
    <cellStyle name="Comma (hidden) 2" xfId="54598" xr:uid="{E62CBAE4-0804-48A4-9AF8-58C946583D2B}"/>
    <cellStyle name="Comma (index)" xfId="3628" xr:uid="{66D0541D-0538-46C2-B1A0-BF444BF6980B}"/>
    <cellStyle name="Comma (index) 2" xfId="54599" xr:uid="{09852D7D-190A-4EA0-9BE8-FD11E28F144C}"/>
    <cellStyle name="Comma [0] 2" xfId="288" xr:uid="{18EE9C94-E962-48F4-80C0-E8E3771AADD9}"/>
    <cellStyle name="Comma [0] 2 2" xfId="1798" xr:uid="{9855E954-A97B-451E-BE50-677226EFDF5B}"/>
    <cellStyle name="Comma [0] 3" xfId="289" xr:uid="{8A18EBD5-9599-40C9-9F90-3E029DA0BD39}"/>
    <cellStyle name="Comma [0] 4" xfId="290" xr:uid="{F3CCE122-28D2-4DC2-9883-3EC58F79FEDA}"/>
    <cellStyle name="Comma [0] 5" xfId="291" xr:uid="{636FA7EB-8B08-43E6-A478-C88555E63529}"/>
    <cellStyle name="Comma [0] 6" xfId="1792" xr:uid="{9A0D12A5-506F-44D4-91A9-998D93D8D767}"/>
    <cellStyle name="Comma [00]" xfId="1761" xr:uid="{4CB72E3A-0A50-483F-AFF1-74A1157CBE35}"/>
    <cellStyle name="Comma [00] 2" xfId="54600" xr:uid="{EA8CC65F-8530-4191-802C-AEF9FBBBB80C}"/>
    <cellStyle name="Comma [2]" xfId="292" xr:uid="{776212D1-4C7F-472C-BA87-014D8DDA7BF7}"/>
    <cellStyle name="Comma 0.0" xfId="293" xr:uid="{FA82ED82-FAEF-4768-8439-E8AC7B5E9609}"/>
    <cellStyle name="Comma 0.0%" xfId="294" xr:uid="{72D6EF9B-1DF8-4764-9588-C12537C0B073}"/>
    <cellStyle name="Comma 0.0_Consolidated condensed quarterly 2001-2002 &amp; Q1 2003" xfId="295" xr:uid="{34ABEE08-7BAA-4B7D-A5AA-B5C8F50BFC8E}"/>
    <cellStyle name="Comma 0.00" xfId="296" xr:uid="{641D406D-AA75-4DFE-8BD7-413367A27974}"/>
    <cellStyle name="Comma 0.00%" xfId="297" xr:uid="{29BAE942-CF33-4547-B5AF-1F414360489D}"/>
    <cellStyle name="Comma 0.00_Consolidated condensed quarterly 2001-2002 &amp; Q1 2003" xfId="298" xr:uid="{E3845F6B-DE09-40A5-B0C8-21AF475046E2}"/>
    <cellStyle name="Comma 0.000" xfId="299" xr:uid="{F5E79094-4ACB-4F3B-ADB4-6177CF143DED}"/>
    <cellStyle name="Comma 0.000%" xfId="300" xr:uid="{2BF60995-9850-4B8E-8F1D-F54A09D72A7D}"/>
    <cellStyle name="Comma 0.000_Consolidated condensed quarterly 2001-2002 &amp; Q1 2003" xfId="301" xr:uid="{39B2D77F-C15B-4B0B-9B93-216222BCE79D}"/>
    <cellStyle name="Comma 0.0000" xfId="302" xr:uid="{02593191-F9E0-4E44-9D56-C83E01502963}"/>
    <cellStyle name="Comma 10" xfId="105" xr:uid="{AB097F45-0507-42D8-A561-A24D5E6930AD}"/>
    <cellStyle name="Comma 10 10" xfId="303" xr:uid="{78B70891-CE89-49E7-95DC-9DF81439782A}"/>
    <cellStyle name="Comma 10 11" xfId="304" xr:uid="{22FB9368-6AA8-41D1-AE0C-CC0F8E442F67}"/>
    <cellStyle name="Comma 10 2" xfId="305" xr:uid="{E39A4720-E4A5-4C5E-A175-0C1B97F9E951}"/>
    <cellStyle name="Comma 10 2 2" xfId="5437" xr:uid="{B6727126-C53A-4717-9A9C-6A5B6D1A13CA}"/>
    <cellStyle name="Comma 10 2 3" xfId="54797" xr:uid="{251959BB-2206-4E24-8A2D-7570D4453013}"/>
    <cellStyle name="Comma 10 3" xfId="306" xr:uid="{A5F2F597-A3E5-4F6B-88C3-033E825A7925}"/>
    <cellStyle name="Comma 10 4" xfId="307" xr:uid="{202BAB48-1BDB-4588-B97D-05ED1D860975}"/>
    <cellStyle name="Comma 10 5" xfId="308" xr:uid="{FBE59677-FA39-49B9-832C-BB1CEBEAA913}"/>
    <cellStyle name="Comma 10 6" xfId="309" xr:uid="{D3801ABA-AA10-4521-8927-F67FE1FF10DD}"/>
    <cellStyle name="Comma 10 7" xfId="310" xr:uid="{CD6C4285-5189-4EDE-9507-318918119054}"/>
    <cellStyle name="Comma 10 8" xfId="311" xr:uid="{540CC702-57C3-4F38-9D31-8501EFB312F6}"/>
    <cellStyle name="Comma 10 9" xfId="312" xr:uid="{F671DFEC-7A7E-4FBE-843A-8DD3933AF350}"/>
    <cellStyle name="Comma 11" xfId="106" xr:uid="{6CBFB000-CF69-42E9-92A9-46803618CC3C}"/>
    <cellStyle name="Comma 11 10" xfId="313" xr:uid="{9255BB56-73EF-4DF8-B8BC-D7B11AD31CBA}"/>
    <cellStyle name="Comma 11 10 10" xfId="23362" xr:uid="{F91297DF-3B78-4E78-BFBE-84AF6ABE37F9}"/>
    <cellStyle name="Comma 11 10 11" xfId="39485" xr:uid="{9EFB7740-A853-4955-B522-880D37DB4839}"/>
    <cellStyle name="Comma 11 10 12" xfId="48545" xr:uid="{2CAB7610-4DB1-4146-A460-0BD5AE2D4C99}"/>
    <cellStyle name="Comma 11 10 13" xfId="49749" xr:uid="{0057C57C-BF16-41EC-8053-D9107440CEB4}"/>
    <cellStyle name="Comma 11 10 14" xfId="50947" xr:uid="{E4ED0E16-4479-42B6-9419-6E0F8E600158}"/>
    <cellStyle name="Comma 11 10 15" xfId="52193" xr:uid="{CBCBD5F2-9C9F-4FBD-94F5-EF26662B2921}"/>
    <cellStyle name="Comma 11 10 16" xfId="53343" xr:uid="{7F3BFF6F-97BD-47BF-8E85-AD72BE98AA26}"/>
    <cellStyle name="Comma 11 10 2" xfId="1831" xr:uid="{E8BFC389-1C9C-423B-A223-897E19165168}"/>
    <cellStyle name="Comma 11 10 2 10" xfId="40024" xr:uid="{E3E1E72F-952F-465A-B4C9-5A9CF0C86CE2}"/>
    <cellStyle name="Comma 11 10 2 11" xfId="49091" xr:uid="{F0E10D84-29A4-46C4-ADEB-CA4DC0A7CF96}"/>
    <cellStyle name="Comma 11 10 2 12" xfId="50293" xr:uid="{878B533B-0E39-4E67-A82B-79F00EA1225C}"/>
    <cellStyle name="Comma 11 10 2 13" xfId="51525" xr:uid="{C4DFE8BE-D181-4B2F-B923-D4B1B48FBC46}"/>
    <cellStyle name="Comma 11 10 2 14" xfId="52723" xr:uid="{D8212D8C-6B8E-4235-98C5-F57D52288C01}"/>
    <cellStyle name="Comma 11 10 2 15" xfId="53875" xr:uid="{26D29AC9-AB0F-429C-9ABE-D235BFB3EEE8}"/>
    <cellStyle name="Comma 11 10 2 2" xfId="3630" xr:uid="{BF65BEF5-C78C-465D-8730-E0AA2EDA052A}"/>
    <cellStyle name="Comma 11 10 2 2 2" xfId="9987" xr:uid="{3D77F707-137D-4E5B-8B6C-C31BD5B70ED4}"/>
    <cellStyle name="Comma 11 10 2 2 2 2" xfId="29316" xr:uid="{6043C1B6-6911-47E9-B2DE-8B5C58310CC0}"/>
    <cellStyle name="Comma 11 10 2 2 2 3" xfId="45460" xr:uid="{F9128941-E870-4C6D-B4D5-2F74C78A5FF9}"/>
    <cellStyle name="Comma 11 10 2 2 3" xfId="19069" xr:uid="{1D68B059-745D-49CB-B108-BBA3A0AC30A8}"/>
    <cellStyle name="Comma 11 10 2 3" xfId="7833" xr:uid="{63248E37-0181-4935-8CB2-55844FDD1825}"/>
    <cellStyle name="Comma 11 10 2 3 2" xfId="21635" xr:uid="{38B479D8-DBC3-4528-BED7-73C6BDC33992}"/>
    <cellStyle name="Comma 11 10 2 3 2 2" xfId="37795" xr:uid="{3CF37B68-0F93-479E-89C4-603319798BB4}"/>
    <cellStyle name="Comma 11 10 2 3 3" xfId="27311" xr:uid="{FC41FA8F-C794-4A97-9A7E-B3FA6F0C1274}"/>
    <cellStyle name="Comma 11 10 2 3 4" xfId="41645" xr:uid="{59379B29-37F9-460A-A663-472E795D66E3}"/>
    <cellStyle name="Comma 11 10 2 4" xfId="6166" xr:uid="{76BC4EB0-7922-47FD-98BF-066554C75419}"/>
    <cellStyle name="Comma 11 10 2 4 2" xfId="25989" xr:uid="{84E2F874-00E3-4032-9DC5-AB6DB47A7071}"/>
    <cellStyle name="Comma 11 10 2 4 3" xfId="43525" xr:uid="{28FC09F9-4FA1-4879-9596-BB4DBFDCF396}"/>
    <cellStyle name="Comma 11 10 2 5" xfId="12757" xr:uid="{0B985AB2-C2AF-4D7E-863F-A505712EF13A}"/>
    <cellStyle name="Comma 11 10 2 5 2" xfId="32064" xr:uid="{40EBDEFF-99DC-454E-9A3A-A98DE137476C}"/>
    <cellStyle name="Comma 11 10 2 6" xfId="14069" xr:uid="{7B256778-DBE3-4584-8F09-B4F9379B4993}"/>
    <cellStyle name="Comma 11 10 2 6 2" xfId="33348" xr:uid="{44758CC0-9168-4528-B4B6-A869BF3CB449}"/>
    <cellStyle name="Comma 11 10 2 7" xfId="15365" xr:uid="{D9283ACE-5654-4973-84E1-984D2184BC64}"/>
    <cellStyle name="Comma 11 10 2 7 2" xfId="34568" xr:uid="{9CD0FFAD-8919-48A5-B754-C608E2DF27D9}"/>
    <cellStyle name="Comma 11 10 2 8" xfId="16811" xr:uid="{403BE3D3-F3C3-490E-A187-BAE09145341E}"/>
    <cellStyle name="Comma 11 10 2 8 2" xfId="35904" xr:uid="{B502E7AF-5A1F-4AD3-9796-66294327A93E}"/>
    <cellStyle name="Comma 11 10 2 9" xfId="23938" xr:uid="{EB8D8D6A-3089-4CD4-9CC4-7C5936683FB0}"/>
    <cellStyle name="Comma 11 10 3" xfId="3629" xr:uid="{1918AFA6-CEE9-4AE0-80DE-1075A7483288}"/>
    <cellStyle name="Comma 11 10 3 2" xfId="9551" xr:uid="{7A4C4CCA-CCEA-4973-8F6F-6812FB39D5A7}"/>
    <cellStyle name="Comma 11 10 3 2 2" xfId="28971" xr:uid="{AF1C5A2C-6C8A-47EA-BBE3-EC9F238B8A03}"/>
    <cellStyle name="Comma 11 10 3 2 3" xfId="44677" xr:uid="{D1D522A9-CF1F-4278-AA7A-425A87754196}"/>
    <cellStyle name="Comma 11 10 3 3" xfId="17887" xr:uid="{9A1A812E-857C-4BDA-973E-839B0C78D362}"/>
    <cellStyle name="Comma 11 10 4" xfId="6858" xr:uid="{52FEEAD8-4DE5-48E2-88FE-F58FF1F4F02D}"/>
    <cellStyle name="Comma 11 10 4 2" xfId="21056" xr:uid="{4AB83939-E621-447D-A2CF-2EF857B42A74}"/>
    <cellStyle name="Comma 11 10 4 2 2" xfId="37249" xr:uid="{2FD0A748-B4BF-4B21-BB8B-505AEF73E3E0}"/>
    <cellStyle name="Comma 11 10 4 3" xfId="26670" xr:uid="{19F1C7C6-8278-4EC8-8E9B-4EA324B79CC3}"/>
    <cellStyle name="Comma 11 10 4 4" xfId="41106" xr:uid="{4DC8A974-FF7A-4D31-94F9-A61AA187088A}"/>
    <cellStyle name="Comma 11 10 5" xfId="5460" xr:uid="{CD2D671E-5B8D-4742-B96D-AB7099FCB738}"/>
    <cellStyle name="Comma 11 10 5 2" xfId="25378" xr:uid="{8F369154-EACF-4E71-822E-45E76E9CE976}"/>
    <cellStyle name="Comma 11 10 5 3" xfId="42470" xr:uid="{548809CB-0ECF-4CF4-B510-1506A79826FE}"/>
    <cellStyle name="Comma 11 10 6" xfId="12163" xr:uid="{02267D8D-33DC-4D9F-A3B2-A3E433FA636F}"/>
    <cellStyle name="Comma 11 10 6 2" xfId="31475" xr:uid="{6B0C732B-49B3-4E38-8328-C1A83CC48AC3}"/>
    <cellStyle name="Comma 11 10 7" xfId="13501" xr:uid="{DF51AEA4-E449-4F1D-BCA4-3CF187FBCEE3}"/>
    <cellStyle name="Comma 11 10 7 2" xfId="32791" xr:uid="{5451B327-E51C-4F81-B842-77168BAC7369}"/>
    <cellStyle name="Comma 11 10 8" xfId="14704" xr:uid="{5E0AFFF4-AA9C-44A8-B317-0B753C656F06}"/>
    <cellStyle name="Comma 11 10 8 2" xfId="33968" xr:uid="{3836978F-B0B7-4CBF-AEED-417D6B4C1A2E}"/>
    <cellStyle name="Comma 11 10 9" xfId="16164" xr:uid="{3D2F23E1-B5F8-4999-A19F-E86AD3378ADF}"/>
    <cellStyle name="Comma 11 10 9 2" xfId="35264" xr:uid="{064D6703-B7F7-4CAD-A787-3F100C48F540}"/>
    <cellStyle name="Comma 11 11" xfId="314" xr:uid="{2FD795CA-BD0C-41A4-8530-FE5A55598C0F}"/>
    <cellStyle name="Comma 11 11 10" xfId="23363" xr:uid="{5D543DE4-8C8C-4EB7-8C08-8A370274DB06}"/>
    <cellStyle name="Comma 11 11 11" xfId="39486" xr:uid="{DAAA6D48-7BCE-4B16-B82B-67830DADBD72}"/>
    <cellStyle name="Comma 11 11 12" xfId="48546" xr:uid="{3E02EF01-41F7-47C3-A57A-EEE4F5DEEAD2}"/>
    <cellStyle name="Comma 11 11 13" xfId="49750" xr:uid="{1062AFDC-27F5-4ED6-A020-5A37E200A973}"/>
    <cellStyle name="Comma 11 11 14" xfId="50948" xr:uid="{01CB14DE-999B-41A0-BADF-EDCCA2C1D33C}"/>
    <cellStyle name="Comma 11 11 15" xfId="52194" xr:uid="{C73A39AD-81FB-4971-8F4F-ABC8E69F2793}"/>
    <cellStyle name="Comma 11 11 16" xfId="53344" xr:uid="{9FB0E530-0F29-4C53-BC86-F6B145D6B6AC}"/>
    <cellStyle name="Comma 11 11 2" xfId="1832" xr:uid="{BB2E4516-8F10-44B4-AEF0-262292E1C7DF}"/>
    <cellStyle name="Comma 11 11 2 10" xfId="40025" xr:uid="{2F69521F-868F-46E5-8C40-16152B4CF14F}"/>
    <cellStyle name="Comma 11 11 2 11" xfId="49092" xr:uid="{784E7D94-EE5A-4F32-B6FD-852CC887E4CA}"/>
    <cellStyle name="Comma 11 11 2 12" xfId="50294" xr:uid="{2B9D6116-7DD0-4727-A234-E4201F1E81C7}"/>
    <cellStyle name="Comma 11 11 2 13" xfId="51526" xr:uid="{7E896913-B7B5-4C99-88AA-18AFB32ED23C}"/>
    <cellStyle name="Comma 11 11 2 14" xfId="52724" xr:uid="{0EC94A51-C8A8-4CA6-B0B9-4F864263B65C}"/>
    <cellStyle name="Comma 11 11 2 15" xfId="53876" xr:uid="{EE3A2481-DD5D-4786-88CC-70EF7901155B}"/>
    <cellStyle name="Comma 11 11 2 2" xfId="3632" xr:uid="{5FCB0837-9435-4881-9C74-0610FCA52F87}"/>
    <cellStyle name="Comma 11 11 2 2 2" xfId="9988" xr:uid="{AC1BCE0B-74BB-479C-9AB7-34C1B6A47386}"/>
    <cellStyle name="Comma 11 11 2 2 2 2" xfId="29317" xr:uid="{6E55B20C-DAD5-40D7-ACBE-58F51803FF64}"/>
    <cellStyle name="Comma 11 11 2 2 2 3" xfId="45461" xr:uid="{B8CC53AB-B776-484B-AC6A-1ED1AA3ECB45}"/>
    <cellStyle name="Comma 11 11 2 2 3" xfId="19070" xr:uid="{A1498B42-D3DA-44A0-B8B4-5AF63A6B04B2}"/>
    <cellStyle name="Comma 11 11 2 3" xfId="7834" xr:uid="{F3401E86-5555-49B4-9368-FFBF290B9B3C}"/>
    <cellStyle name="Comma 11 11 2 3 2" xfId="21636" xr:uid="{48E6F290-47C5-47A5-90DB-B14DE0A9EB3A}"/>
    <cellStyle name="Comma 11 11 2 3 2 2" xfId="37796" xr:uid="{1EB08B9C-AA20-4B06-B568-CFEE7F724187}"/>
    <cellStyle name="Comma 11 11 2 3 3" xfId="27312" xr:uid="{69D5208D-A411-4308-951D-C4A7DAE6B1F1}"/>
    <cellStyle name="Comma 11 11 2 3 4" xfId="41646" xr:uid="{AC29BF54-4E72-4696-AE61-A58B34E52065}"/>
    <cellStyle name="Comma 11 11 2 4" xfId="6167" xr:uid="{DA90EA36-107A-4BA8-96B9-5A61C00A2BDD}"/>
    <cellStyle name="Comma 11 11 2 4 2" xfId="25990" xr:uid="{785C71C2-9205-43B0-9EF4-99B226808706}"/>
    <cellStyle name="Comma 11 11 2 4 3" xfId="43526" xr:uid="{F3C0BADA-42DF-48D7-9983-C7F31D003A02}"/>
    <cellStyle name="Comma 11 11 2 5" xfId="12758" xr:uid="{8545AF98-44A0-4349-BE2F-F543468E9547}"/>
    <cellStyle name="Comma 11 11 2 5 2" xfId="32065" xr:uid="{3AE727C6-6DDD-4CF2-BDCB-1A193D986BF6}"/>
    <cellStyle name="Comma 11 11 2 6" xfId="14070" xr:uid="{A0656F3C-D1BC-426A-A76D-FEF3A7B21BA9}"/>
    <cellStyle name="Comma 11 11 2 6 2" xfId="33349" xr:uid="{81EC9C71-466C-4225-9D23-C872AC1E84C9}"/>
    <cellStyle name="Comma 11 11 2 7" xfId="15366" xr:uid="{17315A07-7FEB-48A8-99B9-EF7FA26E1915}"/>
    <cellStyle name="Comma 11 11 2 7 2" xfId="34569" xr:uid="{31D97EDB-BA18-4DA0-8C07-CA5A9EFB3276}"/>
    <cellStyle name="Comma 11 11 2 8" xfId="16812" xr:uid="{AA46813E-F0A3-43A9-8BF1-4698E79E378C}"/>
    <cellStyle name="Comma 11 11 2 8 2" xfId="35905" xr:uid="{33BD3458-8B39-4A8E-B8FD-CE5EE9993399}"/>
    <cellStyle name="Comma 11 11 2 9" xfId="23939" xr:uid="{42FDEB7F-1811-4E7A-A281-A5DBC2483DFB}"/>
    <cellStyle name="Comma 11 11 3" xfId="3631" xr:uid="{978694D7-CD96-4259-8F76-D4626A28FAB0}"/>
    <cellStyle name="Comma 11 11 3 2" xfId="9552" xr:uid="{4B6CB6F9-E234-408A-8D0B-5801D88C035F}"/>
    <cellStyle name="Comma 11 11 3 2 2" xfId="28972" xr:uid="{4E54376A-736F-4429-9A6E-AA255677B885}"/>
    <cellStyle name="Comma 11 11 3 2 3" xfId="44678" xr:uid="{EDC3CE39-1CE9-4386-A57F-0806A5455600}"/>
    <cellStyle name="Comma 11 11 3 3" xfId="17888" xr:uid="{72027B74-CD20-4246-8F1E-D5C747473709}"/>
    <cellStyle name="Comma 11 11 4" xfId="6859" xr:uid="{EE789F80-710C-4859-B1E1-459C449493FF}"/>
    <cellStyle name="Comma 11 11 4 2" xfId="21057" xr:uid="{9D07E462-1BE4-4D9E-9ACF-1DDBCFC25BD5}"/>
    <cellStyle name="Comma 11 11 4 2 2" xfId="37250" xr:uid="{1E661EE3-0CE6-4491-8DA3-9830534927AA}"/>
    <cellStyle name="Comma 11 11 4 3" xfId="26671" xr:uid="{F249D30B-B26A-43C5-9456-4A12DCE4934B}"/>
    <cellStyle name="Comma 11 11 4 4" xfId="41107" xr:uid="{44BB6043-17DB-4D3C-8A6A-3B186335FC50}"/>
    <cellStyle name="Comma 11 11 5" xfId="5461" xr:uid="{72B9233C-8CF7-4A3E-8361-DAB386DD0AE2}"/>
    <cellStyle name="Comma 11 11 5 2" xfId="25379" xr:uid="{02FFA0F7-C1EE-4A51-861A-E3B5F381F873}"/>
    <cellStyle name="Comma 11 11 5 3" xfId="42471" xr:uid="{95C06C25-3840-4EF0-AD9B-54E2CBEC690C}"/>
    <cellStyle name="Comma 11 11 6" xfId="12164" xr:uid="{E0B7A90E-E9AC-4D8C-9A95-9A238FEBD353}"/>
    <cellStyle name="Comma 11 11 6 2" xfId="31476" xr:uid="{CC80831E-F52D-4A90-A1E7-8D1800A468B7}"/>
    <cellStyle name="Comma 11 11 7" xfId="13502" xr:uid="{ED159FE4-BDF3-44A0-ACB0-2A03C3C40A62}"/>
    <cellStyle name="Comma 11 11 7 2" xfId="32792" xr:uid="{FDB35CC0-95FB-430E-906A-FA4D218E0843}"/>
    <cellStyle name="Comma 11 11 8" xfId="14705" xr:uid="{2980062E-63FE-4AE0-97B9-5237D50A9479}"/>
    <cellStyle name="Comma 11 11 8 2" xfId="33969" xr:uid="{164E5432-F7C2-44CA-AA34-CEA4FE4DB716}"/>
    <cellStyle name="Comma 11 11 9" xfId="16165" xr:uid="{C957FAED-20B6-40FD-9010-74062ED4B67E}"/>
    <cellStyle name="Comma 11 11 9 2" xfId="35265" xr:uid="{688888AE-DE18-48C6-B25D-9088A42E81CA}"/>
    <cellStyle name="Comma 11 12" xfId="1833" xr:uid="{2019C6AD-1328-4B95-85DA-FF6268BE26C9}"/>
    <cellStyle name="Comma 11 12 10" xfId="40026" xr:uid="{59AF0F18-A74E-494A-9D97-A7507DB9A35A}"/>
    <cellStyle name="Comma 11 12 11" xfId="49093" xr:uid="{647ABA91-F8E8-4CE3-98D0-648F5C5E6011}"/>
    <cellStyle name="Comma 11 12 12" xfId="50295" xr:uid="{7EA8FA79-7090-4F66-827A-3A2B5B0A9FCE}"/>
    <cellStyle name="Comma 11 12 13" xfId="51527" xr:uid="{411A8AE0-1E6A-411C-935B-EFEB524AF81D}"/>
    <cellStyle name="Comma 11 12 14" xfId="52725" xr:uid="{43DD072F-D81E-43B6-84B3-6D09D4AE3692}"/>
    <cellStyle name="Comma 11 12 15" xfId="53877" xr:uid="{9F7437D6-5E20-4A3A-A015-6F7085C0D21D}"/>
    <cellStyle name="Comma 11 12 2" xfId="3633" xr:uid="{4A2F2160-B7E6-41EB-8E62-12A31DAFA1BE}"/>
    <cellStyle name="Comma 11 12 2 2" xfId="9989" xr:uid="{BDA565BA-AB07-4ECE-B033-05A08B29B507}"/>
    <cellStyle name="Comma 11 12 2 2 2" xfId="29318" xr:uid="{92EBA944-1EA0-497B-BDFF-930B929D23C7}"/>
    <cellStyle name="Comma 11 12 2 2 3" xfId="45462" xr:uid="{7597E0F1-7B53-45DC-AFC0-A9418FE302A6}"/>
    <cellStyle name="Comma 11 12 2 3" xfId="19071" xr:uid="{97468D77-B51B-4684-9B86-6278A21CD0E6}"/>
    <cellStyle name="Comma 11 12 3" xfId="7835" xr:uid="{D7DAAC3D-18EB-44C0-BE5B-2DAF08E3245A}"/>
    <cellStyle name="Comma 11 12 3 2" xfId="21637" xr:uid="{D5011177-F298-4F40-8444-65BA5B4DC744}"/>
    <cellStyle name="Comma 11 12 3 2 2" xfId="37797" xr:uid="{44119969-85DD-456D-9DDD-234200269F4E}"/>
    <cellStyle name="Comma 11 12 3 3" xfId="27313" xr:uid="{BC244C09-D51C-4F24-86D8-779515957B94}"/>
    <cellStyle name="Comma 11 12 3 4" xfId="41647" xr:uid="{CF2D272E-9170-484E-9380-2A25B7458659}"/>
    <cellStyle name="Comma 11 12 4" xfId="6168" xr:uid="{FDC55822-6F97-4D32-80C8-364DFD841F9F}"/>
    <cellStyle name="Comma 11 12 4 2" xfId="25991" xr:uid="{8F1EC5AD-22FE-4875-967C-864DDD0F354D}"/>
    <cellStyle name="Comma 11 12 4 3" xfId="43527" xr:uid="{2D18855C-AA13-4ECA-90F6-BDF775213E47}"/>
    <cellStyle name="Comma 11 12 5" xfId="12759" xr:uid="{20C14BCF-5999-4CE0-A230-A3A36A83431D}"/>
    <cellStyle name="Comma 11 12 5 2" xfId="32066" xr:uid="{D9292A01-87E8-4417-AA95-AE25113BDDC0}"/>
    <cellStyle name="Comma 11 12 6" xfId="14071" xr:uid="{267A9081-7C9B-4CBC-BE01-C1F037A06088}"/>
    <cellStyle name="Comma 11 12 6 2" xfId="33350" xr:uid="{2F1C30AD-75C6-4E1A-AD47-ADCD14543303}"/>
    <cellStyle name="Comma 11 12 7" xfId="15367" xr:uid="{8716376A-A4D9-4235-818D-81630F5D9E81}"/>
    <cellStyle name="Comma 11 12 7 2" xfId="34570" xr:uid="{7956B468-DC12-4D58-B4A1-E2232A87258F}"/>
    <cellStyle name="Comma 11 12 8" xfId="16813" xr:uid="{4BF86231-B689-4700-BD07-679E2B0C1D9F}"/>
    <cellStyle name="Comma 11 12 8 2" xfId="35906" xr:uid="{7C12DAB8-E47E-4C63-BFD6-BD5093844DB4}"/>
    <cellStyle name="Comma 11 12 9" xfId="23940" xr:uid="{3EA7E388-2BEC-431D-A77B-97E985D1B260}"/>
    <cellStyle name="Comma 11 2" xfId="315" xr:uid="{28BB5C06-5271-424D-B310-355C0356A605}"/>
    <cellStyle name="Comma 11 2 10" xfId="23364" xr:uid="{CD703D4D-7882-46AE-B3C2-BE8CBCCC278B}"/>
    <cellStyle name="Comma 11 2 11" xfId="39487" xr:uid="{2A5FE25F-87A6-4B68-BF66-04C044AC5F1D}"/>
    <cellStyle name="Comma 11 2 12" xfId="48547" xr:uid="{2EBD388A-5956-4C71-838F-CA07BD9C63D9}"/>
    <cellStyle name="Comma 11 2 13" xfId="49751" xr:uid="{EB9216F0-46D1-4D50-A2C6-4CAFD3F9EB3D}"/>
    <cellStyle name="Comma 11 2 14" xfId="50949" xr:uid="{267C0BB3-EFEE-4615-89A0-E4984A6245C4}"/>
    <cellStyle name="Comma 11 2 15" xfId="52195" xr:uid="{C066419A-F0A3-461E-9F8A-41B815F70ECC}"/>
    <cellStyle name="Comma 11 2 16" xfId="53345" xr:uid="{4AB038D7-6929-4839-902A-D6698D776DDF}"/>
    <cellStyle name="Comma 11 2 2" xfId="1834" xr:uid="{9BC13C2F-DC8C-413D-A0AE-0C692FF0F55C}"/>
    <cellStyle name="Comma 11 2 2 10" xfId="40027" xr:uid="{A3C63346-122D-495A-8D4A-D5634FBB1032}"/>
    <cellStyle name="Comma 11 2 2 11" xfId="49094" xr:uid="{DA6E7A1F-F956-41EA-8188-2283FE3F5373}"/>
    <cellStyle name="Comma 11 2 2 12" xfId="50296" xr:uid="{F0E1391A-8CD6-4B7F-AD23-D0971ABB591D}"/>
    <cellStyle name="Comma 11 2 2 13" xfId="51528" xr:uid="{92A1F0AB-C6E5-4D5D-881A-0CEBE8220790}"/>
    <cellStyle name="Comma 11 2 2 14" xfId="52726" xr:uid="{9DBE0ADD-5A44-49E0-972E-68C769543F34}"/>
    <cellStyle name="Comma 11 2 2 15" xfId="53878" xr:uid="{2ACB8203-FCB8-457F-8F2B-25F75BF1CA07}"/>
    <cellStyle name="Comma 11 2 2 2" xfId="3635" xr:uid="{D065BD55-C5EC-4BEC-8971-97F4DB82F17D}"/>
    <cellStyle name="Comma 11 2 2 2 2" xfId="9990" xr:uid="{CFEEEC9F-28FB-4465-B786-22B4D7075905}"/>
    <cellStyle name="Comma 11 2 2 2 2 2" xfId="29319" xr:uid="{6899C3C7-0471-497E-83EC-8DD8CB7BAEE7}"/>
    <cellStyle name="Comma 11 2 2 2 2 3" xfId="45463" xr:uid="{D41CB17C-2F3E-4862-A50C-DDFB85BB02D2}"/>
    <cellStyle name="Comma 11 2 2 2 3" xfId="19072" xr:uid="{6CEED102-7C1B-4BEF-8E8C-9E3E29EDC1AE}"/>
    <cellStyle name="Comma 11 2 2 3" xfId="7836" xr:uid="{7C7752BD-BE27-4EEB-AA9A-D2D8DDA18E18}"/>
    <cellStyle name="Comma 11 2 2 3 2" xfId="21638" xr:uid="{50700478-14C5-4E78-B99B-7E1164DC4190}"/>
    <cellStyle name="Comma 11 2 2 3 2 2" xfId="37798" xr:uid="{B44B3699-2083-479D-9306-610B0B2F1382}"/>
    <cellStyle name="Comma 11 2 2 3 3" xfId="27314" xr:uid="{EB4B7628-3603-4261-AF4C-52F8F7FF34B9}"/>
    <cellStyle name="Comma 11 2 2 3 4" xfId="41648" xr:uid="{48847F7A-0A13-41A5-BA34-C727290BC31A}"/>
    <cellStyle name="Comma 11 2 2 4" xfId="6169" xr:uid="{018D533C-7146-45BE-B1C3-4F401EAD4AC2}"/>
    <cellStyle name="Comma 11 2 2 4 2" xfId="25992" xr:uid="{362F0C64-4401-461B-86BA-AFBCE9DD5EB4}"/>
    <cellStyle name="Comma 11 2 2 4 3" xfId="43528" xr:uid="{235A9066-63C0-4277-9C0E-5DE4E87091B6}"/>
    <cellStyle name="Comma 11 2 2 5" xfId="12760" xr:uid="{1E1FAF45-39B2-4105-91E5-ABD021664193}"/>
    <cellStyle name="Comma 11 2 2 5 2" xfId="32067" xr:uid="{9EE82485-41B3-406A-84D5-5633438D1875}"/>
    <cellStyle name="Comma 11 2 2 6" xfId="14072" xr:uid="{9505E456-7D3E-4F2C-AE9A-1C243F01AE3C}"/>
    <cellStyle name="Comma 11 2 2 6 2" xfId="33351" xr:uid="{42C5DF8A-EDDE-4774-9985-6C394B325A04}"/>
    <cellStyle name="Comma 11 2 2 7" xfId="15368" xr:uid="{9644A34F-2C0E-4968-922C-2443EAC3F689}"/>
    <cellStyle name="Comma 11 2 2 7 2" xfId="34571" xr:uid="{B3491516-E9AD-434F-B5B5-E733721423D0}"/>
    <cellStyle name="Comma 11 2 2 8" xfId="16814" xr:uid="{F62B02EA-7CA6-4E1A-B690-8E4F62C6C4BD}"/>
    <cellStyle name="Comma 11 2 2 8 2" xfId="35907" xr:uid="{270DA3C5-9467-46F0-8B0A-8799F26AF7F0}"/>
    <cellStyle name="Comma 11 2 2 9" xfId="23941" xr:uid="{8FA15991-4028-4ED1-AB16-160C0C76D02A}"/>
    <cellStyle name="Comma 11 2 3" xfId="3634" xr:uid="{A4E92714-258D-4D45-91C8-C4DD8877F5EF}"/>
    <cellStyle name="Comma 11 2 3 2" xfId="9553" xr:uid="{8824292F-022D-4F11-BE50-205E2C15FBCF}"/>
    <cellStyle name="Comma 11 2 3 2 2" xfId="28973" xr:uid="{D99880C3-30EA-477E-8852-105142A90A3B}"/>
    <cellStyle name="Comma 11 2 3 2 3" xfId="44679" xr:uid="{85F633C3-3AE3-43A7-8B5C-EA28071B4CB0}"/>
    <cellStyle name="Comma 11 2 3 3" xfId="17889" xr:uid="{145C75C9-EBB6-4C36-8B57-5763018DC1FB}"/>
    <cellStyle name="Comma 11 2 4" xfId="6860" xr:uid="{7ECCFC50-114C-4220-9D04-48875B83C4E1}"/>
    <cellStyle name="Comma 11 2 4 2" xfId="21058" xr:uid="{E072E539-262A-4BBD-8CFA-56EE165605C6}"/>
    <cellStyle name="Comma 11 2 4 2 2" xfId="37251" xr:uid="{A3E50381-0225-41CA-8466-6AB904E8390E}"/>
    <cellStyle name="Comma 11 2 4 3" xfId="26672" xr:uid="{E84190B9-622B-4C0D-BA36-E88D61A7EE07}"/>
    <cellStyle name="Comma 11 2 4 4" xfId="41108" xr:uid="{229C72B5-B492-4DC2-9D4F-3C6257B31CED}"/>
    <cellStyle name="Comma 11 2 5" xfId="5462" xr:uid="{531423B4-BBB7-4F2F-BEDE-9033091D78E1}"/>
    <cellStyle name="Comma 11 2 5 2" xfId="25380" xr:uid="{4912FAF7-B1F5-4FC8-BADC-ABCDF78AAFEB}"/>
    <cellStyle name="Comma 11 2 5 3" xfId="42472" xr:uid="{22966ADD-82C8-4605-BF25-084192A00B04}"/>
    <cellStyle name="Comma 11 2 6" xfId="12165" xr:uid="{1F665A64-45E2-42C6-B8CF-71488B39B0A9}"/>
    <cellStyle name="Comma 11 2 6 2" xfId="31477" xr:uid="{7359E188-50F6-481B-B20D-8442C2900A97}"/>
    <cellStyle name="Comma 11 2 7" xfId="13503" xr:uid="{50A3E4D8-6E72-4123-931A-BA1EB3899956}"/>
    <cellStyle name="Comma 11 2 7 2" xfId="32793" xr:uid="{E8E77B27-AFCC-4191-89BA-79171705FB0A}"/>
    <cellStyle name="Comma 11 2 8" xfId="14706" xr:uid="{BDC536D2-8FBB-4D12-AEF8-C6D90FC6A1A4}"/>
    <cellStyle name="Comma 11 2 8 2" xfId="33970" xr:uid="{A079B860-591D-4D1C-888A-7CB9D89180CB}"/>
    <cellStyle name="Comma 11 2 9" xfId="16166" xr:uid="{9DDF542C-0FCE-4016-A265-57259B2C30DA}"/>
    <cellStyle name="Comma 11 2 9 2" xfId="35266" xr:uid="{051E9906-5311-44AF-89F0-F7DD28BF97C5}"/>
    <cellStyle name="Comma 11 3" xfId="316" xr:uid="{8739B9FA-36E1-4EBF-8873-0A8F32A30E0E}"/>
    <cellStyle name="Comma 11 3 10" xfId="23365" xr:uid="{E7DA6401-EE41-46AF-9FC0-1473A760183B}"/>
    <cellStyle name="Comma 11 3 11" xfId="39488" xr:uid="{0E5FE9F8-DA9D-40B6-BD34-59C5DB96ED12}"/>
    <cellStyle name="Comma 11 3 12" xfId="48548" xr:uid="{818E7123-6AA8-41B7-BA16-64C969F2D1CC}"/>
    <cellStyle name="Comma 11 3 13" xfId="49752" xr:uid="{F5779FBF-88D6-4AC2-9DEC-6383BFCB79B1}"/>
    <cellStyle name="Comma 11 3 14" xfId="50950" xr:uid="{4752FA02-8506-4058-AB6E-674EA5AB4818}"/>
    <cellStyle name="Comma 11 3 15" xfId="52196" xr:uid="{39F50D72-9477-4D09-A4C6-C6703F8789CB}"/>
    <cellStyle name="Comma 11 3 16" xfId="53346" xr:uid="{04C0399E-266E-437F-85EA-82F8069888A7}"/>
    <cellStyle name="Comma 11 3 2" xfId="1835" xr:uid="{088690CA-C309-480D-B1A7-4AFC279C7109}"/>
    <cellStyle name="Comma 11 3 2 10" xfId="40028" xr:uid="{A47E266E-F252-4B50-ABCE-264E0625D9C6}"/>
    <cellStyle name="Comma 11 3 2 11" xfId="49095" xr:uid="{A73E527D-3E2C-4016-B421-EC243BC54F52}"/>
    <cellStyle name="Comma 11 3 2 12" xfId="50297" xr:uid="{794CE0C1-4451-40A1-9F4C-2D3EB0BF9032}"/>
    <cellStyle name="Comma 11 3 2 13" xfId="51529" xr:uid="{7F919DF4-D59D-431D-8937-DD3E0ADF4442}"/>
    <cellStyle name="Comma 11 3 2 14" xfId="52727" xr:uid="{CA54287B-89B9-4C9C-BD0E-E8289927932A}"/>
    <cellStyle name="Comma 11 3 2 15" xfId="53879" xr:uid="{C86D8F9C-0895-4920-B68C-CF82AE79DE81}"/>
    <cellStyle name="Comma 11 3 2 2" xfId="3637" xr:uid="{0E07E828-F2E1-4637-AFBD-0A0989A42D4C}"/>
    <cellStyle name="Comma 11 3 2 2 2" xfId="9991" xr:uid="{41ED5688-5539-4847-A9BD-05CB46F6295A}"/>
    <cellStyle name="Comma 11 3 2 2 2 2" xfId="29320" xr:uid="{3A31CA2D-829A-4755-A884-FAF94D994C66}"/>
    <cellStyle name="Comma 11 3 2 2 2 3" xfId="45464" xr:uid="{4823728E-9CC6-4279-A1BB-8E14E4187BD0}"/>
    <cellStyle name="Comma 11 3 2 2 3" xfId="19073" xr:uid="{140FBF15-DF65-4FAD-AAF9-81F3698A1BC6}"/>
    <cellStyle name="Comma 11 3 2 3" xfId="7837" xr:uid="{51A559D0-17F8-4D06-AD51-B09CFB250836}"/>
    <cellStyle name="Comma 11 3 2 3 2" xfId="21639" xr:uid="{5AF7DB51-A79C-441E-93DC-08775ABCBBB6}"/>
    <cellStyle name="Comma 11 3 2 3 2 2" xfId="37799" xr:uid="{26DE44D8-FAEA-4DAA-A667-A330001C01FB}"/>
    <cellStyle name="Comma 11 3 2 3 3" xfId="27315" xr:uid="{A8DB19E1-7B57-4D12-8FD2-BAB92BE7C728}"/>
    <cellStyle name="Comma 11 3 2 3 4" xfId="41649" xr:uid="{22954EBB-1D62-4E79-8436-E815BFD1B064}"/>
    <cellStyle name="Comma 11 3 2 4" xfId="6170" xr:uid="{3FADF4EA-738C-43B0-974D-1857DEC2684A}"/>
    <cellStyle name="Comma 11 3 2 4 2" xfId="25993" xr:uid="{0211B40B-B59B-4057-8105-C94AAFF5AD74}"/>
    <cellStyle name="Comma 11 3 2 4 3" xfId="43529" xr:uid="{C56D5064-80DA-470A-8B01-ED79BCCBA685}"/>
    <cellStyle name="Comma 11 3 2 5" xfId="12761" xr:uid="{7DB5206E-B6E6-4449-9B39-FFF363D31FBB}"/>
    <cellStyle name="Comma 11 3 2 5 2" xfId="32068" xr:uid="{EDE37F2C-C408-48AB-A4BC-D019380D0B2C}"/>
    <cellStyle name="Comma 11 3 2 6" xfId="14073" xr:uid="{457CE9F8-67AD-4F10-918E-EED682E1E151}"/>
    <cellStyle name="Comma 11 3 2 6 2" xfId="33352" xr:uid="{698D58CC-0907-4087-8486-6D10A32A1D69}"/>
    <cellStyle name="Comma 11 3 2 7" xfId="15369" xr:uid="{F6ADBCC1-C6E9-4B79-86CF-00A86B862DCD}"/>
    <cellStyle name="Comma 11 3 2 7 2" xfId="34572" xr:uid="{D9F358B9-8734-4D5E-A081-6EB2155835E1}"/>
    <cellStyle name="Comma 11 3 2 8" xfId="16815" xr:uid="{174D50D1-DD64-4937-92D6-860F28B6B0B5}"/>
    <cellStyle name="Comma 11 3 2 8 2" xfId="35908" xr:uid="{12A367A5-0166-4F26-AB54-24D5C2021BF2}"/>
    <cellStyle name="Comma 11 3 2 9" xfId="23942" xr:uid="{09FEB630-E490-4215-B3E9-A7E89720D170}"/>
    <cellStyle name="Comma 11 3 3" xfId="3636" xr:uid="{C65076C9-5CB0-4B3C-99CB-84D88DE58FD0}"/>
    <cellStyle name="Comma 11 3 3 2" xfId="9554" xr:uid="{2BA80643-FCA0-4576-955C-F98BD29EDAC2}"/>
    <cellStyle name="Comma 11 3 3 2 2" xfId="28974" xr:uid="{08D26155-FA68-4B8B-B608-CEB93E5FB876}"/>
    <cellStyle name="Comma 11 3 3 2 3" xfId="44680" xr:uid="{FB76EED6-A83C-4300-B34A-DE65DE56DF26}"/>
    <cellStyle name="Comma 11 3 3 3" xfId="17890" xr:uid="{3B24FAF5-298A-4FD7-81E8-E47B3DA43C6E}"/>
    <cellStyle name="Comma 11 3 4" xfId="6861" xr:uid="{F41BA28C-C6FC-4675-8211-47C0ACC31108}"/>
    <cellStyle name="Comma 11 3 4 2" xfId="21059" xr:uid="{04BECBB7-E286-40C7-829F-34A22082F68D}"/>
    <cellStyle name="Comma 11 3 4 2 2" xfId="37252" xr:uid="{4F6C5172-587C-4BF3-826E-5AA2B0E58704}"/>
    <cellStyle name="Comma 11 3 4 3" xfId="26673" xr:uid="{E3C1A136-2183-44EA-B684-7A33A4C8A8E6}"/>
    <cellStyle name="Comma 11 3 4 4" xfId="41109" xr:uid="{0F5EA10E-C5ED-43D4-BB8E-0B2EA3827BF2}"/>
    <cellStyle name="Comma 11 3 5" xfId="5463" xr:uid="{9A86E983-E54D-4DB6-AB84-28DAC783331E}"/>
    <cellStyle name="Comma 11 3 5 2" xfId="25381" xr:uid="{363A04DD-B10E-4C7A-8CF6-3DE3F308007E}"/>
    <cellStyle name="Comma 11 3 5 3" xfId="42473" xr:uid="{27040835-E23D-451F-BE84-BD8BC0B082EF}"/>
    <cellStyle name="Comma 11 3 6" xfId="12166" xr:uid="{71017048-2D4A-4276-A492-69E9D820A704}"/>
    <cellStyle name="Comma 11 3 6 2" xfId="31478" xr:uid="{06A25853-81BD-4102-AE52-92AE12B7490B}"/>
    <cellStyle name="Comma 11 3 7" xfId="13504" xr:uid="{E74BD3B1-C4FB-473C-A616-D213FA669BBD}"/>
    <cellStyle name="Comma 11 3 7 2" xfId="32794" xr:uid="{2748DCD2-0C79-49C4-98B6-8B33E99AD5A4}"/>
    <cellStyle name="Comma 11 3 8" xfId="14707" xr:uid="{D93FBAE3-C125-4585-8D86-B92C860E0015}"/>
    <cellStyle name="Comma 11 3 8 2" xfId="33971" xr:uid="{B89CDF6A-CD76-4A89-9851-95C338223319}"/>
    <cellStyle name="Comma 11 3 9" xfId="16167" xr:uid="{408B4151-7688-478A-B358-F91D4A928067}"/>
    <cellStyle name="Comma 11 3 9 2" xfId="35267" xr:uid="{C3290C3A-4692-49BC-95EE-F57E10FC2BB7}"/>
    <cellStyle name="Comma 11 4" xfId="317" xr:uid="{E9D1BE0C-B503-4699-94B1-C978A29EAE06}"/>
    <cellStyle name="Comma 11 4 10" xfId="23366" xr:uid="{A91D351D-DDDF-4406-9A8D-54988325E43F}"/>
    <cellStyle name="Comma 11 4 11" xfId="39489" xr:uid="{F0AF5F70-4133-45E9-99E2-3A06396AB019}"/>
    <cellStyle name="Comma 11 4 12" xfId="48549" xr:uid="{811538BE-D666-43A2-B0F5-CD42EBC495E0}"/>
    <cellStyle name="Comma 11 4 13" xfId="49753" xr:uid="{F4EA01AF-A0EF-42FE-A743-421CA6CF3658}"/>
    <cellStyle name="Comma 11 4 14" xfId="50951" xr:uid="{955DA2E6-717A-419B-B1A8-98328C75EDF0}"/>
    <cellStyle name="Comma 11 4 15" xfId="52197" xr:uid="{5BDBDCE7-6051-4B60-9347-BFC87EFDCCAD}"/>
    <cellStyle name="Comma 11 4 16" xfId="53347" xr:uid="{06F96A2E-FA36-49FB-B02B-457CA129FC8D}"/>
    <cellStyle name="Comma 11 4 2" xfId="1836" xr:uid="{2511C8F1-EAC5-4BF3-9184-2F0C68A6A510}"/>
    <cellStyle name="Comma 11 4 2 10" xfId="40029" xr:uid="{6186730A-8303-4D48-8B33-77F35C76A304}"/>
    <cellStyle name="Comma 11 4 2 11" xfId="49096" xr:uid="{E36EE025-9BC1-4629-B0D1-C6E0D755CF50}"/>
    <cellStyle name="Comma 11 4 2 12" xfId="50298" xr:uid="{8E6ADD3F-05EF-4C06-AAE8-758CC9D80FD0}"/>
    <cellStyle name="Comma 11 4 2 13" xfId="51530" xr:uid="{07628AE9-BDF1-45FE-9B12-DDE9DD3F236B}"/>
    <cellStyle name="Comma 11 4 2 14" xfId="52728" xr:uid="{33116FD3-3193-4FE0-A7F5-34C2B068DE4E}"/>
    <cellStyle name="Comma 11 4 2 15" xfId="53880" xr:uid="{B5E0B557-BC18-46F6-A9FC-BC195323A745}"/>
    <cellStyle name="Comma 11 4 2 2" xfId="3639" xr:uid="{C7B1F73D-0CEB-4A28-8474-D3DA9B4D2EC5}"/>
    <cellStyle name="Comma 11 4 2 2 2" xfId="9992" xr:uid="{ADD40D20-8B55-46C1-AC21-15472A2BF2BB}"/>
    <cellStyle name="Comma 11 4 2 2 2 2" xfId="29321" xr:uid="{8E18D466-330E-4090-AC8F-5BCF6F6F2967}"/>
    <cellStyle name="Comma 11 4 2 2 2 3" xfId="45465" xr:uid="{1D85BE6D-DB7E-4E90-AE25-066C5D728189}"/>
    <cellStyle name="Comma 11 4 2 2 3" xfId="19074" xr:uid="{3C13A421-F98B-4139-A245-7C31D5225D58}"/>
    <cellStyle name="Comma 11 4 2 3" xfId="7838" xr:uid="{F86D97EB-29AF-4318-8C6F-E04FFEBBE40C}"/>
    <cellStyle name="Comma 11 4 2 3 2" xfId="21640" xr:uid="{595EF3A7-B0A8-4EBE-A8F7-18571D412234}"/>
    <cellStyle name="Comma 11 4 2 3 2 2" xfId="37800" xr:uid="{3B723A64-9DBE-4147-A040-CF4B4EC05394}"/>
    <cellStyle name="Comma 11 4 2 3 3" xfId="27316" xr:uid="{5E5CF62D-1B82-4F4C-A7A5-784A5763398A}"/>
    <cellStyle name="Comma 11 4 2 3 4" xfId="41650" xr:uid="{58A7329A-4A6B-4BC3-AAFB-F79A592A5314}"/>
    <cellStyle name="Comma 11 4 2 4" xfId="6171" xr:uid="{D05AE3A6-3271-4594-ABA5-1F8C50E47EA7}"/>
    <cellStyle name="Comma 11 4 2 4 2" xfId="25994" xr:uid="{90E63AC6-7586-4662-8351-D9BBCFDD20E1}"/>
    <cellStyle name="Comma 11 4 2 4 3" xfId="43530" xr:uid="{5E0B7130-0048-4394-A478-FBDD51E484D2}"/>
    <cellStyle name="Comma 11 4 2 5" xfId="12762" xr:uid="{3350D110-9E7B-49C4-859B-4B74CAE7B5FE}"/>
    <cellStyle name="Comma 11 4 2 5 2" xfId="32069" xr:uid="{3FC402A9-AB93-4F7D-A5A6-FACF42B7DFC7}"/>
    <cellStyle name="Comma 11 4 2 6" xfId="14074" xr:uid="{26450A28-1148-46B0-8A6D-4C95E7A5CC7D}"/>
    <cellStyle name="Comma 11 4 2 6 2" xfId="33353" xr:uid="{480C117E-AA16-4851-B532-6AB7D231AB36}"/>
    <cellStyle name="Comma 11 4 2 7" xfId="15370" xr:uid="{AD2A9DB3-6E56-4F18-A4EF-A444C419525C}"/>
    <cellStyle name="Comma 11 4 2 7 2" xfId="34573" xr:uid="{27A296EA-A123-4D37-A71F-84925860D52F}"/>
    <cellStyle name="Comma 11 4 2 8" xfId="16816" xr:uid="{A61E1002-FFD7-485E-A895-79647D05D5C5}"/>
    <cellStyle name="Comma 11 4 2 8 2" xfId="35909" xr:uid="{FD45121F-C408-4386-9257-65EE4D158776}"/>
    <cellStyle name="Comma 11 4 2 9" xfId="23943" xr:uid="{6EB6F5BF-BF9E-43A3-BA20-EE786A3C391E}"/>
    <cellStyle name="Comma 11 4 3" xfId="3638" xr:uid="{0755D421-277E-4766-AA08-9D197C2A9E37}"/>
    <cellStyle name="Comma 11 4 3 2" xfId="9555" xr:uid="{43080F08-441D-4346-AF4E-011402F87AA0}"/>
    <cellStyle name="Comma 11 4 3 2 2" xfId="28975" xr:uid="{7DBC49A8-AF84-46EC-9395-A7C384D12E82}"/>
    <cellStyle name="Comma 11 4 3 2 3" xfId="44681" xr:uid="{B84BCD2D-942E-41EE-87BE-4D2D2720FD61}"/>
    <cellStyle name="Comma 11 4 3 3" xfId="17891" xr:uid="{FDCC5213-A834-4DF2-BDA6-CA30ABCC26A6}"/>
    <cellStyle name="Comma 11 4 4" xfId="6862" xr:uid="{96C8562B-B423-4A38-BF1F-83C983A4F51E}"/>
    <cellStyle name="Comma 11 4 4 2" xfId="21060" xr:uid="{8EE257BE-03B6-49E7-9663-5315CA88188C}"/>
    <cellStyle name="Comma 11 4 4 2 2" xfId="37253" xr:uid="{E0788F29-BC5A-4CED-87BA-10F546B88A1B}"/>
    <cellStyle name="Comma 11 4 4 3" xfId="26674" xr:uid="{B72DAF34-F435-46EA-BF6C-965783F2A5AB}"/>
    <cellStyle name="Comma 11 4 4 4" xfId="41110" xr:uid="{F2B5CB3C-15F9-4C25-822F-96535BB0135D}"/>
    <cellStyle name="Comma 11 4 5" xfId="5464" xr:uid="{0C9755E3-E768-4B03-88A0-6E621F034F22}"/>
    <cellStyle name="Comma 11 4 5 2" xfId="25382" xr:uid="{DAB9D1BE-19BE-41CF-98FA-7B5C1D62356E}"/>
    <cellStyle name="Comma 11 4 5 3" xfId="42474" xr:uid="{3B52DCDC-1C1E-4759-AA78-D4994ABDA2B8}"/>
    <cellStyle name="Comma 11 4 6" xfId="12167" xr:uid="{E23C2E36-B2C2-4120-B8DA-D289573B8562}"/>
    <cellStyle name="Comma 11 4 6 2" xfId="31479" xr:uid="{FAD2BE99-3BCF-4283-B87C-15C5A749FD05}"/>
    <cellStyle name="Comma 11 4 7" xfId="13505" xr:uid="{31F62863-4DAA-41CA-986D-FA2B555A1306}"/>
    <cellStyle name="Comma 11 4 7 2" xfId="32795" xr:uid="{77F907DC-7A58-445C-AAB2-6D3B69B17E86}"/>
    <cellStyle name="Comma 11 4 8" xfId="14708" xr:uid="{56A626DB-0CE1-4003-ABAD-A4F6BE9BC72F}"/>
    <cellStyle name="Comma 11 4 8 2" xfId="33972" xr:uid="{CC61F1E7-BEAF-4058-A8B5-2996EF315E1A}"/>
    <cellStyle name="Comma 11 4 9" xfId="16168" xr:uid="{75F8A61E-42D5-4968-9197-7F3CE33B6416}"/>
    <cellStyle name="Comma 11 4 9 2" xfId="35268" xr:uid="{9F6A2B09-6CDD-4665-85F1-A7788BC1A071}"/>
    <cellStyle name="Comma 11 5" xfId="318" xr:uid="{6A98754F-1967-4116-8A1E-C3449365EAA5}"/>
    <cellStyle name="Comma 11 5 10" xfId="23367" xr:uid="{B336523F-B007-404D-B0EC-7D5260332654}"/>
    <cellStyle name="Comma 11 5 11" xfId="39490" xr:uid="{E060668D-2A1E-496E-B282-B6BCCD01F9DC}"/>
    <cellStyle name="Comma 11 5 12" xfId="48550" xr:uid="{2457285B-C4BF-4B3C-882B-55907676341B}"/>
    <cellStyle name="Comma 11 5 13" xfId="49754" xr:uid="{84672AAB-E129-406F-A5A7-50ABF49E5A5A}"/>
    <cellStyle name="Comma 11 5 14" xfId="50952" xr:uid="{CFC976A3-646A-4E50-AC0B-283426B25B6E}"/>
    <cellStyle name="Comma 11 5 15" xfId="52198" xr:uid="{531B123A-D32C-4C4D-B97A-5A0A14D997E7}"/>
    <cellStyle name="Comma 11 5 16" xfId="53348" xr:uid="{EFF0C26C-6939-4BDB-A67E-868ECC54FD62}"/>
    <cellStyle name="Comma 11 5 2" xfId="1837" xr:uid="{2C6E1B47-7F64-4A2D-A508-16310B5EBBC7}"/>
    <cellStyle name="Comma 11 5 2 10" xfId="40030" xr:uid="{91C89665-98E7-45AC-BF55-DE3D2D28FDDF}"/>
    <cellStyle name="Comma 11 5 2 11" xfId="49097" xr:uid="{45A375D9-836A-4344-98C4-7C1DA89F920E}"/>
    <cellStyle name="Comma 11 5 2 12" xfId="50299" xr:uid="{B80D1DBB-28DF-4EBA-92CC-1129C0910E73}"/>
    <cellStyle name="Comma 11 5 2 13" xfId="51531" xr:uid="{F3758DF7-47A6-4081-807F-CCF89F5EA324}"/>
    <cellStyle name="Comma 11 5 2 14" xfId="52729" xr:uid="{132BEA27-3E62-4638-8AE9-C7ADB29E9CFD}"/>
    <cellStyle name="Comma 11 5 2 15" xfId="53881" xr:uid="{585DF3A3-1155-4904-B833-F279F42AC9BF}"/>
    <cellStyle name="Comma 11 5 2 2" xfId="3641" xr:uid="{0E361F72-A97B-4498-A4F9-FEB99253C8A9}"/>
    <cellStyle name="Comma 11 5 2 2 2" xfId="9993" xr:uid="{9E992832-1B49-4810-9937-BC2C0D7926A8}"/>
    <cellStyle name="Comma 11 5 2 2 2 2" xfId="29322" xr:uid="{D3FD85B4-B1F6-4740-901C-764E2E9B660F}"/>
    <cellStyle name="Comma 11 5 2 2 2 3" xfId="45466" xr:uid="{DAF86680-BD0C-4942-A124-98C5E4E90D06}"/>
    <cellStyle name="Comma 11 5 2 2 3" xfId="19075" xr:uid="{85B9BE10-3785-48BF-99E8-ED78B7ADC0FE}"/>
    <cellStyle name="Comma 11 5 2 3" xfId="7839" xr:uid="{E8072EC3-00C2-467A-8FEF-D117D5924622}"/>
    <cellStyle name="Comma 11 5 2 3 2" xfId="21641" xr:uid="{32768133-96EF-4F08-9456-DEAB1EC5C350}"/>
    <cellStyle name="Comma 11 5 2 3 2 2" xfId="37801" xr:uid="{AE17C7C0-622E-4BE3-B2A7-01FFC1581E0D}"/>
    <cellStyle name="Comma 11 5 2 3 3" xfId="27317" xr:uid="{C535E13B-D086-476D-AB8A-67C17FE04392}"/>
    <cellStyle name="Comma 11 5 2 3 4" xfId="41651" xr:uid="{3884FDAC-3563-4195-BEDF-51765C159D2F}"/>
    <cellStyle name="Comma 11 5 2 4" xfId="6172" xr:uid="{5110E934-47C5-4458-BD0E-1DAC06A3BC2F}"/>
    <cellStyle name="Comma 11 5 2 4 2" xfId="25995" xr:uid="{E717720A-967B-4E5F-8805-2F68F5127729}"/>
    <cellStyle name="Comma 11 5 2 4 3" xfId="43531" xr:uid="{1363FE10-F79D-4E28-AAA4-9565E0E44B80}"/>
    <cellStyle name="Comma 11 5 2 5" xfId="12763" xr:uid="{02FBB0FF-6FF2-4A6D-A515-DF7FBDE52751}"/>
    <cellStyle name="Comma 11 5 2 5 2" xfId="32070" xr:uid="{E71EC137-97D0-435B-A67E-888AF4A90836}"/>
    <cellStyle name="Comma 11 5 2 6" xfId="14075" xr:uid="{B1E2C7DB-B580-4677-A111-2C62DDFD6388}"/>
    <cellStyle name="Comma 11 5 2 6 2" xfId="33354" xr:uid="{ED4B5669-8EBB-4C3E-A517-3C8AE8088DF9}"/>
    <cellStyle name="Comma 11 5 2 7" xfId="15371" xr:uid="{E8CC8A9A-18CB-454F-8073-C719A7E476DF}"/>
    <cellStyle name="Comma 11 5 2 7 2" xfId="34574" xr:uid="{642E5FE6-BA07-4B32-9111-5343C121F495}"/>
    <cellStyle name="Comma 11 5 2 8" xfId="16817" xr:uid="{F306AAB1-DEAA-465F-A8FE-227F7D812A64}"/>
    <cellStyle name="Comma 11 5 2 8 2" xfId="35910" xr:uid="{B39C629C-6401-4F5B-A267-62057AB778FA}"/>
    <cellStyle name="Comma 11 5 2 9" xfId="23944" xr:uid="{774C1A10-7D55-4693-A925-BAEC542E34BA}"/>
    <cellStyle name="Comma 11 5 3" xfId="3640" xr:uid="{698DF5F3-1A6A-4834-A7CA-6C51C3EF50EF}"/>
    <cellStyle name="Comma 11 5 3 2" xfId="9556" xr:uid="{794C6B51-62E8-4162-A214-76852DB54178}"/>
    <cellStyle name="Comma 11 5 3 2 2" xfId="28976" xr:uid="{CAB6BDE9-21F6-4FB5-962A-9A9578FAB762}"/>
    <cellStyle name="Comma 11 5 3 2 3" xfId="44682" xr:uid="{28C6F1E0-686F-45FF-8CA2-92D157263857}"/>
    <cellStyle name="Comma 11 5 3 3" xfId="17892" xr:uid="{354B2AE1-99F4-4CF6-926D-603050ED6857}"/>
    <cellStyle name="Comma 11 5 4" xfId="6863" xr:uid="{D3439893-5B6B-4BE4-A277-DB758409C978}"/>
    <cellStyle name="Comma 11 5 4 2" xfId="21061" xr:uid="{7E30D28A-792D-4C07-A17F-84FB92CC69D3}"/>
    <cellStyle name="Comma 11 5 4 2 2" xfId="37254" xr:uid="{50CF8B35-AFF2-4080-8F57-08B33EE30F7D}"/>
    <cellStyle name="Comma 11 5 4 3" xfId="26675" xr:uid="{C4D4070C-92B7-4153-82FC-19B1FD54A258}"/>
    <cellStyle name="Comma 11 5 4 4" xfId="41111" xr:uid="{00AEE8FA-86F9-4FD3-B4B1-F60CEE94FC3E}"/>
    <cellStyle name="Comma 11 5 5" xfId="5465" xr:uid="{05A5FC63-0FA7-4A56-AC4B-C73312165F08}"/>
    <cellStyle name="Comma 11 5 5 2" xfId="25383" xr:uid="{092615E5-96D6-4422-B8DC-6FA6AB835E20}"/>
    <cellStyle name="Comma 11 5 5 3" xfId="42475" xr:uid="{9278A735-72E2-42D9-BCC6-54EAE2FB2A18}"/>
    <cellStyle name="Comma 11 5 6" xfId="12168" xr:uid="{2B2D640A-7E74-4485-AC5C-63D8E918ACB9}"/>
    <cellStyle name="Comma 11 5 6 2" xfId="31480" xr:uid="{85025DB9-C3F0-482F-A7BE-E43FC1BF640D}"/>
    <cellStyle name="Comma 11 5 7" xfId="13506" xr:uid="{40287747-66F5-4585-B17D-9FCC245E28CE}"/>
    <cellStyle name="Comma 11 5 7 2" xfId="32796" xr:uid="{23496CB6-7A2B-4348-838F-0429B4B1B356}"/>
    <cellStyle name="Comma 11 5 8" xfId="14709" xr:uid="{2D5A1F57-429F-4DC5-8A64-175C6E8CF366}"/>
    <cellStyle name="Comma 11 5 8 2" xfId="33973" xr:uid="{01D576DF-2EC4-49D5-863E-6D55A0888CE1}"/>
    <cellStyle name="Comma 11 5 9" xfId="16169" xr:uid="{9C8971C0-1C2A-42CE-9A97-791980C1D589}"/>
    <cellStyle name="Comma 11 5 9 2" xfId="35269" xr:uid="{CC82431B-BDBB-474D-92BE-AD49984A2D65}"/>
    <cellStyle name="Comma 11 6" xfId="319" xr:uid="{BAD4DB98-703F-4543-B48E-ECF038D27CF0}"/>
    <cellStyle name="Comma 11 6 10" xfId="23368" xr:uid="{8492D71B-B0E5-4F0E-BBCA-4553FD891CA3}"/>
    <cellStyle name="Comma 11 6 11" xfId="39491" xr:uid="{F4805CF0-DE1D-423A-850C-BDBB0BB03937}"/>
    <cellStyle name="Comma 11 6 12" xfId="48551" xr:uid="{8FBBFA43-F268-42AB-91F9-961029F5B1F0}"/>
    <cellStyle name="Comma 11 6 13" xfId="49755" xr:uid="{4F482D34-3AC4-4BC1-9C7A-330C2BF7ED3B}"/>
    <cellStyle name="Comma 11 6 14" xfId="50953" xr:uid="{88E40DCB-2DBD-4784-8965-FA2B9C3E70EE}"/>
    <cellStyle name="Comma 11 6 15" xfId="52199" xr:uid="{0039BCA8-B2A8-47EB-92B8-C60E33960941}"/>
    <cellStyle name="Comma 11 6 16" xfId="53349" xr:uid="{BDE84C59-42A0-4EF9-B431-17DC1DC5F667}"/>
    <cellStyle name="Comma 11 6 2" xfId="1838" xr:uid="{4BDBCD64-0464-4BE0-978B-B13A9B0C1BC5}"/>
    <cellStyle name="Comma 11 6 2 10" xfId="40031" xr:uid="{FFAFB652-9559-4EDA-82FD-A7B1745C5E4E}"/>
    <cellStyle name="Comma 11 6 2 11" xfId="49098" xr:uid="{6A4FCF77-D94D-457A-BB3E-A774AEFF29FB}"/>
    <cellStyle name="Comma 11 6 2 12" xfId="50300" xr:uid="{764C52C9-A2C9-450B-95AA-49BAB51C489A}"/>
    <cellStyle name="Comma 11 6 2 13" xfId="51532" xr:uid="{31B5F819-4FFE-436B-A4D3-DD8D21353CAA}"/>
    <cellStyle name="Comma 11 6 2 14" xfId="52730" xr:uid="{5AF94F8E-A46A-413D-AB27-017469B59135}"/>
    <cellStyle name="Comma 11 6 2 15" xfId="53882" xr:uid="{BF6AD4AE-EC44-4605-8268-2A44402E003F}"/>
    <cellStyle name="Comma 11 6 2 2" xfId="3643" xr:uid="{86932C71-B89E-4C42-AF6D-126B80BD0E89}"/>
    <cellStyle name="Comma 11 6 2 2 2" xfId="9994" xr:uid="{2F78A117-BE6B-44A7-B236-E2A9C6EF4829}"/>
    <cellStyle name="Comma 11 6 2 2 2 2" xfId="29323" xr:uid="{D0DF13DF-3272-42EA-80EF-99502C6C4EB1}"/>
    <cellStyle name="Comma 11 6 2 2 2 3" xfId="45467" xr:uid="{7E483D23-C048-43D5-A0A7-8CFEE10C2DC3}"/>
    <cellStyle name="Comma 11 6 2 2 3" xfId="19076" xr:uid="{158B3942-C142-4A3B-9049-8191C8575392}"/>
    <cellStyle name="Comma 11 6 2 3" xfId="7840" xr:uid="{0D27079B-4F28-449A-9AD2-B11B83D31ACC}"/>
    <cellStyle name="Comma 11 6 2 3 2" xfId="21642" xr:uid="{6D603A9D-37E3-47AE-9F42-51392B529A3A}"/>
    <cellStyle name="Comma 11 6 2 3 2 2" xfId="37802" xr:uid="{D3B07DC2-EB62-46B9-B0CD-B108197FBCA6}"/>
    <cellStyle name="Comma 11 6 2 3 3" xfId="27318" xr:uid="{8C7D0C94-6AAB-46F8-97E2-1786F305B1F1}"/>
    <cellStyle name="Comma 11 6 2 3 4" xfId="41652" xr:uid="{0DADC1CA-7C75-4AF7-8892-38A6B4F1D30F}"/>
    <cellStyle name="Comma 11 6 2 4" xfId="6173" xr:uid="{BA200E54-41A6-43A9-9FCA-EA94D3B2758F}"/>
    <cellStyle name="Comma 11 6 2 4 2" xfId="25996" xr:uid="{071CEA90-BF8A-46AE-A9AC-5D04D139ABAD}"/>
    <cellStyle name="Comma 11 6 2 4 3" xfId="43532" xr:uid="{A43B6822-CD90-4019-983A-308CE8F26BD9}"/>
    <cellStyle name="Comma 11 6 2 5" xfId="12764" xr:uid="{388A3898-A32B-4E23-9FC2-B20A960E06F2}"/>
    <cellStyle name="Comma 11 6 2 5 2" xfId="32071" xr:uid="{81FC9952-287C-4EF6-BBCD-9048283C5F0B}"/>
    <cellStyle name="Comma 11 6 2 6" xfId="14076" xr:uid="{690531F3-41BB-4DB8-8B3C-E1DE81444937}"/>
    <cellStyle name="Comma 11 6 2 6 2" xfId="33355" xr:uid="{2FEB00D7-7F9A-4654-BCE5-701BE2680266}"/>
    <cellStyle name="Comma 11 6 2 7" xfId="15372" xr:uid="{CECE7585-5FBC-4D79-B4B9-1BC9758CFFEA}"/>
    <cellStyle name="Comma 11 6 2 7 2" xfId="34575" xr:uid="{AB674ECE-5FE9-4548-974B-E826C8EEF7A8}"/>
    <cellStyle name="Comma 11 6 2 8" xfId="16818" xr:uid="{D678FFD4-8E84-414B-9B7F-5BFEAABF6B8B}"/>
    <cellStyle name="Comma 11 6 2 8 2" xfId="35911" xr:uid="{D05EE427-39CF-457E-9898-6A442DF03404}"/>
    <cellStyle name="Comma 11 6 2 9" xfId="23945" xr:uid="{7FFED118-12FB-46A9-85F2-56597CEC61A2}"/>
    <cellStyle name="Comma 11 6 3" xfId="3642" xr:uid="{CAC7049D-5A58-4B41-A998-906DFF87BF45}"/>
    <cellStyle name="Comma 11 6 3 2" xfId="9557" xr:uid="{E5CEBD76-3BC9-452B-A6E6-0A9E0A3E2D9A}"/>
    <cellStyle name="Comma 11 6 3 2 2" xfId="28977" xr:uid="{A49D43DC-9C18-427D-8C19-A472D46E8E58}"/>
    <cellStyle name="Comma 11 6 3 2 3" xfId="44683" xr:uid="{D47443C9-AB7B-4600-A2DA-2D0E2DB66A28}"/>
    <cellStyle name="Comma 11 6 3 3" xfId="17893" xr:uid="{5104D59D-604E-4561-ACCA-2F298C43C981}"/>
    <cellStyle name="Comma 11 6 4" xfId="6864" xr:uid="{A62B7431-D997-407C-A81F-1F23F9B775E5}"/>
    <cellStyle name="Comma 11 6 4 2" xfId="21062" xr:uid="{B7689AF3-5460-409C-8F2C-9B17CFA7A6EB}"/>
    <cellStyle name="Comma 11 6 4 2 2" xfId="37255" xr:uid="{BEBBCDF1-E9D1-41BD-BCDB-2E6A26098F44}"/>
    <cellStyle name="Comma 11 6 4 3" xfId="26676" xr:uid="{90FC9DD6-C524-4BA3-AF2D-FF4D440EA9B4}"/>
    <cellStyle name="Comma 11 6 4 4" xfId="41112" xr:uid="{99EAAE1D-9FDB-46EE-87F4-02B4D3C47288}"/>
    <cellStyle name="Comma 11 6 5" xfId="5466" xr:uid="{788EABB8-C949-4D4E-8EF0-E5DCCF1110F3}"/>
    <cellStyle name="Comma 11 6 5 2" xfId="25384" xr:uid="{101716F0-D515-45FC-BD3F-A6D231A4A8B3}"/>
    <cellStyle name="Comma 11 6 5 3" xfId="42476" xr:uid="{EC346424-C271-4F66-A8BC-3ECDCFE1F2BB}"/>
    <cellStyle name="Comma 11 6 6" xfId="12169" xr:uid="{5619D8B6-E356-4C7A-B8DE-5F8039BBA586}"/>
    <cellStyle name="Comma 11 6 6 2" xfId="31481" xr:uid="{B0938197-15BA-4CAE-AA40-470728C46FD4}"/>
    <cellStyle name="Comma 11 6 7" xfId="13507" xr:uid="{ED63ABFF-8706-408F-BEE1-A35431FF7CD2}"/>
    <cellStyle name="Comma 11 6 7 2" xfId="32797" xr:uid="{1A3D50B1-4AF8-4318-B284-59867F6568F8}"/>
    <cellStyle name="Comma 11 6 8" xfId="14710" xr:uid="{9C83B5C2-3B26-48D6-8751-1909E96E96C4}"/>
    <cellStyle name="Comma 11 6 8 2" xfId="33974" xr:uid="{B9FFC46D-ED0D-4D23-A079-1C69DDA33CB5}"/>
    <cellStyle name="Comma 11 6 9" xfId="16170" xr:uid="{659E489C-AB6C-4289-9633-BD5068B81720}"/>
    <cellStyle name="Comma 11 6 9 2" xfId="35270" xr:uid="{C1694893-63FC-450B-8851-A73CE7A1511C}"/>
    <cellStyle name="Comma 11 7" xfId="320" xr:uid="{932AAF13-C0FE-4CF5-919A-675F1A850013}"/>
    <cellStyle name="Comma 11 7 10" xfId="23369" xr:uid="{F860269A-2C20-490D-85FE-89DCA12036C1}"/>
    <cellStyle name="Comma 11 7 11" xfId="39492" xr:uid="{1D4FCE97-A8AB-4033-B018-BC3A156C2A56}"/>
    <cellStyle name="Comma 11 7 12" xfId="48552" xr:uid="{34B45CA5-0E75-492F-AE15-B04EE08DA87F}"/>
    <cellStyle name="Comma 11 7 13" xfId="49756" xr:uid="{6A4D3A0F-C894-4FAA-8B79-CD5D4DC6754B}"/>
    <cellStyle name="Comma 11 7 14" xfId="50954" xr:uid="{EA23FF1B-C773-482B-9B92-83D969F9D768}"/>
    <cellStyle name="Comma 11 7 15" xfId="52200" xr:uid="{49B04D78-1EFB-4C46-BBC2-A1F330D146C2}"/>
    <cellStyle name="Comma 11 7 16" xfId="53350" xr:uid="{026C95FE-1172-4CC6-B3DA-9B40F23E2FB8}"/>
    <cellStyle name="Comma 11 7 2" xfId="1839" xr:uid="{3A2E1F9F-69FA-48AE-B0E9-FB3D4B6E4B73}"/>
    <cellStyle name="Comma 11 7 2 10" xfId="40032" xr:uid="{E4AC3506-E695-4CBD-8831-BA4EBA6CAAE1}"/>
    <cellStyle name="Comma 11 7 2 11" xfId="49099" xr:uid="{3C5F61CC-0563-42A8-8097-45F748C51027}"/>
    <cellStyle name="Comma 11 7 2 12" xfId="50301" xr:uid="{52625DAF-00AC-4915-8D05-527A366B6C20}"/>
    <cellStyle name="Comma 11 7 2 13" xfId="51533" xr:uid="{7E433615-58A5-4153-B76F-0D0042F01CBE}"/>
    <cellStyle name="Comma 11 7 2 14" xfId="52731" xr:uid="{8900189C-F381-476C-B03B-7451017B6F67}"/>
    <cellStyle name="Comma 11 7 2 15" xfId="53883" xr:uid="{13DCF49C-8081-47EC-948F-A11B5BB4F9C6}"/>
    <cellStyle name="Comma 11 7 2 2" xfId="3645" xr:uid="{634A67C5-8E9E-4EE1-A451-B56EEF34D858}"/>
    <cellStyle name="Comma 11 7 2 2 2" xfId="9995" xr:uid="{F16039C0-EEAD-462B-BF03-31EA940BAC7C}"/>
    <cellStyle name="Comma 11 7 2 2 2 2" xfId="29324" xr:uid="{0CAE2181-57B9-459F-BA5E-8AEAC496758C}"/>
    <cellStyle name="Comma 11 7 2 2 2 3" xfId="45468" xr:uid="{C746B5A0-D727-4456-8F42-E76FDAC7F6F9}"/>
    <cellStyle name="Comma 11 7 2 2 3" xfId="19077" xr:uid="{694407E6-2FCD-42E6-9876-925C920B879D}"/>
    <cellStyle name="Comma 11 7 2 3" xfId="7841" xr:uid="{E4672E2C-51C5-47D8-85A5-0F63DF1F7301}"/>
    <cellStyle name="Comma 11 7 2 3 2" xfId="21643" xr:uid="{0BBB823A-1B9D-4BA5-BA02-29A93D27E51C}"/>
    <cellStyle name="Comma 11 7 2 3 2 2" xfId="37803" xr:uid="{E2BFE9A3-4FDD-494E-8ED2-202C9D1FE2F0}"/>
    <cellStyle name="Comma 11 7 2 3 3" xfId="27319" xr:uid="{A559576F-FB0C-4702-98EE-5091F154D7EF}"/>
    <cellStyle name="Comma 11 7 2 3 4" xfId="41653" xr:uid="{D141C536-6A78-4083-A00A-E036BC535789}"/>
    <cellStyle name="Comma 11 7 2 4" xfId="6174" xr:uid="{CC8BDDDC-87BD-4001-A296-ADF226725888}"/>
    <cellStyle name="Comma 11 7 2 4 2" xfId="25997" xr:uid="{47B3F6DE-3ABF-4496-890E-7B9554D86DA2}"/>
    <cellStyle name="Comma 11 7 2 4 3" xfId="43533" xr:uid="{044F9051-15AB-41C4-95D1-319BF220CEB6}"/>
    <cellStyle name="Comma 11 7 2 5" xfId="12765" xr:uid="{E3B78417-838D-41C6-AE05-DE1B345E3B0A}"/>
    <cellStyle name="Comma 11 7 2 5 2" xfId="32072" xr:uid="{C40F9378-8132-4BCC-A71B-A16A610A9C0D}"/>
    <cellStyle name="Comma 11 7 2 6" xfId="14077" xr:uid="{D2817D42-B08B-42E7-BDD2-CFF7349C10B4}"/>
    <cellStyle name="Comma 11 7 2 6 2" xfId="33356" xr:uid="{E95F752B-A367-4762-9057-279140D7524E}"/>
    <cellStyle name="Comma 11 7 2 7" xfId="15373" xr:uid="{0128E997-F465-4BCE-B92E-F0F669ADDF8E}"/>
    <cellStyle name="Comma 11 7 2 7 2" xfId="34576" xr:uid="{BDCFB050-4DD4-47AB-989D-2213922C62F9}"/>
    <cellStyle name="Comma 11 7 2 8" xfId="16819" xr:uid="{5E7DA77B-9156-468D-8489-0F3AE436447C}"/>
    <cellStyle name="Comma 11 7 2 8 2" xfId="35912" xr:uid="{E71C7008-D19D-43E6-982C-E249A7AF977A}"/>
    <cellStyle name="Comma 11 7 2 9" xfId="23946" xr:uid="{F932DA12-844C-4403-A8DA-93E07D89AB87}"/>
    <cellStyle name="Comma 11 7 3" xfId="3644" xr:uid="{30CC2767-B5B0-45C3-9BDC-957339E16FE1}"/>
    <cellStyle name="Comma 11 7 3 2" xfId="9558" xr:uid="{E1CC79B1-BFAE-436A-86FA-FA5D3907CD1A}"/>
    <cellStyle name="Comma 11 7 3 2 2" xfId="28978" xr:uid="{B57D9B44-7F18-4C0B-AA55-DCAEAAFB584F}"/>
    <cellStyle name="Comma 11 7 3 2 3" xfId="44684" xr:uid="{28FE40CF-873F-4EDA-B398-BCD6E19D757C}"/>
    <cellStyle name="Comma 11 7 3 3" xfId="17894" xr:uid="{5AFB44FA-C2BB-4451-A594-787FADC8906D}"/>
    <cellStyle name="Comma 11 7 4" xfId="6865" xr:uid="{325DD4F2-BD1D-40A8-BA44-62D2E85197A5}"/>
    <cellStyle name="Comma 11 7 4 2" xfId="21063" xr:uid="{192E195F-02E3-4766-A57E-4064F1D48743}"/>
    <cellStyle name="Comma 11 7 4 2 2" xfId="37256" xr:uid="{1EEFCE9C-B469-49D4-842F-B00092E61140}"/>
    <cellStyle name="Comma 11 7 4 3" xfId="26677" xr:uid="{2D6FA6F7-3817-45F5-8DE6-64F64FA7CA8D}"/>
    <cellStyle name="Comma 11 7 4 4" xfId="41113" xr:uid="{AA44C3A1-239D-43C4-BC6D-8458CEF2C1EA}"/>
    <cellStyle name="Comma 11 7 5" xfId="5467" xr:uid="{28BCB0D7-40A3-4D58-9954-AD11F9653DD8}"/>
    <cellStyle name="Comma 11 7 5 2" xfId="25385" xr:uid="{F5B096FC-3459-4DAF-AE24-98C5EEA90E61}"/>
    <cellStyle name="Comma 11 7 5 3" xfId="42477" xr:uid="{350D26FF-FC77-4B54-B260-0E1B7666E85E}"/>
    <cellStyle name="Comma 11 7 6" xfId="12170" xr:uid="{851CA326-7D93-4D86-8A5E-889E43586926}"/>
    <cellStyle name="Comma 11 7 6 2" xfId="31482" xr:uid="{09EBEEAF-2851-4069-84B3-D7B62DE4CAD2}"/>
    <cellStyle name="Comma 11 7 7" xfId="13508" xr:uid="{124A5711-9FA2-4AA8-B9C7-26FA81974DF5}"/>
    <cellStyle name="Comma 11 7 7 2" xfId="32798" xr:uid="{32782E3D-E2A0-40F8-A67B-C389CEC8D503}"/>
    <cellStyle name="Comma 11 7 8" xfId="14711" xr:uid="{5FC68AAD-F145-4BFF-925E-8A43526A4FC6}"/>
    <cellStyle name="Comma 11 7 8 2" xfId="33975" xr:uid="{C2BAFAD8-4BB7-46FF-8934-A7042768559F}"/>
    <cellStyle name="Comma 11 7 9" xfId="16171" xr:uid="{84620986-F357-4A12-AF31-CF6E23C616D8}"/>
    <cellStyle name="Comma 11 7 9 2" xfId="35271" xr:uid="{DDC5BB58-C84E-45C9-9878-9F82C57B15C4}"/>
    <cellStyle name="Comma 11 8" xfId="321" xr:uid="{58DC6AD6-AED7-4244-B02A-8DFC3A5DECCC}"/>
    <cellStyle name="Comma 11 8 10" xfId="23370" xr:uid="{356E69A8-7953-4D9F-98BB-109624AA600C}"/>
    <cellStyle name="Comma 11 8 11" xfId="39493" xr:uid="{56576A78-C386-42FA-A6CD-4C869F3388B0}"/>
    <cellStyle name="Comma 11 8 12" xfId="48553" xr:uid="{95C857BC-72F3-46AB-BE3A-FEA79C80FA8C}"/>
    <cellStyle name="Comma 11 8 13" xfId="49757" xr:uid="{BAF1DF70-2C60-4F11-BCFE-70494831D2DA}"/>
    <cellStyle name="Comma 11 8 14" xfId="50955" xr:uid="{2218F0B3-6DB4-4B44-BC4F-91ECAE4536C3}"/>
    <cellStyle name="Comma 11 8 15" xfId="52201" xr:uid="{A07C9362-289E-477D-8118-D8A486AD72CF}"/>
    <cellStyle name="Comma 11 8 16" xfId="53351" xr:uid="{F7A759C7-6057-4082-B850-8E8A6F54A137}"/>
    <cellStyle name="Comma 11 8 2" xfId="1840" xr:uid="{C3D0C6CC-9269-4D08-954E-8FC4639143DA}"/>
    <cellStyle name="Comma 11 8 2 10" xfId="40033" xr:uid="{A1AF6156-2C0B-4FD7-9054-E54B3A1BBCFE}"/>
    <cellStyle name="Comma 11 8 2 11" xfId="49100" xr:uid="{1DA576E6-9AA0-4EB3-865A-48E6323A6E13}"/>
    <cellStyle name="Comma 11 8 2 12" xfId="50302" xr:uid="{3F2380C1-BE2E-4CD3-9092-8D2205FEB480}"/>
    <cellStyle name="Comma 11 8 2 13" xfId="51534" xr:uid="{8A09781C-67EB-4A47-9DB0-8F0CB0E39A73}"/>
    <cellStyle name="Comma 11 8 2 14" xfId="52732" xr:uid="{B482FE28-2D81-4568-AF9A-45314AEC3DDA}"/>
    <cellStyle name="Comma 11 8 2 15" xfId="53884" xr:uid="{4E7E3DDE-5CCE-4118-8ABB-805D4643E664}"/>
    <cellStyle name="Comma 11 8 2 2" xfId="3647" xr:uid="{726E8CAB-8387-4A03-9225-349CB4CE488C}"/>
    <cellStyle name="Comma 11 8 2 2 2" xfId="9996" xr:uid="{5475FDFF-EF8B-4638-BE58-29BFBB04E3A3}"/>
    <cellStyle name="Comma 11 8 2 2 2 2" xfId="29325" xr:uid="{455DF478-7C87-477D-A139-5439F170584C}"/>
    <cellStyle name="Comma 11 8 2 2 2 3" xfId="45469" xr:uid="{92D8FDE1-39FF-4AAE-BD8F-DB7D9FE7A4AD}"/>
    <cellStyle name="Comma 11 8 2 2 3" xfId="19078" xr:uid="{01AEB859-DF71-4162-8482-76E7CAE1FA77}"/>
    <cellStyle name="Comma 11 8 2 3" xfId="7842" xr:uid="{7BBB403B-DEF8-4B24-BDC3-498DC66829B9}"/>
    <cellStyle name="Comma 11 8 2 3 2" xfId="21644" xr:uid="{93B9C13D-8687-4AEC-9C9D-9B54C51DCD18}"/>
    <cellStyle name="Comma 11 8 2 3 2 2" xfId="37804" xr:uid="{2A3151C5-6FA0-454C-BB36-5D513CC816B2}"/>
    <cellStyle name="Comma 11 8 2 3 3" xfId="27320" xr:uid="{6EEA0B84-5F5D-4D27-89DC-23B8ED516337}"/>
    <cellStyle name="Comma 11 8 2 3 4" xfId="41654" xr:uid="{6EED77CC-ADFE-46C4-ACCD-752E972F56B7}"/>
    <cellStyle name="Comma 11 8 2 4" xfId="6175" xr:uid="{2E4ECA88-6ED8-4F65-A2D8-674CEB7F55C1}"/>
    <cellStyle name="Comma 11 8 2 4 2" xfId="25998" xr:uid="{F0A18279-6B77-43BE-9FE9-DBBDEC05EDFA}"/>
    <cellStyle name="Comma 11 8 2 4 3" xfId="43534" xr:uid="{B4634188-98DF-4335-BAA7-C151C3FC6C6A}"/>
    <cellStyle name="Comma 11 8 2 5" xfId="12766" xr:uid="{F8E056C9-903B-4F31-81CC-CAC98866F07F}"/>
    <cellStyle name="Comma 11 8 2 5 2" xfId="32073" xr:uid="{0C0D3554-033B-416C-AF7F-D836A43E6345}"/>
    <cellStyle name="Comma 11 8 2 6" xfId="14078" xr:uid="{037B3506-44F4-4D25-8943-8C415A85F74D}"/>
    <cellStyle name="Comma 11 8 2 6 2" xfId="33357" xr:uid="{7FDEF5C3-CDE6-4BA4-B17C-F127B8837DB7}"/>
    <cellStyle name="Comma 11 8 2 7" xfId="15374" xr:uid="{507D6319-08BD-4AF6-B84C-41531A7308A0}"/>
    <cellStyle name="Comma 11 8 2 7 2" xfId="34577" xr:uid="{952EBCF1-8C55-4E0A-99F7-2534FD3D4ECF}"/>
    <cellStyle name="Comma 11 8 2 8" xfId="16820" xr:uid="{A97CF188-0D98-44C2-B33C-823D38C0DB79}"/>
    <cellStyle name="Comma 11 8 2 8 2" xfId="35913" xr:uid="{C9D70428-FE5B-4638-81CA-FE8E037F1549}"/>
    <cellStyle name="Comma 11 8 2 9" xfId="23947" xr:uid="{E784EC5C-66D3-4945-A236-FD06C4FFE1F4}"/>
    <cellStyle name="Comma 11 8 3" xfId="3646" xr:uid="{2973346C-18BC-4096-B75A-B57ABF800725}"/>
    <cellStyle name="Comma 11 8 3 2" xfId="9559" xr:uid="{372EFCC7-0023-4B6C-8E5D-FEAA94C2DAA8}"/>
    <cellStyle name="Comma 11 8 3 2 2" xfId="28979" xr:uid="{24AFA229-D9E9-41C2-94C3-AF7AAB95E10A}"/>
    <cellStyle name="Comma 11 8 3 2 3" xfId="44685" xr:uid="{47BC6C50-7925-4660-9F14-90BDAF5520C7}"/>
    <cellStyle name="Comma 11 8 3 3" xfId="17895" xr:uid="{35D829F1-332F-4243-88AD-EE9E12DDE8F5}"/>
    <cellStyle name="Comma 11 8 4" xfId="6866" xr:uid="{F7B8998A-146C-4E08-8562-DB7BA951A70C}"/>
    <cellStyle name="Comma 11 8 4 2" xfId="21064" xr:uid="{5324B2B7-3415-4F97-8B5E-F3DFDDC87539}"/>
    <cellStyle name="Comma 11 8 4 2 2" xfId="37257" xr:uid="{568E982A-F2BE-460A-B0A6-60F19A2ACC0D}"/>
    <cellStyle name="Comma 11 8 4 3" xfId="26678" xr:uid="{92D84A92-5778-4CF6-B63F-B9D8A09E6B11}"/>
    <cellStyle name="Comma 11 8 4 4" xfId="41114" xr:uid="{641C668D-641D-40B9-9E2B-45B05228796C}"/>
    <cellStyle name="Comma 11 8 5" xfId="5468" xr:uid="{EE4B1891-AA7D-4B84-A9B7-357EAB0C2F02}"/>
    <cellStyle name="Comma 11 8 5 2" xfId="25386" xr:uid="{A7423FE3-B06A-4975-A90F-E4DC471B6270}"/>
    <cellStyle name="Comma 11 8 5 3" xfId="42478" xr:uid="{825DB7AA-BE1E-450F-9E18-0CFC4AD8547C}"/>
    <cellStyle name="Comma 11 8 6" xfId="12171" xr:uid="{D468B62D-5E55-4BCD-B9CE-157EFC2CCFEB}"/>
    <cellStyle name="Comma 11 8 6 2" xfId="31483" xr:uid="{96EE459A-CD6D-4B96-90F3-82F524F5967D}"/>
    <cellStyle name="Comma 11 8 7" xfId="13509" xr:uid="{9D69EEA4-5271-4ACC-927D-CC10E17FB422}"/>
    <cellStyle name="Comma 11 8 7 2" xfId="32799" xr:uid="{46D86C23-40F2-48A5-BAFF-7D40F7B276FD}"/>
    <cellStyle name="Comma 11 8 8" xfId="14712" xr:uid="{81AF77C8-C86C-45D0-938C-F9CD717D4781}"/>
    <cellStyle name="Comma 11 8 8 2" xfId="33976" xr:uid="{0A1DD109-7D4E-4261-BA32-CC6A9C53E7FB}"/>
    <cellStyle name="Comma 11 8 9" xfId="16172" xr:uid="{5E06E21F-279C-45DC-ABA8-F2197B2A6A06}"/>
    <cellStyle name="Comma 11 8 9 2" xfId="35272" xr:uid="{FE90663E-64E2-4EDF-91E3-364EE545F918}"/>
    <cellStyle name="Comma 11 9" xfId="322" xr:uid="{782B5D61-5EB4-4D2C-890E-0A52566A5360}"/>
    <cellStyle name="Comma 11 9 10" xfId="23371" xr:uid="{1EEE4A2C-A295-4329-B13D-F1D3BB9191A4}"/>
    <cellStyle name="Comma 11 9 11" xfId="39494" xr:uid="{7B59170F-C1F4-4B22-BD01-FD49A8C3FBEB}"/>
    <cellStyle name="Comma 11 9 12" xfId="48554" xr:uid="{191FC659-CEA6-4675-9450-FFCD1D58A02F}"/>
    <cellStyle name="Comma 11 9 13" xfId="49758" xr:uid="{9695D03B-8A3A-4FD9-8D99-FA9558609F2B}"/>
    <cellStyle name="Comma 11 9 14" xfId="50956" xr:uid="{E20AA13D-D29D-4945-9ADF-080DC19F07C0}"/>
    <cellStyle name="Comma 11 9 15" xfId="52202" xr:uid="{2F6A1506-905C-408B-B060-0FCEB7948F03}"/>
    <cellStyle name="Comma 11 9 16" xfId="53352" xr:uid="{89312158-70B5-4901-A7C0-F7A618FA4ED3}"/>
    <cellStyle name="Comma 11 9 2" xfId="1841" xr:uid="{D54685A8-670D-409E-8B8D-9BD10467A9A1}"/>
    <cellStyle name="Comma 11 9 2 10" xfId="40034" xr:uid="{4EFD4BEF-C41B-4498-8E0E-0C74DBF9B44A}"/>
    <cellStyle name="Comma 11 9 2 11" xfId="49101" xr:uid="{6B21A04B-E2DD-4D2C-8967-02BC97A4BC58}"/>
    <cellStyle name="Comma 11 9 2 12" xfId="50303" xr:uid="{19E961FC-326A-4087-83B5-798246A31B07}"/>
    <cellStyle name="Comma 11 9 2 13" xfId="51535" xr:uid="{E30E7C6C-B932-42EB-8D1C-6403F1BBB9AD}"/>
    <cellStyle name="Comma 11 9 2 14" xfId="52733" xr:uid="{005C251E-F89C-4F96-9A5A-899522DEAC7C}"/>
    <cellStyle name="Comma 11 9 2 15" xfId="53885" xr:uid="{2C9AE137-2E66-4303-9F77-16B194E5FC2D}"/>
    <cellStyle name="Comma 11 9 2 2" xfId="3649" xr:uid="{345EF793-6FC0-4CE6-A8DA-C2F4442B60F0}"/>
    <cellStyle name="Comma 11 9 2 2 2" xfId="9997" xr:uid="{F280297F-3227-414B-AB85-D92AD45D7BA8}"/>
    <cellStyle name="Comma 11 9 2 2 2 2" xfId="29326" xr:uid="{7BE2EAB5-966B-4AD2-B59D-E0CEC5800A77}"/>
    <cellStyle name="Comma 11 9 2 2 2 3" xfId="45470" xr:uid="{A2526A04-800D-4713-B8A2-D127C0D26111}"/>
    <cellStyle name="Comma 11 9 2 2 3" xfId="19079" xr:uid="{4811EEAC-2D99-4832-9A38-67C87CF0D381}"/>
    <cellStyle name="Comma 11 9 2 3" xfId="7843" xr:uid="{8E6056D6-82D4-4F14-B066-71DB438CB154}"/>
    <cellStyle name="Comma 11 9 2 3 2" xfId="21645" xr:uid="{99FA7ED5-CE41-4D42-A9CE-E9CBD72AEA21}"/>
    <cellStyle name="Comma 11 9 2 3 2 2" xfId="37805" xr:uid="{A1998F69-0142-4F48-8944-EE890D21309A}"/>
    <cellStyle name="Comma 11 9 2 3 3" xfId="27321" xr:uid="{40D4AA05-8659-47D5-82F0-AC6BC9F8262E}"/>
    <cellStyle name="Comma 11 9 2 3 4" xfId="41655" xr:uid="{86D2181F-5803-4373-BEB1-87EAE9B035A0}"/>
    <cellStyle name="Comma 11 9 2 4" xfId="6176" xr:uid="{502B7E22-F14A-4A5D-BC81-999C3391F287}"/>
    <cellStyle name="Comma 11 9 2 4 2" xfId="25999" xr:uid="{D84E210E-0A19-45D5-B5ED-A50612804B6F}"/>
    <cellStyle name="Comma 11 9 2 4 3" xfId="43535" xr:uid="{A62BF6E2-1C38-45E7-A0F7-8410ACD6B9A9}"/>
    <cellStyle name="Comma 11 9 2 5" xfId="12767" xr:uid="{7A3AA1A4-12D0-4CA2-BA72-C3CC342E339E}"/>
    <cellStyle name="Comma 11 9 2 5 2" xfId="32074" xr:uid="{CABB3F6E-EFE8-42A3-8346-7563E5873A56}"/>
    <cellStyle name="Comma 11 9 2 6" xfId="14079" xr:uid="{3E612C71-0DC3-4A97-AEC2-A8C4836CDC30}"/>
    <cellStyle name="Comma 11 9 2 6 2" xfId="33358" xr:uid="{062CB932-4E6F-4D7E-AC4C-1EFE950B37FE}"/>
    <cellStyle name="Comma 11 9 2 7" xfId="15375" xr:uid="{AFF71445-73E6-4CA7-A560-EC4E61A6BFEB}"/>
    <cellStyle name="Comma 11 9 2 7 2" xfId="34578" xr:uid="{6D164488-CD6E-4AB1-AE8C-88DB426E5838}"/>
    <cellStyle name="Comma 11 9 2 8" xfId="16821" xr:uid="{322FD5F3-ECD9-4212-B489-EDD536D69234}"/>
    <cellStyle name="Comma 11 9 2 8 2" xfId="35914" xr:uid="{D3BE8DC4-8034-4B96-B12A-52EF0F5A40E3}"/>
    <cellStyle name="Comma 11 9 2 9" xfId="23948" xr:uid="{4E4CBC23-F322-48C5-934D-81BD523C0622}"/>
    <cellStyle name="Comma 11 9 3" xfId="3648" xr:uid="{B99703C0-485F-4D1D-A100-0B99ED68C2B3}"/>
    <cellStyle name="Comma 11 9 3 2" xfId="9560" xr:uid="{E0A96864-BC09-45CD-B3AE-0439D494CB68}"/>
    <cellStyle name="Comma 11 9 3 2 2" xfId="28980" xr:uid="{9A1E4812-960B-4CAB-A7CF-018D9C06DB01}"/>
    <cellStyle name="Comma 11 9 3 2 3" xfId="44686" xr:uid="{32EF85E3-DB1B-4B0F-9F91-982A3572C697}"/>
    <cellStyle name="Comma 11 9 3 3" xfId="17896" xr:uid="{D2C97F69-EECB-4F3D-A576-945A6832ED71}"/>
    <cellStyle name="Comma 11 9 4" xfId="6867" xr:uid="{3576AEBD-6E36-48EE-B5CA-99660998AABB}"/>
    <cellStyle name="Comma 11 9 4 2" xfId="21065" xr:uid="{B8B7EDED-9BFD-43F4-A4F4-D94CA5C36335}"/>
    <cellStyle name="Comma 11 9 4 2 2" xfId="37258" xr:uid="{8C2DCD76-829D-49B5-A58D-A7B9259379E6}"/>
    <cellStyle name="Comma 11 9 4 3" xfId="26679" xr:uid="{46C79730-AD08-4457-BD26-E47A1F697970}"/>
    <cellStyle name="Comma 11 9 4 4" xfId="41115" xr:uid="{498E9FB1-3BF1-48A4-802C-4591A09DF634}"/>
    <cellStyle name="Comma 11 9 5" xfId="5469" xr:uid="{1C3A0DA4-072E-468E-B50C-99C9F5E4BDF4}"/>
    <cellStyle name="Comma 11 9 5 2" xfId="25387" xr:uid="{D060AFE2-AE7D-466E-AD7E-A92C81A145BA}"/>
    <cellStyle name="Comma 11 9 5 3" xfId="42479" xr:uid="{05F38021-565B-4150-96C0-35FF73916E46}"/>
    <cellStyle name="Comma 11 9 6" xfId="12172" xr:uid="{1447D815-1788-42BE-98D0-382A2E6C47CA}"/>
    <cellStyle name="Comma 11 9 6 2" xfId="31484" xr:uid="{E79F24C9-8AFA-441B-8D5F-D97879058460}"/>
    <cellStyle name="Comma 11 9 7" xfId="13510" xr:uid="{B3A39E22-7F6A-42DB-9FB3-5F91832E614C}"/>
    <cellStyle name="Comma 11 9 7 2" xfId="32800" xr:uid="{3EBB3D52-03B1-4C53-91D0-59D57731A6C2}"/>
    <cellStyle name="Comma 11 9 8" xfId="14713" xr:uid="{8382981D-4CD9-48F6-BC14-05BEA46FDA81}"/>
    <cellStyle name="Comma 11 9 8 2" xfId="33977" xr:uid="{265B786A-CEDA-49F5-84FB-64D03F8217D3}"/>
    <cellStyle name="Comma 11 9 9" xfId="16173" xr:uid="{E924E626-8591-4D55-A6E8-D70B863A0C2A}"/>
    <cellStyle name="Comma 11 9 9 2" xfId="35273" xr:uid="{94FA89F4-2012-42DB-9956-E7B4CBE14B59}"/>
    <cellStyle name="Comma 12" xfId="323" xr:uid="{17CF102A-15A4-48EC-A518-0E6FC0F8770A}"/>
    <cellStyle name="Comma 12 10" xfId="324" xr:uid="{CE7083E7-71D2-4616-B0E2-B60D718894B2}"/>
    <cellStyle name="Comma 12 10 10" xfId="23373" xr:uid="{D7465F27-5E24-4608-B8E9-6B0ACB403257}"/>
    <cellStyle name="Comma 12 10 11" xfId="39496" xr:uid="{58A096AB-72FF-491D-AF7B-2D2B07972243}"/>
    <cellStyle name="Comma 12 10 12" xfId="48556" xr:uid="{4A4D84B4-982B-46DC-AC62-B8DD7609DD76}"/>
    <cellStyle name="Comma 12 10 13" xfId="49760" xr:uid="{DEB2514A-9E60-4F88-AAA8-C8B32ECF52A9}"/>
    <cellStyle name="Comma 12 10 14" xfId="50958" xr:uid="{3E9CAC3C-2DC6-49F8-9EA8-129249408FAA}"/>
    <cellStyle name="Comma 12 10 15" xfId="52204" xr:uid="{0D93C211-0DD1-4442-B617-B707D2FC86DF}"/>
    <cellStyle name="Comma 12 10 16" xfId="53354" xr:uid="{9EEB36EC-CE21-41BB-9F2F-0A93CB82CB59}"/>
    <cellStyle name="Comma 12 10 2" xfId="1842" xr:uid="{FA29782C-4740-4E97-8288-7D232C6F9523}"/>
    <cellStyle name="Comma 12 10 2 10" xfId="40035" xr:uid="{A85C6ADE-BDDA-4EE0-9021-1302D4237D44}"/>
    <cellStyle name="Comma 12 10 2 11" xfId="49102" xr:uid="{981D7215-5E03-4D0D-A18B-FDC0771DD884}"/>
    <cellStyle name="Comma 12 10 2 12" xfId="50304" xr:uid="{A4D7B3D3-314B-4F3C-ABA1-C2A7C38CD67E}"/>
    <cellStyle name="Comma 12 10 2 13" xfId="51536" xr:uid="{1D9F3889-40B3-4C56-861D-8B665FE8F0F8}"/>
    <cellStyle name="Comma 12 10 2 14" xfId="52734" xr:uid="{704E1C71-0248-432A-B3F1-BA499581CE33}"/>
    <cellStyle name="Comma 12 10 2 15" xfId="53886" xr:uid="{F3153D6A-D0CF-4A6D-8CBC-FC3BF3541803}"/>
    <cellStyle name="Comma 12 10 2 2" xfId="3652" xr:uid="{E902D5E5-D407-4C75-A324-159BA1EACB48}"/>
    <cellStyle name="Comma 12 10 2 2 2" xfId="9998" xr:uid="{3A23B1F6-6219-4938-BDC3-AC9D8DADA3C6}"/>
    <cellStyle name="Comma 12 10 2 2 2 2" xfId="29327" xr:uid="{570894B1-DEAB-475E-A61C-262C64F9975F}"/>
    <cellStyle name="Comma 12 10 2 2 2 3" xfId="45471" xr:uid="{689B4D72-BAA4-4435-9440-5E88A197373E}"/>
    <cellStyle name="Comma 12 10 2 2 3" xfId="19080" xr:uid="{CD8F201F-6AC0-45AE-A7BD-EB30C01D695D}"/>
    <cellStyle name="Comma 12 10 2 3" xfId="7844" xr:uid="{37FB8C7C-4A99-461A-B85E-F68A5395A65F}"/>
    <cellStyle name="Comma 12 10 2 3 2" xfId="21646" xr:uid="{C40B186B-FEB5-4EF6-BED9-4309E1482E61}"/>
    <cellStyle name="Comma 12 10 2 3 2 2" xfId="37806" xr:uid="{6821BE51-CF38-401B-8524-6DB3DBE78964}"/>
    <cellStyle name="Comma 12 10 2 3 3" xfId="27322" xr:uid="{FF549515-ED96-4FE1-A1A4-369330D7BE33}"/>
    <cellStyle name="Comma 12 10 2 3 4" xfId="41656" xr:uid="{E765A39A-D958-46AA-B8DB-7F6C8D571C68}"/>
    <cellStyle name="Comma 12 10 2 4" xfId="6177" xr:uid="{BE4B0F17-E190-4E66-BF9D-F5E20612C080}"/>
    <cellStyle name="Comma 12 10 2 4 2" xfId="26000" xr:uid="{E3C9C452-191F-4552-897C-FF840D61E177}"/>
    <cellStyle name="Comma 12 10 2 4 3" xfId="43536" xr:uid="{519C1BFD-666C-4EF6-8EB7-F18F01E60018}"/>
    <cellStyle name="Comma 12 10 2 5" xfId="12768" xr:uid="{AD17223A-944F-4A98-BA42-2B349DCF1372}"/>
    <cellStyle name="Comma 12 10 2 5 2" xfId="32075" xr:uid="{13FC8825-0D08-4F02-A3C9-1DBACF13987C}"/>
    <cellStyle name="Comma 12 10 2 6" xfId="14080" xr:uid="{46069828-6BB5-4F85-A7F1-1CD2D40A246F}"/>
    <cellStyle name="Comma 12 10 2 6 2" xfId="33359" xr:uid="{F6C93EAB-B5AF-42CC-A3B8-2D0F89B66907}"/>
    <cellStyle name="Comma 12 10 2 7" xfId="15376" xr:uid="{9C5C279C-53F9-4EF4-A696-7FEFABED6CD2}"/>
    <cellStyle name="Comma 12 10 2 7 2" xfId="34579" xr:uid="{A8B9F0AC-3E57-4F5F-B41F-06BD2F1E0378}"/>
    <cellStyle name="Comma 12 10 2 8" xfId="16822" xr:uid="{071161A6-655B-40FE-BBA3-295215E7CE7F}"/>
    <cellStyle name="Comma 12 10 2 8 2" xfId="35915" xr:uid="{1A36F738-BA40-4686-A5A1-85501900ED5E}"/>
    <cellStyle name="Comma 12 10 2 9" xfId="23949" xr:uid="{7A409368-B905-4B9E-BEDA-A27627FE7CD4}"/>
    <cellStyle name="Comma 12 10 3" xfId="3651" xr:uid="{0D58BD89-A03C-4A21-A946-912ADC7E1F39}"/>
    <cellStyle name="Comma 12 10 3 2" xfId="9562" xr:uid="{0D0EE4CD-49B7-49DE-ABFE-60CC064B6C02}"/>
    <cellStyle name="Comma 12 10 3 2 2" xfId="28982" xr:uid="{0FDBA50C-5EDE-4DD3-A9A7-55B6F94E8486}"/>
    <cellStyle name="Comma 12 10 3 2 3" xfId="44688" xr:uid="{B9E44B07-1504-48A2-B2DC-B2C3F10AA996}"/>
    <cellStyle name="Comma 12 10 3 3" xfId="17898" xr:uid="{2607DF60-2BBD-41AC-B71B-62963C12FA25}"/>
    <cellStyle name="Comma 12 10 4" xfId="6869" xr:uid="{735FA067-FC5F-4327-B9B3-4FFA3B7A2821}"/>
    <cellStyle name="Comma 12 10 4 2" xfId="21067" xr:uid="{71DF8994-A88D-4D6A-B2BE-10144E870DEA}"/>
    <cellStyle name="Comma 12 10 4 2 2" xfId="37260" xr:uid="{FA8B1DBE-B31C-403A-BCDE-4177712BE946}"/>
    <cellStyle name="Comma 12 10 4 3" xfId="26681" xr:uid="{D6F1FB75-133B-4959-9B06-6FD1A52912AB}"/>
    <cellStyle name="Comma 12 10 4 4" xfId="41117" xr:uid="{7F4E699C-2E4B-4A81-B921-219C504FFFB1}"/>
    <cellStyle name="Comma 12 10 5" xfId="5471" xr:uid="{E712CB0E-02C0-4C20-842E-F7AEF8949CAF}"/>
    <cellStyle name="Comma 12 10 5 2" xfId="25389" xr:uid="{721DE396-2F57-4E9A-B06A-A435D53C1D4D}"/>
    <cellStyle name="Comma 12 10 5 3" xfId="42481" xr:uid="{BDE53E3E-C79D-4568-AE37-3B5D6F3FDED7}"/>
    <cellStyle name="Comma 12 10 6" xfId="12174" xr:uid="{67B77768-A9C5-4F55-B3D2-1000B01AC560}"/>
    <cellStyle name="Comma 12 10 6 2" xfId="31486" xr:uid="{C9CF173E-C6D4-41EC-8084-D4BD912F2A47}"/>
    <cellStyle name="Comma 12 10 7" xfId="13512" xr:uid="{6B09AADF-81A3-4DB1-9796-81283CBBF774}"/>
    <cellStyle name="Comma 12 10 7 2" xfId="32802" xr:uid="{FD4FE4D6-C98E-4D7F-A0A0-BEABE09096CA}"/>
    <cellStyle name="Comma 12 10 8" xfId="14715" xr:uid="{DEA5674C-E5A6-485C-887A-A5F2E5B8E301}"/>
    <cellStyle name="Comma 12 10 8 2" xfId="33979" xr:uid="{CE28DFF0-1E0D-460B-8426-08DBEC468266}"/>
    <cellStyle name="Comma 12 10 9" xfId="16175" xr:uid="{6EDF367A-D5EA-4A55-B299-254688B9BE9C}"/>
    <cellStyle name="Comma 12 10 9 2" xfId="35275" xr:uid="{46899FE7-3B64-436A-9321-C3D7F2AB1C32}"/>
    <cellStyle name="Comma 12 11" xfId="1843" xr:uid="{F9E27C88-6AE2-4984-8011-CB1AD6BE3E56}"/>
    <cellStyle name="Comma 12 11 10" xfId="40036" xr:uid="{B7B5207A-0438-41EE-8976-4D3459C300FF}"/>
    <cellStyle name="Comma 12 11 11" xfId="49103" xr:uid="{74BF96A9-075D-468D-8BAB-DBEE3B2B123D}"/>
    <cellStyle name="Comma 12 11 12" xfId="50305" xr:uid="{2F235FD0-4A33-406B-82BA-F42ABC7EC343}"/>
    <cellStyle name="Comma 12 11 13" xfId="51537" xr:uid="{0B0C6C9B-30D1-4896-9BD5-1E06B07D8ACF}"/>
    <cellStyle name="Comma 12 11 14" xfId="52735" xr:uid="{F3BA6242-5B5C-41BE-8CE3-57166EB6B9BE}"/>
    <cellStyle name="Comma 12 11 15" xfId="53887" xr:uid="{59BAD4BC-E936-4A50-9B8D-70F17B140072}"/>
    <cellStyle name="Comma 12 11 2" xfId="3653" xr:uid="{619CD6DA-AB32-4256-8A21-3695C9E532D1}"/>
    <cellStyle name="Comma 12 11 2 2" xfId="9999" xr:uid="{716F011D-8FF8-4542-8F6C-D1CD7D8904EF}"/>
    <cellStyle name="Comma 12 11 2 2 2" xfId="29328" xr:uid="{31E923CF-4B2C-4C8D-BDF2-2E50FD8D83B6}"/>
    <cellStyle name="Comma 12 11 2 2 3" xfId="45472" xr:uid="{CC24B132-C963-4DE6-9526-395576D1CF70}"/>
    <cellStyle name="Comma 12 11 2 3" xfId="19081" xr:uid="{D3B5734E-6F22-4854-9259-6EFE53737523}"/>
    <cellStyle name="Comma 12 11 3" xfId="7845" xr:uid="{A3DFA270-827B-490C-9E66-0FEFEE3075C1}"/>
    <cellStyle name="Comma 12 11 3 2" xfId="21647" xr:uid="{D66E42A4-3D4D-4F19-8C46-325026B8B44B}"/>
    <cellStyle name="Comma 12 11 3 2 2" xfId="37807" xr:uid="{B4EC3CEF-87A6-41F8-B929-1374DE5E1C37}"/>
    <cellStyle name="Comma 12 11 3 3" xfId="27323" xr:uid="{91A35AC3-56C0-40D5-8A4B-B44E2043B9C0}"/>
    <cellStyle name="Comma 12 11 3 4" xfId="41657" xr:uid="{C9F1BCAE-C873-4FBD-AC9C-30457E6983B3}"/>
    <cellStyle name="Comma 12 11 4" xfId="6178" xr:uid="{87458D46-72C6-42A6-AB4B-1D698A4E65B9}"/>
    <cellStyle name="Comma 12 11 4 2" xfId="26001" xr:uid="{E90ECC8E-1E82-42C5-BCAE-A95FCEC5ACE7}"/>
    <cellStyle name="Comma 12 11 4 3" xfId="43537" xr:uid="{57070313-7D98-405B-983E-ACC8F1C9796E}"/>
    <cellStyle name="Comma 12 11 5" xfId="12769" xr:uid="{97395AF4-F37F-4118-9402-5497BE991F94}"/>
    <cellStyle name="Comma 12 11 5 2" xfId="32076" xr:uid="{A228CA92-D69B-4532-B708-3B4EC1D78A9C}"/>
    <cellStyle name="Comma 12 11 6" xfId="14081" xr:uid="{3551ED71-7560-4761-B363-38A77F8659B5}"/>
    <cellStyle name="Comma 12 11 6 2" xfId="33360" xr:uid="{299E740C-05B4-41A5-90B4-03EE1FFA1FD2}"/>
    <cellStyle name="Comma 12 11 7" xfId="15377" xr:uid="{CC773C34-567F-4C91-8CB4-9BD46033D9C6}"/>
    <cellStyle name="Comma 12 11 7 2" xfId="34580" xr:uid="{E613ACE8-85F4-4EAB-907C-EF0DCCAF60F3}"/>
    <cellStyle name="Comma 12 11 8" xfId="16823" xr:uid="{F5F2E55E-C4D1-48AD-96CE-FA0E9FD4685F}"/>
    <cellStyle name="Comma 12 11 8 2" xfId="35916" xr:uid="{500AF926-C241-40A9-82DE-1C68F2D81101}"/>
    <cellStyle name="Comma 12 11 9" xfId="23950" xr:uid="{C86C03B0-2CF8-4400-8B2B-D5D58E9BA067}"/>
    <cellStyle name="Comma 12 12" xfId="3650" xr:uid="{D1B0D345-38C6-47CF-AE5F-A735E69FAC69}"/>
    <cellStyle name="Comma 12 12 2" xfId="9561" xr:uid="{B65B4835-90E0-4613-AD79-0FD05CDE3720}"/>
    <cellStyle name="Comma 12 12 2 2" xfId="28981" xr:uid="{60CC4AB0-E73F-4D0B-B880-C156BD84A6E9}"/>
    <cellStyle name="Comma 12 12 2 3" xfId="44687" xr:uid="{E9037C50-6E7D-432E-BA49-FFA4E2505544}"/>
    <cellStyle name="Comma 12 12 3" xfId="17897" xr:uid="{26BFB61B-40F1-45E0-B15B-A8DDAEA94589}"/>
    <cellStyle name="Comma 12 13" xfId="6868" xr:uid="{A76659B6-CD03-4221-9D6D-094A85E39093}"/>
    <cellStyle name="Comma 12 13 2" xfId="21066" xr:uid="{728F2BDB-0E34-4AF6-8B82-67331D10BA2E}"/>
    <cellStyle name="Comma 12 13 2 2" xfId="37259" xr:uid="{F6C68BCF-AB41-4EB2-AF01-0E77DA085B23}"/>
    <cellStyle name="Comma 12 13 3" xfId="26680" xr:uid="{D129DBE0-67CD-4B0A-BA66-1D85BAE15640}"/>
    <cellStyle name="Comma 12 13 4" xfId="41116" xr:uid="{C4D58338-6795-430A-90B3-18AB953EC90F}"/>
    <cellStyle name="Comma 12 14" xfId="5470" xr:uid="{D00228E6-B96F-4A63-AC5B-5781651E5DA5}"/>
    <cellStyle name="Comma 12 14 2" xfId="25388" xr:uid="{C9B8F1C7-BC15-4587-983E-681EF27AA5F4}"/>
    <cellStyle name="Comma 12 14 3" xfId="42480" xr:uid="{FB257C91-4FC1-4A8C-97F6-9E66949FE7FA}"/>
    <cellStyle name="Comma 12 15" xfId="12173" xr:uid="{A5CD8F9E-2098-490F-A7A1-FC3296AD6A69}"/>
    <cellStyle name="Comma 12 15 2" xfId="31485" xr:uid="{071F4CF4-CD69-4E40-B077-33428A4D589B}"/>
    <cellStyle name="Comma 12 16" xfId="13511" xr:uid="{C7CB8CAD-E590-4253-BFB9-D950299F5115}"/>
    <cellStyle name="Comma 12 16 2" xfId="32801" xr:uid="{C3A6F5F0-6D6B-4161-A8BE-35A5D809A059}"/>
    <cellStyle name="Comma 12 17" xfId="14714" xr:uid="{13AA2354-1CCC-4DE8-AD7B-154E08AB85A1}"/>
    <cellStyle name="Comma 12 17 2" xfId="33978" xr:uid="{0BAA55B2-049A-4E79-95C3-76B13E219033}"/>
    <cellStyle name="Comma 12 18" xfId="16174" xr:uid="{915C6AFB-484C-46A3-9623-4532E20ACCCF}"/>
    <cellStyle name="Comma 12 18 2" xfId="35274" xr:uid="{84C09D81-7483-4679-B1C5-58068530CD1D}"/>
    <cellStyle name="Comma 12 19" xfId="23372" xr:uid="{79E6EDFF-1C8F-4D97-8510-7A700F1F35A2}"/>
    <cellStyle name="Comma 12 2" xfId="325" xr:uid="{F0E3B4AF-3539-42B5-84B9-AED2B5D2240A}"/>
    <cellStyle name="Comma 12 2 10" xfId="23374" xr:uid="{C458A719-2766-41DB-BFA7-A269250DADE1}"/>
    <cellStyle name="Comma 12 2 11" xfId="39497" xr:uid="{2AF40D8D-7E0F-4F15-B898-914EADA9B965}"/>
    <cellStyle name="Comma 12 2 12" xfId="48557" xr:uid="{C207C94F-8027-41D9-A709-6200F6DCEC3F}"/>
    <cellStyle name="Comma 12 2 13" xfId="49761" xr:uid="{DE46E4FD-A292-4EA4-99BE-EE88C4DE4BF3}"/>
    <cellStyle name="Comma 12 2 14" xfId="50959" xr:uid="{AB7A4C87-EC88-4D47-B6B6-FDEB5395290F}"/>
    <cellStyle name="Comma 12 2 15" xfId="52205" xr:uid="{D1675EF8-D1FF-4485-A321-2D35E268EA0C}"/>
    <cellStyle name="Comma 12 2 16" xfId="53355" xr:uid="{52801CE1-7B8D-4F1E-B74B-AA936184DF53}"/>
    <cellStyle name="Comma 12 2 17" xfId="54799" xr:uid="{E3726258-7D3F-411E-9512-48A3258CDF5B}"/>
    <cellStyle name="Comma 12 2 2" xfId="1844" xr:uid="{4875A9C7-B6D1-46AB-99C7-74C3210101A0}"/>
    <cellStyle name="Comma 12 2 2 10" xfId="40037" xr:uid="{772C668D-77EF-4CAB-A41D-D442A57B4B74}"/>
    <cellStyle name="Comma 12 2 2 11" xfId="49104" xr:uid="{C71A980E-92FB-4144-A146-4FC1964DA42B}"/>
    <cellStyle name="Comma 12 2 2 12" xfId="50306" xr:uid="{2FE5D648-9624-4406-BDA4-EEF7A0DD0B3A}"/>
    <cellStyle name="Comma 12 2 2 13" xfId="51538" xr:uid="{B654220E-D7C2-4BBB-8925-95B1D59F9DAD}"/>
    <cellStyle name="Comma 12 2 2 14" xfId="52736" xr:uid="{CA3A4892-9ED1-484F-8C7F-F75DB65CE4D2}"/>
    <cellStyle name="Comma 12 2 2 15" xfId="53888" xr:uid="{7071E872-6DB9-4CFD-843D-A2AE1377C48A}"/>
    <cellStyle name="Comma 12 2 2 16" xfId="54800" xr:uid="{5C131428-4BA1-4B2F-B2F7-CAFEE8855B80}"/>
    <cellStyle name="Comma 12 2 2 2" xfId="3655" xr:uid="{A4A28642-2601-4992-BBF3-5487529380B7}"/>
    <cellStyle name="Comma 12 2 2 2 2" xfId="10000" xr:uid="{8B7F20AE-A418-454B-84DF-9C9F221AC96E}"/>
    <cellStyle name="Comma 12 2 2 2 2 2" xfId="29329" xr:uid="{29F835FB-CC37-4080-8E6A-E3059D274FD0}"/>
    <cellStyle name="Comma 12 2 2 2 2 2 2" xfId="55224" xr:uid="{7D6F63A9-0F09-4850-8088-2AE1918A9325}"/>
    <cellStyle name="Comma 12 2 2 2 2 2 3" xfId="55223" xr:uid="{861B9F3F-6F98-4282-9B6E-A37D536D480D}"/>
    <cellStyle name="Comma 12 2 2 2 2 3" xfId="45473" xr:uid="{49D16159-7C45-403C-B629-3330EC3CCAD8}"/>
    <cellStyle name="Comma 12 2 2 2 2 3 2" xfId="55225" xr:uid="{0D847F06-15CD-462E-8552-81DBC66D0C2B}"/>
    <cellStyle name="Comma 12 2 2 2 2 4" xfId="55222" xr:uid="{47560152-358D-4F0C-8BEB-9A59F664F822}"/>
    <cellStyle name="Comma 12 2 2 2 2 5" xfId="54802" xr:uid="{FB5F841B-F142-4132-9D38-D7B952D6095B}"/>
    <cellStyle name="Comma 12 2 2 2 3" xfId="19082" xr:uid="{041C5A74-BAF1-40F4-A8F2-285940D056CE}"/>
    <cellStyle name="Comma 12 2 2 2 3 2" xfId="55226" xr:uid="{E91CA399-1A8A-4F12-ADEA-E33360F24FAB}"/>
    <cellStyle name="Comma 12 2 2 2 4" xfId="54801" xr:uid="{FFA1BCC3-1A4D-4BCE-A946-034A8FABA237}"/>
    <cellStyle name="Comma 12 2 2 3" xfId="7846" xr:uid="{0F164BEC-7EF8-4441-8FAF-9B99997278D1}"/>
    <cellStyle name="Comma 12 2 2 3 2" xfId="21648" xr:uid="{A42D6845-594F-474F-A19D-F3728D9421B7}"/>
    <cellStyle name="Comma 12 2 2 3 2 2" xfId="37808" xr:uid="{BC9399F3-948C-4666-9532-2173023C330C}"/>
    <cellStyle name="Comma 12 2 2 3 3" xfId="27324" xr:uid="{1E714D58-0D72-4656-AAFF-2C074973247B}"/>
    <cellStyle name="Comma 12 2 2 3 4" xfId="41658" xr:uid="{B6790D01-2423-4694-BE9F-7930D745B20B}"/>
    <cellStyle name="Comma 12 2 2 3 5" xfId="55227" xr:uid="{26C44DF4-DF48-44B4-824F-CC7C233ED3AF}"/>
    <cellStyle name="Comma 12 2 2 4" xfId="6179" xr:uid="{DF3E55E4-A304-45F7-A5E4-682B8C1B81B8}"/>
    <cellStyle name="Comma 12 2 2 4 2" xfId="26002" xr:uid="{427FCE6C-6827-4FEF-84B7-E77C7CF901F2}"/>
    <cellStyle name="Comma 12 2 2 4 3" xfId="43538" xr:uid="{F7E1029D-3F1B-4373-96FC-D17C3A0F01CB}"/>
    <cellStyle name="Comma 12 2 2 5" xfId="12770" xr:uid="{B9CA2339-DE98-4ECE-B0A6-C7474C2C60BE}"/>
    <cellStyle name="Comma 12 2 2 5 2" xfId="32077" xr:uid="{FE72BA17-D3AF-4EC1-A674-8E8DC3D25895}"/>
    <cellStyle name="Comma 12 2 2 6" xfId="14082" xr:uid="{7C0E33D7-9B5B-4956-8A1B-7D2304659A04}"/>
    <cellStyle name="Comma 12 2 2 6 2" xfId="33361" xr:uid="{560E9E66-5877-442E-AD94-94E58D711DE5}"/>
    <cellStyle name="Comma 12 2 2 7" xfId="15378" xr:uid="{6BB64894-8B7A-4547-8F85-4953DA83AA37}"/>
    <cellStyle name="Comma 12 2 2 7 2" xfId="34581" xr:uid="{DC232814-E9D4-4D23-A73A-16B79F0D6EDA}"/>
    <cellStyle name="Comma 12 2 2 8" xfId="16824" xr:uid="{DC0797CF-DA2B-46C9-8E43-788FE2081B78}"/>
    <cellStyle name="Comma 12 2 2 8 2" xfId="35917" xr:uid="{08728E3B-F563-438D-A990-1ED6BB87339B}"/>
    <cellStyle name="Comma 12 2 2 9" xfId="23951" xr:uid="{398184EA-DA93-4550-8A5C-5E2D7466341F}"/>
    <cellStyle name="Comma 12 2 3" xfId="3654" xr:uid="{3E5C9005-ABEE-44BF-BC0E-97540D121496}"/>
    <cellStyle name="Comma 12 2 3 2" xfId="9563" xr:uid="{4B3845DC-C451-4D58-A5A7-B6648C1C8794}"/>
    <cellStyle name="Comma 12 2 3 2 2" xfId="28983" xr:uid="{9A12B932-816A-400D-A9EE-C57F965FBFAE}"/>
    <cellStyle name="Comma 12 2 3 2 3" xfId="44689" xr:uid="{3307D301-FBB3-4142-8B36-52FBA43A54BC}"/>
    <cellStyle name="Comma 12 2 3 3" xfId="17899" xr:uid="{14727460-CA5A-4BDA-86F8-DCCA10BDF708}"/>
    <cellStyle name="Comma 12 2 3 4" xfId="55228" xr:uid="{799689A3-6D8D-4994-91D9-881DDC63C0D3}"/>
    <cellStyle name="Comma 12 2 4" xfId="6870" xr:uid="{FF4F4F19-9BF4-46FA-9C82-FDEDC24E1F34}"/>
    <cellStyle name="Comma 12 2 4 2" xfId="21068" xr:uid="{18DC7E79-9A61-4AA9-BD81-8DDD82037311}"/>
    <cellStyle name="Comma 12 2 4 2 2" xfId="37261" xr:uid="{7ECEADC2-3ADB-4F6F-B5B2-D248B40E5D41}"/>
    <cellStyle name="Comma 12 2 4 3" xfId="26682" xr:uid="{79A5C3AC-D2D0-4823-9FB8-3FFC7D6E3D66}"/>
    <cellStyle name="Comma 12 2 4 4" xfId="41118" xr:uid="{C9378E79-73CB-401E-9FEC-2BFE4F27C2D7}"/>
    <cellStyle name="Comma 12 2 5" xfId="5472" xr:uid="{E62AFC2B-EF12-4781-8816-564F77719515}"/>
    <cellStyle name="Comma 12 2 5 2" xfId="25390" xr:uid="{564AAD8D-15B1-43D7-83B0-AF4127B478C2}"/>
    <cellStyle name="Comma 12 2 5 3" xfId="42482" xr:uid="{427D7726-7E80-441D-967E-ACDE322367B3}"/>
    <cellStyle name="Comma 12 2 6" xfId="12175" xr:uid="{3F1F8E42-EB82-4910-8947-04A39D1362FD}"/>
    <cellStyle name="Comma 12 2 6 2" xfId="31487" xr:uid="{A059BAE1-FA07-4B60-A6BC-24CA4D4B695E}"/>
    <cellStyle name="Comma 12 2 7" xfId="13513" xr:uid="{87E32FC2-9752-40B4-96D9-6AB9B8F38744}"/>
    <cellStyle name="Comma 12 2 7 2" xfId="32803" xr:uid="{70DD28D3-A86D-48E7-A8B8-EC38EFBA17E2}"/>
    <cellStyle name="Comma 12 2 8" xfId="14716" xr:uid="{8BD249CF-D885-4441-B4A5-5A6A6844B798}"/>
    <cellStyle name="Comma 12 2 8 2" xfId="33980" xr:uid="{B488A2CB-9558-433F-AB2E-369AB9724E30}"/>
    <cellStyle name="Comma 12 2 9" xfId="16176" xr:uid="{824F7A14-2892-4089-B04C-8DA3DF512753}"/>
    <cellStyle name="Comma 12 2 9 2" xfId="35276" xr:uid="{261D0408-A61F-40F9-BEF7-B9ED389C6CCF}"/>
    <cellStyle name="Comma 12 20" xfId="39495" xr:uid="{85D7513B-AEEC-4A4D-AF06-A411E6ACBB7F}"/>
    <cellStyle name="Comma 12 21" xfId="48555" xr:uid="{AAA2C188-CACB-4123-802C-14F6EA89B06A}"/>
    <cellStyle name="Comma 12 22" xfId="49759" xr:uid="{A8098A92-1912-4D87-9D76-6F517ED60AAF}"/>
    <cellStyle name="Comma 12 23" xfId="50957" xr:uid="{7A75589C-9651-4C94-87BB-85C57A102682}"/>
    <cellStyle name="Comma 12 24" xfId="52203" xr:uid="{C2364377-3C18-4C49-8D48-21A06B55FCD7}"/>
    <cellStyle name="Comma 12 25" xfId="53353" xr:uid="{0B2E03A5-F248-482F-8318-5F1AC0A452CA}"/>
    <cellStyle name="Comma 12 26" xfId="54798" xr:uid="{CAA6C8DD-9805-4D27-995A-574B92E16EA3}"/>
    <cellStyle name="Comma 12 3" xfId="326" xr:uid="{BBDBBA7A-3F88-481E-B058-D18988E4AA8C}"/>
    <cellStyle name="Comma 12 3 10" xfId="23375" xr:uid="{B34222EE-8562-4BC0-BD99-83634E09DFE5}"/>
    <cellStyle name="Comma 12 3 11" xfId="39498" xr:uid="{91BBD910-5116-453B-A2C3-4818F504131D}"/>
    <cellStyle name="Comma 12 3 12" xfId="48558" xr:uid="{C65FCEBB-B6CF-4570-8AE0-55521B15506E}"/>
    <cellStyle name="Comma 12 3 13" xfId="49762" xr:uid="{E791F2CB-8D03-4DFD-83F3-B98886868BFC}"/>
    <cellStyle name="Comma 12 3 14" xfId="50960" xr:uid="{24D1B10E-EBBB-430C-89F1-90E149A5C827}"/>
    <cellStyle name="Comma 12 3 15" xfId="52206" xr:uid="{988B62C8-8DDB-44C0-8578-599615D2B194}"/>
    <cellStyle name="Comma 12 3 16" xfId="53356" xr:uid="{78F3E4EC-8B64-4D81-A1B4-0B71AB0B72D4}"/>
    <cellStyle name="Comma 12 3 17" xfId="55229" xr:uid="{AB70F0A7-2E0E-46FE-A7EA-B8D6D11A0CE3}"/>
    <cellStyle name="Comma 12 3 2" xfId="1845" xr:uid="{913305D1-7FD5-40BF-B69A-9BF0792FB2C4}"/>
    <cellStyle name="Comma 12 3 2 10" xfId="40038" xr:uid="{FF73B158-9316-4428-A0D5-9C823F983A2E}"/>
    <cellStyle name="Comma 12 3 2 11" xfId="49105" xr:uid="{8C8F7577-D0DE-423A-87B1-FC5BA70C7FC5}"/>
    <cellStyle name="Comma 12 3 2 12" xfId="50307" xr:uid="{0E9AA49C-C150-40DD-B45A-041CDDAF8AEE}"/>
    <cellStyle name="Comma 12 3 2 13" xfId="51539" xr:uid="{06CBDA53-8D8A-47A6-BCC1-20B467413722}"/>
    <cellStyle name="Comma 12 3 2 14" xfId="52737" xr:uid="{CDA842E7-5699-42A7-A826-05FCB2D9F9A0}"/>
    <cellStyle name="Comma 12 3 2 15" xfId="53889" xr:uid="{E37CBC6F-EE25-412E-8926-80173256503D}"/>
    <cellStyle name="Comma 12 3 2 2" xfId="3657" xr:uid="{B5476B59-4326-47D4-B756-253EFF2820AC}"/>
    <cellStyle name="Comma 12 3 2 2 2" xfId="10001" xr:uid="{C9C3D044-66EE-4E2F-988C-54667021F87E}"/>
    <cellStyle name="Comma 12 3 2 2 2 2" xfId="29330" xr:uid="{83F500A2-44D7-4871-B6DE-4B0B5F51D128}"/>
    <cellStyle name="Comma 12 3 2 2 2 3" xfId="45474" xr:uid="{C9566801-FA30-4F26-89B6-31596EE5D179}"/>
    <cellStyle name="Comma 12 3 2 2 3" xfId="19083" xr:uid="{0CBA6151-510D-42E5-85AE-054D334DB1CF}"/>
    <cellStyle name="Comma 12 3 2 3" xfId="7847" xr:uid="{1ABA9E1F-A546-4706-9FC5-2DE3CDED7EA1}"/>
    <cellStyle name="Comma 12 3 2 3 2" xfId="21649" xr:uid="{54F6FB09-B8BE-49E8-9AC3-3135FB0A2C35}"/>
    <cellStyle name="Comma 12 3 2 3 2 2" xfId="37809" xr:uid="{8571A21F-A530-4053-B961-DADA1D9FE0B5}"/>
    <cellStyle name="Comma 12 3 2 3 3" xfId="27325" xr:uid="{76CDEB9D-48FD-429A-8649-A58570150AD3}"/>
    <cellStyle name="Comma 12 3 2 3 4" xfId="41659" xr:uid="{228885D6-94AD-45D6-BE8C-4751966CEF15}"/>
    <cellStyle name="Comma 12 3 2 4" xfId="6180" xr:uid="{DB8DCECB-7749-449D-ABE2-A64220ABD098}"/>
    <cellStyle name="Comma 12 3 2 4 2" xfId="26003" xr:uid="{99C96DF9-B04D-4C30-BEA9-EB73C3968056}"/>
    <cellStyle name="Comma 12 3 2 4 3" xfId="43539" xr:uid="{B5ED2BF2-4863-4972-8C4D-3E551EECDB7D}"/>
    <cellStyle name="Comma 12 3 2 5" xfId="12771" xr:uid="{A0A06099-E3A9-4F45-A3E2-2101649AD661}"/>
    <cellStyle name="Comma 12 3 2 5 2" xfId="32078" xr:uid="{DD0673FA-026E-466F-8A5F-28F8F87D4BF9}"/>
    <cellStyle name="Comma 12 3 2 6" xfId="14083" xr:uid="{136DA795-BDFA-4E28-AB34-8371454A3512}"/>
    <cellStyle name="Comma 12 3 2 6 2" xfId="33362" xr:uid="{610CC4DD-7A7A-4CA5-93E0-9C96E72AA4CB}"/>
    <cellStyle name="Comma 12 3 2 7" xfId="15379" xr:uid="{9AB5396E-B4FA-48C2-8304-389C7F207F2B}"/>
    <cellStyle name="Comma 12 3 2 7 2" xfId="34582" xr:uid="{076EBDAA-2CF0-44FA-92A4-06DB7BBC8022}"/>
    <cellStyle name="Comma 12 3 2 8" xfId="16825" xr:uid="{01D0E52D-66F1-4200-8AF9-9B5FC1764A65}"/>
    <cellStyle name="Comma 12 3 2 8 2" xfId="35918" xr:uid="{100EE13C-B52B-4625-8705-6DB0924C58E4}"/>
    <cellStyle name="Comma 12 3 2 9" xfId="23952" xr:uid="{FCB4EB64-04FF-4931-A638-1FE095B299B1}"/>
    <cellStyle name="Comma 12 3 3" xfId="3656" xr:uid="{01E5EC02-EDD1-46DA-BDFE-B6227ACF77B2}"/>
    <cellStyle name="Comma 12 3 3 2" xfId="9564" xr:uid="{A691EB43-0898-49D2-8B02-D184376B805F}"/>
    <cellStyle name="Comma 12 3 3 2 2" xfId="28984" xr:uid="{AFA50845-076D-4BC1-8397-B1B213CCA9B4}"/>
    <cellStyle name="Comma 12 3 3 2 3" xfId="44690" xr:uid="{6EFF88C1-8449-46E0-8711-151761002FBD}"/>
    <cellStyle name="Comma 12 3 3 3" xfId="17900" xr:uid="{DF0D3F78-94FA-44CC-8A7E-76A48B8BB5BF}"/>
    <cellStyle name="Comma 12 3 4" xfId="6871" xr:uid="{146CEF6A-4FD7-4EAD-A4B1-C030560F9B8B}"/>
    <cellStyle name="Comma 12 3 4 2" xfId="21069" xr:uid="{864910CC-4EAB-4B81-B34B-94CF81DFCCF0}"/>
    <cellStyle name="Comma 12 3 4 2 2" xfId="37262" xr:uid="{07113807-42D2-4A54-BEEA-737E665342C6}"/>
    <cellStyle name="Comma 12 3 4 3" xfId="26683" xr:uid="{B64676FF-C0F9-4173-B48F-6F9764EBE929}"/>
    <cellStyle name="Comma 12 3 4 4" xfId="41119" xr:uid="{4EE8D4E9-EF25-45BB-B3C1-DE247366B92E}"/>
    <cellStyle name="Comma 12 3 5" xfId="5473" xr:uid="{6F7F8C70-33B1-4EEE-9605-EF70F0E6C734}"/>
    <cellStyle name="Comma 12 3 5 2" xfId="25391" xr:uid="{1A373AE8-B76B-424B-BE0B-EBFF856B328B}"/>
    <cellStyle name="Comma 12 3 5 3" xfId="42483" xr:uid="{CE3E43E0-AA3C-4292-962D-0A249E280CEF}"/>
    <cellStyle name="Comma 12 3 6" xfId="12176" xr:uid="{1DAFF5A8-6547-4E18-964A-84F049FE897C}"/>
    <cellStyle name="Comma 12 3 6 2" xfId="31488" xr:uid="{1E9DAB86-BC09-475F-B0C1-7F74E0486EBB}"/>
    <cellStyle name="Comma 12 3 7" xfId="13514" xr:uid="{99A54102-B236-4C18-93A6-12651DD3FA75}"/>
    <cellStyle name="Comma 12 3 7 2" xfId="32804" xr:uid="{4204A67D-0D8F-426A-BA2F-140CCC2984EB}"/>
    <cellStyle name="Comma 12 3 8" xfId="14717" xr:uid="{3E8FEF9E-4C49-4BE4-921E-42CAC4B75D9E}"/>
    <cellStyle name="Comma 12 3 8 2" xfId="33981" xr:uid="{6000F302-4F3D-4715-B520-2DD4B0683463}"/>
    <cellStyle name="Comma 12 3 9" xfId="16177" xr:uid="{F7634F4F-F05A-4703-8E81-12EDE6F88EFD}"/>
    <cellStyle name="Comma 12 3 9 2" xfId="35277" xr:uid="{52CE590E-DD35-405F-827E-F81925AEDC1A}"/>
    <cellStyle name="Comma 12 4" xfId="327" xr:uid="{ADF7E3B5-766C-493C-847D-A80536B4D09D}"/>
    <cellStyle name="Comma 12 4 10" xfId="23376" xr:uid="{08FB9D15-83B0-466F-BDA2-FF909138A9A5}"/>
    <cellStyle name="Comma 12 4 11" xfId="39499" xr:uid="{0D82E84F-8C4C-41CC-AA25-8E644791D89B}"/>
    <cellStyle name="Comma 12 4 12" xfId="48559" xr:uid="{5DD7224B-3FD5-4086-ABC4-D72690817DEA}"/>
    <cellStyle name="Comma 12 4 13" xfId="49763" xr:uid="{5E326CED-32C8-44EA-8967-167A9E2F3EF1}"/>
    <cellStyle name="Comma 12 4 14" xfId="50961" xr:uid="{4BE6209B-93D0-4CE3-8B3B-131AE1B09B10}"/>
    <cellStyle name="Comma 12 4 15" xfId="52207" xr:uid="{4012668E-5BBF-4560-AE62-2A3557CEACFD}"/>
    <cellStyle name="Comma 12 4 16" xfId="53357" xr:uid="{63F0F001-BACA-4AF4-94D0-43040B40E111}"/>
    <cellStyle name="Comma 12 4 2" xfId="1846" xr:uid="{A0BE52E2-FE5D-4B9F-A7A0-B5409CB061DA}"/>
    <cellStyle name="Comma 12 4 2 10" xfId="40039" xr:uid="{BCADC947-6D6B-4488-862A-F083C25250E6}"/>
    <cellStyle name="Comma 12 4 2 11" xfId="49106" xr:uid="{B01B7326-1B05-4F84-8421-7A6998E22509}"/>
    <cellStyle name="Comma 12 4 2 12" xfId="50308" xr:uid="{6A5908B8-BA3F-4C52-B373-1AA2F2E20190}"/>
    <cellStyle name="Comma 12 4 2 13" xfId="51540" xr:uid="{1B2D195A-17B0-4907-A19A-BA81B6496418}"/>
    <cellStyle name="Comma 12 4 2 14" xfId="52738" xr:uid="{F3FB67B4-72C2-43E2-83DB-5EB4060DE35B}"/>
    <cellStyle name="Comma 12 4 2 15" xfId="53890" xr:uid="{E0A7C310-8A87-4B46-B83C-019E518B7577}"/>
    <cellStyle name="Comma 12 4 2 2" xfId="3659" xr:uid="{E734AD96-DB66-4C22-893E-33E152577403}"/>
    <cellStyle name="Comma 12 4 2 2 2" xfId="10002" xr:uid="{C7BC8069-31C8-4D0A-89AF-E9263273B08A}"/>
    <cellStyle name="Comma 12 4 2 2 2 2" xfId="29331" xr:uid="{46A743AA-9620-44F3-ACB0-B85812EE16D2}"/>
    <cellStyle name="Comma 12 4 2 2 2 3" xfId="45475" xr:uid="{FF0DEEEF-2F03-4DDB-965C-6B48AA4D7823}"/>
    <cellStyle name="Comma 12 4 2 2 3" xfId="19084" xr:uid="{FD3BC26F-B5C2-4128-821D-342AE613645E}"/>
    <cellStyle name="Comma 12 4 2 3" xfId="7848" xr:uid="{F5333A02-E28E-49A6-A700-BC80DE9F25B1}"/>
    <cellStyle name="Comma 12 4 2 3 2" xfId="21650" xr:uid="{DD653080-05B1-4849-89E6-C1B25ACBE4A8}"/>
    <cellStyle name="Comma 12 4 2 3 2 2" xfId="37810" xr:uid="{B6B816C4-8B12-4C6E-9290-F84950E9E6F4}"/>
    <cellStyle name="Comma 12 4 2 3 3" xfId="27326" xr:uid="{758D9705-B1F9-4053-9182-2EB9C2964570}"/>
    <cellStyle name="Comma 12 4 2 3 4" xfId="41660" xr:uid="{9A3B3885-AA16-445C-887B-894B84F1494D}"/>
    <cellStyle name="Comma 12 4 2 4" xfId="6181" xr:uid="{481CC896-2E3F-4F73-9018-72A9EA96B7F3}"/>
    <cellStyle name="Comma 12 4 2 4 2" xfId="26004" xr:uid="{6344DEDD-38C6-47B0-92C6-3AF96D519B5B}"/>
    <cellStyle name="Comma 12 4 2 4 3" xfId="43540" xr:uid="{51D47FF5-6038-4BA1-B2C8-14172F602E52}"/>
    <cellStyle name="Comma 12 4 2 5" xfId="12772" xr:uid="{BA95462B-CA60-4EA0-AB9C-086A8FBA9575}"/>
    <cellStyle name="Comma 12 4 2 5 2" xfId="32079" xr:uid="{3BD5A5CE-4407-417D-9118-3B2E35AC4782}"/>
    <cellStyle name="Comma 12 4 2 6" xfId="14084" xr:uid="{5556500D-E6DE-41B6-8AFB-FD4D69BF1185}"/>
    <cellStyle name="Comma 12 4 2 6 2" xfId="33363" xr:uid="{096A2E33-DB39-4CD6-8676-0E99678F22A5}"/>
    <cellStyle name="Comma 12 4 2 7" xfId="15380" xr:uid="{0AA52A4B-46A7-43C0-87CF-071106EEBF21}"/>
    <cellStyle name="Comma 12 4 2 7 2" xfId="34583" xr:uid="{B6C00544-C3AE-43BC-92E6-AC084713E007}"/>
    <cellStyle name="Comma 12 4 2 8" xfId="16826" xr:uid="{A744E083-BC06-4457-AE77-E9D28F14C9AE}"/>
    <cellStyle name="Comma 12 4 2 8 2" xfId="35919" xr:uid="{F43EB614-81AD-4F06-A9A1-095B5BE15691}"/>
    <cellStyle name="Comma 12 4 2 9" xfId="23953" xr:uid="{EF87E8E2-A166-4282-8DF6-D7DD383F9D66}"/>
    <cellStyle name="Comma 12 4 3" xfId="3658" xr:uid="{2A916D10-108A-459C-B378-0A6BB868FFA3}"/>
    <cellStyle name="Comma 12 4 3 2" xfId="9565" xr:uid="{DC8F3B5B-585D-4579-A9B7-5BDA5A57CDDE}"/>
    <cellStyle name="Comma 12 4 3 2 2" xfId="28985" xr:uid="{D7F8CF5C-10DD-4086-B5C3-DE671CF65E13}"/>
    <cellStyle name="Comma 12 4 3 2 3" xfId="44691" xr:uid="{227C490F-8997-4EAF-890A-43AFA0B852B0}"/>
    <cellStyle name="Comma 12 4 3 3" xfId="17901" xr:uid="{48FAB466-6A4C-4D07-ADC4-54258F5E4029}"/>
    <cellStyle name="Comma 12 4 4" xfId="6872" xr:uid="{E6A00BFE-A0E0-4A3B-B880-B933EBD9035D}"/>
    <cellStyle name="Comma 12 4 4 2" xfId="21070" xr:uid="{09A4C1E2-F9F7-4EA3-846B-BF0E16F234FF}"/>
    <cellStyle name="Comma 12 4 4 2 2" xfId="37263" xr:uid="{BF4645BC-9779-418C-B393-AE9052EF5F82}"/>
    <cellStyle name="Comma 12 4 4 3" xfId="26684" xr:uid="{D0AF91E4-406D-4333-95EB-28D229F8621D}"/>
    <cellStyle name="Comma 12 4 4 4" xfId="41120" xr:uid="{A88829E9-79D1-4ACC-B7CD-FB5340D95D93}"/>
    <cellStyle name="Comma 12 4 5" xfId="5474" xr:uid="{2839F3EC-C927-4E49-B55F-8CC1CC1D314C}"/>
    <cellStyle name="Comma 12 4 5 2" xfId="25392" xr:uid="{2E931504-D321-4EA6-85E2-9E9BD801D0A5}"/>
    <cellStyle name="Comma 12 4 5 3" xfId="42484" xr:uid="{7FE11E7C-A41F-4BF7-96B6-71662F5C12E4}"/>
    <cellStyle name="Comma 12 4 6" xfId="12177" xr:uid="{BF42BD3C-BD0E-4EF6-AA8B-82A970E482F3}"/>
    <cellStyle name="Comma 12 4 6 2" xfId="31489" xr:uid="{B3D5A03E-A55B-4E1D-969F-736D0B95B2C3}"/>
    <cellStyle name="Comma 12 4 7" xfId="13515" xr:uid="{DF97BAED-3583-4CE8-B8B9-6A650838D601}"/>
    <cellStyle name="Comma 12 4 7 2" xfId="32805" xr:uid="{1E5C9836-5CCC-42D8-A503-1D11842D366B}"/>
    <cellStyle name="Comma 12 4 8" xfId="14718" xr:uid="{CA59D7DE-55E7-4DB4-BDAF-AE1EB757784A}"/>
    <cellStyle name="Comma 12 4 8 2" xfId="33982" xr:uid="{F4DC7FFC-49FA-47F8-8827-04F4C6861741}"/>
    <cellStyle name="Comma 12 4 9" xfId="16178" xr:uid="{FAF2F3F5-D858-409F-A8A7-BCC42E343BB2}"/>
    <cellStyle name="Comma 12 4 9 2" xfId="35278" xr:uid="{C41EB4D1-F60B-45E0-9907-2B3AF75753A9}"/>
    <cellStyle name="Comma 12 5" xfId="328" xr:uid="{96740E21-69F4-4355-9BDB-C8BB9C9E42A2}"/>
    <cellStyle name="Comma 12 5 10" xfId="23377" xr:uid="{0F3877DA-F711-4679-9AA7-998035F7403C}"/>
    <cellStyle name="Comma 12 5 11" xfId="39500" xr:uid="{3E7E1E54-1660-4304-9B32-65290EEB00AF}"/>
    <cellStyle name="Comma 12 5 12" xfId="48560" xr:uid="{4AC06326-142E-40A5-BE23-4390B4495B56}"/>
    <cellStyle name="Comma 12 5 13" xfId="49764" xr:uid="{539D56C7-181A-42FE-B702-79FFDF79846D}"/>
    <cellStyle name="Comma 12 5 14" xfId="50962" xr:uid="{E039A4EA-ADAE-4F8E-A92D-A80F8A6D7A3A}"/>
    <cellStyle name="Comma 12 5 15" xfId="52208" xr:uid="{993F2CE2-0B3F-4F4B-9792-6A136D439AF1}"/>
    <cellStyle name="Comma 12 5 16" xfId="53358" xr:uid="{AAF9F629-10A0-43B5-9AAC-71DD64EA6BB5}"/>
    <cellStyle name="Comma 12 5 2" xfId="1847" xr:uid="{A371CECF-8112-4B8B-A901-DF43DCA39E5D}"/>
    <cellStyle name="Comma 12 5 2 10" xfId="40040" xr:uid="{88823903-BBF2-4721-8AE8-CB7E03EA9C9C}"/>
    <cellStyle name="Comma 12 5 2 11" xfId="49107" xr:uid="{9448CAE8-9424-4641-919C-F5191484593A}"/>
    <cellStyle name="Comma 12 5 2 12" xfId="50309" xr:uid="{20EF8958-84CD-4346-8A4D-2C049768943E}"/>
    <cellStyle name="Comma 12 5 2 13" xfId="51541" xr:uid="{9E760F6F-692B-47FD-8384-F24D6173C56E}"/>
    <cellStyle name="Comma 12 5 2 14" xfId="52739" xr:uid="{71A86D25-7F5C-45AE-911D-767FF11345F7}"/>
    <cellStyle name="Comma 12 5 2 15" xfId="53891" xr:uid="{24120A2A-FB43-41E0-B843-E679DAC8D85C}"/>
    <cellStyle name="Comma 12 5 2 2" xfId="3661" xr:uid="{E513E053-2007-42D2-A1C0-E744719CD5C0}"/>
    <cellStyle name="Comma 12 5 2 2 2" xfId="10003" xr:uid="{5BC7236A-B4FD-437B-A28D-6D3139F174C1}"/>
    <cellStyle name="Comma 12 5 2 2 2 2" xfId="29332" xr:uid="{04626A24-1D8C-4DDE-BC7C-7B37249B33B1}"/>
    <cellStyle name="Comma 12 5 2 2 2 3" xfId="45476" xr:uid="{B4660654-15F6-46AB-A576-80FD447E1FF3}"/>
    <cellStyle name="Comma 12 5 2 2 3" xfId="19085" xr:uid="{71C7C5E6-EBBD-4C74-BC8E-9B0807C25725}"/>
    <cellStyle name="Comma 12 5 2 3" xfId="7849" xr:uid="{669F95F8-C5E7-490B-813B-57F94CB39822}"/>
    <cellStyle name="Comma 12 5 2 3 2" xfId="21651" xr:uid="{68462E50-89FA-42AD-9FAC-BB901FED4AD0}"/>
    <cellStyle name="Comma 12 5 2 3 2 2" xfId="37811" xr:uid="{A3D97344-2CA6-4569-8753-AB1F6DA7026A}"/>
    <cellStyle name="Comma 12 5 2 3 3" xfId="27327" xr:uid="{BBBAB035-BBD9-41CB-8328-C20C62B4E316}"/>
    <cellStyle name="Comma 12 5 2 3 4" xfId="41661" xr:uid="{D0C258CD-07B7-4220-AC5D-190A6B49B3B7}"/>
    <cellStyle name="Comma 12 5 2 4" xfId="6182" xr:uid="{26CDA9A0-6291-4021-A179-E4F248971CD7}"/>
    <cellStyle name="Comma 12 5 2 4 2" xfId="26005" xr:uid="{D8E8DEC9-97E8-49E7-882F-157CF83236A8}"/>
    <cellStyle name="Comma 12 5 2 4 3" xfId="43541" xr:uid="{DC57928F-9D27-40AF-893C-25CD9EADCD86}"/>
    <cellStyle name="Comma 12 5 2 5" xfId="12773" xr:uid="{9539A6F3-9288-4657-8FEC-DFD91E532658}"/>
    <cellStyle name="Comma 12 5 2 5 2" xfId="32080" xr:uid="{B80A3936-CA38-47D1-B7AC-FE1DCE4616D9}"/>
    <cellStyle name="Comma 12 5 2 6" xfId="14085" xr:uid="{4949FD10-5A10-4627-B2A5-55B0534387EE}"/>
    <cellStyle name="Comma 12 5 2 6 2" xfId="33364" xr:uid="{B6DAC85D-6BE1-4FC8-8B6A-CE74CE7F112A}"/>
    <cellStyle name="Comma 12 5 2 7" xfId="15381" xr:uid="{D83F4D82-05AA-4C41-A67F-50131F37D13C}"/>
    <cellStyle name="Comma 12 5 2 7 2" xfId="34584" xr:uid="{882DDA4E-F291-40FC-880B-2D68C3E68AAD}"/>
    <cellStyle name="Comma 12 5 2 8" xfId="16827" xr:uid="{C2EDA679-E8B9-4251-B725-0820D0EB0C58}"/>
    <cellStyle name="Comma 12 5 2 8 2" xfId="35920" xr:uid="{86A90907-1049-4320-9A92-5456CC1BBB43}"/>
    <cellStyle name="Comma 12 5 2 9" xfId="23954" xr:uid="{6D9B405A-C705-454A-A16C-02D2E0399DA6}"/>
    <cellStyle name="Comma 12 5 3" xfId="3660" xr:uid="{F8B0CD68-B615-4855-BE0C-0313B5EA8573}"/>
    <cellStyle name="Comma 12 5 3 2" xfId="9566" xr:uid="{7EDBDE2C-9F24-4486-A88F-19DD4F3FD95E}"/>
    <cellStyle name="Comma 12 5 3 2 2" xfId="28986" xr:uid="{F16B9B0E-EA9B-4479-A631-18A6B7036A08}"/>
    <cellStyle name="Comma 12 5 3 2 3" xfId="44692" xr:uid="{87C2F7FE-A114-4DB5-9C33-93CB8ABAD228}"/>
    <cellStyle name="Comma 12 5 3 3" xfId="17902" xr:uid="{3C344374-97CC-4FA4-938E-DDD4CCA8017E}"/>
    <cellStyle name="Comma 12 5 4" xfId="6873" xr:uid="{34EECC3A-92D2-490D-8B6C-38F28C1A000F}"/>
    <cellStyle name="Comma 12 5 4 2" xfId="21071" xr:uid="{C961789C-B899-4447-93FF-E50F167BF2F7}"/>
    <cellStyle name="Comma 12 5 4 2 2" xfId="37264" xr:uid="{7BBDAA15-0DD5-4000-B948-A91175A82B41}"/>
    <cellStyle name="Comma 12 5 4 3" xfId="26685" xr:uid="{402C2922-C691-4116-AA6D-690823391643}"/>
    <cellStyle name="Comma 12 5 4 4" xfId="41121" xr:uid="{AFB0452F-84DD-4774-B4EF-BE8B849BF4B6}"/>
    <cellStyle name="Comma 12 5 5" xfId="5475" xr:uid="{FFF45D74-ADE5-4719-BEA2-87EE93E69ABF}"/>
    <cellStyle name="Comma 12 5 5 2" xfId="25393" xr:uid="{A18DAC06-9372-4C2D-8571-E71EBCBB797E}"/>
    <cellStyle name="Comma 12 5 5 3" xfId="42485" xr:uid="{C04D04B1-D698-45DB-8156-866C3F84ADFD}"/>
    <cellStyle name="Comma 12 5 6" xfId="12178" xr:uid="{FD64D303-BEEE-4C38-90BA-CA542473B516}"/>
    <cellStyle name="Comma 12 5 6 2" xfId="31490" xr:uid="{4B8DD25A-F038-48CE-9516-FA67DA8D5296}"/>
    <cellStyle name="Comma 12 5 7" xfId="13516" xr:uid="{22B7DC89-E2E9-4A83-A177-7F36227FAB5A}"/>
    <cellStyle name="Comma 12 5 7 2" xfId="32806" xr:uid="{FCDD81EB-F4CB-403D-AF14-4DEB330ADF5B}"/>
    <cellStyle name="Comma 12 5 8" xfId="14719" xr:uid="{DAD3A8CD-A22C-48CA-B4D8-47FF559487D4}"/>
    <cellStyle name="Comma 12 5 8 2" xfId="33983" xr:uid="{45B1C6BD-C76D-43AB-B749-E2C515EB98FA}"/>
    <cellStyle name="Comma 12 5 9" xfId="16179" xr:uid="{B28F2C94-6DEB-4A3A-881F-EBF6C84BDB08}"/>
    <cellStyle name="Comma 12 5 9 2" xfId="35279" xr:uid="{3D2FC12F-CF37-4C3E-BE1C-62504A8BBD56}"/>
    <cellStyle name="Comma 12 6" xfId="329" xr:uid="{89B5CDBF-24EF-4339-8A77-CF986CAC8E6A}"/>
    <cellStyle name="Comma 12 6 10" xfId="23378" xr:uid="{B834D086-42C7-44AF-A236-E5E5D795F4F1}"/>
    <cellStyle name="Comma 12 6 11" xfId="39501" xr:uid="{B81D9581-DB48-47F9-B204-4C60ACB48BF1}"/>
    <cellStyle name="Comma 12 6 12" xfId="48561" xr:uid="{C79BFA69-88B1-4FBA-BC07-0A5442EA3C02}"/>
    <cellStyle name="Comma 12 6 13" xfId="49765" xr:uid="{25F83242-48DF-45DF-BD19-166B56DA8F17}"/>
    <cellStyle name="Comma 12 6 14" xfId="50963" xr:uid="{978C0BF7-0D7B-428A-B502-479DC4CB7006}"/>
    <cellStyle name="Comma 12 6 15" xfId="52209" xr:uid="{5A8792B4-3C68-4D58-BAE3-B95E322E340D}"/>
    <cellStyle name="Comma 12 6 16" xfId="53359" xr:uid="{C53A872B-9A46-4764-8691-4F32726013B7}"/>
    <cellStyle name="Comma 12 6 2" xfId="1848" xr:uid="{76A06084-312D-4D17-B090-0AB25E2AF357}"/>
    <cellStyle name="Comma 12 6 2 10" xfId="40041" xr:uid="{8F2983AE-6706-4F92-AE1E-161EA2D31147}"/>
    <cellStyle name="Comma 12 6 2 11" xfId="49108" xr:uid="{2E3E517D-FC33-485D-9B00-CAC4202391EA}"/>
    <cellStyle name="Comma 12 6 2 12" xfId="50310" xr:uid="{5A1B9D3C-F217-4099-BD34-BF1B0A784956}"/>
    <cellStyle name="Comma 12 6 2 13" xfId="51542" xr:uid="{C289C965-46F6-4B6A-903C-7CFE899B321F}"/>
    <cellStyle name="Comma 12 6 2 14" xfId="52740" xr:uid="{A9E25C18-36BA-4A9B-ACF3-2FF93A26B23E}"/>
    <cellStyle name="Comma 12 6 2 15" xfId="53892" xr:uid="{C5DC50AD-3AF4-4896-8244-E44A8B975EF6}"/>
    <cellStyle name="Comma 12 6 2 2" xfId="3663" xr:uid="{75B0E72C-7ED8-451C-8762-F808217E5FD3}"/>
    <cellStyle name="Comma 12 6 2 2 2" xfId="10004" xr:uid="{8D7FD17A-65EA-4A3F-81E9-AE238616DCDF}"/>
    <cellStyle name="Comma 12 6 2 2 2 2" xfId="29333" xr:uid="{798F8EA7-11AC-4D16-B6D2-34EB01F0F35A}"/>
    <cellStyle name="Comma 12 6 2 2 2 3" xfId="45477" xr:uid="{AEE8E1D4-35D7-48EA-81B5-402BC0131C6C}"/>
    <cellStyle name="Comma 12 6 2 2 3" xfId="19086" xr:uid="{B1A500C8-1962-45E1-B782-93D0C3CEEF2B}"/>
    <cellStyle name="Comma 12 6 2 3" xfId="7850" xr:uid="{DFBED7F6-3721-4881-A763-F7A933C898FC}"/>
    <cellStyle name="Comma 12 6 2 3 2" xfId="21652" xr:uid="{A1863B94-93C5-4C01-96E3-7FA645383CC8}"/>
    <cellStyle name="Comma 12 6 2 3 2 2" xfId="37812" xr:uid="{66BD6E0A-1553-4F7E-8792-DA5BC1D331E5}"/>
    <cellStyle name="Comma 12 6 2 3 3" xfId="27328" xr:uid="{E48B215B-22ED-4A42-ACE1-A5DF30BDEB35}"/>
    <cellStyle name="Comma 12 6 2 3 4" xfId="41662" xr:uid="{EFDDDC59-4A60-481E-A101-A3D0A1DD43A4}"/>
    <cellStyle name="Comma 12 6 2 4" xfId="6183" xr:uid="{B91A80BB-EDA7-4912-B2D7-F9074A83C29A}"/>
    <cellStyle name="Comma 12 6 2 4 2" xfId="26006" xr:uid="{4FA738FF-3B84-47A9-BE81-1064E5DC8F55}"/>
    <cellStyle name="Comma 12 6 2 4 3" xfId="43542" xr:uid="{063EA3A3-183E-4362-98F3-AA51AC21685D}"/>
    <cellStyle name="Comma 12 6 2 5" xfId="12774" xr:uid="{4D5D1C44-8F5B-471A-9996-21832763163C}"/>
    <cellStyle name="Comma 12 6 2 5 2" xfId="32081" xr:uid="{5CC0FD72-6C64-48ED-81C6-ED911BDDE32A}"/>
    <cellStyle name="Comma 12 6 2 6" xfId="14086" xr:uid="{84299CC2-E168-43C4-B5D4-BC15F037B085}"/>
    <cellStyle name="Comma 12 6 2 6 2" xfId="33365" xr:uid="{CF1DD4F3-CD2F-4260-B260-856F38805E9E}"/>
    <cellStyle name="Comma 12 6 2 7" xfId="15382" xr:uid="{F3EB268B-0BC2-4C4F-A4F8-C2E13B1EB2F1}"/>
    <cellStyle name="Comma 12 6 2 7 2" xfId="34585" xr:uid="{009C85BD-C36C-4B4B-87A5-DDCFC0A83C7B}"/>
    <cellStyle name="Comma 12 6 2 8" xfId="16828" xr:uid="{5C0A4D4A-C57A-419C-B7CB-24560A7A5E0B}"/>
    <cellStyle name="Comma 12 6 2 8 2" xfId="35921" xr:uid="{BDAFB304-0130-4CC3-A243-9EE477D9FF60}"/>
    <cellStyle name="Comma 12 6 2 9" xfId="23955" xr:uid="{B46FC86C-90A2-4350-840C-5732DEF33BBC}"/>
    <cellStyle name="Comma 12 6 3" xfId="3662" xr:uid="{EE5C6EE0-6BB9-42C6-851E-22AB0C4C491D}"/>
    <cellStyle name="Comma 12 6 3 2" xfId="9567" xr:uid="{3F0A7A7B-9492-43E9-B57E-9EFEC0693B66}"/>
    <cellStyle name="Comma 12 6 3 2 2" xfId="28987" xr:uid="{9C29C4B5-9643-4446-BEF7-C8CDDC7D97C0}"/>
    <cellStyle name="Comma 12 6 3 2 3" xfId="44693" xr:uid="{BFD99A21-C83D-4EDC-B699-C0EFC514829B}"/>
    <cellStyle name="Comma 12 6 3 3" xfId="17903" xr:uid="{D062B2E8-F74C-4FA1-B986-CE50CCDADEE9}"/>
    <cellStyle name="Comma 12 6 4" xfId="6874" xr:uid="{D821C497-2459-4508-9226-F34CA1CCF9F4}"/>
    <cellStyle name="Comma 12 6 4 2" xfId="21072" xr:uid="{D269AA86-161F-4BC1-8EBC-FFB51E70626C}"/>
    <cellStyle name="Comma 12 6 4 2 2" xfId="37265" xr:uid="{2CE98C4E-58AA-49ED-88CA-683B0369D5B4}"/>
    <cellStyle name="Comma 12 6 4 3" xfId="26686" xr:uid="{DF09AB7F-8BAD-4857-BCD4-78E7485A5138}"/>
    <cellStyle name="Comma 12 6 4 4" xfId="41122" xr:uid="{E1301924-B368-41A6-8CF7-A66E8C0F5056}"/>
    <cellStyle name="Comma 12 6 5" xfId="5476" xr:uid="{88EF1BD9-F81E-45D8-B5C7-D8FD3FE17BEC}"/>
    <cellStyle name="Comma 12 6 5 2" xfId="25394" xr:uid="{DA093FDA-30C1-482B-9316-B4ECF61D7EA8}"/>
    <cellStyle name="Comma 12 6 5 3" xfId="42486" xr:uid="{45F8E6C2-221D-4C1B-82D8-BA48A54D8572}"/>
    <cellStyle name="Comma 12 6 6" xfId="12179" xr:uid="{C4FB9984-D171-4635-A94A-BBDF65BAC641}"/>
    <cellStyle name="Comma 12 6 6 2" xfId="31491" xr:uid="{15598C94-D7C8-4FE0-AFFA-0F8B08F7EBC3}"/>
    <cellStyle name="Comma 12 6 7" xfId="13517" xr:uid="{48BDB7A8-312C-4007-BC4F-3B3D6467A394}"/>
    <cellStyle name="Comma 12 6 7 2" xfId="32807" xr:uid="{079CB6F7-C394-4E13-8EB0-9C50F40C107A}"/>
    <cellStyle name="Comma 12 6 8" xfId="14720" xr:uid="{85FEEBDF-9489-4F59-A12A-E20AE37F455E}"/>
    <cellStyle name="Comma 12 6 8 2" xfId="33984" xr:uid="{72A40E42-1DA6-421A-A1DC-AE6B810130C5}"/>
    <cellStyle name="Comma 12 6 9" xfId="16180" xr:uid="{E71F48BC-E51C-4497-BE50-A6CD8F14CC3C}"/>
    <cellStyle name="Comma 12 6 9 2" xfId="35280" xr:uid="{C6F2D500-32B7-4D2B-93EF-181EF0897AF8}"/>
    <cellStyle name="Comma 12 7" xfId="330" xr:uid="{A3E6EAC9-0F80-4949-98DB-5BCCFE25D660}"/>
    <cellStyle name="Comma 12 7 10" xfId="23379" xr:uid="{7F1973AD-733F-4F9D-AD6A-4BBFB878CFF7}"/>
    <cellStyle name="Comma 12 7 11" xfId="39502" xr:uid="{86B12B93-1E59-4603-B042-481CAD3EF1A0}"/>
    <cellStyle name="Comma 12 7 12" xfId="48562" xr:uid="{DFE167B5-4B4D-445E-A77B-79B2E58C767D}"/>
    <cellStyle name="Comma 12 7 13" xfId="49766" xr:uid="{6A52B6E4-965A-4538-BBD2-1A0CCB7C61BA}"/>
    <cellStyle name="Comma 12 7 14" xfId="50964" xr:uid="{D8698358-DAE5-4897-ABAF-617F2746E055}"/>
    <cellStyle name="Comma 12 7 15" xfId="52210" xr:uid="{1105849C-E412-4924-8EEB-0E1C77CBAE81}"/>
    <cellStyle name="Comma 12 7 16" xfId="53360" xr:uid="{7A0E6C14-B7C8-4E22-8804-FA41C9E31509}"/>
    <cellStyle name="Comma 12 7 2" xfId="1849" xr:uid="{3C4CAF65-B724-4C4D-833B-8AB65828299C}"/>
    <cellStyle name="Comma 12 7 2 10" xfId="40042" xr:uid="{24B3A22A-8FEC-4EAF-9CC2-0A8C9E9EC499}"/>
    <cellStyle name="Comma 12 7 2 11" xfId="49109" xr:uid="{B8C66CCD-0E04-4065-B1F2-B0292F9BD89E}"/>
    <cellStyle name="Comma 12 7 2 12" xfId="50311" xr:uid="{147A57EA-A328-4D02-B47E-1784972707CF}"/>
    <cellStyle name="Comma 12 7 2 13" xfId="51543" xr:uid="{848A1940-3A53-41E6-8D59-FCCF891C013B}"/>
    <cellStyle name="Comma 12 7 2 14" xfId="52741" xr:uid="{3ABA3830-7520-410C-B068-A21E523278A0}"/>
    <cellStyle name="Comma 12 7 2 15" xfId="53893" xr:uid="{35AF2926-D462-4ED0-90BF-D9D17B8B11E8}"/>
    <cellStyle name="Comma 12 7 2 2" xfId="3665" xr:uid="{5625E562-6C6D-4E86-9FF4-7CB687559CA6}"/>
    <cellStyle name="Comma 12 7 2 2 2" xfId="10005" xr:uid="{C963906D-7135-46C3-9723-34B006833AD8}"/>
    <cellStyle name="Comma 12 7 2 2 2 2" xfId="29334" xr:uid="{F9BC1DA6-CC2C-47C8-A98B-DBD0CA8D42C6}"/>
    <cellStyle name="Comma 12 7 2 2 2 3" xfId="45478" xr:uid="{369D891E-22A1-418B-9A04-0DE111996D2E}"/>
    <cellStyle name="Comma 12 7 2 2 3" xfId="19087" xr:uid="{C349EED5-F9A7-413A-9DBE-BB2EA23DFF0E}"/>
    <cellStyle name="Comma 12 7 2 3" xfId="7851" xr:uid="{67A36183-1150-4193-8F22-F521EDBE94D5}"/>
    <cellStyle name="Comma 12 7 2 3 2" xfId="21653" xr:uid="{B5A56D73-E7CD-4271-9F1D-D759E3E57314}"/>
    <cellStyle name="Comma 12 7 2 3 2 2" xfId="37813" xr:uid="{C64019C2-14B7-4A64-ABFB-D35C44B0B4C5}"/>
    <cellStyle name="Comma 12 7 2 3 3" xfId="27329" xr:uid="{606E9A0B-56B4-42F4-AFB4-01FDA7FB9327}"/>
    <cellStyle name="Comma 12 7 2 3 4" xfId="41663" xr:uid="{945820BE-F801-4574-B291-C3871FD6C53B}"/>
    <cellStyle name="Comma 12 7 2 4" xfId="6184" xr:uid="{166A486F-8D26-4187-8CB1-D036C2717EE6}"/>
    <cellStyle name="Comma 12 7 2 4 2" xfId="26007" xr:uid="{ED138A95-A7EE-4004-BB8E-B3242D11E9DA}"/>
    <cellStyle name="Comma 12 7 2 4 3" xfId="43543" xr:uid="{B3DA6894-C2B2-4FE2-80B4-A7DC0C9E595D}"/>
    <cellStyle name="Comma 12 7 2 5" xfId="12775" xr:uid="{5D3A34A1-7F00-40EE-B258-BFBEF5F2B6A4}"/>
    <cellStyle name="Comma 12 7 2 5 2" xfId="32082" xr:uid="{C3E315B1-8E2A-40C3-9D31-9238BC8DA353}"/>
    <cellStyle name="Comma 12 7 2 6" xfId="14087" xr:uid="{DED66280-0C0E-4DFA-9FF2-127201ECB629}"/>
    <cellStyle name="Comma 12 7 2 6 2" xfId="33366" xr:uid="{23E760A3-0CC0-4321-B6F8-7BF3A85EFE92}"/>
    <cellStyle name="Comma 12 7 2 7" xfId="15383" xr:uid="{CC5D84FA-9A0C-4352-9507-5141A809C577}"/>
    <cellStyle name="Comma 12 7 2 7 2" xfId="34586" xr:uid="{CE3F27FF-49E1-401B-BDFC-D225209CC107}"/>
    <cellStyle name="Comma 12 7 2 8" xfId="16829" xr:uid="{8EEA7E6C-7999-49DB-90BF-BFB18D429FF8}"/>
    <cellStyle name="Comma 12 7 2 8 2" xfId="35922" xr:uid="{1F453535-3ED0-4ABA-ACCB-A117D1AAD6C6}"/>
    <cellStyle name="Comma 12 7 2 9" xfId="23956" xr:uid="{7F343F68-ADE7-410E-A45D-57C248F22A9D}"/>
    <cellStyle name="Comma 12 7 3" xfId="3664" xr:uid="{F9654891-9C57-4244-958D-4121213B90DB}"/>
    <cellStyle name="Comma 12 7 3 2" xfId="9568" xr:uid="{B667C672-3DD3-457E-B5A1-3A2B6557B7BC}"/>
    <cellStyle name="Comma 12 7 3 2 2" xfId="28988" xr:uid="{0A37C9FD-3F03-4192-855D-98E102421AC9}"/>
    <cellStyle name="Comma 12 7 3 2 3" xfId="44694" xr:uid="{97865E93-D283-4535-AFCB-D175F3946F8B}"/>
    <cellStyle name="Comma 12 7 3 3" xfId="17904" xr:uid="{9DCDEB53-05E4-411F-ACBC-166C976FB5F3}"/>
    <cellStyle name="Comma 12 7 4" xfId="6875" xr:uid="{A1F311B4-1C8C-4BF0-A7FB-127A99ACCCC7}"/>
    <cellStyle name="Comma 12 7 4 2" xfId="21073" xr:uid="{FAE482A7-5655-4365-8351-3F043291B83B}"/>
    <cellStyle name="Comma 12 7 4 2 2" xfId="37266" xr:uid="{81E65BEE-12A0-4D18-96D3-89ED22F5FECF}"/>
    <cellStyle name="Comma 12 7 4 3" xfId="26687" xr:uid="{8DC3E28E-0EC9-496F-BB1F-A0F88001C5F3}"/>
    <cellStyle name="Comma 12 7 4 4" xfId="41123" xr:uid="{568BE1AD-C145-4A1E-B60E-1CE97A8CCE04}"/>
    <cellStyle name="Comma 12 7 5" xfId="5477" xr:uid="{58230B2B-056D-4C51-A39C-7681011199E2}"/>
    <cellStyle name="Comma 12 7 5 2" xfId="25395" xr:uid="{59DCF1B8-ED4C-4EAA-A808-616C19ED0F04}"/>
    <cellStyle name="Comma 12 7 5 3" xfId="42487" xr:uid="{B4D47B3C-1E6F-4C41-8922-97CC2D6A42D4}"/>
    <cellStyle name="Comma 12 7 6" xfId="12180" xr:uid="{2F92216F-62A6-4326-910E-33A051A2DBA6}"/>
    <cellStyle name="Comma 12 7 6 2" xfId="31492" xr:uid="{D0DAAD0A-3795-4310-88A1-C0F60E6716ED}"/>
    <cellStyle name="Comma 12 7 7" xfId="13518" xr:uid="{F5545AD6-3345-487D-AF12-9BFCEFA38EAD}"/>
    <cellStyle name="Comma 12 7 7 2" xfId="32808" xr:uid="{7C4C275B-782A-46D6-83E4-F69D018A19AC}"/>
    <cellStyle name="Comma 12 7 8" xfId="14721" xr:uid="{CC4B2F43-03EC-4BA5-8CDB-88870EE6D04A}"/>
    <cellStyle name="Comma 12 7 8 2" xfId="33985" xr:uid="{447D9F3D-494A-4DFF-B4DE-E73FB07A9D86}"/>
    <cellStyle name="Comma 12 7 9" xfId="16181" xr:uid="{42AE8C8B-5DFD-4EFB-A40B-D7DE652708E8}"/>
    <cellStyle name="Comma 12 7 9 2" xfId="35281" xr:uid="{9BD53294-8302-40CD-BC26-2D4C9D7DB5BE}"/>
    <cellStyle name="Comma 12 8" xfId="331" xr:uid="{5053008C-D88C-4673-B6C6-1667AA79E81C}"/>
    <cellStyle name="Comma 12 8 10" xfId="23380" xr:uid="{0DBAB1E1-3BD7-442E-8431-5BDDD3AB7A26}"/>
    <cellStyle name="Comma 12 8 11" xfId="39503" xr:uid="{BD2524C0-0753-41F7-8E89-EEA2CF942821}"/>
    <cellStyle name="Comma 12 8 12" xfId="48563" xr:uid="{93B6BDE6-4379-4DB1-A496-DF158F67EC6F}"/>
    <cellStyle name="Comma 12 8 13" xfId="49767" xr:uid="{1309E9C0-0FD6-45B3-9766-70D1E4BC61C0}"/>
    <cellStyle name="Comma 12 8 14" xfId="50965" xr:uid="{486E2E16-3643-4C07-BF96-096940B63C36}"/>
    <cellStyle name="Comma 12 8 15" xfId="52211" xr:uid="{D780DEDD-3FE6-408A-9D44-9D23B7C9367B}"/>
    <cellStyle name="Comma 12 8 16" xfId="53361" xr:uid="{FCE53344-FB4F-4A99-B6EC-8A714D2411EC}"/>
    <cellStyle name="Comma 12 8 2" xfId="1850" xr:uid="{8F2B8664-1A0E-408E-9603-DC2A8FA061C7}"/>
    <cellStyle name="Comma 12 8 2 10" xfId="40043" xr:uid="{42A4829D-3262-4CDF-95E1-CB94AC015F16}"/>
    <cellStyle name="Comma 12 8 2 11" xfId="49110" xr:uid="{8406B29D-1537-4208-9ADA-FB8B3B7B0297}"/>
    <cellStyle name="Comma 12 8 2 12" xfId="50312" xr:uid="{03F78659-0FA4-4264-8423-B54EF07293CA}"/>
    <cellStyle name="Comma 12 8 2 13" xfId="51544" xr:uid="{8EA614D0-97D1-440C-AA61-A29C32BACF1F}"/>
    <cellStyle name="Comma 12 8 2 14" xfId="52742" xr:uid="{D465DB68-06C8-4028-BA29-9165387E626F}"/>
    <cellStyle name="Comma 12 8 2 15" xfId="53894" xr:uid="{F0E1D4EB-7D74-4D7E-8B5E-906F9D49AC47}"/>
    <cellStyle name="Comma 12 8 2 2" xfId="3667" xr:uid="{A7EE48A5-D338-4028-AFA6-03780ECCB868}"/>
    <cellStyle name="Comma 12 8 2 2 2" xfId="10006" xr:uid="{C5E5DE6A-E553-4EA3-B5D2-CB63C611F41E}"/>
    <cellStyle name="Comma 12 8 2 2 2 2" xfId="29335" xr:uid="{2538BEA6-A37C-4EF8-AB45-B1912E59F2C6}"/>
    <cellStyle name="Comma 12 8 2 2 2 3" xfId="45479" xr:uid="{EF86C68D-F7C5-4212-8708-3AB1446F54FE}"/>
    <cellStyle name="Comma 12 8 2 2 3" xfId="19088" xr:uid="{F277360B-1E17-4B8B-8077-A09DD0955161}"/>
    <cellStyle name="Comma 12 8 2 3" xfId="7852" xr:uid="{43D019E0-CD5B-443C-BFDD-A0BB5940B673}"/>
    <cellStyle name="Comma 12 8 2 3 2" xfId="21654" xr:uid="{9FFF5B5F-A858-4C5C-B9CB-036A456758A8}"/>
    <cellStyle name="Comma 12 8 2 3 2 2" xfId="37814" xr:uid="{9ABEC3E7-0A14-465B-8489-7090FB3E0C8C}"/>
    <cellStyle name="Comma 12 8 2 3 3" xfId="27330" xr:uid="{4CA3B2D0-3B43-4211-99C3-47D4BAAA2238}"/>
    <cellStyle name="Comma 12 8 2 3 4" xfId="41664" xr:uid="{043CDFC2-8C74-408C-BEA6-92BA78F92577}"/>
    <cellStyle name="Comma 12 8 2 4" xfId="6185" xr:uid="{5E8909FE-A68C-4A1C-BD86-E318231D4A7C}"/>
    <cellStyle name="Comma 12 8 2 4 2" xfId="26008" xr:uid="{F05C220A-1939-42C4-A3F1-08CB6DE8878E}"/>
    <cellStyle name="Comma 12 8 2 4 3" xfId="43544" xr:uid="{ED7AFCC1-28BE-41BF-A41D-F1D8DE7813EE}"/>
    <cellStyle name="Comma 12 8 2 5" xfId="12776" xr:uid="{5610AC48-874A-4420-9254-F16AA0B99647}"/>
    <cellStyle name="Comma 12 8 2 5 2" xfId="32083" xr:uid="{E3331DEF-4A46-4AB3-8653-0BEB7CB05CF6}"/>
    <cellStyle name="Comma 12 8 2 6" xfId="14088" xr:uid="{E3192F09-00BE-47FD-8277-49E03EDF3D22}"/>
    <cellStyle name="Comma 12 8 2 6 2" xfId="33367" xr:uid="{47C2F0BB-9B88-4597-9FE7-9AC850009199}"/>
    <cellStyle name="Comma 12 8 2 7" xfId="15384" xr:uid="{F035598F-C388-4C9C-988E-3A2BB621CB7C}"/>
    <cellStyle name="Comma 12 8 2 7 2" xfId="34587" xr:uid="{74191581-9780-44E5-A0AC-79496E199525}"/>
    <cellStyle name="Comma 12 8 2 8" xfId="16830" xr:uid="{35FD6EB5-A045-4C93-91ED-10D89E403D7D}"/>
    <cellStyle name="Comma 12 8 2 8 2" xfId="35923" xr:uid="{87D8A9C7-D881-476E-B3F5-EF3407B3AC85}"/>
    <cellStyle name="Comma 12 8 2 9" xfId="23957" xr:uid="{42DABEC7-1259-42A9-9121-52D1E500C642}"/>
    <cellStyle name="Comma 12 8 3" xfId="3666" xr:uid="{250F6FED-7BA6-4570-B0F5-7BC4E4FB4509}"/>
    <cellStyle name="Comma 12 8 3 2" xfId="9569" xr:uid="{BB72105B-5C06-4C62-9156-5E4CB9874BC0}"/>
    <cellStyle name="Comma 12 8 3 2 2" xfId="28989" xr:uid="{F683C202-21C3-4AE1-9334-D2B0577CA518}"/>
    <cellStyle name="Comma 12 8 3 2 3" xfId="44695" xr:uid="{686922AF-AA2B-4D3B-99F6-DDEDB369EDF7}"/>
    <cellStyle name="Comma 12 8 3 3" xfId="17905" xr:uid="{96BC4D8B-A131-43F8-BB22-D4D27841327F}"/>
    <cellStyle name="Comma 12 8 4" xfId="6876" xr:uid="{9487EB30-DFDC-4471-9599-3FA86232F983}"/>
    <cellStyle name="Comma 12 8 4 2" xfId="21074" xr:uid="{E8872BC6-F0F9-41AA-B837-2BFDA676987D}"/>
    <cellStyle name="Comma 12 8 4 2 2" xfId="37267" xr:uid="{974E37AC-F0B7-4F4E-A8AA-9BA8E0AE6AF2}"/>
    <cellStyle name="Comma 12 8 4 3" xfId="26688" xr:uid="{89988DD9-9A06-46E0-931B-7964CA24398B}"/>
    <cellStyle name="Comma 12 8 4 4" xfId="41124" xr:uid="{28C37CFE-3B7C-4F67-BD4B-ABF73A59E6F9}"/>
    <cellStyle name="Comma 12 8 5" xfId="5478" xr:uid="{D650CBE1-3132-4836-B409-1F1CC49478A5}"/>
    <cellStyle name="Comma 12 8 5 2" xfId="25396" xr:uid="{07B5599F-F5D6-453B-AD3F-17DD30728DD0}"/>
    <cellStyle name="Comma 12 8 5 3" xfId="42488" xr:uid="{57B80D2D-84F5-4435-9AC3-B864BEE1654F}"/>
    <cellStyle name="Comma 12 8 6" xfId="12181" xr:uid="{FFA89B79-C7B7-4ABE-B61F-255EAB62D976}"/>
    <cellStyle name="Comma 12 8 6 2" xfId="31493" xr:uid="{3396E18B-3CAD-40DF-9D44-E2E4C68B008E}"/>
    <cellStyle name="Comma 12 8 7" xfId="13519" xr:uid="{F7829B96-D252-4A36-93BD-92A8F1A08028}"/>
    <cellStyle name="Comma 12 8 7 2" xfId="32809" xr:uid="{C67F6D2A-0B13-44FE-8E28-A7EBE2F5B2D9}"/>
    <cellStyle name="Comma 12 8 8" xfId="14722" xr:uid="{1BC46B94-3E34-4228-817A-E1E9980E74AB}"/>
    <cellStyle name="Comma 12 8 8 2" xfId="33986" xr:uid="{20C3A80B-AE5C-49DF-89DB-2906C2EF2CF4}"/>
    <cellStyle name="Comma 12 8 9" xfId="16182" xr:uid="{28FC247B-6560-4308-A474-C33D4297C6AD}"/>
    <cellStyle name="Comma 12 8 9 2" xfId="35282" xr:uid="{DA4572DA-2CED-43FA-96FF-61270D237871}"/>
    <cellStyle name="Comma 12 9" xfId="332" xr:uid="{30D54931-8776-42D4-97B5-183144419376}"/>
    <cellStyle name="Comma 12 9 10" xfId="23381" xr:uid="{9288C19E-DF26-4A49-BDA4-7487815DFC5E}"/>
    <cellStyle name="Comma 12 9 11" xfId="39504" xr:uid="{90E00F04-3A99-460B-8455-2A38A982C0F0}"/>
    <cellStyle name="Comma 12 9 12" xfId="48564" xr:uid="{F6C63F2D-DE08-4E91-97F3-5272465D0AEF}"/>
    <cellStyle name="Comma 12 9 13" xfId="49768" xr:uid="{67E44E2B-28ED-488D-B8E7-58BA8F49B03F}"/>
    <cellStyle name="Comma 12 9 14" xfId="50966" xr:uid="{7E2B5860-86C1-4470-A26B-885714E8F9B2}"/>
    <cellStyle name="Comma 12 9 15" xfId="52212" xr:uid="{E8FBB3B1-39FB-4480-A936-C74ACF5DF8E4}"/>
    <cellStyle name="Comma 12 9 16" xfId="53362" xr:uid="{3F2F6EAD-1548-4D4D-9578-714F07140F99}"/>
    <cellStyle name="Comma 12 9 2" xfId="1851" xr:uid="{298EB42B-FA18-4F68-BBD5-0A2E25DD0D43}"/>
    <cellStyle name="Comma 12 9 2 10" xfId="40044" xr:uid="{FE84C824-7199-4556-B1F8-E1094220012C}"/>
    <cellStyle name="Comma 12 9 2 11" xfId="49111" xr:uid="{272A2350-E992-4247-A955-894A7549F7D8}"/>
    <cellStyle name="Comma 12 9 2 12" xfId="50313" xr:uid="{D8AFCE50-8785-461C-9B7C-7FE7CA22C7BE}"/>
    <cellStyle name="Comma 12 9 2 13" xfId="51545" xr:uid="{736DB14C-C3FE-4323-897D-81FE23F7F228}"/>
    <cellStyle name="Comma 12 9 2 14" xfId="52743" xr:uid="{98C6ABA4-1870-413B-A251-4C452D8257B6}"/>
    <cellStyle name="Comma 12 9 2 15" xfId="53895" xr:uid="{A6D61253-9D7B-4236-9374-E992383F9E66}"/>
    <cellStyle name="Comma 12 9 2 2" xfId="3669" xr:uid="{20DE0F23-2650-4BF8-8927-881E536BC61F}"/>
    <cellStyle name="Comma 12 9 2 2 2" xfId="10007" xr:uid="{E9D92646-7CEF-4160-A37D-6196B24A5F75}"/>
    <cellStyle name="Comma 12 9 2 2 2 2" xfId="29336" xr:uid="{15B23CAC-B29B-49C6-957E-C2DDB6AC7A90}"/>
    <cellStyle name="Comma 12 9 2 2 2 3" xfId="45480" xr:uid="{8ADC8154-5213-434A-A756-1140530D1138}"/>
    <cellStyle name="Comma 12 9 2 2 3" xfId="19089" xr:uid="{F5BEEEE8-D4CD-495C-8018-F99D777522DF}"/>
    <cellStyle name="Comma 12 9 2 3" xfId="7853" xr:uid="{7FC8DBB7-977B-4A41-BA53-2118142D579B}"/>
    <cellStyle name="Comma 12 9 2 3 2" xfId="21655" xr:uid="{ACE255C8-524B-4A1A-A1AB-CA4816CBEDF5}"/>
    <cellStyle name="Comma 12 9 2 3 2 2" xfId="37815" xr:uid="{68F13282-1882-4E27-BC44-76FE48C7FE6F}"/>
    <cellStyle name="Comma 12 9 2 3 3" xfId="27331" xr:uid="{9312A656-FC63-4240-86F8-1D2D4691857C}"/>
    <cellStyle name="Comma 12 9 2 3 4" xfId="41665" xr:uid="{35C09684-55CC-4A7F-B541-A061F7351105}"/>
    <cellStyle name="Comma 12 9 2 4" xfId="6186" xr:uid="{22C0ACCC-B256-4E3A-ACB1-97D57CD932BC}"/>
    <cellStyle name="Comma 12 9 2 4 2" xfId="26009" xr:uid="{FFF6E780-A77D-4306-8CF5-2E9A4BCC2067}"/>
    <cellStyle name="Comma 12 9 2 4 3" xfId="43545" xr:uid="{06904AF1-EABB-4AA2-B87E-A69DE7C476BB}"/>
    <cellStyle name="Comma 12 9 2 5" xfId="12777" xr:uid="{ABC9829D-4954-407E-ADA0-B643362716F5}"/>
    <cellStyle name="Comma 12 9 2 5 2" xfId="32084" xr:uid="{54B297C0-AC8D-4587-BE8D-4111FBB62331}"/>
    <cellStyle name="Comma 12 9 2 6" xfId="14089" xr:uid="{30B1F734-F77D-428B-8BD5-D36341985A14}"/>
    <cellStyle name="Comma 12 9 2 6 2" xfId="33368" xr:uid="{B1562A99-AD1D-4953-8EB0-7C473F3F0ECF}"/>
    <cellStyle name="Comma 12 9 2 7" xfId="15385" xr:uid="{B5D5ABE1-F03D-4A52-B78C-C38327B4E98C}"/>
    <cellStyle name="Comma 12 9 2 7 2" xfId="34588" xr:uid="{588A3A87-0EE9-4A2C-94A5-D626830A9CE9}"/>
    <cellStyle name="Comma 12 9 2 8" xfId="16831" xr:uid="{2AE24AF3-4303-4695-A6FD-7A4DDBB89775}"/>
    <cellStyle name="Comma 12 9 2 8 2" xfId="35924" xr:uid="{E66E1D56-3F04-4E69-AA8D-0CC062771583}"/>
    <cellStyle name="Comma 12 9 2 9" xfId="23958" xr:uid="{29B3DC19-FFC5-4248-8504-D13BD0283977}"/>
    <cellStyle name="Comma 12 9 3" xfId="3668" xr:uid="{AC2485F4-55E8-433A-8450-1A15787C3DC5}"/>
    <cellStyle name="Comma 12 9 3 2" xfId="9570" xr:uid="{CEB352ED-5D9B-4030-876A-8D750CFFF941}"/>
    <cellStyle name="Comma 12 9 3 2 2" xfId="28990" xr:uid="{5C203435-A83A-457D-8F75-CBE9FFC11D9C}"/>
    <cellStyle name="Comma 12 9 3 2 3" xfId="44696" xr:uid="{798AC3E7-3CC7-4FB2-8D9B-D1DE716B0A9D}"/>
    <cellStyle name="Comma 12 9 3 3" xfId="17906" xr:uid="{017B7C48-C7D5-402B-B757-CCFCEEB38B73}"/>
    <cellStyle name="Comma 12 9 4" xfId="6877" xr:uid="{FA0A7961-6573-4F31-8B73-5BB132E62595}"/>
    <cellStyle name="Comma 12 9 4 2" xfId="21075" xr:uid="{CD58D235-1659-4010-A0C2-89E46DAAB1E3}"/>
    <cellStyle name="Comma 12 9 4 2 2" xfId="37268" xr:uid="{ABE9CE07-47A1-4245-A349-CEC820464AE0}"/>
    <cellStyle name="Comma 12 9 4 3" xfId="26689" xr:uid="{0BD3783B-97FB-4202-9590-C0E6013838EC}"/>
    <cellStyle name="Comma 12 9 4 4" xfId="41125" xr:uid="{4482856C-3F7D-4C68-AB98-D21CAFBD7D0C}"/>
    <cellStyle name="Comma 12 9 5" xfId="5479" xr:uid="{15BB41ED-D212-4AD9-9FF5-331A1720444D}"/>
    <cellStyle name="Comma 12 9 5 2" xfId="25397" xr:uid="{697FC3DA-37AA-4DB0-A487-6A886BB30B2D}"/>
    <cellStyle name="Comma 12 9 5 3" xfId="42489" xr:uid="{C1301163-0D9F-4292-970D-4F2CF7AB36AF}"/>
    <cellStyle name="Comma 12 9 6" xfId="12182" xr:uid="{77BC19D9-179A-4C46-9CFE-D0E56AC8BCD3}"/>
    <cellStyle name="Comma 12 9 6 2" xfId="31494" xr:uid="{57BB8867-77D8-4B0D-A5AB-6195DE62BD97}"/>
    <cellStyle name="Comma 12 9 7" xfId="13520" xr:uid="{179BA490-70FA-4223-8E7D-A56A2EDEA655}"/>
    <cellStyle name="Comma 12 9 7 2" xfId="32810" xr:uid="{95BC5C67-C931-40E5-A892-97B8E5F41080}"/>
    <cellStyle name="Comma 12 9 8" xfId="14723" xr:uid="{29553A0C-9239-48DC-BA33-33527F1169F9}"/>
    <cellStyle name="Comma 12 9 8 2" xfId="33987" xr:uid="{CF10119D-15C8-4437-9390-58EC570884E7}"/>
    <cellStyle name="Comma 12 9 9" xfId="16183" xr:uid="{B5A0CFAD-305F-4D0F-AEE2-FBD164D74D26}"/>
    <cellStyle name="Comma 12 9 9 2" xfId="35283" xr:uid="{59F5E2E7-7085-4ECE-9A45-505FD3DF4C47}"/>
    <cellStyle name="Comma 13" xfId="333" xr:uid="{6B4FC1F0-08E5-4A5D-AE5B-F12A61A8BD36}"/>
    <cellStyle name="Comma 13 10" xfId="334" xr:uid="{C8B37AE8-4742-416B-AC80-1BF24E68666F}"/>
    <cellStyle name="Comma 13 11" xfId="335" xr:uid="{B2BC8C7D-E89B-4D04-918B-2F9C2503BD8B}"/>
    <cellStyle name="Comma 13 12" xfId="336" xr:uid="{AC229BA4-8830-41E7-9E6E-75F4445636A1}"/>
    <cellStyle name="Comma 13 2" xfId="337" xr:uid="{9BBCAAE1-B5D8-4032-8B70-22FF6573DE63}"/>
    <cellStyle name="Comma 13 2 2" xfId="1852" xr:uid="{52784BE5-EA63-4E38-B62A-A0E167DB19E5}"/>
    <cellStyle name="Comma 13 3" xfId="338" xr:uid="{FBD109EB-8378-4D5D-A118-065F59B34AB4}"/>
    <cellStyle name="Comma 13 4" xfId="339" xr:uid="{85F62547-FD7A-43C7-9678-2F3D606B0D14}"/>
    <cellStyle name="Comma 13 5" xfId="340" xr:uid="{5200B913-E215-45D5-8BD6-3654420A323A}"/>
    <cellStyle name="Comma 13 6" xfId="341" xr:uid="{8D8CB85E-727A-4A38-8463-54D554E32E01}"/>
    <cellStyle name="Comma 13 7" xfId="342" xr:uid="{D401D1D0-D5D2-489D-89C6-0DDDEB7E236D}"/>
    <cellStyle name="Comma 13 8" xfId="343" xr:uid="{6F56E606-A8C5-401B-9BA0-5D1393FCCB3A}"/>
    <cellStyle name="Comma 13 9" xfId="344" xr:uid="{33C8FAE1-49AF-4C16-BEA7-31D029357E57}"/>
    <cellStyle name="Comma 14" xfId="345" xr:uid="{4F84A874-16A8-48B0-A604-61AAC02E13F4}"/>
    <cellStyle name="Comma 14 10" xfId="346" xr:uid="{EE5D02B6-42D4-4F2E-B2C0-A06A15B2C29E}"/>
    <cellStyle name="Comma 14 10 2" xfId="3670" xr:uid="{FCCDD9CB-A3E8-4F13-8C9A-FA6265B8E526}"/>
    <cellStyle name="Comma 14 10 2 2" xfId="9571" xr:uid="{8DF0D9DA-28B4-4814-94F8-89B53906BC77}"/>
    <cellStyle name="Comma 14 10 3" xfId="6878" xr:uid="{17D3E45C-AED8-4C4D-B52B-2F7679EC6D3A}"/>
    <cellStyle name="Comma 14 10 4" xfId="5480" xr:uid="{CF382C46-5C80-42E5-BFE7-7BB123D76FA4}"/>
    <cellStyle name="Comma 14 11" xfId="54601" xr:uid="{CABDE98E-4481-4801-9F0F-2F5CFE5A0F1F}"/>
    <cellStyle name="Comma 14 2" xfId="347" xr:uid="{F90A547B-69BA-4046-BD35-60F1C6766FBC}"/>
    <cellStyle name="Comma 14 3" xfId="348" xr:uid="{55D49074-4D89-4B42-B2D7-6A59C2C6BF2C}"/>
    <cellStyle name="Comma 14 4" xfId="349" xr:uid="{B144778B-D3BD-4E33-A559-4A0FC26AFEDC}"/>
    <cellStyle name="Comma 14 5" xfId="350" xr:uid="{00AB0F17-A90C-4E1D-8227-691B86EAA812}"/>
    <cellStyle name="Comma 14 6" xfId="351" xr:uid="{5C6E4A6D-02A5-4395-8B72-DE80039194DA}"/>
    <cellStyle name="Comma 14 7" xfId="352" xr:uid="{3B57D88C-D140-4846-AFBB-505A5EA35EC9}"/>
    <cellStyle name="Comma 14 8" xfId="353" xr:uid="{1A700C3C-4489-434A-93B1-E5A1BCFE9191}"/>
    <cellStyle name="Comma 14 9" xfId="354" xr:uid="{892491D3-3146-45CE-8C91-531941AB1493}"/>
    <cellStyle name="Comma 15" xfId="355" xr:uid="{F242BBA6-18AF-4512-B5AD-0301B125CAA7}"/>
    <cellStyle name="Comma 15 10" xfId="356" xr:uid="{6EEFB228-08E5-4D5B-BA68-0CF8F5A34B57}"/>
    <cellStyle name="Comma 15 11" xfId="1853" xr:uid="{2DAAF8A2-3E9A-461C-A209-3C7E281F42B2}"/>
    <cellStyle name="Comma 15 2" xfId="357" xr:uid="{8E70DB7D-AC70-469B-A448-FFEC846C8C41}"/>
    <cellStyle name="Comma 15 2 10" xfId="23382" xr:uid="{D5388564-777E-44E6-8E31-45625B2AA7C6}"/>
    <cellStyle name="Comma 15 2 11" xfId="39505" xr:uid="{B961292F-2796-4030-A918-13683BC90959}"/>
    <cellStyle name="Comma 15 2 12" xfId="48565" xr:uid="{DB5BE412-9FEB-45EE-96CE-325C662C2E29}"/>
    <cellStyle name="Comma 15 2 13" xfId="49769" xr:uid="{48F524FF-C208-4812-94C3-C8D6D27BCEFF}"/>
    <cellStyle name="Comma 15 2 14" xfId="50967" xr:uid="{6F0D9E68-F40D-43AC-A9DA-B5B5AE3853F6}"/>
    <cellStyle name="Comma 15 2 15" xfId="52213" xr:uid="{F7DEB52F-539B-40AA-9C6C-59321B23C2D8}"/>
    <cellStyle name="Comma 15 2 16" xfId="53363" xr:uid="{6B85ED72-D8FB-45D4-9C2F-EB6F783901A9}"/>
    <cellStyle name="Comma 15 2 2" xfId="1854" xr:uid="{6CA2795C-5841-4245-8180-299DB63478B3}"/>
    <cellStyle name="Comma 15 2 2 10" xfId="40045" xr:uid="{09E144D7-CA74-4C0A-9399-7CCF831B4992}"/>
    <cellStyle name="Comma 15 2 2 11" xfId="49112" xr:uid="{1B1115EB-317F-4033-8F40-A608886906D0}"/>
    <cellStyle name="Comma 15 2 2 12" xfId="50314" xr:uid="{1AA43FC1-4950-4F14-AF20-866ECF69B518}"/>
    <cellStyle name="Comma 15 2 2 13" xfId="51546" xr:uid="{6D7434BD-3710-471E-8A04-CE978C9DC1C4}"/>
    <cellStyle name="Comma 15 2 2 14" xfId="52744" xr:uid="{C55846EC-8626-4063-AE73-ECBD0538AA0B}"/>
    <cellStyle name="Comma 15 2 2 15" xfId="53896" xr:uid="{E175FD83-438A-4958-89EA-85A22955AE6F}"/>
    <cellStyle name="Comma 15 2 2 2" xfId="3672" xr:uid="{C634FE05-0A54-459A-9DBB-30A7071C62E6}"/>
    <cellStyle name="Comma 15 2 2 2 2" xfId="10008" xr:uid="{7D9EC24B-D22C-4B93-B4A0-977749409C4B}"/>
    <cellStyle name="Comma 15 2 2 2 2 2" xfId="29337" xr:uid="{049AFDE1-B70C-4A45-B7A1-FFAE93AB1CE2}"/>
    <cellStyle name="Comma 15 2 2 2 2 3" xfId="45481" xr:uid="{A75F8890-6617-4305-942E-1836FA5C43A6}"/>
    <cellStyle name="Comma 15 2 2 2 3" xfId="19091" xr:uid="{FEC508EF-49F7-4ED6-A537-83F30895531F}"/>
    <cellStyle name="Comma 15 2 2 3" xfId="7854" xr:uid="{CF46C4BF-3F3A-4694-B341-62A8173213FD}"/>
    <cellStyle name="Comma 15 2 2 3 2" xfId="21656" xr:uid="{A9B61D7D-40DA-42C9-9488-EBA7B63E66C4}"/>
    <cellStyle name="Comma 15 2 2 3 2 2" xfId="37816" xr:uid="{23BAC19C-3D5F-4702-B963-1ADFE982F1EF}"/>
    <cellStyle name="Comma 15 2 2 3 3" xfId="27332" xr:uid="{9FDC69F4-01C6-44E2-A08D-A5FA7314CD2F}"/>
    <cellStyle name="Comma 15 2 2 3 4" xfId="41666" xr:uid="{17D227B7-3821-41A2-B11F-4AF0B41FE494}"/>
    <cellStyle name="Comma 15 2 2 4" xfId="6187" xr:uid="{45A55DBE-2F7C-44A2-ABF9-4B7C3BE2D2A9}"/>
    <cellStyle name="Comma 15 2 2 4 2" xfId="26010" xr:uid="{6F1178CF-6193-4164-81B8-07348216F34C}"/>
    <cellStyle name="Comma 15 2 2 4 3" xfId="43547" xr:uid="{BB4779F5-E7D4-4787-A329-B0FAE388A862}"/>
    <cellStyle name="Comma 15 2 2 5" xfId="12778" xr:uid="{5FF6F7C9-1EF0-4866-AEBB-12BB9B8F5CA3}"/>
    <cellStyle name="Comma 15 2 2 5 2" xfId="32085" xr:uid="{E5608842-B9D0-472F-9D76-78B06955EA2A}"/>
    <cellStyle name="Comma 15 2 2 6" xfId="14090" xr:uid="{BE934037-79B4-43C2-8F2B-19BE81655192}"/>
    <cellStyle name="Comma 15 2 2 6 2" xfId="33369" xr:uid="{E470EBC7-115E-4E50-8048-681C40EC4241}"/>
    <cellStyle name="Comma 15 2 2 7" xfId="15386" xr:uid="{D362FBD2-C338-4782-B937-4A21CA80FAB0}"/>
    <cellStyle name="Comma 15 2 2 7 2" xfId="34589" xr:uid="{BC32297F-39DD-4A0B-AEFD-2A8DE119AE12}"/>
    <cellStyle name="Comma 15 2 2 8" xfId="16832" xr:uid="{28B3283F-9F3D-403C-A93B-F5F7AC7F1A6C}"/>
    <cellStyle name="Comma 15 2 2 8 2" xfId="35925" xr:uid="{D697636F-163B-47CA-BE52-2562FBA19A87}"/>
    <cellStyle name="Comma 15 2 2 9" xfId="23959" xr:uid="{AC39EE23-B71D-4846-8EDF-9154617E5A8F}"/>
    <cellStyle name="Comma 15 2 3" xfId="3671" xr:uid="{DE5921D5-9EC3-48E7-93F0-94CF5167F492}"/>
    <cellStyle name="Comma 15 2 3 2" xfId="9572" xr:uid="{ECAC52D0-12EF-40D3-9865-37CB17060E71}"/>
    <cellStyle name="Comma 15 2 3 2 2" xfId="28991" xr:uid="{A5DD50DD-7A6F-4164-8EEB-2BB6773BF597}"/>
    <cellStyle name="Comma 15 2 3 2 3" xfId="44697" xr:uid="{C88BB233-7E57-473D-869D-ADA14C2F8F85}"/>
    <cellStyle name="Comma 15 2 3 3" xfId="17913" xr:uid="{CC28B672-3542-4E26-B9AA-9A5843373E79}"/>
    <cellStyle name="Comma 15 2 4" xfId="6879" xr:uid="{D5688B5A-DFE8-4D50-924B-7C80ABDD6029}"/>
    <cellStyle name="Comma 15 2 4 2" xfId="21076" xr:uid="{D23758D6-7E31-4E62-BAEE-A2A6AD23E70E}"/>
    <cellStyle name="Comma 15 2 4 2 2" xfId="37269" xr:uid="{1F5536A9-5720-4D16-B2BC-E446C6D81D9D}"/>
    <cellStyle name="Comma 15 2 4 3" xfId="26690" xr:uid="{388544E4-7CE0-4FB9-AA4D-DC9D61AA2D57}"/>
    <cellStyle name="Comma 15 2 4 4" xfId="41126" xr:uid="{E8033899-B233-4201-B1CC-5159EEDED935}"/>
    <cellStyle name="Comma 15 2 5" xfId="5481" xr:uid="{0E80A15F-EBAB-42A8-BB3F-B063EDD34A76}"/>
    <cellStyle name="Comma 15 2 5 2" xfId="25398" xr:uid="{EBD01FF4-F05E-47BA-AC5F-88F186A97A9D}"/>
    <cellStyle name="Comma 15 2 5 3" xfId="42505" xr:uid="{B5B03CB8-8F42-4A10-A310-4931F144F39C}"/>
    <cellStyle name="Comma 15 2 6" xfId="12183" xr:uid="{D108DB34-69A4-412A-ABD6-F787C0D39D19}"/>
    <cellStyle name="Comma 15 2 6 2" xfId="31495" xr:uid="{8AE51299-AA66-429D-AF12-8AC3044EB22F}"/>
    <cellStyle name="Comma 15 2 7" xfId="13521" xr:uid="{2DFAF89A-C78A-453E-A991-9D8AE8D87981}"/>
    <cellStyle name="Comma 15 2 7 2" xfId="32811" xr:uid="{13596967-1B3E-40CC-8FD6-6729E380FC79}"/>
    <cellStyle name="Comma 15 2 8" xfId="14724" xr:uid="{1325449B-2B47-43EB-B217-5611634C8A0E}"/>
    <cellStyle name="Comma 15 2 8 2" xfId="33988" xr:uid="{37B57C2A-D29F-4727-8817-7DF6BA360E10}"/>
    <cellStyle name="Comma 15 2 9" xfId="16187" xr:uid="{0806F649-6597-4F63-919C-F729845B0187}"/>
    <cellStyle name="Comma 15 2 9 2" xfId="35287" xr:uid="{004F8EEA-882A-43DB-8AE1-ADED276236FB}"/>
    <cellStyle name="Comma 15 3" xfId="358" xr:uid="{533014B7-EAE7-4768-91C5-59BFC0532D76}"/>
    <cellStyle name="Comma 15 4" xfId="359" xr:uid="{B6BE895C-679F-4D18-BA6E-E2A2AC74F81F}"/>
    <cellStyle name="Comma 15 5" xfId="360" xr:uid="{49848723-1F6F-4130-88F2-1CB189F04E5F}"/>
    <cellStyle name="Comma 15 6" xfId="361" xr:uid="{D8A1729D-90F1-47C5-A355-2AA5F97CF642}"/>
    <cellStyle name="Comma 15 7" xfId="362" xr:uid="{F81893C8-5F77-44E0-A97C-3DF82D14D830}"/>
    <cellStyle name="Comma 15 8" xfId="363" xr:uid="{55E31B09-1DE7-44BC-A361-92ED6ECC558D}"/>
    <cellStyle name="Comma 15 9" xfId="364" xr:uid="{F219873B-2837-4515-ADB3-8A732CC947C9}"/>
    <cellStyle name="Comma 16" xfId="365" xr:uid="{42A8567B-DCDC-4641-8A71-D6DDC99AB2EF}"/>
    <cellStyle name="Comma 16 2" xfId="1855" xr:uid="{1FCC0D9C-3513-4FA6-9B23-75675A7CC7C5}"/>
    <cellStyle name="Comma 16 3" xfId="50885" xr:uid="{F9FAA3C2-B3D5-479D-9B28-E2D1BAD304F3}"/>
    <cellStyle name="Comma 17" xfId="366" xr:uid="{8BC04E7C-D767-4E6C-B1DB-2EF83A97DE22}"/>
    <cellStyle name="Comma 17 2" xfId="367" xr:uid="{D37EF36B-6ABC-436F-B3E8-F973A8CF87AD}"/>
    <cellStyle name="Comma 17 2 2" xfId="3674" xr:uid="{748DE00F-62EF-4213-8351-3238E759E2F8}"/>
    <cellStyle name="Comma 17 2 3" xfId="5482" xr:uid="{4B5CD2D5-91D1-407B-BD77-192107EF8AB2}"/>
    <cellStyle name="Comma 17 2 4" xfId="55231" xr:uid="{C245447A-46B5-44B5-9B57-981704B2B0BC}"/>
    <cellStyle name="Comma 17 3" xfId="368" xr:uid="{D5A902FC-0842-409E-8110-9079FFA7C510}"/>
    <cellStyle name="Comma 17 3 2" xfId="3675" xr:uid="{AE3BC694-97B7-4868-AFCB-0058ADA75530}"/>
    <cellStyle name="Comma 17 3 2 2" xfId="9573" xr:uid="{44FFB6A0-51DA-4776-8235-7BFF04BD98E7}"/>
    <cellStyle name="Comma 17 3 3" xfId="6880" xr:uid="{9F31C195-0B55-42B5-8E89-9A5D53467D2C}"/>
    <cellStyle name="Comma 17 3 4" xfId="5483" xr:uid="{3E78B4CE-D476-4040-AD22-934C8A862814}"/>
    <cellStyle name="Comma 17 3 5" xfId="55230" xr:uid="{E84143A6-856C-42B4-A0FF-1ACD5DAA9FB7}"/>
    <cellStyle name="Comma 17 4" xfId="1856" xr:uid="{4765BCDC-600F-4032-9E9B-84BF501AF6AC}"/>
    <cellStyle name="Comma 17 4 2" xfId="3676" xr:uid="{9EAC9D00-B03D-4F6D-A8EF-331205582E27}"/>
    <cellStyle name="Comma 17 5" xfId="1857" xr:uid="{8652C78E-841F-4CC2-8B25-4A9CB97BE8B1}"/>
    <cellStyle name="Comma 17 6" xfId="3673" xr:uid="{2AB3906B-26BC-4A88-ACEE-E73907A377A5}"/>
    <cellStyle name="Comma 17 7" xfId="54803" xr:uid="{DE63D098-B0D2-4FE8-96A5-C5153919CF10}"/>
    <cellStyle name="Comma 18" xfId="369" xr:uid="{3AC5CEEF-E84F-464F-9EE6-6AE14D316214}"/>
    <cellStyle name="Comma 18 2" xfId="370" xr:uid="{80CC3E1F-4C72-4156-BF75-8306B719D381}"/>
    <cellStyle name="Comma 18 2 2" xfId="3678" xr:uid="{0FB1E25C-2D9D-4586-AB45-28B6160EE04F}"/>
    <cellStyle name="Comma 18 2 2 2" xfId="9574" xr:uid="{4B07A156-6CB2-4290-90A0-36A7E94C6EC2}"/>
    <cellStyle name="Comma 18 2 3" xfId="6881" xr:uid="{A6A9A9A8-3858-4E01-9EBD-BB4E8E4C1134}"/>
    <cellStyle name="Comma 18 2 4" xfId="5484" xr:uid="{50A6D91E-18AF-4C30-98F6-8CCE872365B9}"/>
    <cellStyle name="Comma 18 3" xfId="371" xr:uid="{418EE87F-F727-4D88-90DD-C034265FBB28}"/>
    <cellStyle name="Comma 18 4" xfId="372" xr:uid="{0CBD95E0-0828-4D17-9D92-FE7AF3592E9B}"/>
    <cellStyle name="Comma 18 4 2" xfId="3679" xr:uid="{B7C60B67-E8CF-4ED6-8471-B2E7B9B938D2}"/>
    <cellStyle name="Comma 18 4 2 2" xfId="9575" xr:uid="{15EE13F6-55B0-4375-AC9F-87289DF9B3A6}"/>
    <cellStyle name="Comma 18 4 3" xfId="6882" xr:uid="{29C622E1-8FA2-465F-B881-7943646DFC6B}"/>
    <cellStyle name="Comma 18 4 4" xfId="5485" xr:uid="{A3BA2C1D-40DF-46D1-AFFF-D84A297B40EB}"/>
    <cellStyle name="Comma 18 5" xfId="373" xr:uid="{FA55C22D-A9C0-48B0-9CA4-D6B0DFE65F1C}"/>
    <cellStyle name="Comma 18 5 2" xfId="1858" xr:uid="{0952A7D2-3ACC-4772-8445-AB084A70716F}"/>
    <cellStyle name="Comma 18 5 2 2" xfId="3681" xr:uid="{5D390EB3-38DB-47BE-9CC1-5624175F844E}"/>
    <cellStyle name="Comma 18 5 3" xfId="3680" xr:uid="{DD4B33DB-6A2F-420E-9804-1319C1390A3C}"/>
    <cellStyle name="Comma 18 6" xfId="3677" xr:uid="{6AA87F01-9E6A-4E92-8729-EDF1128BED56}"/>
    <cellStyle name="Comma 19" xfId="374" xr:uid="{0931FE95-CF08-4D34-B013-1E5CCD5D80AC}"/>
    <cellStyle name="Comma 2" xfId="48" xr:uid="{6004C05C-8A71-48C4-B289-E77F4E727787}"/>
    <cellStyle name="Comma 2 2" xfId="59" xr:uid="{A96989F9-BD18-4433-A93F-F63C423C147E}"/>
    <cellStyle name="Comma 2 2 2" xfId="375" xr:uid="{E10C5F83-7AE8-4EB2-922F-7963BE853C17}"/>
    <cellStyle name="Comma 2 2 2 2" xfId="376" xr:uid="{54E98C98-AC64-4A96-94A6-F88D888202A6}"/>
    <cellStyle name="Comma 2 2 2 3" xfId="55233" xr:uid="{BFCB7DAF-42C4-48B4-9D0D-3A0467ABCA8B}"/>
    <cellStyle name="Comma 2 2 3" xfId="1859" xr:uid="{640A7847-C572-4BD4-B383-5B2A79405585}"/>
    <cellStyle name="Comma 2 2 3 2" xfId="54827" xr:uid="{0D0A2437-DC4F-4124-AE20-46C9675D9A91}"/>
    <cellStyle name="Comma 2 2 4" xfId="13488" xr:uid="{5F665387-DFE5-4E5E-A83D-EAC29BEC514A}"/>
    <cellStyle name="Comma 2 2 4 2" xfId="54526" xr:uid="{793865E6-F856-402D-B46F-5091BF944574}"/>
    <cellStyle name="Comma 2 2 5" xfId="54602" xr:uid="{4833051A-F8F1-45B3-99B7-8328DC20ECAB}"/>
    <cellStyle name="Comma 2 3" xfId="60" xr:uid="{04930EB1-8E4F-4B09-905B-2BE011F769B7}"/>
    <cellStyle name="Comma 2 3 2" xfId="55234" xr:uid="{A808FCFC-044C-4A2A-B672-47913C4AFD9F}"/>
    <cellStyle name="Comma 2 4" xfId="61" xr:uid="{55CDA9DE-0F2A-40DD-9D92-DBFB245C23C4}"/>
    <cellStyle name="Comma 2 4 2" xfId="377" xr:uid="{D72FDE4E-DEEC-4B1F-9110-94AFCAB15EB9}"/>
    <cellStyle name="Comma 2 4 2 2" xfId="55236" xr:uid="{F4D0691F-1411-49CD-BD49-7B1F5DBDF01F}"/>
    <cellStyle name="Comma 2 4 3" xfId="55235" xr:uid="{41E80D88-DB91-4F2B-A231-C643D60A42F0}"/>
    <cellStyle name="Comma 2 5" xfId="62" xr:uid="{DF36AE01-C249-4AFF-BC80-C358242A24F7}"/>
    <cellStyle name="Comma 2 5 2" xfId="55237" xr:uid="{68CF7737-C27E-418A-BFA5-B3E27DEC3554}"/>
    <cellStyle name="Comma 2 6" xfId="63" xr:uid="{C6ED0F9E-F42A-421C-9FF6-05164E888AEB}"/>
    <cellStyle name="Comma 2 6 2" xfId="55232" xr:uid="{AE1FCB46-0076-459D-869B-0548692B3AE4}"/>
    <cellStyle name="Comma 2 7" xfId="378" xr:uid="{301E6315-4D6B-4987-B274-7DF856137C07}"/>
    <cellStyle name="Comma 2 8" xfId="1860" xr:uid="{007B39BC-CFF5-4E1E-84CB-FC41ACDD4E20}"/>
    <cellStyle name="Comma 2 8 10" xfId="40046" xr:uid="{4B48817F-A901-43E5-9E0A-D30D72FAD870}"/>
    <cellStyle name="Comma 2 8 11" xfId="49113" xr:uid="{5B4E4F2D-0EF3-4A5E-8AA0-EE8AA6145378}"/>
    <cellStyle name="Comma 2 8 12" xfId="50315" xr:uid="{9A1CC2B4-75CD-436B-AD16-03D7B32B13EA}"/>
    <cellStyle name="Comma 2 8 13" xfId="51547" xr:uid="{43632A69-0CEF-4C0E-BE91-2473AF131D91}"/>
    <cellStyle name="Comma 2 8 14" xfId="52745" xr:uid="{1ECB08AE-3FC8-4DB2-AC25-E9B071074041}"/>
    <cellStyle name="Comma 2 8 15" xfId="53897" xr:uid="{428E3F15-5F54-480D-8505-FABAA71404DD}"/>
    <cellStyle name="Comma 2 8 2" xfId="3682" xr:uid="{63CEEA83-52A1-4FC8-B6CD-A42F49939A2B}"/>
    <cellStyle name="Comma 2 8 2 2" xfId="10009" xr:uid="{B547D3D3-511F-4BF1-A6EE-114970BC5BC5}"/>
    <cellStyle name="Comma 2 8 2 2 2" xfId="29338" xr:uid="{EA9C3564-BB5A-4F4B-BBFC-47D60B3378EA}"/>
    <cellStyle name="Comma 2 8 2 2 3" xfId="45482" xr:uid="{9A83C75E-F097-4FA2-BB2F-BD23A7C6629C}"/>
    <cellStyle name="Comma 2 8 2 3" xfId="19093" xr:uid="{620C7DDC-05A5-4ABC-A52D-8889B16E6721}"/>
    <cellStyle name="Comma 2 8 3" xfId="7855" xr:uid="{89A7C0DA-74B5-43A1-A6DA-D9367791ECBC}"/>
    <cellStyle name="Comma 2 8 3 2" xfId="21657" xr:uid="{1AB19913-ED01-432B-BF49-8977BB74484C}"/>
    <cellStyle name="Comma 2 8 3 2 2" xfId="37817" xr:uid="{A680F5E4-057F-4FD1-B54A-3185A96B9061}"/>
    <cellStyle name="Comma 2 8 3 3" xfId="27333" xr:uid="{254F9E7F-0D98-4096-ABDD-9769E90FE688}"/>
    <cellStyle name="Comma 2 8 3 4" xfId="41667" xr:uid="{AC0EA744-19EF-481D-9885-E3A89B8DD700}"/>
    <cellStyle name="Comma 2 8 4" xfId="6188" xr:uid="{E30CFF75-BC4B-46B0-8806-F80EEC76859A}"/>
    <cellStyle name="Comma 2 8 4 2" xfId="26011" xr:uid="{364BCAAB-AD87-49F2-B7B2-EC191B556F36}"/>
    <cellStyle name="Comma 2 8 4 3" xfId="43549" xr:uid="{E65E11F3-DA9D-4761-B92A-08C05B5C3B74}"/>
    <cellStyle name="Comma 2 8 5" xfId="12779" xr:uid="{49D990C1-60CF-4EA6-B8D6-8CA4828C7CA9}"/>
    <cellStyle name="Comma 2 8 5 2" xfId="32086" xr:uid="{DF69D0B2-1E7B-4673-A76F-623EDE19CF87}"/>
    <cellStyle name="Comma 2 8 6" xfId="14091" xr:uid="{574F36F1-7D22-44A4-A12F-195579437331}"/>
    <cellStyle name="Comma 2 8 6 2" xfId="33370" xr:uid="{F193BCBE-BA49-4722-A94B-B5715C993218}"/>
    <cellStyle name="Comma 2 8 7" xfId="15387" xr:uid="{6C8F0F74-CE17-4147-8605-D75AF90F0645}"/>
    <cellStyle name="Comma 2 8 7 2" xfId="34590" xr:uid="{E54B1CB5-7BAA-4D1A-877A-6D7A97BDD00F}"/>
    <cellStyle name="Comma 2 8 8" xfId="16833" xr:uid="{96E22534-7B32-4AB9-943E-3B5C91FDC7AD}"/>
    <cellStyle name="Comma 2 8 8 2" xfId="35926" xr:uid="{E33E3B3D-B0D5-4656-AE88-90D0E6E77946}"/>
    <cellStyle name="Comma 2 8 9" xfId="23960" xr:uid="{98B860C6-48CA-4926-9135-440CDFE387A6}"/>
    <cellStyle name="Comma 2 9" xfId="13487" xr:uid="{CC817861-AF10-4F1C-82E1-9A1C2AC9C7F1}"/>
    <cellStyle name="Comma 2 9 2" xfId="54523" xr:uid="{CE006764-4EBB-4437-90C8-611A47A657C8}"/>
    <cellStyle name="Comma 20" xfId="379" xr:uid="{6C9B47F2-0E2D-485C-8881-16E0A60364F7}"/>
    <cellStyle name="Comma 20 2" xfId="1861" xr:uid="{45F2B7F1-3B43-47CA-98D1-7D4DC2E4AEF3}"/>
    <cellStyle name="Comma 20 3" xfId="3683" xr:uid="{B6453557-A350-442B-8848-E7AE9C549691}"/>
    <cellStyle name="Comma 21" xfId="380" xr:uid="{CEF00025-FC4B-43E3-937D-BF3F6313360D}"/>
    <cellStyle name="Comma 21 10" xfId="23383" xr:uid="{4C7D2A60-3AA9-468A-BFF1-228215E964FB}"/>
    <cellStyle name="Comma 21 11" xfId="39506" xr:uid="{A62F8580-EE71-4848-A258-D97B5189B49B}"/>
    <cellStyle name="Comma 21 12" xfId="48566" xr:uid="{D9927D9E-A8D7-47A2-8076-6D032828EF54}"/>
    <cellStyle name="Comma 21 13" xfId="49770" xr:uid="{AC8B4EA2-32C0-45FF-B1B2-E740BB7652EA}"/>
    <cellStyle name="Comma 21 14" xfId="50968" xr:uid="{B81F7046-4400-403C-A1C6-6C2E283E42C4}"/>
    <cellStyle name="Comma 21 15" xfId="52214" xr:uid="{D8BCFD4F-8D3B-44C3-81A7-7D84FC9D6569}"/>
    <cellStyle name="Comma 21 16" xfId="53364" xr:uid="{567A537C-9FE4-4BEF-AE5F-568E2409ED5D}"/>
    <cellStyle name="Comma 21 17" xfId="55238" xr:uid="{2D655DFA-34A0-4301-9355-6639496D5FC4}"/>
    <cellStyle name="Comma 21 2" xfId="1862" xr:uid="{521BE848-11E5-4D52-9676-05B2C91515D4}"/>
    <cellStyle name="Comma 21 2 10" xfId="40047" xr:uid="{F7833E33-BA8A-4B02-BE86-C1F059CC5468}"/>
    <cellStyle name="Comma 21 2 11" xfId="49114" xr:uid="{57141F87-035B-461F-AE38-19F7CA2450CF}"/>
    <cellStyle name="Comma 21 2 12" xfId="50316" xr:uid="{1FF785EB-FE98-42DD-9A8C-4DFEABA675DC}"/>
    <cellStyle name="Comma 21 2 13" xfId="51548" xr:uid="{3A7BBF6F-47CC-4EBE-AA70-E04A749CB218}"/>
    <cellStyle name="Comma 21 2 14" xfId="52746" xr:uid="{72A97FC7-650C-4697-AD1D-A2F035A66968}"/>
    <cellStyle name="Comma 21 2 15" xfId="53898" xr:uid="{CBD7BAD1-0F52-4C2F-BC16-EEC0D8F31976}"/>
    <cellStyle name="Comma 21 2 16" xfId="55239" xr:uid="{83048039-8A83-4386-AFA1-BCD7B021A7B7}"/>
    <cellStyle name="Comma 21 2 2" xfId="3685" xr:uid="{66A531C7-2010-4750-9AB3-40ED76C416AB}"/>
    <cellStyle name="Comma 21 2 2 2" xfId="10010" xr:uid="{A86237E8-EF76-4953-8FF1-F48E8A6D3BBC}"/>
    <cellStyle name="Comma 21 2 2 2 2" xfId="29339" xr:uid="{DBDAFAE4-3F69-40B4-83DD-FED369201D16}"/>
    <cellStyle name="Comma 21 2 2 2 3" xfId="45483" xr:uid="{11EA8DAE-6472-463F-8445-0C3EC8323B81}"/>
    <cellStyle name="Comma 21 2 2 3" xfId="19094" xr:uid="{8C291CAD-8921-4B35-8EED-355E83A13BBF}"/>
    <cellStyle name="Comma 21 2 3" xfId="7856" xr:uid="{3EC2FBCF-C123-4C3C-8401-C2E6CFFC7BCB}"/>
    <cellStyle name="Comma 21 2 3 2" xfId="21658" xr:uid="{6910FE8D-500B-4E6C-829D-2175D8E59CA7}"/>
    <cellStyle name="Comma 21 2 3 2 2" xfId="37818" xr:uid="{F1450A30-B0D1-49E2-A55F-F9ACE8A59C6F}"/>
    <cellStyle name="Comma 21 2 3 3" xfId="27334" xr:uid="{398DA91C-CAAE-4555-B0A6-02E7B20E3845}"/>
    <cellStyle name="Comma 21 2 3 4" xfId="41668" xr:uid="{4B5E6241-4554-4376-A41C-315C596270D4}"/>
    <cellStyle name="Comma 21 2 4" xfId="6189" xr:uid="{2ACBE2A9-36D9-441A-8D35-2B3FAD4C561B}"/>
    <cellStyle name="Comma 21 2 4 2" xfId="26012" xr:uid="{7B3131C5-B5CE-4C3C-AF6D-C14E0E6F5261}"/>
    <cellStyle name="Comma 21 2 4 3" xfId="43550" xr:uid="{AFBCAA49-70CD-4435-853F-03084324E80E}"/>
    <cellStyle name="Comma 21 2 5" xfId="12780" xr:uid="{894F7DFE-0F29-47B6-A4F0-B3F615F04A95}"/>
    <cellStyle name="Comma 21 2 5 2" xfId="32087" xr:uid="{E4857533-8B74-4B33-A8D4-4F684533A0ED}"/>
    <cellStyle name="Comma 21 2 6" xfId="14092" xr:uid="{88342926-1D88-48C1-AA79-20A8A4B48EE9}"/>
    <cellStyle name="Comma 21 2 6 2" xfId="33371" xr:uid="{C3D1D9D2-0B89-4F55-9D01-F24F9B8B68C1}"/>
    <cellStyle name="Comma 21 2 7" xfId="15388" xr:uid="{08C798E9-E3ED-45E4-B6FA-773261E56327}"/>
    <cellStyle name="Comma 21 2 7 2" xfId="34591" xr:uid="{8ABB1972-DA6F-4909-AA79-E2DA0C5D10BA}"/>
    <cellStyle name="Comma 21 2 8" xfId="16834" xr:uid="{910137B4-E517-4192-8C97-2E83D7D9D4A8}"/>
    <cellStyle name="Comma 21 2 8 2" xfId="35927" xr:uid="{74DFFF73-3C38-4264-82A0-E32AA9DB48E8}"/>
    <cellStyle name="Comma 21 2 9" xfId="23961" xr:uid="{7438252C-2EE2-47D8-B000-E02CB7B73E3E}"/>
    <cellStyle name="Comma 21 3" xfId="3684" xr:uid="{729A6B71-600E-45D2-939C-D9603548F9C3}"/>
    <cellStyle name="Comma 21 3 2" xfId="9576" xr:uid="{8885C2F2-5C19-4019-AF86-72ECE8191B11}"/>
    <cellStyle name="Comma 21 3 2 2" xfId="28992" xr:uid="{C1CFBFBF-4D37-413E-B595-79E941206242}"/>
    <cellStyle name="Comma 21 3 2 3" xfId="44700" xr:uid="{FFDCE5A3-CF4C-47A6-B99E-5D273FDDD15E}"/>
    <cellStyle name="Comma 21 3 3" xfId="17917" xr:uid="{2F88F908-07E4-4F3E-9A29-5D4BA4FF1762}"/>
    <cellStyle name="Comma 21 4" xfId="6883" xr:uid="{4B9D38A2-8B1C-4F9E-A536-C47BEFBA4798}"/>
    <cellStyle name="Comma 21 4 2" xfId="21077" xr:uid="{065D6479-3B68-42D3-B0A6-6C42B39B4F04}"/>
    <cellStyle name="Comma 21 4 2 2" xfId="37270" xr:uid="{1AD84418-073D-4927-8C5C-CACFF3917C0F}"/>
    <cellStyle name="Comma 21 4 3" xfId="26691" xr:uid="{5E4168DE-C9B8-4DB5-81D6-D6D8B993833B}"/>
    <cellStyle name="Comma 21 4 4" xfId="41127" xr:uid="{84A1B29B-4A02-4337-B6E7-5399C106F9F8}"/>
    <cellStyle name="Comma 21 5" xfId="5486" xr:uid="{A185C5B4-0937-4D89-892C-B121DB43F332}"/>
    <cellStyle name="Comma 21 5 2" xfId="25399" xr:uid="{7176ACB6-EB46-409B-A699-6E86FF4AA199}"/>
    <cellStyle name="Comma 21 5 3" xfId="42520" xr:uid="{5C679C62-BB2F-4A51-82DC-E415E4F5426B}"/>
    <cellStyle name="Comma 21 6" xfId="12184" xr:uid="{9966B69A-B0DA-473D-9549-4A3E327BC93F}"/>
    <cellStyle name="Comma 21 6 2" xfId="31496" xr:uid="{DE000ACF-446F-4C0B-9382-5B7829F47E0F}"/>
    <cellStyle name="Comma 21 7" xfId="13522" xr:uid="{2CB2A442-FB13-46BA-9F35-11E3A6556377}"/>
    <cellStyle name="Comma 21 7 2" xfId="32812" xr:uid="{6C66BDC6-CC45-4B3B-9B30-CC7EF9D4F4C3}"/>
    <cellStyle name="Comma 21 8" xfId="14725" xr:uid="{9030807C-C45F-446F-88F0-90F7C11CAA7B}"/>
    <cellStyle name="Comma 21 8 2" xfId="33989" xr:uid="{297B9342-DB91-4853-9CF3-D6669166332A}"/>
    <cellStyle name="Comma 21 9" xfId="16191" xr:uid="{8244EFFC-0EEE-4BFE-98E0-781AE78F544D}"/>
    <cellStyle name="Comma 21 9 2" xfId="35291" xr:uid="{F58CF4F7-7D33-4E17-9DA0-79339BEA6DB9}"/>
    <cellStyle name="Comma 22" xfId="381" xr:uid="{4C43529B-EB3A-4250-9DBF-B1B246AE6048}"/>
    <cellStyle name="Comma 22 2" xfId="55240" xr:uid="{DDC63FB0-3139-4396-86D5-C48389BF09B9}"/>
    <cellStyle name="Comma 22 3" xfId="55241" xr:uid="{FDF7E789-FEB6-4633-9A70-96F48D3BF11D}"/>
    <cellStyle name="Comma 23" xfId="382" xr:uid="{4485161B-35F1-4D31-AB1A-044FAD085C5F}"/>
    <cellStyle name="Comma 23 2" xfId="1863" xr:uid="{CC8C019E-868D-4C91-B552-20EF6E012269}"/>
    <cellStyle name="Comma 23 2 2" xfId="55242" xr:uid="{3F924A40-71C5-4E7E-AE38-F3017FCB6F64}"/>
    <cellStyle name="Comma 23 3" xfId="1864" xr:uid="{0B0111BC-75F9-4DF5-98D8-2F5743B6B7B0}"/>
    <cellStyle name="Comma 23 4" xfId="1865" xr:uid="{DABE172D-B4C0-478F-A725-36417F6C05A3}"/>
    <cellStyle name="Comma 23 4 2" xfId="3686" xr:uid="{A3857564-F546-44AB-8BDD-E90ABAC2C2AC}"/>
    <cellStyle name="Comma 24" xfId="383" xr:uid="{6CD390A7-2DC2-4AD3-AE9E-304486EE256E}"/>
    <cellStyle name="Comma 24 2" xfId="1866" xr:uid="{0EB97257-A3F7-4E7C-A969-22A0130A36C8}"/>
    <cellStyle name="Comma 24 2 2" xfId="19095" xr:uid="{B9BB4231-C946-43B4-B0D7-B239FB06A6C0}"/>
    <cellStyle name="Comma 24 3" xfId="1867" xr:uid="{A3FEB8A2-36BC-48D9-8B9A-60843516482C}"/>
    <cellStyle name="Comma 24 4" xfId="17918" xr:uid="{E046C4E5-1A8F-459B-9093-9ABEC34E17FA}"/>
    <cellStyle name="Comma 25" xfId="1762" xr:uid="{65BC964D-AE37-4674-9BA6-E3E2829BA67E}"/>
    <cellStyle name="Comma 25 2" xfId="1868" xr:uid="{3CD62699-D9E2-425B-8B33-7D27C1CAEA6B}"/>
    <cellStyle name="Comma 25 3" xfId="1869" xr:uid="{F674F305-08FA-487C-B902-16EA14C5B1A8}"/>
    <cellStyle name="Comma 25 3 10" xfId="40048" xr:uid="{409DA8BE-0F81-41E5-9F58-90F4AAF18054}"/>
    <cellStyle name="Comma 25 3 11" xfId="49115" xr:uid="{4FB09054-3440-4033-8A22-64B4C6BA6497}"/>
    <cellStyle name="Comma 25 3 12" xfId="50317" xr:uid="{6147EAC1-AA96-45E9-BBFA-C8859D38013A}"/>
    <cellStyle name="Comma 25 3 13" xfId="51549" xr:uid="{11B79828-BA2D-4DEC-A9E2-3911E345B6F3}"/>
    <cellStyle name="Comma 25 3 14" xfId="52747" xr:uid="{41D2DC09-3DC6-4794-A1E6-1286640FE957}"/>
    <cellStyle name="Comma 25 3 15" xfId="53899" xr:uid="{87400121-C6B5-4E42-9D1D-706A6D3BB9B9}"/>
    <cellStyle name="Comma 25 3 2" xfId="3687" xr:uid="{A196D7F2-CD3F-412F-9061-068560F0ACC2}"/>
    <cellStyle name="Comma 25 3 2 2" xfId="10011" xr:uid="{B0767EEB-0627-4799-9AFB-381F0553104B}"/>
    <cellStyle name="Comma 25 3 2 2 2" xfId="29340" xr:uid="{6A43456E-04DC-4CCF-A6D7-E5AFB6686882}"/>
    <cellStyle name="Comma 25 3 2 2 3" xfId="45484" xr:uid="{1A0739B1-001A-44C5-80E9-31A9C32F72FC}"/>
    <cellStyle name="Comma 25 3 2 3" xfId="19096" xr:uid="{B657D0CB-102F-4AB9-93D2-3629FD6CA27A}"/>
    <cellStyle name="Comma 25 3 3" xfId="7857" xr:uid="{B81BFC30-B965-4274-BC02-DA99F015D2EF}"/>
    <cellStyle name="Comma 25 3 3 2" xfId="21659" xr:uid="{6BEA7C59-0C57-463E-83D6-58B3B367DA7F}"/>
    <cellStyle name="Comma 25 3 3 2 2" xfId="37819" xr:uid="{EB7A59CE-3F76-46F1-A80C-0284DD5B85A7}"/>
    <cellStyle name="Comma 25 3 3 3" xfId="27335" xr:uid="{4C686A95-FB2B-4745-9545-C3A818A49618}"/>
    <cellStyle name="Comma 25 3 3 4" xfId="41669" xr:uid="{758CBECD-4896-48CB-B9A1-77B7FC0C5F7A}"/>
    <cellStyle name="Comma 25 3 4" xfId="6190" xr:uid="{0E14155C-E8CA-4B22-B526-D905BD3C817F}"/>
    <cellStyle name="Comma 25 3 4 2" xfId="26013" xr:uid="{003C9D03-FB9C-49CF-82E5-F4E5F1471E50}"/>
    <cellStyle name="Comma 25 3 4 3" xfId="43555" xr:uid="{ECBECB7B-3BB1-47FA-B874-144B35CB82E3}"/>
    <cellStyle name="Comma 25 3 5" xfId="12781" xr:uid="{09038126-BADB-42D7-8E09-F9129DFB2DEB}"/>
    <cellStyle name="Comma 25 3 5 2" xfId="32088" xr:uid="{3C92729B-71FE-44D3-9BAF-416CCC36A542}"/>
    <cellStyle name="Comma 25 3 6" xfId="14093" xr:uid="{CD995859-8BE8-47DA-B26B-681EC7F4A3A9}"/>
    <cellStyle name="Comma 25 3 6 2" xfId="33372" xr:uid="{447B3F67-ADA3-46B7-9C6A-68FF6A114697}"/>
    <cellStyle name="Comma 25 3 7" xfId="15390" xr:uid="{FB87C0B2-F915-4085-AA6E-ACD1BEDC89D4}"/>
    <cellStyle name="Comma 25 3 7 2" xfId="34592" xr:uid="{27CBC6C9-E722-4802-BC89-986A509373EB}"/>
    <cellStyle name="Comma 25 3 8" xfId="16838" xr:uid="{F1A051AF-A9FD-491D-8074-8B63E5C2D003}"/>
    <cellStyle name="Comma 25 3 8 2" xfId="35931" xr:uid="{E4EA914B-1313-4CC8-AE6E-8EAA1731CB19}"/>
    <cellStyle name="Comma 25 3 9" xfId="23962" xr:uid="{806C53BF-9A62-4DBC-82B4-7AC9705AAF81}"/>
    <cellStyle name="Comma 26" xfId="1763" xr:uid="{3815B21A-567D-460F-A4AD-78EB73526B1B}"/>
    <cellStyle name="Comma 26 2" xfId="1870" xr:uid="{475A7413-0033-43ED-AB62-35A422318BEC}"/>
    <cellStyle name="Comma 26 2 2" xfId="55244" xr:uid="{A88060C0-729A-46B8-B1D5-071D3CDF3DBE}"/>
    <cellStyle name="Comma 26 2 3" xfId="55243" xr:uid="{E977B1A6-1FA2-408E-A0DC-95A66F3D83F1}"/>
    <cellStyle name="Comma 27" xfId="1764" xr:uid="{320FC760-70EC-41BF-BC3B-19DCFC74EF9C}"/>
    <cellStyle name="Comma 27 2" xfId="19028" xr:uid="{EE0AA024-D639-4DA5-9918-F234EC263BEC}"/>
    <cellStyle name="Comma 27 2 2" xfId="55246" xr:uid="{7E533C25-E762-4DF2-8D7F-98635A68F75F}"/>
    <cellStyle name="Comma 27 2 3" xfId="55245" xr:uid="{FC1C0EAF-10DC-40D3-B98F-63813CCCDD19}"/>
    <cellStyle name="Comma 28" xfId="1765" xr:uid="{8CFD0724-A6A9-48F0-A4CA-65EC6951A6DE}"/>
    <cellStyle name="Comma 28 2" xfId="1871" xr:uid="{F41C6245-1AA0-4701-A49A-026B6F035660}"/>
    <cellStyle name="Comma 28 2 2" xfId="1872" xr:uid="{78AC9933-C191-4DC7-86AA-82E235EEA432}"/>
    <cellStyle name="Comma 28 2 2 2" xfId="3690" xr:uid="{71D97C31-F553-42EA-A029-BEB228EDB1FA}"/>
    <cellStyle name="Comma 28 2 3" xfId="3689" xr:uid="{61AAA9EB-0884-407E-823F-2CAB9D259452}"/>
    <cellStyle name="Comma 28 3" xfId="3688" xr:uid="{96CEDC31-1B62-4B37-A0C0-CA57856919EB}"/>
    <cellStyle name="Comma 28 4" xfId="55247" xr:uid="{444C7F86-808F-4918-A22D-18222C45538C}"/>
    <cellStyle name="Comma 29" xfId="1873" xr:uid="{8B8FCD02-5EA9-4CA9-9D5D-F8D05424BFEB}"/>
    <cellStyle name="Comma 29 2" xfId="1874" xr:uid="{3029A8EC-F744-469C-8569-C22075D95928}"/>
    <cellStyle name="Comma 3" xfId="50" xr:uid="{A362BBE3-659B-48B5-8FD8-D7DC598CEE8B}"/>
    <cellStyle name="Comma 3 2" xfId="64" xr:uid="{91301625-DD3F-4D48-8669-F1A12B92819B}"/>
    <cellStyle name="Comma 3 2 2" xfId="1875" xr:uid="{89FA6A00-8932-4C80-A16D-B6525B8AF442}"/>
    <cellStyle name="Comma 3 2 2 2" xfId="55248" xr:uid="{2CF0E27E-D674-4CC4-AC29-BEA255FB5D5F}"/>
    <cellStyle name="Comma 3 2 3" xfId="1876" xr:uid="{4D2527ED-54CA-4C66-B759-F1675C60D98A}"/>
    <cellStyle name="Comma 3 2 3 2" xfId="3152" xr:uid="{FBF4953B-7509-48CD-AFC3-A6083FA8E405}"/>
    <cellStyle name="Comma 3 3" xfId="65" xr:uid="{195407FE-DBC3-4544-8AA0-4F9C4BEAF090}"/>
    <cellStyle name="Comma 3 3 10" xfId="384" xr:uid="{1D0315FB-F8B8-459C-974C-14A9A5E52742}"/>
    <cellStyle name="Comma 3 3 10 10" xfId="23384" xr:uid="{39CEC2D8-C0AE-4186-ACBB-0D2070740D55}"/>
    <cellStyle name="Comma 3 3 10 11" xfId="39507" xr:uid="{E4309181-AB4C-4AC8-B4E1-A10AC8750ED2}"/>
    <cellStyle name="Comma 3 3 10 12" xfId="48567" xr:uid="{B6280234-D9D2-4E71-B66E-E56AB189D404}"/>
    <cellStyle name="Comma 3 3 10 13" xfId="49771" xr:uid="{6DCCD231-992A-4CF6-8BED-DA1E106B8F88}"/>
    <cellStyle name="Comma 3 3 10 14" xfId="50969" xr:uid="{90A86B7C-B5D2-488B-BDC0-5931D859EA28}"/>
    <cellStyle name="Comma 3 3 10 15" xfId="52215" xr:uid="{9D1E1714-64B2-4D11-B32B-CDCEF3E45598}"/>
    <cellStyle name="Comma 3 3 10 16" xfId="53365" xr:uid="{3EC3C195-77A8-4EF0-8ADB-DD092C873A41}"/>
    <cellStyle name="Comma 3 3 10 2" xfId="1877" xr:uid="{323DEDF3-7525-4763-8EB3-5F1E1F45FB0A}"/>
    <cellStyle name="Comma 3 3 10 2 10" xfId="40049" xr:uid="{72DBC8DF-9825-4180-833A-31A5FA7AFEE7}"/>
    <cellStyle name="Comma 3 3 10 2 11" xfId="49116" xr:uid="{0D929244-CCF3-455A-8A9F-093FDDCF41E0}"/>
    <cellStyle name="Comma 3 3 10 2 12" xfId="50318" xr:uid="{1B32FD4B-9499-4AF8-BEE8-E10DF00EC984}"/>
    <cellStyle name="Comma 3 3 10 2 13" xfId="51550" xr:uid="{9CBEE2FE-3353-44F9-A2B4-C24C9F825C0D}"/>
    <cellStyle name="Comma 3 3 10 2 14" xfId="52748" xr:uid="{80959E3A-EC10-43FC-8736-BB86880544D3}"/>
    <cellStyle name="Comma 3 3 10 2 15" xfId="53900" xr:uid="{520D4ADA-A339-46F8-91F6-BB50A51EA4BE}"/>
    <cellStyle name="Comma 3 3 10 2 2" xfId="3694" xr:uid="{1AFA128F-61F5-4B35-AB07-571DF1B81D74}"/>
    <cellStyle name="Comma 3 3 10 2 2 2" xfId="10012" xr:uid="{F5183898-BF47-404C-AE10-C63C68F281B6}"/>
    <cellStyle name="Comma 3 3 10 2 2 2 2" xfId="29341" xr:uid="{7074C3E9-6DD1-41DC-8185-96B0B2320A07}"/>
    <cellStyle name="Comma 3 3 10 2 2 2 3" xfId="45485" xr:uid="{96F21262-1A7F-45A6-9197-F0BBDF78403B}"/>
    <cellStyle name="Comma 3 3 10 2 2 3" xfId="19099" xr:uid="{DBB30475-08CF-4E88-8372-A2B30C95FA30}"/>
    <cellStyle name="Comma 3 3 10 2 3" xfId="7858" xr:uid="{5451B65C-CFAA-4722-8779-4E1FEDF3C9D4}"/>
    <cellStyle name="Comma 3 3 10 2 3 2" xfId="21660" xr:uid="{1E10832F-C985-417B-8581-BE1F64D60BC7}"/>
    <cellStyle name="Comma 3 3 10 2 3 2 2" xfId="37820" xr:uid="{CADF3F51-BBE5-4CC6-B756-6DDECC9A4853}"/>
    <cellStyle name="Comma 3 3 10 2 3 3" xfId="27336" xr:uid="{5A6E9946-3BD0-40A5-BD8C-053971F8E940}"/>
    <cellStyle name="Comma 3 3 10 2 3 4" xfId="41670" xr:uid="{3C30B1D8-4058-4364-949D-4F2E0FEBA289}"/>
    <cellStyle name="Comma 3 3 10 2 4" xfId="6191" xr:uid="{D45F6CD4-B9E4-4087-B35A-F8A4AB6E4437}"/>
    <cellStyle name="Comma 3 3 10 2 4 2" xfId="26014" xr:uid="{9D1D21A9-C06F-4D06-9123-BCC5A07213A5}"/>
    <cellStyle name="Comma 3 3 10 2 4 3" xfId="43561" xr:uid="{3193A106-4B36-4A4A-9CD5-6E22A96E74A5}"/>
    <cellStyle name="Comma 3 3 10 2 5" xfId="12782" xr:uid="{EB70F44C-2FA2-424E-A688-C846C71B934C}"/>
    <cellStyle name="Comma 3 3 10 2 5 2" xfId="32089" xr:uid="{41239BB8-D54E-46FD-BD3E-E217F2B6B294}"/>
    <cellStyle name="Comma 3 3 10 2 6" xfId="14094" xr:uid="{725548C4-DFD1-447A-8122-386EFFD13BD6}"/>
    <cellStyle name="Comma 3 3 10 2 6 2" xfId="33373" xr:uid="{C68A1083-0376-40F8-91C5-DCF5916954DA}"/>
    <cellStyle name="Comma 3 3 10 2 7" xfId="15391" xr:uid="{EE976AC5-FD08-4042-98B8-E24141A986DD}"/>
    <cellStyle name="Comma 3 3 10 2 7 2" xfId="34593" xr:uid="{F4A2CD4D-B405-4062-8320-4B26930079D3}"/>
    <cellStyle name="Comma 3 3 10 2 8" xfId="16839" xr:uid="{20E8152E-3AD0-4387-BD41-F09347C24613}"/>
    <cellStyle name="Comma 3 3 10 2 8 2" xfId="35932" xr:uid="{421DBB30-4495-4087-A503-C965FF9C4D3B}"/>
    <cellStyle name="Comma 3 3 10 2 9" xfId="23963" xr:uid="{3072D9B0-DACD-4C70-A028-5C52A53C6CFF}"/>
    <cellStyle name="Comma 3 3 10 3" xfId="3693" xr:uid="{0BA4B6A1-97E1-4AF3-895B-973F38DDF1F8}"/>
    <cellStyle name="Comma 3 3 10 3 2" xfId="9577" xr:uid="{B2A878E7-CFE2-4F0B-8283-C51BB4E45619}"/>
    <cellStyle name="Comma 3 3 10 3 2 2" xfId="28993" xr:uid="{F6F194AE-88B4-402F-8CB7-91983B0DDE7F}"/>
    <cellStyle name="Comma 3 3 10 3 2 3" xfId="44701" xr:uid="{B4AD3788-534C-44CD-8BE5-A6BDD16146EA}"/>
    <cellStyle name="Comma 3 3 10 3 3" xfId="17919" xr:uid="{06031BBF-8D9C-437B-8371-17262D1763BC}"/>
    <cellStyle name="Comma 3 3 10 4" xfId="6884" xr:uid="{56707FCD-9487-4735-A068-FB764AB92401}"/>
    <cellStyle name="Comma 3 3 10 4 2" xfId="21078" xr:uid="{92698923-2ADE-4C21-9BB8-F06F96CC3AB9}"/>
    <cellStyle name="Comma 3 3 10 4 2 2" xfId="37271" xr:uid="{1F7601B6-AAB9-4C8A-A39B-0B7931B28D61}"/>
    <cellStyle name="Comma 3 3 10 4 3" xfId="26692" xr:uid="{F161BCD4-D236-4E16-B880-03D64E585A3F}"/>
    <cellStyle name="Comma 3 3 10 4 4" xfId="41128" xr:uid="{DB7BFDDC-7C2B-4C8E-B77F-516655251787}"/>
    <cellStyle name="Comma 3 3 10 5" xfId="5487" xr:uid="{1B93367A-3B1A-40AB-ACEF-709B8DEBA7A8}"/>
    <cellStyle name="Comma 3 3 10 5 2" xfId="25400" xr:uid="{61EB0624-3A8E-427A-90A3-AA424362027D}"/>
    <cellStyle name="Comma 3 3 10 5 3" xfId="42522" xr:uid="{200F722B-C301-438D-9A68-3E64D44D1006}"/>
    <cellStyle name="Comma 3 3 10 6" xfId="12185" xr:uid="{B5FCF9B6-F7F4-4721-900B-B9A303EDC00A}"/>
    <cellStyle name="Comma 3 3 10 6 2" xfId="31497" xr:uid="{E5BBBB92-D036-4FFF-9734-02E57A7FFA96}"/>
    <cellStyle name="Comma 3 3 10 7" xfId="13523" xr:uid="{53E339D5-46B6-4680-A486-5B19F26C3956}"/>
    <cellStyle name="Comma 3 3 10 7 2" xfId="32813" xr:uid="{DC8966DD-8C2C-4385-A038-05DF008DC63A}"/>
    <cellStyle name="Comma 3 3 10 8" xfId="14726" xr:uid="{AE341983-9AD1-4D23-A671-1FC193EC4D1C}"/>
    <cellStyle name="Comma 3 3 10 8 2" xfId="33990" xr:uid="{032A0DFE-3AE7-4536-984E-3F604A67E6F6}"/>
    <cellStyle name="Comma 3 3 10 9" xfId="16192" xr:uid="{DF9491F1-0938-4A52-8201-B27F334DC6E1}"/>
    <cellStyle name="Comma 3 3 10 9 2" xfId="35292" xr:uid="{4AE50038-1855-44B3-864F-743D695EF2BD}"/>
    <cellStyle name="Comma 3 3 11" xfId="385" xr:uid="{2D988644-C369-44B0-95D3-2811C5D208C1}"/>
    <cellStyle name="Comma 3 3 11 10" xfId="23385" xr:uid="{9374E769-7763-4E32-AA10-01DF582E4B99}"/>
    <cellStyle name="Comma 3 3 11 11" xfId="39508" xr:uid="{F8FC5C62-A1D9-44BD-9FD4-B4FDD490379A}"/>
    <cellStyle name="Comma 3 3 11 12" xfId="48568" xr:uid="{12DE5725-118B-441C-ADAC-1B6FC5A69CC5}"/>
    <cellStyle name="Comma 3 3 11 13" xfId="49772" xr:uid="{35BB322B-BF30-4BF8-8022-9AE6D9E90110}"/>
    <cellStyle name="Comma 3 3 11 14" xfId="50970" xr:uid="{9C8A650D-821B-4341-9037-75659C3A814B}"/>
    <cellStyle name="Comma 3 3 11 15" xfId="52216" xr:uid="{4A576D42-2364-4346-AFF6-0FF91F962B60}"/>
    <cellStyle name="Comma 3 3 11 16" xfId="53366" xr:uid="{C62583FC-D6DE-4578-9264-F9D7765BB025}"/>
    <cellStyle name="Comma 3 3 11 2" xfId="1878" xr:uid="{C5B4D982-D934-43A5-8DA7-E998D5ED5BD9}"/>
    <cellStyle name="Comma 3 3 11 2 10" xfId="40050" xr:uid="{5B71B7D2-D52A-4A91-8F6C-61484A422F8E}"/>
    <cellStyle name="Comma 3 3 11 2 11" xfId="49117" xr:uid="{279BF35B-0F52-4A26-9925-69862824C801}"/>
    <cellStyle name="Comma 3 3 11 2 12" xfId="50319" xr:uid="{B2E87628-AD3C-4E07-8ADD-B28BBCBD395B}"/>
    <cellStyle name="Comma 3 3 11 2 13" xfId="51551" xr:uid="{24E478A8-E73B-4ABA-8809-132ABCC716AD}"/>
    <cellStyle name="Comma 3 3 11 2 14" xfId="52749" xr:uid="{4FD0F9C6-9F2C-42D3-B337-0CAC450AECF8}"/>
    <cellStyle name="Comma 3 3 11 2 15" xfId="53901" xr:uid="{15FF8ADE-723A-43EA-A561-8045D5DB2AD8}"/>
    <cellStyle name="Comma 3 3 11 2 2" xfId="3696" xr:uid="{182E4455-E8A6-4963-880D-617CE22366C6}"/>
    <cellStyle name="Comma 3 3 11 2 2 2" xfId="10013" xr:uid="{CD749573-E7A4-4865-A8EE-1E894C8B0D05}"/>
    <cellStyle name="Comma 3 3 11 2 2 2 2" xfId="29342" xr:uid="{CC751F68-FF98-4403-9BD3-BB111168B5AC}"/>
    <cellStyle name="Comma 3 3 11 2 2 2 3" xfId="45486" xr:uid="{27C54640-3AE0-4F44-A341-F342A5D853FB}"/>
    <cellStyle name="Comma 3 3 11 2 2 3" xfId="19100" xr:uid="{FFD99733-F9E2-42C7-9F58-833B2436C617}"/>
    <cellStyle name="Comma 3 3 11 2 3" xfId="7859" xr:uid="{73DB941D-2E6F-4E5C-8191-E2AC0FF726D0}"/>
    <cellStyle name="Comma 3 3 11 2 3 2" xfId="21661" xr:uid="{8EDBB1CA-D51F-4C61-804C-97AF91BDDC29}"/>
    <cellStyle name="Comma 3 3 11 2 3 2 2" xfId="37821" xr:uid="{22D2859C-F6EF-45C5-A790-5184B1A966B0}"/>
    <cellStyle name="Comma 3 3 11 2 3 3" xfId="27337" xr:uid="{AF308AF5-B9E1-49A1-8CC9-D8CFA90970AC}"/>
    <cellStyle name="Comma 3 3 11 2 3 4" xfId="41671" xr:uid="{EB8B8DDF-8880-47AA-A37B-655C9D49BCF2}"/>
    <cellStyle name="Comma 3 3 11 2 4" xfId="6192" xr:uid="{85FBFD08-9798-45B5-A84B-C48078BD8A2D}"/>
    <cellStyle name="Comma 3 3 11 2 4 2" xfId="26015" xr:uid="{408962AA-A65F-427A-9CAF-D018FF22C247}"/>
    <cellStyle name="Comma 3 3 11 2 4 3" xfId="43562" xr:uid="{2A2A6DDB-1C9A-4CB4-B753-1D79E0D7F0F7}"/>
    <cellStyle name="Comma 3 3 11 2 5" xfId="12783" xr:uid="{48636A0B-4A68-4010-BCCF-AC4EB94CAD9F}"/>
    <cellStyle name="Comma 3 3 11 2 5 2" xfId="32090" xr:uid="{87025523-3620-4870-9050-A58FD8D8C248}"/>
    <cellStyle name="Comma 3 3 11 2 6" xfId="14095" xr:uid="{AD9639FE-93A2-42B1-B520-1F12EA8F8CE9}"/>
    <cellStyle name="Comma 3 3 11 2 6 2" xfId="33374" xr:uid="{E5BC662A-57D8-453F-AC28-4150C9EA7C7A}"/>
    <cellStyle name="Comma 3 3 11 2 7" xfId="15392" xr:uid="{1FA36410-CEBB-45E0-A9DA-87DCC2BE9BA9}"/>
    <cellStyle name="Comma 3 3 11 2 7 2" xfId="34594" xr:uid="{6CCE70C2-EF53-40A8-AB9D-C0FF483A53F1}"/>
    <cellStyle name="Comma 3 3 11 2 8" xfId="16840" xr:uid="{396F85F7-B2E2-4F99-AE0A-84A2702F3809}"/>
    <cellStyle name="Comma 3 3 11 2 8 2" xfId="35933" xr:uid="{2E9C0C2E-5F3A-4DF7-97F1-4D6C8352878B}"/>
    <cellStyle name="Comma 3 3 11 2 9" xfId="23964" xr:uid="{2DC3FEDA-DE82-4F20-9D8B-53F4DF418075}"/>
    <cellStyle name="Comma 3 3 11 3" xfId="3695" xr:uid="{03CE0257-B7C8-495E-8261-F408FB5B4384}"/>
    <cellStyle name="Comma 3 3 11 3 2" xfId="9578" xr:uid="{2BC38F14-F219-4FB7-9E3A-FAAF0FDBC270}"/>
    <cellStyle name="Comma 3 3 11 3 2 2" xfId="28994" xr:uid="{4FDA3AED-9A3B-4637-BD6A-572A945CAE06}"/>
    <cellStyle name="Comma 3 3 11 3 2 3" xfId="44702" xr:uid="{F6D532DB-2533-4274-B086-560D35188A03}"/>
    <cellStyle name="Comma 3 3 11 3 3" xfId="17920" xr:uid="{E04A694A-80EB-49DC-BFEA-46C7F5D1E414}"/>
    <cellStyle name="Comma 3 3 11 4" xfId="6885" xr:uid="{01DC01C8-B49B-4003-BEEB-D7A19DF24915}"/>
    <cellStyle name="Comma 3 3 11 4 2" xfId="21079" xr:uid="{008F7017-F7A0-444C-9F17-E5259334CCAF}"/>
    <cellStyle name="Comma 3 3 11 4 2 2" xfId="37272" xr:uid="{64186655-B735-4436-879A-3D94812A9D27}"/>
    <cellStyle name="Comma 3 3 11 4 3" xfId="26693" xr:uid="{D681B020-2120-4660-B3AF-01BDD4B0BEA5}"/>
    <cellStyle name="Comma 3 3 11 4 4" xfId="41129" xr:uid="{A353838C-6C07-4A35-B7FE-654C7A11719D}"/>
    <cellStyle name="Comma 3 3 11 5" xfId="5488" xr:uid="{8C87A106-F3B0-487C-9BBF-F8F67E2B3FF4}"/>
    <cellStyle name="Comma 3 3 11 5 2" xfId="25401" xr:uid="{E42CB692-CEAE-4E08-B631-E865849F0611}"/>
    <cellStyle name="Comma 3 3 11 5 3" xfId="42523" xr:uid="{A6FAACC5-E882-4C3F-AC16-151B063E0A97}"/>
    <cellStyle name="Comma 3 3 11 6" xfId="12186" xr:uid="{5871245B-2FAD-4B65-9D69-84B61A175F92}"/>
    <cellStyle name="Comma 3 3 11 6 2" xfId="31498" xr:uid="{C0584F61-52F2-431D-90F6-459F0C9B42A2}"/>
    <cellStyle name="Comma 3 3 11 7" xfId="13524" xr:uid="{E51AAE12-2C75-48EF-8210-F84ABC9EB8DB}"/>
    <cellStyle name="Comma 3 3 11 7 2" xfId="32814" xr:uid="{B12D76FC-4384-4A6C-86B5-13D7CCC2BFDA}"/>
    <cellStyle name="Comma 3 3 11 8" xfId="14727" xr:uid="{AA4E7A2B-E6FF-42E1-ADF5-11484C9F5A80}"/>
    <cellStyle name="Comma 3 3 11 8 2" xfId="33991" xr:uid="{F43419D7-1C85-4332-82A6-B8CAD283B1E1}"/>
    <cellStyle name="Comma 3 3 11 9" xfId="16193" xr:uid="{B71A5299-7E12-4D71-A905-061F8596F48D}"/>
    <cellStyle name="Comma 3 3 11 9 2" xfId="35293" xr:uid="{C74837B8-777B-4078-AC07-E476A94D47D5}"/>
    <cellStyle name="Comma 3 3 12" xfId="1879" xr:uid="{CBA29002-9650-4690-A78A-96B77BAF56D8}"/>
    <cellStyle name="Comma 3 3 12 10" xfId="40051" xr:uid="{C781F61D-F258-4095-B647-C393C2A5607C}"/>
    <cellStyle name="Comma 3 3 12 11" xfId="49118" xr:uid="{60FA9BF2-D83D-4522-92D7-15B4AFC8D0F8}"/>
    <cellStyle name="Comma 3 3 12 12" xfId="50320" xr:uid="{011ACC95-7E14-467F-9E14-0A11A144C9BF}"/>
    <cellStyle name="Comma 3 3 12 13" xfId="51552" xr:uid="{3D1AAE75-4CEE-4DF1-801D-821418BB6B6A}"/>
    <cellStyle name="Comma 3 3 12 14" xfId="52750" xr:uid="{F3765804-A5F5-4836-9172-0576B33CCDEE}"/>
    <cellStyle name="Comma 3 3 12 15" xfId="53902" xr:uid="{90468598-B250-4921-BB0A-A7B559845275}"/>
    <cellStyle name="Comma 3 3 12 2" xfId="3697" xr:uid="{A2830FAD-56AB-4BD0-877D-6A9624600F55}"/>
    <cellStyle name="Comma 3 3 12 2 2" xfId="10014" xr:uid="{F2D1A9B1-148B-42BF-96A1-68E99C60AAA0}"/>
    <cellStyle name="Comma 3 3 12 2 2 2" xfId="29343" xr:uid="{B5504C57-9233-4772-8E88-577ECF1155B3}"/>
    <cellStyle name="Comma 3 3 12 2 2 3" xfId="45487" xr:uid="{04168B81-85EE-48EF-B7B1-FEDD2FE10D6B}"/>
    <cellStyle name="Comma 3 3 12 2 3" xfId="19101" xr:uid="{3DC42786-FEB5-41E4-A781-530D3FD0659E}"/>
    <cellStyle name="Comma 3 3 12 3" xfId="7860" xr:uid="{E5B7F6A6-6C47-4A94-A461-F4CDD075E3A6}"/>
    <cellStyle name="Comma 3 3 12 3 2" xfId="21662" xr:uid="{EF4429D8-0C5A-4D13-A83E-786D19A360AE}"/>
    <cellStyle name="Comma 3 3 12 3 2 2" xfId="37822" xr:uid="{4E82C5B9-BDBC-437D-BA82-DE2F2C2BF658}"/>
    <cellStyle name="Comma 3 3 12 3 3" xfId="27338" xr:uid="{F956B05E-EF4F-482D-BD0E-B528A117F374}"/>
    <cellStyle name="Comma 3 3 12 3 4" xfId="41672" xr:uid="{A0410521-855A-491C-8332-D264648116FE}"/>
    <cellStyle name="Comma 3 3 12 4" xfId="6193" xr:uid="{5F3A9EB4-0EED-4975-880D-1E6CC1759D41}"/>
    <cellStyle name="Comma 3 3 12 4 2" xfId="26016" xr:uid="{4C827DEE-9B81-4460-B6DF-E77CABA6E1A1}"/>
    <cellStyle name="Comma 3 3 12 4 3" xfId="43563" xr:uid="{63AD7AFE-572E-47A7-A011-E17469114DCF}"/>
    <cellStyle name="Comma 3 3 12 5" xfId="12784" xr:uid="{83DAC853-B47E-494E-8475-F2ED81EA8001}"/>
    <cellStyle name="Comma 3 3 12 5 2" xfId="32091" xr:uid="{5F48251E-7650-4AF1-AF34-F9DF3A5F47D6}"/>
    <cellStyle name="Comma 3 3 12 6" xfId="14096" xr:uid="{0D23B0DF-3133-4EC0-BFF4-AEF9CBC328AF}"/>
    <cellStyle name="Comma 3 3 12 6 2" xfId="33375" xr:uid="{03338CA1-8FEE-47CE-BDE4-E26909AF2C27}"/>
    <cellStyle name="Comma 3 3 12 7" xfId="15393" xr:uid="{68CC688B-E1A6-4935-A86E-21151EA97C3B}"/>
    <cellStyle name="Comma 3 3 12 7 2" xfId="34595" xr:uid="{F27B76B9-A859-4C56-9FD3-C0446917648F}"/>
    <cellStyle name="Comma 3 3 12 8" xfId="16841" xr:uid="{DF935777-45EC-4641-BD9A-F90BD51F27BC}"/>
    <cellStyle name="Comma 3 3 12 8 2" xfId="35934" xr:uid="{3D01F9B6-07C2-43F2-A841-F1DD14F28279}"/>
    <cellStyle name="Comma 3 3 12 9" xfId="23965" xr:uid="{70D914E3-4037-4794-BEE8-DA13F25846DD}"/>
    <cellStyle name="Comma 3 3 13" xfId="3692" xr:uid="{429824AC-AF63-4C8B-976F-7EACEE24C4F7}"/>
    <cellStyle name="Comma 3 3 13 2" xfId="9546" xr:uid="{706B0089-25BE-466C-9DAA-636D6E30B690}"/>
    <cellStyle name="Comma 3 3 14" xfId="6831" xr:uid="{DD9C8D9A-F390-44C6-9A36-285684F7CAA4}"/>
    <cellStyle name="Comma 3 3 15" xfId="5444" xr:uid="{D686D709-E4BA-4AD6-9EDC-383EFADB9755}"/>
    <cellStyle name="Comma 3 3 16" xfId="55249" xr:uid="{2A2DF923-0E08-479E-A2FB-3A4EA5031765}"/>
    <cellStyle name="Comma 3 3 2" xfId="386" xr:uid="{17F48213-319E-41C6-9134-63DFEC68F9B4}"/>
    <cellStyle name="Comma 3 3 2 10" xfId="1880" xr:uid="{274C6F26-803B-446B-A078-E9080BDBC2A5}"/>
    <cellStyle name="Comma 3 3 2 10 10" xfId="40052" xr:uid="{A8BFA0F8-CDEA-4E24-8461-908AB29A5B73}"/>
    <cellStyle name="Comma 3 3 2 10 11" xfId="49119" xr:uid="{387924E2-6329-4360-B6B4-DC03D81BE9DF}"/>
    <cellStyle name="Comma 3 3 2 10 12" xfId="50321" xr:uid="{53B2BDD9-62B8-4526-9CD6-A70FDBDC460C}"/>
    <cellStyle name="Comma 3 3 2 10 13" xfId="51553" xr:uid="{E7AEE554-88DD-44A4-86C5-9D6AFC000F5D}"/>
    <cellStyle name="Comma 3 3 2 10 14" xfId="52751" xr:uid="{FDE13ED0-5CCC-4FBF-B90F-97AB2DC71EE1}"/>
    <cellStyle name="Comma 3 3 2 10 15" xfId="53903" xr:uid="{B8FC80B6-51B9-42E8-A4FF-4925E9D30940}"/>
    <cellStyle name="Comma 3 3 2 10 2" xfId="3699" xr:uid="{674D3537-9D46-45D6-A3A4-F825383504A7}"/>
    <cellStyle name="Comma 3 3 2 10 2 2" xfId="10015" xr:uid="{BE097DCC-76DE-4411-85FC-F21EA50C09CA}"/>
    <cellStyle name="Comma 3 3 2 10 2 2 2" xfId="29344" xr:uid="{1EC3B55E-D3BA-41AD-8F1F-8BCE5B26F420}"/>
    <cellStyle name="Comma 3 3 2 10 2 2 3" xfId="45488" xr:uid="{9CE94301-DFD7-4B07-BFF5-CC4D34565E06}"/>
    <cellStyle name="Comma 3 3 2 10 2 3" xfId="19102" xr:uid="{A6640AEC-2EF7-4551-83FC-1F54F3CFEC7A}"/>
    <cellStyle name="Comma 3 3 2 10 3" xfId="7861" xr:uid="{123C4BC3-7C86-4471-A17D-D1D8862CEE45}"/>
    <cellStyle name="Comma 3 3 2 10 3 2" xfId="21663" xr:uid="{A7EB4FF0-B4B4-4883-9954-B144E2B11E33}"/>
    <cellStyle name="Comma 3 3 2 10 3 2 2" xfId="37823" xr:uid="{0A2920F0-B3AD-460E-A644-38E367C81394}"/>
    <cellStyle name="Comma 3 3 2 10 3 3" xfId="27339" xr:uid="{B0E70099-AE12-43A2-B5F4-CBD79D7108B3}"/>
    <cellStyle name="Comma 3 3 2 10 3 4" xfId="41673" xr:uid="{08424BA1-6CAD-435B-B2B9-79B1E0B22D90}"/>
    <cellStyle name="Comma 3 3 2 10 4" xfId="6194" xr:uid="{B46DA6D3-667C-47B2-ADA3-9E80AF72A39F}"/>
    <cellStyle name="Comma 3 3 2 10 4 2" xfId="26017" xr:uid="{B9758B49-1AFF-445E-B126-E52CC32B1B23}"/>
    <cellStyle name="Comma 3 3 2 10 4 3" xfId="43564" xr:uid="{4DAB84A4-B02E-4980-AB16-537854FA0612}"/>
    <cellStyle name="Comma 3 3 2 10 5" xfId="12785" xr:uid="{7FEADAAA-50FD-4C81-ACD9-98D41F05A3B0}"/>
    <cellStyle name="Comma 3 3 2 10 5 2" xfId="32092" xr:uid="{F49923E0-2708-479E-A82A-D8EB7D1C2DA4}"/>
    <cellStyle name="Comma 3 3 2 10 6" xfId="14097" xr:uid="{3FBBC7E4-01E9-44F6-9918-D1BA27D2F37E}"/>
    <cellStyle name="Comma 3 3 2 10 6 2" xfId="33376" xr:uid="{BBEEB34F-7D60-4172-B905-183CBF416135}"/>
    <cellStyle name="Comma 3 3 2 10 7" xfId="15394" xr:uid="{92D9F9C0-D895-4DE3-8257-96151607A8D4}"/>
    <cellStyle name="Comma 3 3 2 10 7 2" xfId="34596" xr:uid="{CEE3B6A9-1E14-44CC-8F0F-740BADF6C191}"/>
    <cellStyle name="Comma 3 3 2 10 8" xfId="16842" xr:uid="{8EAFCC28-54F4-4818-ACBF-7974B8818331}"/>
    <cellStyle name="Comma 3 3 2 10 8 2" xfId="35935" xr:uid="{D669C64E-3B72-4859-BFB0-E5019E495C51}"/>
    <cellStyle name="Comma 3 3 2 10 9" xfId="23966" xr:uid="{E89F343C-12D0-4091-B279-80C2415332C9}"/>
    <cellStyle name="Comma 3 3 2 11" xfId="3698" xr:uid="{8D5CADFD-E365-453C-8CE7-4EBFF42C0286}"/>
    <cellStyle name="Comma 3 3 2 11 2" xfId="9579" xr:uid="{8E61214E-5FE3-4254-BD2B-04B729F9E98E}"/>
    <cellStyle name="Comma 3 3 2 11 2 2" xfId="28995" xr:uid="{A23A4B0A-0BE6-4EB3-B0A1-71ABC10106E6}"/>
    <cellStyle name="Comma 3 3 2 11 2 3" xfId="44703" xr:uid="{06EF98FB-FC4A-4BD2-BE8E-C67243055E4F}"/>
    <cellStyle name="Comma 3 3 2 11 3" xfId="17921" xr:uid="{5C950F20-845F-4A51-AFF9-D5DF427CC3B0}"/>
    <cellStyle name="Comma 3 3 2 12" xfId="6886" xr:uid="{B1FB5E9B-661F-4291-920C-4143057FF23D}"/>
    <cellStyle name="Comma 3 3 2 12 2" xfId="21080" xr:uid="{9F505283-4386-427E-B221-AAA0DD588B86}"/>
    <cellStyle name="Comma 3 3 2 12 2 2" xfId="37273" xr:uid="{E7A60033-9A31-4019-A7A1-30DEB20A56B3}"/>
    <cellStyle name="Comma 3 3 2 12 3" xfId="26694" xr:uid="{A9CA0443-FA15-478E-B3C3-052F1B5F5049}"/>
    <cellStyle name="Comma 3 3 2 12 4" xfId="41130" xr:uid="{7EDF96B8-9CC2-41FA-87C2-DBFB59D56D4F}"/>
    <cellStyle name="Comma 3 3 2 13" xfId="5489" xr:uid="{1FCA40F0-6FE5-4B76-8CE8-331ED799ECF0}"/>
    <cellStyle name="Comma 3 3 2 13 2" xfId="25402" xr:uid="{72A2AC40-0F72-4469-BEA6-5A9F9226EFEC}"/>
    <cellStyle name="Comma 3 3 2 13 3" xfId="42524" xr:uid="{39065F64-DB97-428F-9A8F-3DAB73816A14}"/>
    <cellStyle name="Comma 3 3 2 14" xfId="12187" xr:uid="{483AF6AF-4D2C-4998-BB17-809ADD92A537}"/>
    <cellStyle name="Comma 3 3 2 14 2" xfId="31499" xr:uid="{F1A4B0F5-7C2B-4569-8FC8-257C291FA796}"/>
    <cellStyle name="Comma 3 3 2 15" xfId="13525" xr:uid="{B927F9E8-7205-4AFC-8FAC-666A0BD6631B}"/>
    <cellStyle name="Comma 3 3 2 15 2" xfId="32815" xr:uid="{30F065E0-CDEB-4FA1-A87E-2D76C5D13D29}"/>
    <cellStyle name="Comma 3 3 2 16" xfId="14728" xr:uid="{4C057973-3396-4231-BAEF-1D39EC519EBD}"/>
    <cellStyle name="Comma 3 3 2 16 2" xfId="33992" xr:uid="{79455E78-5C54-4657-BB3D-BF691EB9A2EF}"/>
    <cellStyle name="Comma 3 3 2 17" xfId="16194" xr:uid="{B4E25E03-991D-497C-8685-9029A0879D54}"/>
    <cellStyle name="Comma 3 3 2 17 2" xfId="35294" xr:uid="{A1E30050-BF39-47A1-9DFA-23C7456E3588}"/>
    <cellStyle name="Comma 3 3 2 18" xfId="23386" xr:uid="{FD44EE66-0FEA-4E4E-AC8A-D9A07F0A219A}"/>
    <cellStyle name="Comma 3 3 2 19" xfId="39509" xr:uid="{5DAED09B-D4EE-4DC5-9339-6DC7AD964875}"/>
    <cellStyle name="Comma 3 3 2 2" xfId="387" xr:uid="{A061773F-2688-4231-89D1-DAD97400C3A6}"/>
    <cellStyle name="Comma 3 3 2 2 10" xfId="23387" xr:uid="{E4F162CA-94AC-4A68-97D3-21E717CEEC6D}"/>
    <cellStyle name="Comma 3 3 2 2 11" xfId="39510" xr:uid="{F648A9FC-060F-4C16-A5C0-8A046874D472}"/>
    <cellStyle name="Comma 3 3 2 2 12" xfId="48570" xr:uid="{BDE7B82A-A362-4564-9671-CF8F99C7E8C6}"/>
    <cellStyle name="Comma 3 3 2 2 13" xfId="49774" xr:uid="{9593B1C9-5B75-4287-9C97-D8C7676B142E}"/>
    <cellStyle name="Comma 3 3 2 2 14" xfId="50972" xr:uid="{D197A329-BD70-41DF-A4E3-059E40D86163}"/>
    <cellStyle name="Comma 3 3 2 2 15" xfId="52218" xr:uid="{81EF5064-9D68-487C-B9E6-E5688B075D24}"/>
    <cellStyle name="Comma 3 3 2 2 16" xfId="53368" xr:uid="{A505A501-C3E8-4D5A-9F61-01936E6335AF}"/>
    <cellStyle name="Comma 3 3 2 2 2" xfId="1881" xr:uid="{76D21AC4-9EF2-4867-854D-39EB9911E1A5}"/>
    <cellStyle name="Comma 3 3 2 2 2 10" xfId="40053" xr:uid="{CBC7F0D2-BE30-48AB-B673-A837C4C1D131}"/>
    <cellStyle name="Comma 3 3 2 2 2 11" xfId="49120" xr:uid="{DCD92D76-14A7-4149-86D1-002B4629BB3A}"/>
    <cellStyle name="Comma 3 3 2 2 2 12" xfId="50322" xr:uid="{ED67F636-25C5-42E5-980A-670B48098DB6}"/>
    <cellStyle name="Comma 3 3 2 2 2 13" xfId="51554" xr:uid="{11538328-EE9F-42D8-AE09-5386041C46E2}"/>
    <cellStyle name="Comma 3 3 2 2 2 14" xfId="52752" xr:uid="{9D98C382-33B4-4172-9529-BDCB0486F9F0}"/>
    <cellStyle name="Comma 3 3 2 2 2 15" xfId="53904" xr:uid="{2053F6DE-DC20-4523-ABA5-1CF1FDD1BC0F}"/>
    <cellStyle name="Comma 3 3 2 2 2 2" xfId="3701" xr:uid="{66030D67-204E-4958-B735-2B376DE07A50}"/>
    <cellStyle name="Comma 3 3 2 2 2 2 2" xfId="10016" xr:uid="{CBCB80DF-CBB2-4282-A7CC-912A4B038A32}"/>
    <cellStyle name="Comma 3 3 2 2 2 2 2 2" xfId="29345" xr:uid="{B785FEA4-AAAB-453C-8E99-D49247F7B133}"/>
    <cellStyle name="Comma 3 3 2 2 2 2 2 3" xfId="45489" xr:uid="{5FAE81AE-38E4-461B-88D5-6221FB2806CE}"/>
    <cellStyle name="Comma 3 3 2 2 2 2 3" xfId="19103" xr:uid="{D75EE67A-6D18-4482-8C79-28741A5E5A3F}"/>
    <cellStyle name="Comma 3 3 2 2 2 3" xfId="7862" xr:uid="{DBE3BCDF-0DC2-4E15-88B2-91BD083D8A74}"/>
    <cellStyle name="Comma 3 3 2 2 2 3 2" xfId="21664" xr:uid="{8F9CDD0B-806C-4057-A81A-538202EDE206}"/>
    <cellStyle name="Comma 3 3 2 2 2 3 2 2" xfId="37824" xr:uid="{CFFBA3EB-C5DA-4015-B97C-929D75FA7E59}"/>
    <cellStyle name="Comma 3 3 2 2 2 3 3" xfId="27340" xr:uid="{6373D292-5A86-4D3D-9DD5-38D8DE9D6C6C}"/>
    <cellStyle name="Comma 3 3 2 2 2 3 4" xfId="41674" xr:uid="{6D0A6836-B6F6-480E-B423-217E9E891FC0}"/>
    <cellStyle name="Comma 3 3 2 2 2 4" xfId="6195" xr:uid="{19677F81-4403-44EC-B9B1-70823BA093ED}"/>
    <cellStyle name="Comma 3 3 2 2 2 4 2" xfId="26018" xr:uid="{F2115C9A-83EC-4AEE-AEB9-2F8B9E93B6AC}"/>
    <cellStyle name="Comma 3 3 2 2 2 4 3" xfId="43565" xr:uid="{49740634-808F-422E-AA48-A3C1A31AB918}"/>
    <cellStyle name="Comma 3 3 2 2 2 5" xfId="12786" xr:uid="{861975F3-842B-4FB5-A3DC-4968F53A85BC}"/>
    <cellStyle name="Comma 3 3 2 2 2 5 2" xfId="32093" xr:uid="{FDF7652D-4CDE-4C60-B86E-34494C8F749E}"/>
    <cellStyle name="Comma 3 3 2 2 2 6" xfId="14098" xr:uid="{F1AC46BC-8108-4776-9E36-5504EF616A23}"/>
    <cellStyle name="Comma 3 3 2 2 2 6 2" xfId="33377" xr:uid="{255091BA-4299-424D-8A29-C9415D5FFE73}"/>
    <cellStyle name="Comma 3 3 2 2 2 7" xfId="15395" xr:uid="{99A5F4F0-F0F6-45A9-9A44-B934348236C9}"/>
    <cellStyle name="Comma 3 3 2 2 2 7 2" xfId="34597" xr:uid="{2FC49927-C650-4BF3-A4C1-F774FA1E1372}"/>
    <cellStyle name="Comma 3 3 2 2 2 8" xfId="16843" xr:uid="{6B79334C-8D25-4362-8C7E-5DEBD37792AC}"/>
    <cellStyle name="Comma 3 3 2 2 2 8 2" xfId="35936" xr:uid="{C518D7A7-FE91-41DA-84EF-7D15487D98B0}"/>
    <cellStyle name="Comma 3 3 2 2 2 9" xfId="23967" xr:uid="{825DC69A-0AC6-4E6D-AC1F-40D2ABA650EF}"/>
    <cellStyle name="Comma 3 3 2 2 3" xfId="3700" xr:uid="{37019746-2FC6-4AD0-A0BE-9000671AD9CA}"/>
    <cellStyle name="Comma 3 3 2 2 3 2" xfId="9580" xr:uid="{422E0573-3811-4DB6-B290-4AE4C2360901}"/>
    <cellStyle name="Comma 3 3 2 2 3 2 2" xfId="28996" xr:uid="{48899C85-85F1-431D-8B67-49F0FB7CDE6E}"/>
    <cellStyle name="Comma 3 3 2 2 3 2 3" xfId="44704" xr:uid="{90A91DBB-D98D-48C7-931C-FD83CA4D551C}"/>
    <cellStyle name="Comma 3 3 2 2 3 3" xfId="17922" xr:uid="{3775F02D-54F1-4C59-AA5D-C243FA7F6766}"/>
    <cellStyle name="Comma 3 3 2 2 4" xfId="6887" xr:uid="{944CD3F3-A282-4BAC-9FB1-AF27CA157456}"/>
    <cellStyle name="Comma 3 3 2 2 4 2" xfId="21081" xr:uid="{2962FC8A-A881-4EC6-8A03-7577EC9048DB}"/>
    <cellStyle name="Comma 3 3 2 2 4 2 2" xfId="37274" xr:uid="{5A797DFD-C24A-45F2-8913-A5A72393BF57}"/>
    <cellStyle name="Comma 3 3 2 2 4 3" xfId="26695" xr:uid="{7D77E112-3225-4190-BCA7-F7749CEF1EC5}"/>
    <cellStyle name="Comma 3 3 2 2 4 4" xfId="41131" xr:uid="{E3F51014-03EE-4406-BFDA-43C50AC9414A}"/>
    <cellStyle name="Comma 3 3 2 2 5" xfId="5490" xr:uid="{10D44380-625F-46FA-86D3-17594EFB285F}"/>
    <cellStyle name="Comma 3 3 2 2 5 2" xfId="25403" xr:uid="{246BCD6D-495F-4901-BB25-04A6A83CC5DF}"/>
    <cellStyle name="Comma 3 3 2 2 5 3" xfId="42525" xr:uid="{3D661439-F693-4F6D-AB22-5536B0D23A66}"/>
    <cellStyle name="Comma 3 3 2 2 6" xfId="12188" xr:uid="{E582ABDC-99CF-4EBA-B911-D08DD0A9328A}"/>
    <cellStyle name="Comma 3 3 2 2 6 2" xfId="31500" xr:uid="{72F9591C-35C9-48D7-A4F4-C6FC0608DA2B}"/>
    <cellStyle name="Comma 3 3 2 2 7" xfId="13526" xr:uid="{3F61BF9D-039E-4153-BA9F-DE312AD5F6A8}"/>
    <cellStyle name="Comma 3 3 2 2 7 2" xfId="32816" xr:uid="{65FA768D-E58C-4BCE-82F7-890037D6AF85}"/>
    <cellStyle name="Comma 3 3 2 2 8" xfId="14729" xr:uid="{3DD8DEA3-33A2-430D-A1DC-BCD07FFEE0C7}"/>
    <cellStyle name="Comma 3 3 2 2 8 2" xfId="33993" xr:uid="{65B63757-7B68-4500-8521-6273A4DB227B}"/>
    <cellStyle name="Comma 3 3 2 2 9" xfId="16195" xr:uid="{63ABDA2F-51AC-4594-96CE-E3D477BBF679}"/>
    <cellStyle name="Comma 3 3 2 2 9 2" xfId="35295" xr:uid="{9F464808-B237-4DB1-9EDE-0BE286439910}"/>
    <cellStyle name="Comma 3 3 2 20" xfId="48569" xr:uid="{88C96CF4-B995-4FF0-8954-FB570C23FC23}"/>
    <cellStyle name="Comma 3 3 2 21" xfId="49773" xr:uid="{F7BC312D-46D1-42E1-AECD-7A599CB159FD}"/>
    <cellStyle name="Comma 3 3 2 22" xfId="50971" xr:uid="{43728A7B-AB88-408D-81ED-E465BDB55341}"/>
    <cellStyle name="Comma 3 3 2 23" xfId="52217" xr:uid="{5B51FCEA-6ED8-48A2-AE0B-846B7F964E2B}"/>
    <cellStyle name="Comma 3 3 2 24" xfId="53367" xr:uid="{032DDCE7-0750-45B3-AAEE-CD699B1A7985}"/>
    <cellStyle name="Comma 3 3 2 3" xfId="388" xr:uid="{D6851634-B88F-4C61-A92A-FFA53537AAC5}"/>
    <cellStyle name="Comma 3 3 2 3 10" xfId="23388" xr:uid="{69E9B215-4B7E-4769-9444-3930608CA017}"/>
    <cellStyle name="Comma 3 3 2 3 11" xfId="39511" xr:uid="{DD3B9A70-EF93-44AB-B0E3-427B5C76E5D3}"/>
    <cellStyle name="Comma 3 3 2 3 12" xfId="48571" xr:uid="{58180BE4-C6D7-42E1-8503-6097ED153680}"/>
    <cellStyle name="Comma 3 3 2 3 13" xfId="49775" xr:uid="{0B7E7F83-3E60-459B-BEC6-C5312AC4EA21}"/>
    <cellStyle name="Comma 3 3 2 3 14" xfId="50973" xr:uid="{9E1ADD8C-A5B8-46F6-85D9-F6DFFAA5259E}"/>
    <cellStyle name="Comma 3 3 2 3 15" xfId="52219" xr:uid="{F70866E5-87B3-4742-A56A-9A4393999660}"/>
    <cellStyle name="Comma 3 3 2 3 16" xfId="53369" xr:uid="{77124EEF-0D93-4D1F-AED7-E81F5AA36CCE}"/>
    <cellStyle name="Comma 3 3 2 3 2" xfId="1882" xr:uid="{13C51B4C-4BB4-4BD3-89D2-77D04E04E10E}"/>
    <cellStyle name="Comma 3 3 2 3 2 10" xfId="40054" xr:uid="{BCE2387F-5FF0-4B4B-942E-ACD6E0E452BF}"/>
    <cellStyle name="Comma 3 3 2 3 2 11" xfId="49121" xr:uid="{1CCA6E9F-A43B-4D36-A87F-3F324F3F204F}"/>
    <cellStyle name="Comma 3 3 2 3 2 12" xfId="50323" xr:uid="{B510B4FC-41EC-4868-BB91-40F94D11ACF7}"/>
    <cellStyle name="Comma 3 3 2 3 2 13" xfId="51555" xr:uid="{4BDE37BB-A4D8-41CF-A41B-835920F15D80}"/>
    <cellStyle name="Comma 3 3 2 3 2 14" xfId="52753" xr:uid="{B46E384F-FA42-4DD0-9464-4ACE4BE1E67D}"/>
    <cellStyle name="Comma 3 3 2 3 2 15" xfId="53905" xr:uid="{2630215C-A626-4F15-8FAD-662DBAA23CB2}"/>
    <cellStyle name="Comma 3 3 2 3 2 2" xfId="3703" xr:uid="{B3BE3895-30C8-4B96-865A-459582863025}"/>
    <cellStyle name="Comma 3 3 2 3 2 2 2" xfId="10017" xr:uid="{BE57C6D4-A4BA-47A5-A7F7-6BBB009CBF69}"/>
    <cellStyle name="Comma 3 3 2 3 2 2 2 2" xfId="29346" xr:uid="{4C88CB25-A2F2-4B84-B1D3-1C3BBD693E2B}"/>
    <cellStyle name="Comma 3 3 2 3 2 2 2 3" xfId="45490" xr:uid="{097A2C46-7D30-4993-8A40-632313762529}"/>
    <cellStyle name="Comma 3 3 2 3 2 2 3" xfId="19104" xr:uid="{E14D6C52-0C5D-441B-B28A-F4069D7D80F4}"/>
    <cellStyle name="Comma 3 3 2 3 2 3" xfId="7863" xr:uid="{FAA84A33-C366-4E73-AE69-56597013F6CE}"/>
    <cellStyle name="Comma 3 3 2 3 2 3 2" xfId="21665" xr:uid="{9935DF50-BAB3-4DFB-9B4C-6A61A87E72FC}"/>
    <cellStyle name="Comma 3 3 2 3 2 3 2 2" xfId="37825" xr:uid="{C86DB689-FD39-42A4-8496-7581F4E2E6AD}"/>
    <cellStyle name="Comma 3 3 2 3 2 3 3" xfId="27341" xr:uid="{F74A75BD-FACE-4F58-A227-A2D19D0182F9}"/>
    <cellStyle name="Comma 3 3 2 3 2 3 4" xfId="41675" xr:uid="{AFEC59C8-3FE6-4AAE-9F79-6C5153535CC4}"/>
    <cellStyle name="Comma 3 3 2 3 2 4" xfId="6196" xr:uid="{9164D34F-4A4B-400A-80CC-E4E1F00F6229}"/>
    <cellStyle name="Comma 3 3 2 3 2 4 2" xfId="26019" xr:uid="{D71EA900-F0C0-4B0D-9A34-7BC7E7F53B2C}"/>
    <cellStyle name="Comma 3 3 2 3 2 4 3" xfId="43566" xr:uid="{E0839E38-0882-4CD3-A64A-1A7A16F37457}"/>
    <cellStyle name="Comma 3 3 2 3 2 5" xfId="12787" xr:uid="{B784ECAC-84E1-45EB-AA36-1064FE2D602F}"/>
    <cellStyle name="Comma 3 3 2 3 2 5 2" xfId="32094" xr:uid="{EEF53AA0-CB0F-499A-810D-D9E995B94E09}"/>
    <cellStyle name="Comma 3 3 2 3 2 6" xfId="14099" xr:uid="{31E6E137-C78A-4ED4-8B65-6983A09B6A5F}"/>
    <cellStyle name="Comma 3 3 2 3 2 6 2" xfId="33378" xr:uid="{26F8E9E2-F547-42A0-A53D-19EBAB15720C}"/>
    <cellStyle name="Comma 3 3 2 3 2 7" xfId="15396" xr:uid="{43E7F124-D823-46F0-8A9C-FD6905FD43AF}"/>
    <cellStyle name="Comma 3 3 2 3 2 7 2" xfId="34598" xr:uid="{6EB9F2D6-5242-4CE3-A346-497BF725FB4E}"/>
    <cellStyle name="Comma 3 3 2 3 2 8" xfId="16844" xr:uid="{2CF1FB68-2FFD-4EB9-B152-1F8BBEE8B485}"/>
    <cellStyle name="Comma 3 3 2 3 2 8 2" xfId="35937" xr:uid="{74919D05-E51E-4595-AAD0-0F34FB727EA7}"/>
    <cellStyle name="Comma 3 3 2 3 2 9" xfId="23968" xr:uid="{858BE1DD-5099-4156-95F3-BCF4A48666F5}"/>
    <cellStyle name="Comma 3 3 2 3 3" xfId="3702" xr:uid="{5C6A7977-73D9-4519-8FEF-75537292EF64}"/>
    <cellStyle name="Comma 3 3 2 3 3 2" xfId="9581" xr:uid="{6D14C254-08AD-4136-8EA1-7958944DDA8B}"/>
    <cellStyle name="Comma 3 3 2 3 3 2 2" xfId="28997" xr:uid="{40BF897B-522A-4B33-AC63-5E00697D1F91}"/>
    <cellStyle name="Comma 3 3 2 3 3 2 3" xfId="44705" xr:uid="{CADA339F-8A83-4EC2-9DD0-8F9CEC9C0064}"/>
    <cellStyle name="Comma 3 3 2 3 3 3" xfId="17923" xr:uid="{EA0489D0-C013-4749-8AE6-6D86E31C0704}"/>
    <cellStyle name="Comma 3 3 2 3 4" xfId="6888" xr:uid="{4BF95AC6-5D98-4600-B4C9-8BFD482D8B0D}"/>
    <cellStyle name="Comma 3 3 2 3 4 2" xfId="21082" xr:uid="{AED75B56-799D-41DC-BA38-CB2131E6AE2E}"/>
    <cellStyle name="Comma 3 3 2 3 4 2 2" xfId="37275" xr:uid="{526B08AD-9F60-4410-8829-0B8A90966E84}"/>
    <cellStyle name="Comma 3 3 2 3 4 3" xfId="26696" xr:uid="{BB913C2E-2938-40CD-98F3-B27E5931D7C1}"/>
    <cellStyle name="Comma 3 3 2 3 4 4" xfId="41132" xr:uid="{B25C6CBA-B080-47E7-8C73-A9CC46920309}"/>
    <cellStyle name="Comma 3 3 2 3 5" xfId="5491" xr:uid="{5C5FE0AB-9CEF-4FBA-AC42-B3B0BE932EE8}"/>
    <cellStyle name="Comma 3 3 2 3 5 2" xfId="25404" xr:uid="{3471D809-A5CC-4D32-9548-508B715611DD}"/>
    <cellStyle name="Comma 3 3 2 3 5 3" xfId="42526" xr:uid="{8063C758-D246-4C77-96A4-27CE508B56BF}"/>
    <cellStyle name="Comma 3 3 2 3 6" xfId="12189" xr:uid="{196B2C50-822E-4391-9263-FCC5F5F75457}"/>
    <cellStyle name="Comma 3 3 2 3 6 2" xfId="31501" xr:uid="{7EF99360-F73C-4E7F-B566-02B6A00B6249}"/>
    <cellStyle name="Comma 3 3 2 3 7" xfId="13527" xr:uid="{6A5804B8-E618-4A2A-B4FE-33459EC94BCF}"/>
    <cellStyle name="Comma 3 3 2 3 7 2" xfId="32817" xr:uid="{45736B71-AEA3-49E1-894A-8AD08971DBE7}"/>
    <cellStyle name="Comma 3 3 2 3 8" xfId="14730" xr:uid="{8A3C5C18-66FA-4900-9FF0-6400D453DEB5}"/>
    <cellStyle name="Comma 3 3 2 3 8 2" xfId="33994" xr:uid="{D5694C0D-7625-48FA-9C0F-82F4B2F4802A}"/>
    <cellStyle name="Comma 3 3 2 3 9" xfId="16196" xr:uid="{4D7F01B4-40B8-491A-A989-51A7BCFAE236}"/>
    <cellStyle name="Comma 3 3 2 3 9 2" xfId="35296" xr:uid="{BF3A143A-993E-49D1-BCD7-3E07150BE641}"/>
    <cellStyle name="Comma 3 3 2 4" xfId="389" xr:uid="{10C57AFA-3F38-4404-B82B-A607E27D0064}"/>
    <cellStyle name="Comma 3 3 2 4 10" xfId="23389" xr:uid="{AC8BF491-6D8C-4AF5-97C5-C7168F8770D0}"/>
    <cellStyle name="Comma 3 3 2 4 11" xfId="39512" xr:uid="{10B2316E-96D7-42B9-BF40-73BE1D78F8B3}"/>
    <cellStyle name="Comma 3 3 2 4 12" xfId="48572" xr:uid="{320FE3F2-8ACB-427F-BF9A-0211C1584BC0}"/>
    <cellStyle name="Comma 3 3 2 4 13" xfId="49776" xr:uid="{331024EE-CC3A-4BC7-8D69-002C6B0FB32B}"/>
    <cellStyle name="Comma 3 3 2 4 14" xfId="50974" xr:uid="{9C014756-D177-449F-B68C-7ECAD0C302C2}"/>
    <cellStyle name="Comma 3 3 2 4 15" xfId="52220" xr:uid="{44177AE6-08B2-40FF-9CBD-2972556DEBD6}"/>
    <cellStyle name="Comma 3 3 2 4 16" xfId="53370" xr:uid="{66D915A4-021B-4692-8DAF-4B4C4C3563D9}"/>
    <cellStyle name="Comma 3 3 2 4 2" xfId="1883" xr:uid="{00C1D728-6A36-4AF7-8732-50F9C8593859}"/>
    <cellStyle name="Comma 3 3 2 4 2 10" xfId="40055" xr:uid="{A0832198-FDAA-4957-B330-46B507C78426}"/>
    <cellStyle name="Comma 3 3 2 4 2 11" xfId="49122" xr:uid="{C5D26221-83C1-40E1-80ED-F84765DCCBDD}"/>
    <cellStyle name="Comma 3 3 2 4 2 12" xfId="50324" xr:uid="{77338537-40CC-4F58-8C5E-BADB8FFB8347}"/>
    <cellStyle name="Comma 3 3 2 4 2 13" xfId="51556" xr:uid="{0B1D8BAC-A3D8-4F9D-B87D-06C19649EE47}"/>
    <cellStyle name="Comma 3 3 2 4 2 14" xfId="52754" xr:uid="{C26AD55E-3AC8-4ED0-BC11-6FA1F59AF626}"/>
    <cellStyle name="Comma 3 3 2 4 2 15" xfId="53906" xr:uid="{CB124E7B-F3DD-4600-BCB2-310E58576331}"/>
    <cellStyle name="Comma 3 3 2 4 2 2" xfId="3705" xr:uid="{1EBAC6D9-7A68-4676-94CD-86F1D3B0EFA3}"/>
    <cellStyle name="Comma 3 3 2 4 2 2 2" xfId="10018" xr:uid="{079E516E-5576-4BF8-90C5-65B3D8964F95}"/>
    <cellStyle name="Comma 3 3 2 4 2 2 2 2" xfId="29347" xr:uid="{DEAF7FFD-83F8-4E8B-B5AF-887EDC17C72B}"/>
    <cellStyle name="Comma 3 3 2 4 2 2 2 3" xfId="45491" xr:uid="{4564CC60-817F-46A6-8DF0-E9EE0E94CC39}"/>
    <cellStyle name="Comma 3 3 2 4 2 2 3" xfId="19105" xr:uid="{709FFF64-5B91-441B-A776-1CC7379B72BD}"/>
    <cellStyle name="Comma 3 3 2 4 2 3" xfId="7864" xr:uid="{8D75369E-0471-45CF-8173-9F29229E4F1B}"/>
    <cellStyle name="Comma 3 3 2 4 2 3 2" xfId="21666" xr:uid="{EB04F808-260F-493A-8377-C7C7B623D112}"/>
    <cellStyle name="Comma 3 3 2 4 2 3 2 2" xfId="37826" xr:uid="{1F6E014E-DCAA-4F1D-9102-2BE510A89B62}"/>
    <cellStyle name="Comma 3 3 2 4 2 3 3" xfId="27342" xr:uid="{91BF7DB7-93DD-443A-B4E2-3E603D20C6C7}"/>
    <cellStyle name="Comma 3 3 2 4 2 3 4" xfId="41676" xr:uid="{107EA9DF-3D91-4AED-A56C-B2394ECD04F2}"/>
    <cellStyle name="Comma 3 3 2 4 2 4" xfId="6197" xr:uid="{C0275CC4-BDF3-49A8-A41E-8C176DD40112}"/>
    <cellStyle name="Comma 3 3 2 4 2 4 2" xfId="26020" xr:uid="{822FFD72-0C82-463C-9AEE-685576325F3E}"/>
    <cellStyle name="Comma 3 3 2 4 2 4 3" xfId="43567" xr:uid="{BE611616-9744-4378-9910-E6ED488D4866}"/>
    <cellStyle name="Comma 3 3 2 4 2 5" xfId="12788" xr:uid="{6586703B-DC13-480D-9BE3-903DF3622844}"/>
    <cellStyle name="Comma 3 3 2 4 2 5 2" xfId="32095" xr:uid="{F3BEFAD9-3F16-4624-8C3C-F94D8C2252FE}"/>
    <cellStyle name="Comma 3 3 2 4 2 6" xfId="14100" xr:uid="{F293C836-E1E0-45D7-A87C-6231C99A5D54}"/>
    <cellStyle name="Comma 3 3 2 4 2 6 2" xfId="33379" xr:uid="{F77C6B0E-47A0-444F-AA95-13CDC80A23FC}"/>
    <cellStyle name="Comma 3 3 2 4 2 7" xfId="15397" xr:uid="{F8EE1A9D-7023-43B9-BF59-9340035CF61D}"/>
    <cellStyle name="Comma 3 3 2 4 2 7 2" xfId="34599" xr:uid="{E4D4A771-8532-443B-9AD3-3F4CA5381238}"/>
    <cellStyle name="Comma 3 3 2 4 2 8" xfId="16845" xr:uid="{9112533C-DD12-4339-9C0C-060CBF2F0475}"/>
    <cellStyle name="Comma 3 3 2 4 2 8 2" xfId="35938" xr:uid="{6FBF98EE-B288-4CBE-8542-80FCA00608A7}"/>
    <cellStyle name="Comma 3 3 2 4 2 9" xfId="23969" xr:uid="{6593E19D-71DF-4271-A4AA-777F77319795}"/>
    <cellStyle name="Comma 3 3 2 4 3" xfId="3704" xr:uid="{5565A1B0-0DF3-4A14-A362-5AF589DDDF35}"/>
    <cellStyle name="Comma 3 3 2 4 3 2" xfId="9582" xr:uid="{EDD4F924-1969-461B-A792-09E187755A29}"/>
    <cellStyle name="Comma 3 3 2 4 3 2 2" xfId="28998" xr:uid="{A9CEAA41-CA65-4129-9D13-E4FCC706D57F}"/>
    <cellStyle name="Comma 3 3 2 4 3 2 3" xfId="44706" xr:uid="{ADBEDB97-2901-41A4-85F0-8A3F4136A312}"/>
    <cellStyle name="Comma 3 3 2 4 3 3" xfId="17924" xr:uid="{324208D8-2B00-4830-A6EF-C81CBDB9C79E}"/>
    <cellStyle name="Comma 3 3 2 4 4" xfId="6889" xr:uid="{5DC85650-4E28-40BF-8369-43B93FBC3136}"/>
    <cellStyle name="Comma 3 3 2 4 4 2" xfId="21083" xr:uid="{D3D1031A-7126-44B6-904C-27B0D68B9B1C}"/>
    <cellStyle name="Comma 3 3 2 4 4 2 2" xfId="37276" xr:uid="{DA8C3F24-C72D-4FB0-B3CC-906807929B28}"/>
    <cellStyle name="Comma 3 3 2 4 4 3" xfId="26697" xr:uid="{52768322-1F32-44B7-9BB8-7EE0A0818D9B}"/>
    <cellStyle name="Comma 3 3 2 4 4 4" xfId="41133" xr:uid="{E3CABCB8-78B9-4E0C-8872-D72FACFD7342}"/>
    <cellStyle name="Comma 3 3 2 4 5" xfId="5492" xr:uid="{1BCE17C3-30A2-4EAB-8CA9-8BB05B6C2348}"/>
    <cellStyle name="Comma 3 3 2 4 5 2" xfId="25405" xr:uid="{1FD0B267-2CED-44D9-BCDF-8582D53EBFCC}"/>
    <cellStyle name="Comma 3 3 2 4 5 3" xfId="42527" xr:uid="{85B3F14C-4204-449F-AB73-90F922607834}"/>
    <cellStyle name="Comma 3 3 2 4 6" xfId="12190" xr:uid="{3D4813FC-FC04-45DC-9E31-8CCA0552F067}"/>
    <cellStyle name="Comma 3 3 2 4 6 2" xfId="31502" xr:uid="{08AB7516-7009-4B2F-ADE3-59AB39525EC9}"/>
    <cellStyle name="Comma 3 3 2 4 7" xfId="13528" xr:uid="{A0E8B983-36D5-414B-813C-17F299D23F72}"/>
    <cellStyle name="Comma 3 3 2 4 7 2" xfId="32818" xr:uid="{D41D09D5-236C-4B60-98F1-136C80C87B87}"/>
    <cellStyle name="Comma 3 3 2 4 8" xfId="14731" xr:uid="{D6CEFDC5-807D-47F7-9D62-B0BEE467F10C}"/>
    <cellStyle name="Comma 3 3 2 4 8 2" xfId="33995" xr:uid="{4B09853A-957B-4891-B9AF-681804B40234}"/>
    <cellStyle name="Comma 3 3 2 4 9" xfId="16197" xr:uid="{EC39C1B7-8718-46F7-9A99-B460DB76197D}"/>
    <cellStyle name="Comma 3 3 2 4 9 2" xfId="35297" xr:uid="{FACFFD19-1651-4749-82FA-6DAA58EFFDCD}"/>
    <cellStyle name="Comma 3 3 2 5" xfId="390" xr:uid="{7D006674-3B59-4BA0-96FF-27F7149EC529}"/>
    <cellStyle name="Comma 3 3 2 5 10" xfId="23390" xr:uid="{A102F6B8-0A6C-42FE-A803-00FEC1B35C6F}"/>
    <cellStyle name="Comma 3 3 2 5 11" xfId="39513" xr:uid="{C7118D1C-D1CA-40BA-95B4-66FD5B2D50E5}"/>
    <cellStyle name="Comma 3 3 2 5 12" xfId="48573" xr:uid="{20E45F99-D116-44DB-86CE-4381AE3A5A3D}"/>
    <cellStyle name="Comma 3 3 2 5 13" xfId="49777" xr:uid="{A133B493-00F5-4377-81E3-FF355F7B43E2}"/>
    <cellStyle name="Comma 3 3 2 5 14" xfId="50975" xr:uid="{EA69BECC-D18D-48CC-80A8-E1729C6CA5E8}"/>
    <cellStyle name="Comma 3 3 2 5 15" xfId="52221" xr:uid="{D34CCEEC-EDD7-4656-8102-8E410267F145}"/>
    <cellStyle name="Comma 3 3 2 5 16" xfId="53371" xr:uid="{69806AB4-428F-48EE-9E79-B1B987CC9BFD}"/>
    <cellStyle name="Comma 3 3 2 5 2" xfId="1884" xr:uid="{1A8DE134-7AD9-4A9E-8734-92E2D6E941A5}"/>
    <cellStyle name="Comma 3 3 2 5 2 10" xfId="40056" xr:uid="{6ACE3DB1-134A-4AED-91DB-ADA1E401B7D6}"/>
    <cellStyle name="Comma 3 3 2 5 2 11" xfId="49123" xr:uid="{A5B270C2-FBF9-4D16-B165-FC94BC9DF784}"/>
    <cellStyle name="Comma 3 3 2 5 2 12" xfId="50325" xr:uid="{D11894CD-010B-4CFC-ADB6-3869E91238EC}"/>
    <cellStyle name="Comma 3 3 2 5 2 13" xfId="51557" xr:uid="{9A4248F6-77C4-4A2D-8D35-2ACE126C5699}"/>
    <cellStyle name="Comma 3 3 2 5 2 14" xfId="52755" xr:uid="{609C63F3-C365-44D0-992E-0741B700C94F}"/>
    <cellStyle name="Comma 3 3 2 5 2 15" xfId="53907" xr:uid="{67A85D4C-350B-4CB2-97A4-E46856DB3D55}"/>
    <cellStyle name="Comma 3 3 2 5 2 2" xfId="3707" xr:uid="{8BDBDA6D-C9E0-44B1-8C28-8C25E9795CCA}"/>
    <cellStyle name="Comma 3 3 2 5 2 2 2" xfId="10019" xr:uid="{CEFA8185-FC8B-498A-9F64-833F8E1B1228}"/>
    <cellStyle name="Comma 3 3 2 5 2 2 2 2" xfId="29348" xr:uid="{BB2F334E-913B-4009-9704-026887E26352}"/>
    <cellStyle name="Comma 3 3 2 5 2 2 2 3" xfId="45492" xr:uid="{09B6AEBC-100E-4B3E-87C0-32E6A3033DF4}"/>
    <cellStyle name="Comma 3 3 2 5 2 2 3" xfId="19106" xr:uid="{25E811A3-2F6D-43F4-BDF1-973BA2B65FCF}"/>
    <cellStyle name="Comma 3 3 2 5 2 3" xfId="7865" xr:uid="{3746AF49-C9A6-4459-8544-0FDE65117FF4}"/>
    <cellStyle name="Comma 3 3 2 5 2 3 2" xfId="21667" xr:uid="{F584A637-235A-4C6C-8AAE-D74F38B06782}"/>
    <cellStyle name="Comma 3 3 2 5 2 3 2 2" xfId="37827" xr:uid="{1DD93623-94FD-4DBF-AF03-AD0EF831BC65}"/>
    <cellStyle name="Comma 3 3 2 5 2 3 3" xfId="27343" xr:uid="{B9AEC10F-1454-4987-8D73-F6F5A0BE7CB9}"/>
    <cellStyle name="Comma 3 3 2 5 2 3 4" xfId="41677" xr:uid="{47F708CD-C870-4F8C-886D-5E730DF49BE5}"/>
    <cellStyle name="Comma 3 3 2 5 2 4" xfId="6198" xr:uid="{FBE242B8-5AD9-4A6F-9734-F67F8D75818D}"/>
    <cellStyle name="Comma 3 3 2 5 2 4 2" xfId="26021" xr:uid="{0998911C-F9F8-490C-B630-858DAA0B4E3E}"/>
    <cellStyle name="Comma 3 3 2 5 2 4 3" xfId="43568" xr:uid="{93286A4C-4DAA-4D75-8C4B-5790BD31C548}"/>
    <cellStyle name="Comma 3 3 2 5 2 5" xfId="12789" xr:uid="{86DAACAA-B6AF-4199-8EE9-03BD4F3CFDB2}"/>
    <cellStyle name="Comma 3 3 2 5 2 5 2" xfId="32096" xr:uid="{0AD8D618-787B-467D-80C5-A78DB9778DDB}"/>
    <cellStyle name="Comma 3 3 2 5 2 6" xfId="14101" xr:uid="{639541EB-8B81-4765-8D2D-CDE70A06E428}"/>
    <cellStyle name="Comma 3 3 2 5 2 6 2" xfId="33380" xr:uid="{D9638919-2915-4EEA-8098-1D045FA5F4D0}"/>
    <cellStyle name="Comma 3 3 2 5 2 7" xfId="15398" xr:uid="{2C54F075-2F5F-4358-A476-1F852C382574}"/>
    <cellStyle name="Comma 3 3 2 5 2 7 2" xfId="34600" xr:uid="{78BC76C3-A124-4D36-8D0E-BADCA6FDD15E}"/>
    <cellStyle name="Comma 3 3 2 5 2 8" xfId="16846" xr:uid="{1A090AB9-EDC3-4851-8750-A0C0B8B7AD13}"/>
    <cellStyle name="Comma 3 3 2 5 2 8 2" xfId="35939" xr:uid="{864CDDD9-BE04-4C39-AABC-4BFCA0515873}"/>
    <cellStyle name="Comma 3 3 2 5 2 9" xfId="23970" xr:uid="{FD521FA1-8E23-467C-B009-EF6A12DB21ED}"/>
    <cellStyle name="Comma 3 3 2 5 3" xfId="3706" xr:uid="{6BEF13C9-65EF-4D4F-B233-0AA44C60D2EC}"/>
    <cellStyle name="Comma 3 3 2 5 3 2" xfId="9583" xr:uid="{D8501646-D6F8-494B-82A0-DED9881D040E}"/>
    <cellStyle name="Comma 3 3 2 5 3 2 2" xfId="28999" xr:uid="{FB2A8B85-C8A6-457C-B2E5-EF7A96F0574C}"/>
    <cellStyle name="Comma 3 3 2 5 3 2 3" xfId="44707" xr:uid="{58024F73-C14C-4913-A12C-E1D3ED546BE4}"/>
    <cellStyle name="Comma 3 3 2 5 3 3" xfId="17925" xr:uid="{DB52198F-381F-4076-BF48-DE3DD3D340E3}"/>
    <cellStyle name="Comma 3 3 2 5 4" xfId="6890" xr:uid="{9715E719-CD98-441F-B13B-DBF67A7FB49E}"/>
    <cellStyle name="Comma 3 3 2 5 4 2" xfId="21084" xr:uid="{78AF93FD-82C4-4C71-84FD-D962DDEA738E}"/>
    <cellStyle name="Comma 3 3 2 5 4 2 2" xfId="37277" xr:uid="{A377DC2C-2CAC-45C2-BF65-D1C3ED670C95}"/>
    <cellStyle name="Comma 3 3 2 5 4 3" xfId="26698" xr:uid="{66CBCBB7-F0C3-4863-A4E2-910AA8D32B60}"/>
    <cellStyle name="Comma 3 3 2 5 4 4" xfId="41134" xr:uid="{DC847933-0485-4938-8A37-0B171C7BB56F}"/>
    <cellStyle name="Comma 3 3 2 5 5" xfId="5493" xr:uid="{0018E1F7-AF28-4763-B686-FFE5AA16943E}"/>
    <cellStyle name="Comma 3 3 2 5 5 2" xfId="25406" xr:uid="{736F50A9-7147-4D2A-B001-F2C59C59348E}"/>
    <cellStyle name="Comma 3 3 2 5 5 3" xfId="42528" xr:uid="{3BAA46F0-26C8-4D3C-9C8D-1EC772936994}"/>
    <cellStyle name="Comma 3 3 2 5 6" xfId="12191" xr:uid="{BD13E36B-D576-4E73-9704-043CFB6A1198}"/>
    <cellStyle name="Comma 3 3 2 5 6 2" xfId="31503" xr:uid="{50F99D3F-F0D4-4F9F-89E2-0E27EADB14A6}"/>
    <cellStyle name="Comma 3 3 2 5 7" xfId="13529" xr:uid="{5AF33E82-73ED-47A6-AA54-F75D2800BCAD}"/>
    <cellStyle name="Comma 3 3 2 5 7 2" xfId="32819" xr:uid="{36C02097-312B-4F82-9A7C-7A5C9F4CF18E}"/>
    <cellStyle name="Comma 3 3 2 5 8" xfId="14732" xr:uid="{DD2D6B01-027D-4DF6-89EA-DE5F181E26F0}"/>
    <cellStyle name="Comma 3 3 2 5 8 2" xfId="33996" xr:uid="{B22387ED-3D38-46E1-92D5-4E9940BC463A}"/>
    <cellStyle name="Comma 3 3 2 5 9" xfId="16198" xr:uid="{31772F89-B836-40FD-936A-D971544BDFF9}"/>
    <cellStyle name="Comma 3 3 2 5 9 2" xfId="35298" xr:uid="{C800543F-68AC-40B1-A90E-536227DF19E3}"/>
    <cellStyle name="Comma 3 3 2 6" xfId="391" xr:uid="{711B4AD7-318A-4936-A4D2-3A323EDA7EA1}"/>
    <cellStyle name="Comma 3 3 2 6 10" xfId="23391" xr:uid="{78838027-F038-4D7E-9986-B601611408D7}"/>
    <cellStyle name="Comma 3 3 2 6 11" xfId="39514" xr:uid="{12463884-2CFF-42C1-B8D6-15A584CF0118}"/>
    <cellStyle name="Comma 3 3 2 6 12" xfId="48574" xr:uid="{A1FD3A6E-0FA7-41C5-B5C9-82D4EA85B4F4}"/>
    <cellStyle name="Comma 3 3 2 6 13" xfId="49778" xr:uid="{C8663E1E-5900-4F35-B3A7-B8B8698C5DF4}"/>
    <cellStyle name="Comma 3 3 2 6 14" xfId="50976" xr:uid="{C46915D2-B391-4A75-B556-CF067B42A54F}"/>
    <cellStyle name="Comma 3 3 2 6 15" xfId="52222" xr:uid="{09D11537-CFCF-4909-9CFF-B1375BC6ECE8}"/>
    <cellStyle name="Comma 3 3 2 6 16" xfId="53372" xr:uid="{9B21B8ED-0992-4084-9D71-C94A528F2E1C}"/>
    <cellStyle name="Comma 3 3 2 6 2" xfId="1885" xr:uid="{942ED396-AA80-4A6A-9DE3-E262B08ACD26}"/>
    <cellStyle name="Comma 3 3 2 6 2 10" xfId="40057" xr:uid="{8B955650-D373-4724-8764-BD48852F99B4}"/>
    <cellStyle name="Comma 3 3 2 6 2 11" xfId="49124" xr:uid="{AB9AD83E-BC75-4BF5-BCBB-D2945BE51DC6}"/>
    <cellStyle name="Comma 3 3 2 6 2 12" xfId="50326" xr:uid="{9BEB15DE-28E6-4A39-95DA-FA0B5CF880DE}"/>
    <cellStyle name="Comma 3 3 2 6 2 13" xfId="51558" xr:uid="{6704F904-3657-4038-AC77-2CDAE8DDABF7}"/>
    <cellStyle name="Comma 3 3 2 6 2 14" xfId="52756" xr:uid="{9EF1296E-1223-45A0-813B-C3C5DCDAECAC}"/>
    <cellStyle name="Comma 3 3 2 6 2 15" xfId="53908" xr:uid="{5788C28A-6F77-4CAB-954E-1245B0D8EC59}"/>
    <cellStyle name="Comma 3 3 2 6 2 2" xfId="3709" xr:uid="{D0C86FCF-3222-45F4-83AC-517CD64EF51B}"/>
    <cellStyle name="Comma 3 3 2 6 2 2 2" xfId="10020" xr:uid="{D443A50F-DF8D-4DF3-A3B2-B608DE7AE0FD}"/>
    <cellStyle name="Comma 3 3 2 6 2 2 2 2" xfId="29349" xr:uid="{886CF357-676C-42BC-B183-396FFE775345}"/>
    <cellStyle name="Comma 3 3 2 6 2 2 2 3" xfId="45493" xr:uid="{94BBA5F6-DD73-4AC4-81EE-C7069AEB8814}"/>
    <cellStyle name="Comma 3 3 2 6 2 2 3" xfId="19107" xr:uid="{F7B0F8DB-E543-48E3-8965-3C35B100AC01}"/>
    <cellStyle name="Comma 3 3 2 6 2 3" xfId="7866" xr:uid="{46668B23-FCE5-4339-BF92-7454D4288640}"/>
    <cellStyle name="Comma 3 3 2 6 2 3 2" xfId="21668" xr:uid="{A48D0203-413B-4708-AC47-54A202279D8E}"/>
    <cellStyle name="Comma 3 3 2 6 2 3 2 2" xfId="37828" xr:uid="{82EA7EEE-64B3-471C-8534-0F7069D68054}"/>
    <cellStyle name="Comma 3 3 2 6 2 3 3" xfId="27344" xr:uid="{227592A1-A4E5-4AF0-B316-F0DB82AE5B65}"/>
    <cellStyle name="Comma 3 3 2 6 2 3 4" xfId="41678" xr:uid="{680CC016-594B-4655-B178-F839E4E51694}"/>
    <cellStyle name="Comma 3 3 2 6 2 4" xfId="6199" xr:uid="{8A104AD3-5F49-44CC-A8AC-79CEAC7FFF9B}"/>
    <cellStyle name="Comma 3 3 2 6 2 4 2" xfId="26022" xr:uid="{C1922398-C7AB-4D75-A9CF-4A226CDB2F49}"/>
    <cellStyle name="Comma 3 3 2 6 2 4 3" xfId="43569" xr:uid="{45540852-951D-4519-9705-08AFF4BC809E}"/>
    <cellStyle name="Comma 3 3 2 6 2 5" xfId="12790" xr:uid="{6FAA268B-ED52-4534-92C1-ABA01EBD313B}"/>
    <cellStyle name="Comma 3 3 2 6 2 5 2" xfId="32097" xr:uid="{5C2214D2-DBA8-4822-AC84-A80810E55649}"/>
    <cellStyle name="Comma 3 3 2 6 2 6" xfId="14102" xr:uid="{DF022B3F-D4E7-42B6-B5D5-FA14A14A7B71}"/>
    <cellStyle name="Comma 3 3 2 6 2 6 2" xfId="33381" xr:uid="{D12281DD-F0D0-4C89-833A-0602880FB3EA}"/>
    <cellStyle name="Comma 3 3 2 6 2 7" xfId="15399" xr:uid="{E6023464-BE02-4202-B8D0-4A2C67C5F608}"/>
    <cellStyle name="Comma 3 3 2 6 2 7 2" xfId="34601" xr:uid="{33434FB5-931A-473A-A39C-5D6935A8D0C5}"/>
    <cellStyle name="Comma 3 3 2 6 2 8" xfId="16847" xr:uid="{C70B731A-CD89-4F21-A89A-00D2E515B8A1}"/>
    <cellStyle name="Comma 3 3 2 6 2 8 2" xfId="35940" xr:uid="{81361A10-CE8C-4506-BF2A-2F36175E85E9}"/>
    <cellStyle name="Comma 3 3 2 6 2 9" xfId="23971" xr:uid="{49401B2F-83DC-4B46-9A63-676F6DBD7D0D}"/>
    <cellStyle name="Comma 3 3 2 6 3" xfId="3708" xr:uid="{0BE665BC-591A-4427-BDEB-F70F1F4E05F0}"/>
    <cellStyle name="Comma 3 3 2 6 3 2" xfId="9584" xr:uid="{BB03E71F-AD8C-4519-BD29-6D11CB2AC19F}"/>
    <cellStyle name="Comma 3 3 2 6 3 2 2" xfId="29000" xr:uid="{E8659977-2715-4A90-8848-F17C891C5E97}"/>
    <cellStyle name="Comma 3 3 2 6 3 2 3" xfId="44708" xr:uid="{500E11E4-651F-4CA0-8499-1E30F9768103}"/>
    <cellStyle name="Comma 3 3 2 6 3 3" xfId="17926" xr:uid="{9AEDC4E1-6F8A-4473-A9EB-5A662F367311}"/>
    <cellStyle name="Comma 3 3 2 6 4" xfId="6891" xr:uid="{16CFF9D4-A5FF-4497-89D8-4DF4DD099A7C}"/>
    <cellStyle name="Comma 3 3 2 6 4 2" xfId="21085" xr:uid="{8E3BB9AD-60C5-4FC7-B34A-2F85DB5710A4}"/>
    <cellStyle name="Comma 3 3 2 6 4 2 2" xfId="37278" xr:uid="{B6A1F0B1-63FB-4A4A-82C5-AB2085B41C27}"/>
    <cellStyle name="Comma 3 3 2 6 4 3" xfId="26699" xr:uid="{181C5200-3F9D-41A0-BBE0-6CA89D24CA0D}"/>
    <cellStyle name="Comma 3 3 2 6 4 4" xfId="41135" xr:uid="{59012F97-457D-4BB4-9B00-42426AAD81BB}"/>
    <cellStyle name="Comma 3 3 2 6 5" xfId="5494" xr:uid="{02982643-6515-4BC0-A60A-998F0A831771}"/>
    <cellStyle name="Comma 3 3 2 6 5 2" xfId="25407" xr:uid="{8BFBCF42-F6FE-4690-A8B3-21496810F4D9}"/>
    <cellStyle name="Comma 3 3 2 6 5 3" xfId="42529" xr:uid="{C2822520-86DB-4504-89E8-8844FCA32F3C}"/>
    <cellStyle name="Comma 3 3 2 6 6" xfId="12192" xr:uid="{CF1C4741-AECD-4CAC-9E1E-7930D89CB8C8}"/>
    <cellStyle name="Comma 3 3 2 6 6 2" xfId="31504" xr:uid="{33FA36F8-BC92-4C43-B90E-26BFF6A54BE9}"/>
    <cellStyle name="Comma 3 3 2 6 7" xfId="13530" xr:uid="{248D92B5-4E8F-4702-B838-A3B473D0AEC2}"/>
    <cellStyle name="Comma 3 3 2 6 7 2" xfId="32820" xr:uid="{926DD561-6ED2-4365-B17E-E7306485EBC1}"/>
    <cellStyle name="Comma 3 3 2 6 8" xfId="14733" xr:uid="{76C3D041-AE37-4744-8C66-1CD67C44F18F}"/>
    <cellStyle name="Comma 3 3 2 6 8 2" xfId="33997" xr:uid="{EA60F118-D3BC-416E-8213-DE9C9556CA69}"/>
    <cellStyle name="Comma 3 3 2 6 9" xfId="16199" xr:uid="{681A4492-09C4-4621-8678-E8A40542EC30}"/>
    <cellStyle name="Comma 3 3 2 6 9 2" xfId="35299" xr:uid="{126BF39B-3791-4E46-B02C-46BEFB65BF7C}"/>
    <cellStyle name="Comma 3 3 2 7" xfId="392" xr:uid="{A4DF846B-FECE-4045-A623-D6F5C959CB52}"/>
    <cellStyle name="Comma 3 3 2 7 10" xfId="23392" xr:uid="{84435248-3D57-422D-8802-DF26CA3E1CDF}"/>
    <cellStyle name="Comma 3 3 2 7 11" xfId="39515" xr:uid="{98037952-232B-4253-BF7F-9CED7D6E8A81}"/>
    <cellStyle name="Comma 3 3 2 7 12" xfId="48575" xr:uid="{376D716E-0542-4B6A-882E-AA623C34B808}"/>
    <cellStyle name="Comma 3 3 2 7 13" xfId="49779" xr:uid="{103BFA87-4F13-4A24-BC33-E61B71D39256}"/>
    <cellStyle name="Comma 3 3 2 7 14" xfId="50977" xr:uid="{749B10CC-95F3-4735-BA6F-DDC831C4E69A}"/>
    <cellStyle name="Comma 3 3 2 7 15" xfId="52223" xr:uid="{CA43CFD0-A7A5-446C-B06B-2FD7AC54454A}"/>
    <cellStyle name="Comma 3 3 2 7 16" xfId="53373" xr:uid="{EC2D4067-C903-415E-9D74-175247E48A0E}"/>
    <cellStyle name="Comma 3 3 2 7 2" xfId="1886" xr:uid="{7449D104-0950-4709-863A-894F714B8522}"/>
    <cellStyle name="Comma 3 3 2 7 2 10" xfId="40058" xr:uid="{C355D24C-5DF5-4B83-BDF5-7B5845D021AB}"/>
    <cellStyle name="Comma 3 3 2 7 2 11" xfId="49125" xr:uid="{FFE40F21-8825-4052-B0B8-C5530D02C240}"/>
    <cellStyle name="Comma 3 3 2 7 2 12" xfId="50327" xr:uid="{F115ED6A-A43E-49B0-A022-257BA78B8C4B}"/>
    <cellStyle name="Comma 3 3 2 7 2 13" xfId="51559" xr:uid="{D8BA290A-610C-4840-ABFF-1EEBE108818E}"/>
    <cellStyle name="Comma 3 3 2 7 2 14" xfId="52757" xr:uid="{E9772424-7A0E-4DFA-AB4B-192EDC524D3D}"/>
    <cellStyle name="Comma 3 3 2 7 2 15" xfId="53909" xr:uid="{31AEE636-7261-418A-ABEC-FACA736AC07F}"/>
    <cellStyle name="Comma 3 3 2 7 2 2" xfId="3711" xr:uid="{E4B63864-E0E3-4212-85D1-79F75A1B58CA}"/>
    <cellStyle name="Comma 3 3 2 7 2 2 2" xfId="10021" xr:uid="{E785FA4C-E252-4523-9F12-F480A9AE6900}"/>
    <cellStyle name="Comma 3 3 2 7 2 2 2 2" xfId="29350" xr:uid="{7D7D0536-4681-470B-83C5-11AAACFE7B70}"/>
    <cellStyle name="Comma 3 3 2 7 2 2 2 3" xfId="45494" xr:uid="{C080D2FD-9825-4B3E-A5CD-AFAE2F31B4FF}"/>
    <cellStyle name="Comma 3 3 2 7 2 2 3" xfId="19108" xr:uid="{8CBA39A6-9ED8-4E5E-B280-141E8A936317}"/>
    <cellStyle name="Comma 3 3 2 7 2 3" xfId="7867" xr:uid="{B43BFA28-369C-4D4B-9D68-48081327F200}"/>
    <cellStyle name="Comma 3 3 2 7 2 3 2" xfId="21669" xr:uid="{5DF2C126-98D1-486A-BAEA-52FA7A44BF93}"/>
    <cellStyle name="Comma 3 3 2 7 2 3 2 2" xfId="37829" xr:uid="{642CBFC1-F447-44FF-B56D-9385932446E7}"/>
    <cellStyle name="Comma 3 3 2 7 2 3 3" xfId="27345" xr:uid="{E7EBF2F2-FD15-46BF-A5FF-A85180C91EA0}"/>
    <cellStyle name="Comma 3 3 2 7 2 3 4" xfId="41679" xr:uid="{43B1BF2A-92F9-475D-A11C-28E1C9FD4510}"/>
    <cellStyle name="Comma 3 3 2 7 2 4" xfId="6200" xr:uid="{33409337-835E-4300-AF1E-3167CEDE1AA1}"/>
    <cellStyle name="Comma 3 3 2 7 2 4 2" xfId="26023" xr:uid="{61CE2504-1A70-403C-B4E3-4A0941C841B2}"/>
    <cellStyle name="Comma 3 3 2 7 2 4 3" xfId="43570" xr:uid="{F9CED933-ABAD-4E42-85E7-5474D4727D17}"/>
    <cellStyle name="Comma 3 3 2 7 2 5" xfId="12791" xr:uid="{F2833378-803F-46E6-9621-A30C9026A953}"/>
    <cellStyle name="Comma 3 3 2 7 2 5 2" xfId="32098" xr:uid="{95512D8D-4C82-47BD-8758-42E208FF34D6}"/>
    <cellStyle name="Comma 3 3 2 7 2 6" xfId="14103" xr:uid="{1F9B48A1-2FA7-4E90-8B94-975820812698}"/>
    <cellStyle name="Comma 3 3 2 7 2 6 2" xfId="33382" xr:uid="{19AD139B-BA11-4848-83C3-14D2DAD8A826}"/>
    <cellStyle name="Comma 3 3 2 7 2 7" xfId="15400" xr:uid="{968A9EDE-7CF2-44FF-8993-BF0DF49FBF36}"/>
    <cellStyle name="Comma 3 3 2 7 2 7 2" xfId="34602" xr:uid="{0A48B981-06E4-4775-9CBA-DAA8C57B6177}"/>
    <cellStyle name="Comma 3 3 2 7 2 8" xfId="16848" xr:uid="{9D9C35A9-02A4-49B9-963D-E2315A8D62B8}"/>
    <cellStyle name="Comma 3 3 2 7 2 8 2" xfId="35941" xr:uid="{90D1FEA6-A3AF-4145-9CEA-C7C30312CAA0}"/>
    <cellStyle name="Comma 3 3 2 7 2 9" xfId="23972" xr:uid="{B6F9E9EB-DAAD-48CF-87B3-B17B1B947393}"/>
    <cellStyle name="Comma 3 3 2 7 3" xfId="3710" xr:uid="{F78CA101-42CA-4B4E-AB1B-4AD1E44BB4D9}"/>
    <cellStyle name="Comma 3 3 2 7 3 2" xfId="9585" xr:uid="{B9DB6C38-0BE4-444A-84C5-26CED2208E8B}"/>
    <cellStyle name="Comma 3 3 2 7 3 2 2" xfId="29001" xr:uid="{6FB1CF50-728F-440E-AAE6-C92B3B3C13AB}"/>
    <cellStyle name="Comma 3 3 2 7 3 2 3" xfId="44709" xr:uid="{CB052D68-2901-4019-BC64-C3446BEE50F0}"/>
    <cellStyle name="Comma 3 3 2 7 3 3" xfId="17927" xr:uid="{687586C4-31B6-4B67-B990-535CFB8B01BE}"/>
    <cellStyle name="Comma 3 3 2 7 4" xfId="6892" xr:uid="{150B0FDF-0192-4F12-A98B-5835BEA11D4F}"/>
    <cellStyle name="Comma 3 3 2 7 4 2" xfId="21086" xr:uid="{CCF7FF7B-8147-4C1D-9DD2-EA170B96DBDA}"/>
    <cellStyle name="Comma 3 3 2 7 4 2 2" xfId="37279" xr:uid="{EE2C15E3-D574-4EEB-BBBA-84C851687A89}"/>
    <cellStyle name="Comma 3 3 2 7 4 3" xfId="26700" xr:uid="{A9C5EB45-458B-40B8-9374-A7340A268583}"/>
    <cellStyle name="Comma 3 3 2 7 4 4" xfId="41136" xr:uid="{9729A0F4-B327-42EA-81D6-54EEAB68EB00}"/>
    <cellStyle name="Comma 3 3 2 7 5" xfId="5495" xr:uid="{E6700133-2692-4F75-935E-3443EFAA01C6}"/>
    <cellStyle name="Comma 3 3 2 7 5 2" xfId="25408" xr:uid="{E484835B-A58F-4B4B-92EE-8AC92A3527C9}"/>
    <cellStyle name="Comma 3 3 2 7 5 3" xfId="42530" xr:uid="{042C39DD-2524-44E0-86C1-AF201514EEA7}"/>
    <cellStyle name="Comma 3 3 2 7 6" xfId="12193" xr:uid="{87DC6083-9986-478F-B9D1-A8B1D8796283}"/>
    <cellStyle name="Comma 3 3 2 7 6 2" xfId="31505" xr:uid="{AB9D65B9-A324-4652-90D9-843ABD7BFDE7}"/>
    <cellStyle name="Comma 3 3 2 7 7" xfId="13531" xr:uid="{8315D660-00C7-4976-8C23-E9B0229052D3}"/>
    <cellStyle name="Comma 3 3 2 7 7 2" xfId="32821" xr:uid="{98BCF239-86B1-4D54-BF00-4D71DE72D434}"/>
    <cellStyle name="Comma 3 3 2 7 8" xfId="14734" xr:uid="{EBF70109-FF72-462A-B1FB-421B64D4377E}"/>
    <cellStyle name="Comma 3 3 2 7 8 2" xfId="33998" xr:uid="{E40EBA9B-F6BC-4863-97A5-56B6C1D78DFC}"/>
    <cellStyle name="Comma 3 3 2 7 9" xfId="16200" xr:uid="{05482BF8-8051-4FD3-AC27-DCF95C53D391}"/>
    <cellStyle name="Comma 3 3 2 7 9 2" xfId="35300" xr:uid="{D9172721-5FD1-4A20-B2A0-1EDD7277BFD8}"/>
    <cellStyle name="Comma 3 3 2 8" xfId="393" xr:uid="{C53D7ABF-9B05-476C-B23E-6E52DE575057}"/>
    <cellStyle name="Comma 3 3 2 8 10" xfId="23393" xr:uid="{42338F2A-2D32-4E61-A762-4DE3152D22DA}"/>
    <cellStyle name="Comma 3 3 2 8 11" xfId="39516" xr:uid="{2B1CF84B-FC2A-4A8B-BF4D-BD1DC1FA7761}"/>
    <cellStyle name="Comma 3 3 2 8 12" xfId="48576" xr:uid="{D74A748D-9930-46A1-B4A4-22BCE1CAFF8A}"/>
    <cellStyle name="Comma 3 3 2 8 13" xfId="49780" xr:uid="{49E496F2-69DB-481F-9508-72B21E1B7CCC}"/>
    <cellStyle name="Comma 3 3 2 8 14" xfId="50978" xr:uid="{612FBA28-29DC-4CC6-A7FC-25FD6AB0CC75}"/>
    <cellStyle name="Comma 3 3 2 8 15" xfId="52224" xr:uid="{B80C9223-37A9-43E9-8B73-5D0F735A8417}"/>
    <cellStyle name="Comma 3 3 2 8 16" xfId="53374" xr:uid="{32F0B0A0-67FE-4A26-843A-D930073F153F}"/>
    <cellStyle name="Comma 3 3 2 8 2" xfId="1887" xr:uid="{98B8E0FA-BA76-473F-A7BF-69EB79C161FA}"/>
    <cellStyle name="Comma 3 3 2 8 2 10" xfId="40059" xr:uid="{6B0DA9D3-EF0C-4D7E-A33F-23C2404D4233}"/>
    <cellStyle name="Comma 3 3 2 8 2 11" xfId="49126" xr:uid="{20C253EE-D2BC-45DB-A6BC-A79CFECB0AFE}"/>
    <cellStyle name="Comma 3 3 2 8 2 12" xfId="50328" xr:uid="{63512FF1-8FA9-48DE-BD9D-1531B42ABB52}"/>
    <cellStyle name="Comma 3 3 2 8 2 13" xfId="51560" xr:uid="{D17619F7-D9D6-4FA9-81D8-8999B2473297}"/>
    <cellStyle name="Comma 3 3 2 8 2 14" xfId="52758" xr:uid="{787AD283-4FC5-4A9E-A43F-4513E8522C68}"/>
    <cellStyle name="Comma 3 3 2 8 2 15" xfId="53910" xr:uid="{39F3F12A-0218-459F-934E-07D192C95069}"/>
    <cellStyle name="Comma 3 3 2 8 2 2" xfId="3713" xr:uid="{285E06D9-2D02-4C8B-A10C-BC179FB7300A}"/>
    <cellStyle name="Comma 3 3 2 8 2 2 2" xfId="10022" xr:uid="{4BC4183A-CDA8-4433-B60F-E62E35E9D74A}"/>
    <cellStyle name="Comma 3 3 2 8 2 2 2 2" xfId="29351" xr:uid="{14EE070D-4DC7-4B29-895A-421D6716E168}"/>
    <cellStyle name="Comma 3 3 2 8 2 2 2 3" xfId="45495" xr:uid="{AA521293-6858-4F37-8FFA-DF85727828ED}"/>
    <cellStyle name="Comma 3 3 2 8 2 2 3" xfId="19109" xr:uid="{B2017F2E-775F-4302-A50B-38D648A8187F}"/>
    <cellStyle name="Comma 3 3 2 8 2 3" xfId="7868" xr:uid="{216743D3-ED12-42F4-B123-CB7D56DA8C79}"/>
    <cellStyle name="Comma 3 3 2 8 2 3 2" xfId="21670" xr:uid="{F82F0566-EDBD-481A-9CD4-38084242B756}"/>
    <cellStyle name="Comma 3 3 2 8 2 3 2 2" xfId="37830" xr:uid="{3260CE3E-1277-45B6-82A1-935118BD6DF1}"/>
    <cellStyle name="Comma 3 3 2 8 2 3 3" xfId="27346" xr:uid="{C2883199-58F5-4D9A-9DCA-87037694704B}"/>
    <cellStyle name="Comma 3 3 2 8 2 3 4" xfId="41680" xr:uid="{0DEC1190-BE5E-458A-BE4F-2F5237A6B805}"/>
    <cellStyle name="Comma 3 3 2 8 2 4" xfId="6201" xr:uid="{9C30148E-E137-4727-A5CA-BB6340E8316E}"/>
    <cellStyle name="Comma 3 3 2 8 2 4 2" xfId="26024" xr:uid="{9A18FB0F-03A5-4D0E-ADDA-E072BCA155B8}"/>
    <cellStyle name="Comma 3 3 2 8 2 4 3" xfId="43571" xr:uid="{C68D14FF-B07E-4722-8F9D-FF2608960067}"/>
    <cellStyle name="Comma 3 3 2 8 2 5" xfId="12792" xr:uid="{8A9903EF-6F8E-4403-8B8C-882024095FD8}"/>
    <cellStyle name="Comma 3 3 2 8 2 5 2" xfId="32099" xr:uid="{80CE162E-6067-4A2A-BE30-C9B65B94EE20}"/>
    <cellStyle name="Comma 3 3 2 8 2 6" xfId="14104" xr:uid="{D12F1594-4FC7-4A51-B3AE-7C10DD485258}"/>
    <cellStyle name="Comma 3 3 2 8 2 6 2" xfId="33383" xr:uid="{BB49895D-A4EA-43A2-91D2-71329E101C30}"/>
    <cellStyle name="Comma 3 3 2 8 2 7" xfId="15401" xr:uid="{BF3FBBCA-E726-4CA7-A256-EA3A6C0827AB}"/>
    <cellStyle name="Comma 3 3 2 8 2 7 2" xfId="34603" xr:uid="{0DDAEEC6-A0CB-4502-8B98-AAF2BD7DBFA2}"/>
    <cellStyle name="Comma 3 3 2 8 2 8" xfId="16849" xr:uid="{20F95982-9D71-40EE-AE40-54B8FD670DB2}"/>
    <cellStyle name="Comma 3 3 2 8 2 8 2" xfId="35942" xr:uid="{AD3493FB-29A7-4E71-883A-9FA3E715AFAE}"/>
    <cellStyle name="Comma 3 3 2 8 2 9" xfId="23973" xr:uid="{D551F470-0C47-47BC-9332-10D2D48D8E2B}"/>
    <cellStyle name="Comma 3 3 2 8 3" xfId="3712" xr:uid="{FCDC5A40-9EAA-451E-A529-D647D0899779}"/>
    <cellStyle name="Comma 3 3 2 8 3 2" xfId="9586" xr:uid="{0E23B3A4-B55A-4E5E-9138-1DF03CDF65B0}"/>
    <cellStyle name="Comma 3 3 2 8 3 2 2" xfId="29002" xr:uid="{4CA194BA-CF41-49A5-9E86-9E20726DF9D9}"/>
    <cellStyle name="Comma 3 3 2 8 3 2 3" xfId="44710" xr:uid="{CFAED641-37DB-460E-B71C-39421F554042}"/>
    <cellStyle name="Comma 3 3 2 8 3 3" xfId="17928" xr:uid="{F5165D37-DEB9-454C-8B9A-2AA058AA0231}"/>
    <cellStyle name="Comma 3 3 2 8 4" xfId="6893" xr:uid="{F8767816-2488-4403-8796-0B0F6327A599}"/>
    <cellStyle name="Comma 3 3 2 8 4 2" xfId="21087" xr:uid="{BBF65CD1-D46D-4AE6-997F-56048AE9D8B7}"/>
    <cellStyle name="Comma 3 3 2 8 4 2 2" xfId="37280" xr:uid="{F6E3C41E-C2D1-4AA0-9D10-55DE61269737}"/>
    <cellStyle name="Comma 3 3 2 8 4 3" xfId="26701" xr:uid="{38D084F0-20E8-416F-9547-4FA3E2471FE6}"/>
    <cellStyle name="Comma 3 3 2 8 4 4" xfId="41137" xr:uid="{9C3D2D58-CDC6-4AFC-9A31-9B85259EF813}"/>
    <cellStyle name="Comma 3 3 2 8 5" xfId="5496" xr:uid="{FE52D684-176D-49B3-A5EA-DFD64DD086E6}"/>
    <cellStyle name="Comma 3 3 2 8 5 2" xfId="25409" xr:uid="{0D81AD4E-77C1-4CEB-92DD-FE5C86CE6C3E}"/>
    <cellStyle name="Comma 3 3 2 8 5 3" xfId="42531" xr:uid="{B8117D76-BFE3-49D8-B3E7-6C75D8BF6339}"/>
    <cellStyle name="Comma 3 3 2 8 6" xfId="12194" xr:uid="{D398067A-5E54-4EB3-AC3D-F6FC1AAC4417}"/>
    <cellStyle name="Comma 3 3 2 8 6 2" xfId="31506" xr:uid="{EE8F8039-AA16-4542-9EE1-31E2E236F90D}"/>
    <cellStyle name="Comma 3 3 2 8 7" xfId="13532" xr:uid="{39FE79E1-3947-4240-8D4A-1597BA7C5913}"/>
    <cellStyle name="Comma 3 3 2 8 7 2" xfId="32822" xr:uid="{FB8B21EE-1117-48C5-A4B2-C92E66596335}"/>
    <cellStyle name="Comma 3 3 2 8 8" xfId="14735" xr:uid="{F0EFD2CD-E3F7-4355-A9DE-1B044BCD33F6}"/>
    <cellStyle name="Comma 3 3 2 8 8 2" xfId="33999" xr:uid="{D26BE3FE-1DF1-4542-82F7-DADC1CAD6D14}"/>
    <cellStyle name="Comma 3 3 2 8 9" xfId="16201" xr:uid="{0B077A0D-3469-43AE-9DB9-4057CDDE8126}"/>
    <cellStyle name="Comma 3 3 2 8 9 2" xfId="35301" xr:uid="{D44AB44B-5B6F-4E30-B446-2042710348CA}"/>
    <cellStyle name="Comma 3 3 2 9" xfId="394" xr:uid="{8B6B681D-30DA-4448-AA5D-421D66B6318C}"/>
    <cellStyle name="Comma 3 3 2 9 10" xfId="23394" xr:uid="{593E61FC-619E-4AFF-91C9-25ABB48BA9AF}"/>
    <cellStyle name="Comma 3 3 2 9 11" xfId="39517" xr:uid="{EA0E9978-D7B4-49F3-801E-AA1269D0D002}"/>
    <cellStyle name="Comma 3 3 2 9 12" xfId="48577" xr:uid="{613D222E-0AA0-4F41-96E4-23E2F3FBC9A8}"/>
    <cellStyle name="Comma 3 3 2 9 13" xfId="49781" xr:uid="{B9BE1EE2-2017-4CD0-998A-F4B45A984F22}"/>
    <cellStyle name="Comma 3 3 2 9 14" xfId="50979" xr:uid="{C1DB0199-5391-471D-A83C-E8EA1DF6E339}"/>
    <cellStyle name="Comma 3 3 2 9 15" xfId="52225" xr:uid="{607BFBE9-591B-4384-8206-721072830710}"/>
    <cellStyle name="Comma 3 3 2 9 16" xfId="53375" xr:uid="{7FA7573C-4B20-4B70-97B2-2D9BD8DA0FF2}"/>
    <cellStyle name="Comma 3 3 2 9 2" xfId="1888" xr:uid="{6CBE831B-FE3F-4419-ACA0-3C95F3A9F69A}"/>
    <cellStyle name="Comma 3 3 2 9 2 10" xfId="40060" xr:uid="{1B61D090-EA93-4F18-BAE1-7E7A05986FAF}"/>
    <cellStyle name="Comma 3 3 2 9 2 11" xfId="49127" xr:uid="{047BC0C2-15CA-4CEB-B2AB-D9717241FA40}"/>
    <cellStyle name="Comma 3 3 2 9 2 12" xfId="50329" xr:uid="{50A11325-FFEE-4927-9BEA-74758958F78F}"/>
    <cellStyle name="Comma 3 3 2 9 2 13" xfId="51561" xr:uid="{0D1F4C70-C561-4039-867F-1F809D28E1FE}"/>
    <cellStyle name="Comma 3 3 2 9 2 14" xfId="52759" xr:uid="{5EA260E2-EF84-4C3F-98BD-81D15F1F56B3}"/>
    <cellStyle name="Comma 3 3 2 9 2 15" xfId="53911" xr:uid="{60761B8F-C220-4BE3-8562-38A1A9070A4C}"/>
    <cellStyle name="Comma 3 3 2 9 2 2" xfId="3715" xr:uid="{74F37613-AB81-4CC9-B7BE-18F8B3CFE721}"/>
    <cellStyle name="Comma 3 3 2 9 2 2 2" xfId="10023" xr:uid="{679E07A4-C4E7-48A0-AA8F-AD9FAE88EA55}"/>
    <cellStyle name="Comma 3 3 2 9 2 2 2 2" xfId="29352" xr:uid="{DC7BBC48-5C24-4DD8-A635-45FAA5C2F056}"/>
    <cellStyle name="Comma 3 3 2 9 2 2 2 3" xfId="45496" xr:uid="{B94BE614-3CD2-4FBD-AB55-9F1978996202}"/>
    <cellStyle name="Comma 3 3 2 9 2 2 3" xfId="19110" xr:uid="{A4DCAC93-E9D6-4A35-89AE-BD9DAA95E4D7}"/>
    <cellStyle name="Comma 3 3 2 9 2 3" xfId="7869" xr:uid="{9E1ED21B-891C-4DCA-BB09-9425B785095B}"/>
    <cellStyle name="Comma 3 3 2 9 2 3 2" xfId="21671" xr:uid="{9ED43407-C4E8-4C48-86DC-D01EDDA11F74}"/>
    <cellStyle name="Comma 3 3 2 9 2 3 2 2" xfId="37831" xr:uid="{948AB3B9-E8C3-4313-B905-DA7EE75D1C49}"/>
    <cellStyle name="Comma 3 3 2 9 2 3 3" xfId="27347" xr:uid="{29D154B6-F724-4000-96B3-6948CFA6D2A6}"/>
    <cellStyle name="Comma 3 3 2 9 2 3 4" xfId="41681" xr:uid="{49ED8430-7229-4790-B0CF-CDEF1C494C61}"/>
    <cellStyle name="Comma 3 3 2 9 2 4" xfId="6202" xr:uid="{C583BCE5-6F97-4331-B912-F6091C06A92D}"/>
    <cellStyle name="Comma 3 3 2 9 2 4 2" xfId="26025" xr:uid="{29701C3A-CD72-4F0B-BDBF-FC55E41E838A}"/>
    <cellStyle name="Comma 3 3 2 9 2 4 3" xfId="43572" xr:uid="{D27CE329-AE35-44A5-A775-FEAB0986B26D}"/>
    <cellStyle name="Comma 3 3 2 9 2 5" xfId="12793" xr:uid="{F156A80F-533B-4471-9163-0A8BF5C6AC99}"/>
    <cellStyle name="Comma 3 3 2 9 2 5 2" xfId="32100" xr:uid="{0BAE4C3C-5BDD-481C-91DA-429E5D87B4D3}"/>
    <cellStyle name="Comma 3 3 2 9 2 6" xfId="14105" xr:uid="{12914053-C7F9-4763-9EBA-44987CF62B38}"/>
    <cellStyle name="Comma 3 3 2 9 2 6 2" xfId="33384" xr:uid="{B8F8C0F7-791C-4F5A-95B4-12419868240A}"/>
    <cellStyle name="Comma 3 3 2 9 2 7" xfId="15402" xr:uid="{39031C90-0491-42E6-B36B-D498915C5230}"/>
    <cellStyle name="Comma 3 3 2 9 2 7 2" xfId="34604" xr:uid="{10863744-1441-4490-8088-FB0CFD318F58}"/>
    <cellStyle name="Comma 3 3 2 9 2 8" xfId="16850" xr:uid="{4C7652AC-CCC5-49AF-9FCF-6E6902E68981}"/>
    <cellStyle name="Comma 3 3 2 9 2 8 2" xfId="35943" xr:uid="{2CD21755-FAE4-4B22-89B2-A7149947D74B}"/>
    <cellStyle name="Comma 3 3 2 9 2 9" xfId="23974" xr:uid="{8DFDB2FB-36A6-4A9E-A8BF-90E2193BD0CF}"/>
    <cellStyle name="Comma 3 3 2 9 3" xfId="3714" xr:uid="{0D6CEDA2-657D-4256-BCEA-13CAC7490B7A}"/>
    <cellStyle name="Comma 3 3 2 9 3 2" xfId="9587" xr:uid="{81EBE1A8-1B4B-4A51-BBF7-4F7E729E92FC}"/>
    <cellStyle name="Comma 3 3 2 9 3 2 2" xfId="29003" xr:uid="{9D91F0F9-9494-4428-AD0E-7345F8F7341C}"/>
    <cellStyle name="Comma 3 3 2 9 3 2 3" xfId="44711" xr:uid="{9E011390-7DF3-47AA-8E4E-7F4AFD14CE12}"/>
    <cellStyle name="Comma 3 3 2 9 3 3" xfId="17929" xr:uid="{7020C148-B878-4826-A664-1DB1A69C6BB1}"/>
    <cellStyle name="Comma 3 3 2 9 4" xfId="6894" xr:uid="{6618B3FA-64D4-4C69-A83F-E066020DB6E1}"/>
    <cellStyle name="Comma 3 3 2 9 4 2" xfId="21088" xr:uid="{995321F9-8444-4397-B5FF-65790FFDFD99}"/>
    <cellStyle name="Comma 3 3 2 9 4 2 2" xfId="37281" xr:uid="{DAC5A272-65BB-4F01-9820-70093E98A4D8}"/>
    <cellStyle name="Comma 3 3 2 9 4 3" xfId="26702" xr:uid="{16A9C52F-27BF-4E57-9181-3589C8260DBF}"/>
    <cellStyle name="Comma 3 3 2 9 4 4" xfId="41138" xr:uid="{2218213C-802C-45A2-BDA5-96A55287C6DE}"/>
    <cellStyle name="Comma 3 3 2 9 5" xfId="5497" xr:uid="{4CE82ECC-FF53-4121-B545-F07D185A2052}"/>
    <cellStyle name="Comma 3 3 2 9 5 2" xfId="25410" xr:uid="{A64BC5B3-D9A7-4295-B989-73848E8A8C00}"/>
    <cellStyle name="Comma 3 3 2 9 5 3" xfId="42532" xr:uid="{26EBB552-4A13-4AFB-9AF8-BD97432741D2}"/>
    <cellStyle name="Comma 3 3 2 9 6" xfId="12195" xr:uid="{2086614F-8752-4474-82EC-329086D97E53}"/>
    <cellStyle name="Comma 3 3 2 9 6 2" xfId="31507" xr:uid="{215AC386-B21C-4C08-8459-4B3B3D12E9EB}"/>
    <cellStyle name="Comma 3 3 2 9 7" xfId="13533" xr:uid="{ACC60CF5-BCBA-44A5-94EE-24A5BF29EAF2}"/>
    <cellStyle name="Comma 3 3 2 9 7 2" xfId="32823" xr:uid="{A2012E1C-6B5B-4950-AE1C-1C3AC5FB1827}"/>
    <cellStyle name="Comma 3 3 2 9 8" xfId="14736" xr:uid="{33D6F646-44CC-42D6-9128-33219F2F1E6C}"/>
    <cellStyle name="Comma 3 3 2 9 8 2" xfId="34000" xr:uid="{E2BDF889-BF33-470E-BA2C-B079049359B8}"/>
    <cellStyle name="Comma 3 3 2 9 9" xfId="16202" xr:uid="{AFD2B4DC-F7AC-4BE6-BE15-64F6738C2679}"/>
    <cellStyle name="Comma 3 3 2 9 9 2" xfId="35302" xr:uid="{0BDDAE4F-F58B-4B7B-9714-ED050EA330E5}"/>
    <cellStyle name="Comma 3 3 3" xfId="395" xr:uid="{0C7C5FA3-C553-4DD2-8736-6B8EE8540E1E}"/>
    <cellStyle name="Comma 3 3 3 10" xfId="23395" xr:uid="{D83FAC09-2427-49FD-858B-23E2C029FBA4}"/>
    <cellStyle name="Comma 3 3 3 11" xfId="39518" xr:uid="{267F7D52-952B-4113-96B6-0B62DDD51E66}"/>
    <cellStyle name="Comma 3 3 3 12" xfId="48578" xr:uid="{C5C8B302-D713-4BBD-BB13-E7EC71A88B84}"/>
    <cellStyle name="Comma 3 3 3 13" xfId="49782" xr:uid="{B1FF472C-EB4D-4F5F-A84C-D52D06F08A8C}"/>
    <cellStyle name="Comma 3 3 3 14" xfId="50980" xr:uid="{6CACAFEB-D1EA-4D90-B005-F802E4C4B2A8}"/>
    <cellStyle name="Comma 3 3 3 15" xfId="52226" xr:uid="{E1DA0943-200D-485A-9205-4A0EA73622A0}"/>
    <cellStyle name="Comma 3 3 3 16" xfId="53376" xr:uid="{843BC6D5-B069-481D-B0B4-C5F73258C9D2}"/>
    <cellStyle name="Comma 3 3 3 2" xfId="1889" xr:uid="{95B2792C-102F-4566-AEF6-D517F9F77CDF}"/>
    <cellStyle name="Comma 3 3 3 2 10" xfId="40061" xr:uid="{C3BA09FC-700D-4981-A963-47E343C4FDE7}"/>
    <cellStyle name="Comma 3 3 3 2 11" xfId="49128" xr:uid="{EF87F66D-3D5B-4028-9EB7-3299A76A0E79}"/>
    <cellStyle name="Comma 3 3 3 2 12" xfId="50330" xr:uid="{6DF38CDF-046D-4D5B-AA0B-E1F37F12054F}"/>
    <cellStyle name="Comma 3 3 3 2 13" xfId="51562" xr:uid="{98F4C23B-1108-4808-B2CA-712962B3534F}"/>
    <cellStyle name="Comma 3 3 3 2 14" xfId="52760" xr:uid="{9C27D0F1-2DE0-4DD5-8EB3-32AB223A9810}"/>
    <cellStyle name="Comma 3 3 3 2 15" xfId="53912" xr:uid="{282F4A6D-8B4F-439D-AF69-CAB60C9C1DFA}"/>
    <cellStyle name="Comma 3 3 3 2 2" xfId="3717" xr:uid="{DA078A68-043E-4F86-B621-AA554E8D71BD}"/>
    <cellStyle name="Comma 3 3 3 2 2 2" xfId="10024" xr:uid="{7BD27D87-B935-4AF9-8D68-5E6DAF6B56E7}"/>
    <cellStyle name="Comma 3 3 3 2 2 2 2" xfId="29353" xr:uid="{2C258010-0108-4BB5-8976-3392AB4AEC12}"/>
    <cellStyle name="Comma 3 3 3 2 2 2 3" xfId="45497" xr:uid="{439B5566-6C24-4762-8A81-826FA779ED49}"/>
    <cellStyle name="Comma 3 3 3 2 2 3" xfId="19111" xr:uid="{35359D64-69B2-4BCF-87AE-890F0A69C475}"/>
    <cellStyle name="Comma 3 3 3 2 3" xfId="7870" xr:uid="{75C22314-F3A7-46E3-BB7C-2CBE438B0B5F}"/>
    <cellStyle name="Comma 3 3 3 2 3 2" xfId="21672" xr:uid="{E6B20471-941B-472C-9AA8-2101DF008C40}"/>
    <cellStyle name="Comma 3 3 3 2 3 2 2" xfId="37832" xr:uid="{70407972-AB0A-4396-B887-151BE5C8999C}"/>
    <cellStyle name="Comma 3 3 3 2 3 3" xfId="27348" xr:uid="{D43B856F-8F92-46D3-B2DE-D67B2341F040}"/>
    <cellStyle name="Comma 3 3 3 2 3 4" xfId="41682" xr:uid="{79CD8B70-EF77-4BF4-8750-7E92B3697B35}"/>
    <cellStyle name="Comma 3 3 3 2 4" xfId="6203" xr:uid="{9753A7AF-3245-44AF-9DAF-5685A4F0C40A}"/>
    <cellStyle name="Comma 3 3 3 2 4 2" xfId="26026" xr:uid="{5D955455-459C-4E12-9817-0D8043FFBF5E}"/>
    <cellStyle name="Comma 3 3 3 2 4 3" xfId="43573" xr:uid="{E3DD15EC-6552-4B50-A374-6F4173807348}"/>
    <cellStyle name="Comma 3 3 3 2 5" xfId="12794" xr:uid="{5E9BD890-5E20-44FA-9BB4-0FA42E2C3C3F}"/>
    <cellStyle name="Comma 3 3 3 2 5 2" xfId="32101" xr:uid="{492DBD09-85C8-4BE0-AB81-4D2A2A4A1E66}"/>
    <cellStyle name="Comma 3 3 3 2 6" xfId="14106" xr:uid="{9E4194E1-93AB-451D-A115-43DC040CA961}"/>
    <cellStyle name="Comma 3 3 3 2 6 2" xfId="33385" xr:uid="{CFA52DBE-2C04-41A3-B062-57F39311CC79}"/>
    <cellStyle name="Comma 3 3 3 2 7" xfId="15403" xr:uid="{79AC69B8-CBC1-4749-818B-7260326EA716}"/>
    <cellStyle name="Comma 3 3 3 2 7 2" xfId="34605" xr:uid="{F82C1886-EDC5-4739-916E-2F38EBC2D9B4}"/>
    <cellStyle name="Comma 3 3 3 2 8" xfId="16851" xr:uid="{C415DC9D-0A4C-42C8-9E40-70C76407B9F2}"/>
    <cellStyle name="Comma 3 3 3 2 8 2" xfId="35944" xr:uid="{0D1C9C28-B13A-4D22-AC91-0BC1AB5C9C76}"/>
    <cellStyle name="Comma 3 3 3 2 9" xfId="23975" xr:uid="{21162A19-3BE3-4DB7-8420-E6DFCE733CC3}"/>
    <cellStyle name="Comma 3 3 3 3" xfId="3716" xr:uid="{E12A6D94-1812-47AF-9054-BA7D846B671C}"/>
    <cellStyle name="Comma 3 3 3 3 2" xfId="9588" xr:uid="{004CD3DF-EE7F-4DF0-B02D-E0138E7AAD1A}"/>
    <cellStyle name="Comma 3 3 3 3 2 2" xfId="29004" xr:uid="{DDEC45F6-B8FF-4814-9D8F-83CADA1CC9C9}"/>
    <cellStyle name="Comma 3 3 3 3 2 3" xfId="44712" xr:uid="{D7124982-BA41-4207-8C26-9FA6945A6895}"/>
    <cellStyle name="Comma 3 3 3 3 3" xfId="17930" xr:uid="{9FB3B42F-6F8E-46BB-9BB6-B91D6E2F5176}"/>
    <cellStyle name="Comma 3 3 3 4" xfId="6895" xr:uid="{FA55319D-F2C8-42FA-B52A-F6185E42666F}"/>
    <cellStyle name="Comma 3 3 3 4 2" xfId="21089" xr:uid="{90A04D09-DC9D-45DE-9950-CD7EB1F2BB4D}"/>
    <cellStyle name="Comma 3 3 3 4 2 2" xfId="37282" xr:uid="{667B5814-D894-4FD1-A1CD-964C195BF879}"/>
    <cellStyle name="Comma 3 3 3 4 3" xfId="26703" xr:uid="{55FFF470-4841-45A2-A34D-25574D7DBE2F}"/>
    <cellStyle name="Comma 3 3 3 4 4" xfId="41139" xr:uid="{7AA08D5F-15B0-46C3-99F3-39FE56E42144}"/>
    <cellStyle name="Comma 3 3 3 5" xfId="5498" xr:uid="{11882EEB-1F97-48BA-880A-2C723BFCAF95}"/>
    <cellStyle name="Comma 3 3 3 5 2" xfId="25411" xr:uid="{F7421B2D-6440-4E26-A49F-871DC8EB2E53}"/>
    <cellStyle name="Comma 3 3 3 5 3" xfId="42533" xr:uid="{BA536364-256D-4D48-98DA-DBDCCC5C4D31}"/>
    <cellStyle name="Comma 3 3 3 6" xfId="12196" xr:uid="{4C6EADE7-0D10-4D50-A9EB-DBE3B64F3034}"/>
    <cellStyle name="Comma 3 3 3 6 2" xfId="31508" xr:uid="{B44E4DFE-02EB-44A5-854F-2E81937227D1}"/>
    <cellStyle name="Comma 3 3 3 7" xfId="13534" xr:uid="{410B1FEB-209E-41CB-9BC4-8060738E6CCF}"/>
    <cellStyle name="Comma 3 3 3 7 2" xfId="32824" xr:uid="{F3F3EF78-92B4-4F50-8089-C8E61EA18F6C}"/>
    <cellStyle name="Comma 3 3 3 8" xfId="14737" xr:uid="{4D5A6A33-1E06-4846-B2B8-4D8705035B3A}"/>
    <cellStyle name="Comma 3 3 3 8 2" xfId="34001" xr:uid="{604236C7-4915-436C-9583-F32EC80F70C9}"/>
    <cellStyle name="Comma 3 3 3 9" xfId="16203" xr:uid="{968D045B-6864-4C9C-A55F-3AB66D221998}"/>
    <cellStyle name="Comma 3 3 3 9 2" xfId="35303" xr:uid="{838808FF-775F-48FC-8648-94930D4E3913}"/>
    <cellStyle name="Comma 3 3 4" xfId="396" xr:uid="{3620D660-C28E-4BE4-A113-C6DB86F676E6}"/>
    <cellStyle name="Comma 3 3 4 10" xfId="23396" xr:uid="{7397E157-D6AD-4CE3-A2D9-978DDF147545}"/>
    <cellStyle name="Comma 3 3 4 11" xfId="39519" xr:uid="{9A7F3FD6-2D51-4687-8E80-D87210072C3B}"/>
    <cellStyle name="Comma 3 3 4 12" xfId="48579" xr:uid="{525F8427-2F43-482B-B23D-941D7FB66926}"/>
    <cellStyle name="Comma 3 3 4 13" xfId="49783" xr:uid="{2AD210B6-CE28-41CB-A1A9-8820F66FE2D5}"/>
    <cellStyle name="Comma 3 3 4 14" xfId="50981" xr:uid="{5A6112E6-7432-424E-8084-6A1C61053F6F}"/>
    <cellStyle name="Comma 3 3 4 15" xfId="52227" xr:uid="{30A0477F-8DAD-4800-A1FE-DF83D08CB030}"/>
    <cellStyle name="Comma 3 3 4 16" xfId="53377" xr:uid="{60BDDCF7-09DC-4FA5-9C1B-6E8EDAA28EA9}"/>
    <cellStyle name="Comma 3 3 4 2" xfId="1890" xr:uid="{1C15E58B-14B7-4824-B857-FAA6D9918164}"/>
    <cellStyle name="Comma 3 3 4 2 10" xfId="40062" xr:uid="{C1C5A5A7-3EB6-4CBC-9E67-4BF96ECCA74C}"/>
    <cellStyle name="Comma 3 3 4 2 11" xfId="49129" xr:uid="{0DD049B3-7697-4069-8D05-4DD6F837F5E4}"/>
    <cellStyle name="Comma 3 3 4 2 12" xfId="50331" xr:uid="{BCCDF0F0-C019-4129-B749-7B08374D7B2D}"/>
    <cellStyle name="Comma 3 3 4 2 13" xfId="51563" xr:uid="{A5758CFF-9BDB-4DAD-A7EA-3A4C7BE134A8}"/>
    <cellStyle name="Comma 3 3 4 2 14" xfId="52761" xr:uid="{F7B24FB3-749D-457B-8F8D-6CA7C83A14FB}"/>
    <cellStyle name="Comma 3 3 4 2 15" xfId="53913" xr:uid="{C1099CF1-5EBB-49DD-B42C-E1B04F1E037C}"/>
    <cellStyle name="Comma 3 3 4 2 2" xfId="3719" xr:uid="{DA5D692A-B17F-4D2F-9A5F-2F30F8AFE5F0}"/>
    <cellStyle name="Comma 3 3 4 2 2 2" xfId="10025" xr:uid="{0F7F7D04-7442-4B90-953B-A2D9782E4FAE}"/>
    <cellStyle name="Comma 3 3 4 2 2 2 2" xfId="29354" xr:uid="{276DFEF2-D20C-4D60-9AE5-542681C057F8}"/>
    <cellStyle name="Comma 3 3 4 2 2 2 3" xfId="45498" xr:uid="{56D1160E-5859-4159-B3FE-B8B921930665}"/>
    <cellStyle name="Comma 3 3 4 2 2 3" xfId="19112" xr:uid="{7BED1742-A8E6-462E-938D-39BA2FC46EE5}"/>
    <cellStyle name="Comma 3 3 4 2 3" xfId="7871" xr:uid="{1A023899-D1CD-480F-8C0E-F6CFD041D906}"/>
    <cellStyle name="Comma 3 3 4 2 3 2" xfId="21673" xr:uid="{7B9D01FC-A356-4708-A0D1-E812152C36D5}"/>
    <cellStyle name="Comma 3 3 4 2 3 2 2" xfId="37833" xr:uid="{A82AAD91-154C-4D46-8759-5FBAAC51F236}"/>
    <cellStyle name="Comma 3 3 4 2 3 3" xfId="27349" xr:uid="{E9954C4B-B9D9-4977-BA76-C85E1762BBCD}"/>
    <cellStyle name="Comma 3 3 4 2 3 4" xfId="41683" xr:uid="{D56B9E2B-ECF7-4F77-B652-C4A7D5016B2B}"/>
    <cellStyle name="Comma 3 3 4 2 4" xfId="6204" xr:uid="{E68966EB-B4B5-45FA-82B9-7A67B857D10D}"/>
    <cellStyle name="Comma 3 3 4 2 4 2" xfId="26027" xr:uid="{E81BB501-E538-46EE-9C6C-551A378A89A8}"/>
    <cellStyle name="Comma 3 3 4 2 4 3" xfId="43574" xr:uid="{54B4A7DF-E8C8-4175-ACD2-E15AEA84A777}"/>
    <cellStyle name="Comma 3 3 4 2 5" xfId="12795" xr:uid="{BD4F1D6A-A969-440B-B9A5-6057C481CA98}"/>
    <cellStyle name="Comma 3 3 4 2 5 2" xfId="32102" xr:uid="{ECCD8A7A-885D-458A-A05C-33D90F395677}"/>
    <cellStyle name="Comma 3 3 4 2 6" xfId="14107" xr:uid="{CFFBEAE1-7455-4658-9C06-2374CBFDAF1C}"/>
    <cellStyle name="Comma 3 3 4 2 6 2" xfId="33386" xr:uid="{E683159B-43A0-4472-B3A5-435A8C84D6F0}"/>
    <cellStyle name="Comma 3 3 4 2 7" xfId="15404" xr:uid="{F76581FA-3A62-412C-95AD-67165CA058F2}"/>
    <cellStyle name="Comma 3 3 4 2 7 2" xfId="34606" xr:uid="{39ECD373-A4DC-42FF-9A77-93E06BC4F002}"/>
    <cellStyle name="Comma 3 3 4 2 8" xfId="16852" xr:uid="{5D0CE41D-8597-44DA-8111-F8F3B1CE4163}"/>
    <cellStyle name="Comma 3 3 4 2 8 2" xfId="35945" xr:uid="{2FC77D2C-965E-4017-AD36-8709186405EC}"/>
    <cellStyle name="Comma 3 3 4 2 9" xfId="23976" xr:uid="{B81DA567-8F32-4A7F-8079-EF9C6C99630F}"/>
    <cellStyle name="Comma 3 3 4 3" xfId="3718" xr:uid="{59BFC5A3-575C-441E-BDAE-1E9114904739}"/>
    <cellStyle name="Comma 3 3 4 3 2" xfId="9589" xr:uid="{627B15AF-3A4A-4BCA-B7DA-1585349F5B52}"/>
    <cellStyle name="Comma 3 3 4 3 2 2" xfId="29005" xr:uid="{6061B81D-F791-4945-9DE0-634DBC63A8FF}"/>
    <cellStyle name="Comma 3 3 4 3 2 3" xfId="44713" xr:uid="{625CD3EC-6960-4BE1-B371-AD3A21BE6E26}"/>
    <cellStyle name="Comma 3 3 4 3 3" xfId="17931" xr:uid="{EB500D61-4806-4A6A-9CEB-D13A63B00C41}"/>
    <cellStyle name="Comma 3 3 4 4" xfId="6896" xr:uid="{B2CA4D0D-004B-4F42-A18F-C0F2EF99C0ED}"/>
    <cellStyle name="Comma 3 3 4 4 2" xfId="21090" xr:uid="{07685829-5820-43FF-A91A-F280FC132888}"/>
    <cellStyle name="Comma 3 3 4 4 2 2" xfId="37283" xr:uid="{7920A683-DD82-4DB2-B099-ECEB50AB6714}"/>
    <cellStyle name="Comma 3 3 4 4 3" xfId="26704" xr:uid="{15702749-2A46-43CD-BF3C-1A7D3142C602}"/>
    <cellStyle name="Comma 3 3 4 4 4" xfId="41140" xr:uid="{DDE4B5C1-6507-40A8-9A2E-4ECA3B08A316}"/>
    <cellStyle name="Comma 3 3 4 5" xfId="5499" xr:uid="{BD6436AF-5178-4894-BE25-8EF339B22987}"/>
    <cellStyle name="Comma 3 3 4 5 2" xfId="25412" xr:uid="{9D842595-00D0-46C6-B852-961DC5350708}"/>
    <cellStyle name="Comma 3 3 4 5 3" xfId="42534" xr:uid="{78B1FDB5-AAF4-4007-ACAD-352D28DD22CE}"/>
    <cellStyle name="Comma 3 3 4 6" xfId="12197" xr:uid="{7EFD9FE4-2FFB-4A4A-80A5-2F118FEE6CEA}"/>
    <cellStyle name="Comma 3 3 4 6 2" xfId="31509" xr:uid="{6C3DA61D-97A7-4E79-9304-E68CB316E3C5}"/>
    <cellStyle name="Comma 3 3 4 7" xfId="13535" xr:uid="{419E392A-93B2-4651-A99A-68FAE0B2FEAC}"/>
    <cellStyle name="Comma 3 3 4 7 2" xfId="32825" xr:uid="{3C4139F3-723B-44E7-9C37-3252562FFACE}"/>
    <cellStyle name="Comma 3 3 4 8" xfId="14738" xr:uid="{A9E23B53-B303-46C3-A10C-A157474BBB97}"/>
    <cellStyle name="Comma 3 3 4 8 2" xfId="34002" xr:uid="{E6173770-54D1-4E0A-B42D-37C8851D1C83}"/>
    <cellStyle name="Comma 3 3 4 9" xfId="16204" xr:uid="{C7B66A89-3B6E-401C-BB3E-3C74639F99D6}"/>
    <cellStyle name="Comma 3 3 4 9 2" xfId="35304" xr:uid="{B8C9BEC7-D3B6-41DA-9D39-F2D1351F3DEC}"/>
    <cellStyle name="Comma 3 3 5" xfId="397" xr:uid="{3705E01F-0A17-4397-8102-34A893E90833}"/>
    <cellStyle name="Comma 3 3 5 10" xfId="23397" xr:uid="{720790AE-512E-4B14-B89E-A1DEF9A20398}"/>
    <cellStyle name="Comma 3 3 5 11" xfId="39520" xr:uid="{E398D696-20B2-4743-B877-3C9008DBFA64}"/>
    <cellStyle name="Comma 3 3 5 12" xfId="48580" xr:uid="{0CC11A09-4D42-4C00-8AC0-0C22F775E775}"/>
    <cellStyle name="Comma 3 3 5 13" xfId="49784" xr:uid="{D11A97D3-82F9-4C1C-8B02-502B0A06AB7C}"/>
    <cellStyle name="Comma 3 3 5 14" xfId="50982" xr:uid="{84B69230-8A24-4B42-8BA8-E9DCB71870DE}"/>
    <cellStyle name="Comma 3 3 5 15" xfId="52228" xr:uid="{11776D5F-F7DA-44B0-A283-6648758D313F}"/>
    <cellStyle name="Comma 3 3 5 16" xfId="53378" xr:uid="{BE1103A6-8BFE-4564-97D6-333CB4DDF58D}"/>
    <cellStyle name="Comma 3 3 5 2" xfId="1891" xr:uid="{9583E79C-2004-4B4F-B66F-7EAADF7C2AD2}"/>
    <cellStyle name="Comma 3 3 5 2 10" xfId="40063" xr:uid="{403A14CA-0CFB-430F-82DE-F9B2FF15B758}"/>
    <cellStyle name="Comma 3 3 5 2 11" xfId="49130" xr:uid="{EC1388D8-CE38-4811-84C6-6B2AC63407D6}"/>
    <cellStyle name="Comma 3 3 5 2 12" xfId="50332" xr:uid="{121AC991-334E-4113-80E3-4274202EA5F2}"/>
    <cellStyle name="Comma 3 3 5 2 13" xfId="51564" xr:uid="{D7CEF867-101D-45EF-8AC5-D160433B3662}"/>
    <cellStyle name="Comma 3 3 5 2 14" xfId="52762" xr:uid="{4B3F2DB0-CE63-4884-B9E4-AC3D4BF2EE93}"/>
    <cellStyle name="Comma 3 3 5 2 15" xfId="53914" xr:uid="{6CE6E000-A92C-401D-9DE2-D2D77BFE0C03}"/>
    <cellStyle name="Comma 3 3 5 2 2" xfId="3721" xr:uid="{595C1024-EB65-413D-867C-878A60B2715C}"/>
    <cellStyle name="Comma 3 3 5 2 2 2" xfId="10026" xr:uid="{F59EC3BA-106B-4719-90D8-60A9C720CF34}"/>
    <cellStyle name="Comma 3 3 5 2 2 2 2" xfId="29355" xr:uid="{B3555A56-BA71-4885-81BB-0CFD714DC080}"/>
    <cellStyle name="Comma 3 3 5 2 2 2 3" xfId="45499" xr:uid="{B3701F80-7C97-41B6-8720-5EC9452A5103}"/>
    <cellStyle name="Comma 3 3 5 2 2 3" xfId="19113" xr:uid="{3F7EB808-846B-4D57-B0F9-F5EECF1C71BE}"/>
    <cellStyle name="Comma 3 3 5 2 3" xfId="7872" xr:uid="{44D193C0-AE46-4CD0-A43F-B92279A3EFEF}"/>
    <cellStyle name="Comma 3 3 5 2 3 2" xfId="21674" xr:uid="{14BAC146-7B90-460A-A4CF-1EDF6DB7773C}"/>
    <cellStyle name="Comma 3 3 5 2 3 2 2" xfId="37834" xr:uid="{FC9C327D-7BB3-4ECC-B362-A7BCBC0A4B7D}"/>
    <cellStyle name="Comma 3 3 5 2 3 3" xfId="27350" xr:uid="{CDD7CFD6-0329-4404-9A64-E21D0B968D9A}"/>
    <cellStyle name="Comma 3 3 5 2 3 4" xfId="41684" xr:uid="{230CE754-E29E-4F9D-B0C3-AAA066C97B97}"/>
    <cellStyle name="Comma 3 3 5 2 4" xfId="6205" xr:uid="{1B946D24-F984-4FE5-AB69-61F96115886D}"/>
    <cellStyle name="Comma 3 3 5 2 4 2" xfId="26028" xr:uid="{980F4762-91CB-438E-A0EA-486813221531}"/>
    <cellStyle name="Comma 3 3 5 2 4 3" xfId="43575" xr:uid="{0C3B847D-F22F-4032-AB40-B2DE4AD7D724}"/>
    <cellStyle name="Comma 3 3 5 2 5" xfId="12796" xr:uid="{72745C01-21DB-4CF8-8A4B-AFC10E53FF5C}"/>
    <cellStyle name="Comma 3 3 5 2 5 2" xfId="32103" xr:uid="{CE8BBD43-E2D7-462C-9A6F-9D27CF6E5AB9}"/>
    <cellStyle name="Comma 3 3 5 2 6" xfId="14108" xr:uid="{B03ABAE2-8C2D-42C0-82F7-F5DE3533F5AE}"/>
    <cellStyle name="Comma 3 3 5 2 6 2" xfId="33387" xr:uid="{17944EEB-7DEA-412A-87E7-7DE15721425D}"/>
    <cellStyle name="Comma 3 3 5 2 7" xfId="15405" xr:uid="{49FE2DB4-7AB9-4D6B-8878-B82AB4C941DA}"/>
    <cellStyle name="Comma 3 3 5 2 7 2" xfId="34607" xr:uid="{CF73642B-1BBB-4685-A32D-573D17B9E368}"/>
    <cellStyle name="Comma 3 3 5 2 8" xfId="16853" xr:uid="{AB9B6548-E335-4045-A464-9AD19E9E29A9}"/>
    <cellStyle name="Comma 3 3 5 2 8 2" xfId="35946" xr:uid="{E0E3FD95-3DB8-4F47-B16F-AEA761E62274}"/>
    <cellStyle name="Comma 3 3 5 2 9" xfId="23977" xr:uid="{EBCCD284-67E0-4CB6-9BD7-A8EB4601CF5F}"/>
    <cellStyle name="Comma 3 3 5 3" xfId="3720" xr:uid="{C9CEF728-DBCE-4A89-A0B1-D803579FCCB6}"/>
    <cellStyle name="Comma 3 3 5 3 2" xfId="9590" xr:uid="{EAF7F5A8-4BD6-4BE4-92E9-F4485DE5B519}"/>
    <cellStyle name="Comma 3 3 5 3 2 2" xfId="29006" xr:uid="{B95A0385-6BE4-46F6-A1A6-9C48B454C766}"/>
    <cellStyle name="Comma 3 3 5 3 2 3" xfId="44714" xr:uid="{46468280-44BE-48A9-83AE-524667898696}"/>
    <cellStyle name="Comma 3 3 5 3 3" xfId="17932" xr:uid="{DBB1DE60-62F8-48E9-AC9C-04D22ABFED46}"/>
    <cellStyle name="Comma 3 3 5 4" xfId="6897" xr:uid="{E7B7CC78-DD53-4C65-AFBD-B512CF944379}"/>
    <cellStyle name="Comma 3 3 5 4 2" xfId="21091" xr:uid="{1619A803-B9F4-4E88-B411-0992E1DD26B9}"/>
    <cellStyle name="Comma 3 3 5 4 2 2" xfId="37284" xr:uid="{07E55773-EFBC-4A6B-B34B-B4655F701151}"/>
    <cellStyle name="Comma 3 3 5 4 3" xfId="26705" xr:uid="{0BA5A57A-0ADC-4842-8F14-21AB15EA27FE}"/>
    <cellStyle name="Comma 3 3 5 4 4" xfId="41141" xr:uid="{D1377680-D91D-4B18-BA42-1B3454E325B6}"/>
    <cellStyle name="Comma 3 3 5 5" xfId="5500" xr:uid="{261D282F-E2D6-4A3C-8EE6-FCE57FED1A2D}"/>
    <cellStyle name="Comma 3 3 5 5 2" xfId="25413" xr:uid="{583AA133-28D2-4432-B46F-ADF4C419E542}"/>
    <cellStyle name="Comma 3 3 5 5 3" xfId="42535" xr:uid="{3C0CF820-AB17-4DEE-BD7A-451BA1AC4662}"/>
    <cellStyle name="Comma 3 3 5 6" xfId="12198" xr:uid="{74C12380-AE47-4D50-BE0F-4DE03856A2C3}"/>
    <cellStyle name="Comma 3 3 5 6 2" xfId="31510" xr:uid="{F2D07F14-A5F3-4BE8-A7CF-7DF0365551A8}"/>
    <cellStyle name="Comma 3 3 5 7" xfId="13536" xr:uid="{A694B706-D280-41CE-B4F0-E80EA63889A0}"/>
    <cellStyle name="Comma 3 3 5 7 2" xfId="32826" xr:uid="{3DC836EC-A9A8-4659-AA10-0C73111FFE44}"/>
    <cellStyle name="Comma 3 3 5 8" xfId="14739" xr:uid="{D3F6F613-706F-4624-8662-5E0F0C7DB861}"/>
    <cellStyle name="Comma 3 3 5 8 2" xfId="34003" xr:uid="{A4E9B8DD-0C18-48B0-896F-AF8C6CBAC9D0}"/>
    <cellStyle name="Comma 3 3 5 9" xfId="16205" xr:uid="{CD7CC932-66A6-4BB9-AA15-FD74E0439690}"/>
    <cellStyle name="Comma 3 3 5 9 2" xfId="35305" xr:uid="{BCC8CF6A-7596-4A4A-9741-3135EE151E5C}"/>
    <cellStyle name="Comma 3 3 6" xfId="398" xr:uid="{6AC5392B-C3B5-4BDF-BB9D-8E0B93366F26}"/>
    <cellStyle name="Comma 3 3 6 10" xfId="23398" xr:uid="{BCE08E5C-8760-45AF-BD4F-1792C1BAABEF}"/>
    <cellStyle name="Comma 3 3 6 11" xfId="39521" xr:uid="{138EBE4D-1CAF-4974-AE36-7D9FF10528CB}"/>
    <cellStyle name="Comma 3 3 6 12" xfId="48581" xr:uid="{37E6E44B-9721-4C94-825E-1A786B27357A}"/>
    <cellStyle name="Comma 3 3 6 13" xfId="49785" xr:uid="{FCCDB608-52DB-42EF-BF30-CD4FF839773E}"/>
    <cellStyle name="Comma 3 3 6 14" xfId="50983" xr:uid="{DF8957BE-AE98-48F4-B83C-B5158BC3A775}"/>
    <cellStyle name="Comma 3 3 6 15" xfId="52229" xr:uid="{292CA226-08A9-468B-A3A9-83C84362DF93}"/>
    <cellStyle name="Comma 3 3 6 16" xfId="53379" xr:uid="{AF673A70-3CB7-4535-9605-679921596C4E}"/>
    <cellStyle name="Comma 3 3 6 2" xfId="1892" xr:uid="{FD49CEAB-6C05-4954-B159-879032029BAC}"/>
    <cellStyle name="Comma 3 3 6 2 10" xfId="40064" xr:uid="{C44D9A99-71E5-4A9E-BCB5-1E7AE016CADD}"/>
    <cellStyle name="Comma 3 3 6 2 11" xfId="49131" xr:uid="{14874870-64EB-43CB-A367-F52103C709BA}"/>
    <cellStyle name="Comma 3 3 6 2 12" xfId="50333" xr:uid="{DFDE2F5E-007E-429A-81A6-8C0B2CD3DE7D}"/>
    <cellStyle name="Comma 3 3 6 2 13" xfId="51565" xr:uid="{1E42C7C8-1257-4B30-91AB-E77E93EDC096}"/>
    <cellStyle name="Comma 3 3 6 2 14" xfId="52763" xr:uid="{BB460BB0-0D5C-4C02-86C4-524EE263D067}"/>
    <cellStyle name="Comma 3 3 6 2 15" xfId="53915" xr:uid="{99BB7B7F-1B1D-4236-AD6C-217E5A536C4B}"/>
    <cellStyle name="Comma 3 3 6 2 2" xfId="3723" xr:uid="{6731AD13-2E3F-4EC1-A67A-E8A5DF7E3425}"/>
    <cellStyle name="Comma 3 3 6 2 2 2" xfId="10027" xr:uid="{C05CEF63-30F9-4167-8C5D-71477532B842}"/>
    <cellStyle name="Comma 3 3 6 2 2 2 2" xfId="29356" xr:uid="{C596C006-A3A8-4038-B3DC-3FABC41964F9}"/>
    <cellStyle name="Comma 3 3 6 2 2 2 3" xfId="45500" xr:uid="{CC7F9FEF-D0ED-4433-BF3C-A96DDDA21422}"/>
    <cellStyle name="Comma 3 3 6 2 2 3" xfId="19114" xr:uid="{47E0A7BD-BAC3-4233-B58B-F7A3613667D4}"/>
    <cellStyle name="Comma 3 3 6 2 3" xfId="7873" xr:uid="{EBB568D6-2BCA-4FD3-BD5C-B0335DD87F15}"/>
    <cellStyle name="Comma 3 3 6 2 3 2" xfId="21675" xr:uid="{B43D2E94-7EC6-45CA-B787-4193F8CF035B}"/>
    <cellStyle name="Comma 3 3 6 2 3 2 2" xfId="37835" xr:uid="{7C54807D-1530-42FF-8867-755B24769B08}"/>
    <cellStyle name="Comma 3 3 6 2 3 3" xfId="27351" xr:uid="{53F58F9B-A51C-4A31-8D79-11E3454C8C8D}"/>
    <cellStyle name="Comma 3 3 6 2 3 4" xfId="41685" xr:uid="{FBB95ABE-F671-4889-84E9-F6F9190AF858}"/>
    <cellStyle name="Comma 3 3 6 2 4" xfId="6206" xr:uid="{67826670-69E4-4378-8EDC-E48EFF94E9BC}"/>
    <cellStyle name="Comma 3 3 6 2 4 2" xfId="26029" xr:uid="{89E32A19-9629-4BC3-9FF8-3706A2281BAB}"/>
    <cellStyle name="Comma 3 3 6 2 4 3" xfId="43576" xr:uid="{202D76C4-C449-4463-90CE-771C32949580}"/>
    <cellStyle name="Comma 3 3 6 2 5" xfId="12797" xr:uid="{1C4C5BBE-87D0-44FF-9B3D-82024DB7F09F}"/>
    <cellStyle name="Comma 3 3 6 2 5 2" xfId="32104" xr:uid="{5CFE9A59-95FB-4126-A27C-1BC21BA2CB2B}"/>
    <cellStyle name="Comma 3 3 6 2 6" xfId="14109" xr:uid="{3A5CE14C-8074-491A-92B4-0399E037B5F6}"/>
    <cellStyle name="Comma 3 3 6 2 6 2" xfId="33388" xr:uid="{2FA4C8EC-4200-488B-A32C-9E69BF388D8F}"/>
    <cellStyle name="Comma 3 3 6 2 7" xfId="15406" xr:uid="{1A5DB8A3-B4A0-4680-A722-B893D59B47E3}"/>
    <cellStyle name="Comma 3 3 6 2 7 2" xfId="34608" xr:uid="{79B54B6C-1775-4C9B-9B82-8F31788566F9}"/>
    <cellStyle name="Comma 3 3 6 2 8" xfId="16854" xr:uid="{A672C1E1-1DB3-46F9-ABB7-47B14E42FE71}"/>
    <cellStyle name="Comma 3 3 6 2 8 2" xfId="35947" xr:uid="{16FCD461-2B95-4502-816A-5D73C6F450D6}"/>
    <cellStyle name="Comma 3 3 6 2 9" xfId="23978" xr:uid="{D3E9A992-5884-431A-9E46-70F1430B6B8E}"/>
    <cellStyle name="Comma 3 3 6 3" xfId="3722" xr:uid="{45DC3759-ED8A-405D-AF89-A9CBCE253101}"/>
    <cellStyle name="Comma 3 3 6 3 2" xfId="9591" xr:uid="{F2B8CA93-1576-421D-B5E6-BFE72328C7C0}"/>
    <cellStyle name="Comma 3 3 6 3 2 2" xfId="29007" xr:uid="{326FF7DD-9CA0-434B-B73E-FD85C243B1EA}"/>
    <cellStyle name="Comma 3 3 6 3 2 3" xfId="44715" xr:uid="{AD0C6899-5506-403C-8FA9-EABB782BD956}"/>
    <cellStyle name="Comma 3 3 6 3 3" xfId="17933" xr:uid="{6502C811-69C8-4AB4-A43C-23F0E221502D}"/>
    <cellStyle name="Comma 3 3 6 4" xfId="6898" xr:uid="{4F2B8344-E3C1-44AF-8668-D9E78E8D5CCD}"/>
    <cellStyle name="Comma 3 3 6 4 2" xfId="21092" xr:uid="{0B038E1E-C40B-4FA6-A870-E85CC850F658}"/>
    <cellStyle name="Comma 3 3 6 4 2 2" xfId="37285" xr:uid="{879A173E-1731-46C5-B256-A4E8E6C6E833}"/>
    <cellStyle name="Comma 3 3 6 4 3" xfId="26706" xr:uid="{FBB0CAD9-E6E7-43E4-A286-9076900BC6E7}"/>
    <cellStyle name="Comma 3 3 6 4 4" xfId="41142" xr:uid="{32E75D07-A0D6-46A2-960C-213B281EE58D}"/>
    <cellStyle name="Comma 3 3 6 5" xfId="5501" xr:uid="{EE7DB66C-3875-4B94-8A86-E972448ACFC6}"/>
    <cellStyle name="Comma 3 3 6 5 2" xfId="25414" xr:uid="{880ECA3C-7FC8-4C81-8724-40B797D51E23}"/>
    <cellStyle name="Comma 3 3 6 5 3" xfId="42536" xr:uid="{5023A090-4205-45E6-8AAB-FC5AAEE570FD}"/>
    <cellStyle name="Comma 3 3 6 6" xfId="12199" xr:uid="{83D76308-F2D3-48EF-9B2B-032AFF1B071D}"/>
    <cellStyle name="Comma 3 3 6 6 2" xfId="31511" xr:uid="{43AA5BE1-904C-4CDD-9746-D5EF74914247}"/>
    <cellStyle name="Comma 3 3 6 7" xfId="13537" xr:uid="{A8A95D82-068E-446A-BC80-62383D75303A}"/>
    <cellStyle name="Comma 3 3 6 7 2" xfId="32827" xr:uid="{02B46350-5307-40A0-AADC-D88CCE6CDFA4}"/>
    <cellStyle name="Comma 3 3 6 8" xfId="14740" xr:uid="{B85FC156-ABAB-45FD-86A9-CB893AD8E814}"/>
    <cellStyle name="Comma 3 3 6 8 2" xfId="34004" xr:uid="{E38B1B21-D954-47BA-9D32-87358B58DA15}"/>
    <cellStyle name="Comma 3 3 6 9" xfId="16206" xr:uid="{71FE1122-FC38-46EF-9DB1-5C1F05698EEE}"/>
    <cellStyle name="Comma 3 3 6 9 2" xfId="35306" xr:uid="{01A178C3-AA78-4417-ABEC-F5BB228272CE}"/>
    <cellStyle name="Comma 3 3 7" xfId="399" xr:uid="{3597175C-AD3A-4877-8AEA-DE82D9671DF6}"/>
    <cellStyle name="Comma 3 3 7 10" xfId="23399" xr:uid="{CEA919F8-5F6E-4D38-9077-AEC6597D2520}"/>
    <cellStyle name="Comma 3 3 7 11" xfId="39522" xr:uid="{A1C8EC7A-CFC6-4720-8E5D-F0B30807C955}"/>
    <cellStyle name="Comma 3 3 7 12" xfId="48582" xr:uid="{CE275BF6-B6B6-4840-B2C7-30C1E4DAAA42}"/>
    <cellStyle name="Comma 3 3 7 13" xfId="49786" xr:uid="{EB22659B-6F95-4CD1-83AA-E3A0EADE7117}"/>
    <cellStyle name="Comma 3 3 7 14" xfId="50984" xr:uid="{0B62FE8B-CECA-4318-BE31-58C8B00E75D4}"/>
    <cellStyle name="Comma 3 3 7 15" xfId="52230" xr:uid="{A76FA983-B4D5-41C6-AC77-BB4E1F925142}"/>
    <cellStyle name="Comma 3 3 7 16" xfId="53380" xr:uid="{3E165413-2135-4302-9817-6BE30EECDE07}"/>
    <cellStyle name="Comma 3 3 7 2" xfId="1893" xr:uid="{03D99181-FE05-4B47-944A-C1E9610890DE}"/>
    <cellStyle name="Comma 3 3 7 2 10" xfId="40065" xr:uid="{59F03F44-18F3-4176-B1D9-2002CF1DD702}"/>
    <cellStyle name="Comma 3 3 7 2 11" xfId="49132" xr:uid="{D2A9C5CB-0ECA-47E2-BBFC-4CC986B779F1}"/>
    <cellStyle name="Comma 3 3 7 2 12" xfId="50334" xr:uid="{FE525F5C-5E6D-4E4F-A875-EC2D456C7D46}"/>
    <cellStyle name="Comma 3 3 7 2 13" xfId="51566" xr:uid="{960A9D7D-5AF1-4A1E-9266-05F5C3CA5B18}"/>
    <cellStyle name="Comma 3 3 7 2 14" xfId="52764" xr:uid="{887E8EA4-DCF0-4796-95ED-BA4B59899A72}"/>
    <cellStyle name="Comma 3 3 7 2 15" xfId="53916" xr:uid="{4C934BF1-AD8D-4B06-934B-B3CC57C90B7E}"/>
    <cellStyle name="Comma 3 3 7 2 2" xfId="3725" xr:uid="{6570ACAD-DAE4-4E06-84E0-72019A09A3B2}"/>
    <cellStyle name="Comma 3 3 7 2 2 2" xfId="10028" xr:uid="{FB7670C1-6A37-40DB-813A-AB574503FB7A}"/>
    <cellStyle name="Comma 3 3 7 2 2 2 2" xfId="29357" xr:uid="{7A33D9E1-D9C0-4707-BD4A-D7403B9B74A3}"/>
    <cellStyle name="Comma 3 3 7 2 2 2 3" xfId="45501" xr:uid="{3FDBDF89-B940-44CA-B9D6-F927393EE21A}"/>
    <cellStyle name="Comma 3 3 7 2 2 3" xfId="19115" xr:uid="{291B748A-5A99-4E1F-B9F2-8579EECE9B1C}"/>
    <cellStyle name="Comma 3 3 7 2 3" xfId="7874" xr:uid="{8B8A32D3-0624-4575-A4CE-CBBC9C78C8A7}"/>
    <cellStyle name="Comma 3 3 7 2 3 2" xfId="21676" xr:uid="{8950472B-DC12-4CB6-9981-CE04BBF21CFC}"/>
    <cellStyle name="Comma 3 3 7 2 3 2 2" xfId="37836" xr:uid="{65B6523E-6A64-4AB3-9E4F-C457E5497063}"/>
    <cellStyle name="Comma 3 3 7 2 3 3" xfId="27352" xr:uid="{47BE34FC-0049-431A-9F39-6CDA0004340D}"/>
    <cellStyle name="Comma 3 3 7 2 3 4" xfId="41686" xr:uid="{A019030C-7BFA-403B-9BFC-71B729684B75}"/>
    <cellStyle name="Comma 3 3 7 2 4" xfId="6207" xr:uid="{E0BF402A-0C19-47B7-9CF1-04C809CD25D2}"/>
    <cellStyle name="Comma 3 3 7 2 4 2" xfId="26030" xr:uid="{0827C764-A093-4594-949D-4770BD6C69A6}"/>
    <cellStyle name="Comma 3 3 7 2 4 3" xfId="43577" xr:uid="{CAB357C9-9DEF-4524-848B-B4B62BBD622E}"/>
    <cellStyle name="Comma 3 3 7 2 5" xfId="12798" xr:uid="{C22895A3-63DE-4B8A-9E32-3DB3E88DDA49}"/>
    <cellStyle name="Comma 3 3 7 2 5 2" xfId="32105" xr:uid="{6DC0E9C9-DF1C-464C-97FE-7E001465A43F}"/>
    <cellStyle name="Comma 3 3 7 2 6" xfId="14110" xr:uid="{984708AD-A057-4F27-ACCD-11108BFEF153}"/>
    <cellStyle name="Comma 3 3 7 2 6 2" xfId="33389" xr:uid="{BB581C33-C288-444B-B709-5E143BFBEDA5}"/>
    <cellStyle name="Comma 3 3 7 2 7" xfId="15407" xr:uid="{53C9BB28-34FD-4042-BFA7-1366E4DC44C4}"/>
    <cellStyle name="Comma 3 3 7 2 7 2" xfId="34609" xr:uid="{5A41D7AF-ED21-4ADA-A6D3-9C10F5135282}"/>
    <cellStyle name="Comma 3 3 7 2 8" xfId="16855" xr:uid="{A1024C15-2DFB-41F4-9826-AF57B6AE7E03}"/>
    <cellStyle name="Comma 3 3 7 2 8 2" xfId="35948" xr:uid="{613BB9CE-1C04-4E02-A43E-D68F2453EBBD}"/>
    <cellStyle name="Comma 3 3 7 2 9" xfId="23979" xr:uid="{555BD60E-7BA8-47E5-88F8-FE6953888E52}"/>
    <cellStyle name="Comma 3 3 7 3" xfId="3724" xr:uid="{AC62F497-2EFE-45A6-8D56-F8846DB9CF94}"/>
    <cellStyle name="Comma 3 3 7 3 2" xfId="9592" xr:uid="{9829CC5F-D1F5-4DC1-8FA4-421C13ABF562}"/>
    <cellStyle name="Comma 3 3 7 3 2 2" xfId="29008" xr:uid="{C6A00150-2C04-4A58-AFC4-458E744F31FF}"/>
    <cellStyle name="Comma 3 3 7 3 2 3" xfId="44716" xr:uid="{DA43BDA0-3893-40BD-A882-54A2B58263A8}"/>
    <cellStyle name="Comma 3 3 7 3 3" xfId="17934" xr:uid="{EDD9A9E7-A4DC-40AA-AAD2-712E1CC233A0}"/>
    <cellStyle name="Comma 3 3 7 4" xfId="6899" xr:uid="{576D18D5-F4AB-44D6-965F-7D7130D7ADFA}"/>
    <cellStyle name="Comma 3 3 7 4 2" xfId="21093" xr:uid="{8150A221-266E-440D-BEAB-39CC5B8A6A75}"/>
    <cellStyle name="Comma 3 3 7 4 2 2" xfId="37286" xr:uid="{86A193AE-0CC2-417B-847D-FA355AA49B05}"/>
    <cellStyle name="Comma 3 3 7 4 3" xfId="26707" xr:uid="{EA57F85A-7FC3-45B2-9F21-AF5F59E5F199}"/>
    <cellStyle name="Comma 3 3 7 4 4" xfId="41143" xr:uid="{E31E980D-BFDC-457B-93AE-4F5E90BB59D5}"/>
    <cellStyle name="Comma 3 3 7 5" xfId="5502" xr:uid="{909C02EF-B419-4AA7-8860-C70EAFCD5757}"/>
    <cellStyle name="Comma 3 3 7 5 2" xfId="25415" xr:uid="{836B8EF4-C42F-441F-9CB0-82DFCB51BD38}"/>
    <cellStyle name="Comma 3 3 7 5 3" xfId="42537" xr:uid="{B4A691CC-80E6-412A-8B25-D8AD62E6C8F0}"/>
    <cellStyle name="Comma 3 3 7 6" xfId="12200" xr:uid="{F46215DF-38B9-427E-AF62-182430A4483E}"/>
    <cellStyle name="Comma 3 3 7 6 2" xfId="31512" xr:uid="{6DC12771-CDED-4C4E-9923-0935D7316109}"/>
    <cellStyle name="Comma 3 3 7 7" xfId="13538" xr:uid="{05D35652-9525-48EE-95FA-DB22A87C10E2}"/>
    <cellStyle name="Comma 3 3 7 7 2" xfId="32828" xr:uid="{2F969C3E-F734-455D-8B12-E7A03B3FE4CE}"/>
    <cellStyle name="Comma 3 3 7 8" xfId="14741" xr:uid="{6FA55FEE-6D55-4730-A4DE-E2439EFA6F49}"/>
    <cellStyle name="Comma 3 3 7 8 2" xfId="34005" xr:uid="{54288C6F-C946-4009-A5FC-3D7661A8B962}"/>
    <cellStyle name="Comma 3 3 7 9" xfId="16207" xr:uid="{2F128C90-9E5A-4DB0-9606-B0570F32C7FE}"/>
    <cellStyle name="Comma 3 3 7 9 2" xfId="35307" xr:uid="{1D65D420-3D3A-4498-93BD-251A9B6C6C5A}"/>
    <cellStyle name="Comma 3 3 8" xfId="400" xr:uid="{B72F1984-C26D-44F1-A84C-EDD5301FC7B2}"/>
    <cellStyle name="Comma 3 3 8 10" xfId="23400" xr:uid="{82ABCA5A-4899-4E19-A4E9-960373B4C3F1}"/>
    <cellStyle name="Comma 3 3 8 11" xfId="39523" xr:uid="{05B140AD-B4DA-4D15-8854-9A5BDC50BAFA}"/>
    <cellStyle name="Comma 3 3 8 12" xfId="48583" xr:uid="{2CF832A3-6728-4187-8E4B-2A419AEC7F58}"/>
    <cellStyle name="Comma 3 3 8 13" xfId="49787" xr:uid="{FCFAA30D-8015-4B47-9143-8DEC2237FD11}"/>
    <cellStyle name="Comma 3 3 8 14" xfId="50985" xr:uid="{6AB5A9B8-FE3B-4ABC-918E-BB27B879F77B}"/>
    <cellStyle name="Comma 3 3 8 15" xfId="52231" xr:uid="{FD2F74D1-7368-4461-B55C-2F586518A5B7}"/>
    <cellStyle name="Comma 3 3 8 16" xfId="53381" xr:uid="{511DA059-F2B4-492D-91A1-F6322409B62E}"/>
    <cellStyle name="Comma 3 3 8 2" xfId="1894" xr:uid="{CA439E85-9CC4-44D7-9A8C-45B216023BAC}"/>
    <cellStyle name="Comma 3 3 8 2 10" xfId="40066" xr:uid="{C7A0A3C3-FE6C-4320-814B-CBD4CFBB8F92}"/>
    <cellStyle name="Comma 3 3 8 2 11" xfId="49133" xr:uid="{5685DFAC-5F31-476A-B843-90C322F5565F}"/>
    <cellStyle name="Comma 3 3 8 2 12" xfId="50335" xr:uid="{146DF8F9-97B0-4D2B-ABDF-903F047BE495}"/>
    <cellStyle name="Comma 3 3 8 2 13" xfId="51567" xr:uid="{7079AE96-855C-4D20-A7C7-134E0A5E50CA}"/>
    <cellStyle name="Comma 3 3 8 2 14" xfId="52765" xr:uid="{1DC5B7A2-7A97-4DE6-B2D9-08883CC56A25}"/>
    <cellStyle name="Comma 3 3 8 2 15" xfId="53917" xr:uid="{A0470C29-BD7E-46E4-84D4-60771DF5D03D}"/>
    <cellStyle name="Comma 3 3 8 2 2" xfId="3727" xr:uid="{E8B2F18F-AE39-4863-BF53-15535CD9CB45}"/>
    <cellStyle name="Comma 3 3 8 2 2 2" xfId="10029" xr:uid="{3FC8F332-11E0-44E8-9CA2-66E8B301A2E6}"/>
    <cellStyle name="Comma 3 3 8 2 2 2 2" xfId="29358" xr:uid="{34094AEC-D0C0-4A19-9025-7CA381FEEF4A}"/>
    <cellStyle name="Comma 3 3 8 2 2 2 3" xfId="45502" xr:uid="{9750FD20-DE5F-40E6-B62E-D21F5C046719}"/>
    <cellStyle name="Comma 3 3 8 2 2 3" xfId="19116" xr:uid="{B2DFED89-080B-4072-AC8B-AF69617FF64E}"/>
    <cellStyle name="Comma 3 3 8 2 3" xfId="7875" xr:uid="{3B2BB5B2-3DDC-4889-8B4C-2CB52692996D}"/>
    <cellStyle name="Comma 3 3 8 2 3 2" xfId="21677" xr:uid="{D846A9C7-7B0C-487D-BC70-6E06E8D35908}"/>
    <cellStyle name="Comma 3 3 8 2 3 2 2" xfId="37837" xr:uid="{7D3BF667-4120-4A7C-BD82-F11282B3824C}"/>
    <cellStyle name="Comma 3 3 8 2 3 3" xfId="27353" xr:uid="{C2E9BDBA-E71A-4980-9552-1EBA02750372}"/>
    <cellStyle name="Comma 3 3 8 2 3 4" xfId="41687" xr:uid="{575CD8FF-8873-4D05-B7EA-B8C10669732D}"/>
    <cellStyle name="Comma 3 3 8 2 4" xfId="6208" xr:uid="{B79A6EF0-A9C8-4866-A329-06152AAB59AE}"/>
    <cellStyle name="Comma 3 3 8 2 4 2" xfId="26031" xr:uid="{08C49327-9BBD-4D9A-9217-FF84355E85E6}"/>
    <cellStyle name="Comma 3 3 8 2 4 3" xfId="43578" xr:uid="{7D7671D7-6C38-4699-BDF4-93EE96DAF220}"/>
    <cellStyle name="Comma 3 3 8 2 5" xfId="12799" xr:uid="{D4ABBC3E-F4ED-4DBD-B0CC-D10DCD7CF8C0}"/>
    <cellStyle name="Comma 3 3 8 2 5 2" xfId="32106" xr:uid="{601095AB-64D3-45AF-8962-374AD55BBEF5}"/>
    <cellStyle name="Comma 3 3 8 2 6" xfId="14111" xr:uid="{E551D191-79BA-4C88-8070-1135418B060F}"/>
    <cellStyle name="Comma 3 3 8 2 6 2" xfId="33390" xr:uid="{3D3C2DF8-D2AE-441E-AF80-81EA8BF4A9A9}"/>
    <cellStyle name="Comma 3 3 8 2 7" xfId="15408" xr:uid="{9136779A-11A9-4A95-8A39-49DC3D25D394}"/>
    <cellStyle name="Comma 3 3 8 2 7 2" xfId="34610" xr:uid="{8542A432-8291-4046-A29F-7466CDE98C99}"/>
    <cellStyle name="Comma 3 3 8 2 8" xfId="16856" xr:uid="{EA4A9A2B-9DEB-4270-BC9C-D0D2E6D327C8}"/>
    <cellStyle name="Comma 3 3 8 2 8 2" xfId="35949" xr:uid="{495C03EE-2B66-4D4F-96A6-CB5644B5D137}"/>
    <cellStyle name="Comma 3 3 8 2 9" xfId="23980" xr:uid="{74A867D5-16FD-427D-A17E-7AC3AB0531A6}"/>
    <cellStyle name="Comma 3 3 8 3" xfId="3726" xr:uid="{3F30C2ED-87C3-4B19-B2C3-519A06CDB338}"/>
    <cellStyle name="Comma 3 3 8 3 2" xfId="9593" xr:uid="{AB5FBAFC-81A1-405A-9FD1-582F3B53A7E0}"/>
    <cellStyle name="Comma 3 3 8 3 2 2" xfId="29009" xr:uid="{EADF4083-EBDE-44DF-90EF-A8684F85F13F}"/>
    <cellStyle name="Comma 3 3 8 3 2 3" xfId="44717" xr:uid="{1EA687A6-6436-4EE2-AD93-3A9305ADE946}"/>
    <cellStyle name="Comma 3 3 8 3 3" xfId="17935" xr:uid="{8E8B5BB5-2F3B-496A-9517-0B5DD9D89DB6}"/>
    <cellStyle name="Comma 3 3 8 4" xfId="6900" xr:uid="{7BCE6C91-2520-4466-B69F-F8C2EADF8E88}"/>
    <cellStyle name="Comma 3 3 8 4 2" xfId="21094" xr:uid="{340B0E8B-A727-452C-B9EB-6BBED05F47E3}"/>
    <cellStyle name="Comma 3 3 8 4 2 2" xfId="37287" xr:uid="{E12A807D-A614-410C-9402-141990883394}"/>
    <cellStyle name="Comma 3 3 8 4 3" xfId="26708" xr:uid="{9342711D-7A30-4D0D-916B-99DE27C780A3}"/>
    <cellStyle name="Comma 3 3 8 4 4" xfId="41144" xr:uid="{B4DC4E51-0009-4A5E-856D-EC63833F7402}"/>
    <cellStyle name="Comma 3 3 8 5" xfId="5503" xr:uid="{CB449BC2-CA2A-4018-A501-64EA87CF5BB6}"/>
    <cellStyle name="Comma 3 3 8 5 2" xfId="25416" xr:uid="{5BB7E6B1-80FC-4383-B64B-8F47089CABC7}"/>
    <cellStyle name="Comma 3 3 8 5 3" xfId="42538" xr:uid="{E0D57B1F-BA21-48B6-BFF5-B295E98EB3E8}"/>
    <cellStyle name="Comma 3 3 8 6" xfId="12201" xr:uid="{F7057F43-FC8E-4763-88CF-4326834740D2}"/>
    <cellStyle name="Comma 3 3 8 6 2" xfId="31513" xr:uid="{0A339903-5591-424C-AAE9-E4789DF29F3A}"/>
    <cellStyle name="Comma 3 3 8 7" xfId="13539" xr:uid="{120D8827-0DDD-485A-8E62-E588B8602A19}"/>
    <cellStyle name="Comma 3 3 8 7 2" xfId="32829" xr:uid="{0997E97D-27F2-40BD-AE96-8BD088450A8D}"/>
    <cellStyle name="Comma 3 3 8 8" xfId="14742" xr:uid="{D481011A-D431-416A-87C8-FEF09EAFF6DF}"/>
    <cellStyle name="Comma 3 3 8 8 2" xfId="34006" xr:uid="{5F823046-65E4-4033-A48F-547BC431C3D0}"/>
    <cellStyle name="Comma 3 3 8 9" xfId="16208" xr:uid="{55C83193-D5BD-4B3C-8555-CD36F274D4F9}"/>
    <cellStyle name="Comma 3 3 8 9 2" xfId="35308" xr:uid="{8CB43350-D8E5-49DE-A448-DEE3AB06B677}"/>
    <cellStyle name="Comma 3 3 9" xfId="401" xr:uid="{01425BEB-F3EA-4F28-B8A5-5C2611F4614A}"/>
    <cellStyle name="Comma 3 3 9 10" xfId="23401" xr:uid="{2E0C6D29-5FE0-47BF-9C7E-BD7FDD0F4FD4}"/>
    <cellStyle name="Comma 3 3 9 11" xfId="39524" xr:uid="{CF00DCB1-087B-48B7-800B-9D9B7420F1FF}"/>
    <cellStyle name="Comma 3 3 9 12" xfId="48584" xr:uid="{EA3EBD57-D319-4AD6-9F9A-024DE526374D}"/>
    <cellStyle name="Comma 3 3 9 13" xfId="49788" xr:uid="{8D12C16F-7CA8-4B68-BBDE-3849EE0E0EF1}"/>
    <cellStyle name="Comma 3 3 9 14" xfId="50986" xr:uid="{877CB072-4D80-4C99-84C8-FD95BB35B74B}"/>
    <cellStyle name="Comma 3 3 9 15" xfId="52232" xr:uid="{81C37592-8957-43CC-B54E-75B64E1D3354}"/>
    <cellStyle name="Comma 3 3 9 16" xfId="53382" xr:uid="{4480C597-5870-4137-8C67-22F432A61B49}"/>
    <cellStyle name="Comma 3 3 9 2" xfId="1895" xr:uid="{11BDBE9B-DE03-4306-A524-EEB94C616695}"/>
    <cellStyle name="Comma 3 3 9 2 10" xfId="40067" xr:uid="{BF6E943E-F25A-44C7-90EA-565410AEE6A4}"/>
    <cellStyle name="Comma 3 3 9 2 11" xfId="49134" xr:uid="{B9977448-E72C-4399-B2CD-31595D5ADF3E}"/>
    <cellStyle name="Comma 3 3 9 2 12" xfId="50336" xr:uid="{5D1D2668-F5C2-4586-ABC3-BC9B25DDB00A}"/>
    <cellStyle name="Comma 3 3 9 2 13" xfId="51568" xr:uid="{E4E0B35D-DF4D-436A-A821-AA6E7948C259}"/>
    <cellStyle name="Comma 3 3 9 2 14" xfId="52766" xr:uid="{7D87A4A1-898A-4B1C-BEA0-BDC264A49284}"/>
    <cellStyle name="Comma 3 3 9 2 15" xfId="53918" xr:uid="{719452BF-AC9B-4060-89CF-EBFCF7322C06}"/>
    <cellStyle name="Comma 3 3 9 2 2" xfId="3729" xr:uid="{47DF6E1D-CCE9-4535-A1E2-AE167CDCA1F3}"/>
    <cellStyle name="Comma 3 3 9 2 2 2" xfId="10030" xr:uid="{F26E951C-2089-429B-8DB0-2BDED508888D}"/>
    <cellStyle name="Comma 3 3 9 2 2 2 2" xfId="29359" xr:uid="{94AEE18D-3BEA-4A02-871B-58D84052C381}"/>
    <cellStyle name="Comma 3 3 9 2 2 2 3" xfId="45503" xr:uid="{BEBCB283-2932-43B6-8B14-FFB1C326E51D}"/>
    <cellStyle name="Comma 3 3 9 2 2 3" xfId="19117" xr:uid="{3D52A67C-6C6C-4698-A317-B946D2C5B2F7}"/>
    <cellStyle name="Comma 3 3 9 2 3" xfId="7876" xr:uid="{4AA9363E-D5A6-4667-863D-7C5A623361C0}"/>
    <cellStyle name="Comma 3 3 9 2 3 2" xfId="21678" xr:uid="{CB156C9F-B591-4CF8-B0B6-6DABE3C72549}"/>
    <cellStyle name="Comma 3 3 9 2 3 2 2" xfId="37838" xr:uid="{14846263-9103-4736-A35F-6672A49232BD}"/>
    <cellStyle name="Comma 3 3 9 2 3 3" xfId="27354" xr:uid="{9E77F956-2606-4836-B42A-1921594E266A}"/>
    <cellStyle name="Comma 3 3 9 2 3 4" xfId="41688" xr:uid="{6045E0F6-826E-4F7F-A0EF-7218BC241C5F}"/>
    <cellStyle name="Comma 3 3 9 2 4" xfId="6209" xr:uid="{822B9D7B-CF35-4C6D-83F0-DA665AF8A168}"/>
    <cellStyle name="Comma 3 3 9 2 4 2" xfId="26032" xr:uid="{5C8A1CC2-7BFD-4C4C-807C-529C011F3D41}"/>
    <cellStyle name="Comma 3 3 9 2 4 3" xfId="43579" xr:uid="{2508C8BA-2FE8-44C3-9508-AB3BEE57FCC3}"/>
    <cellStyle name="Comma 3 3 9 2 5" xfId="12800" xr:uid="{D9340316-A429-4806-8592-60D1D4A01B07}"/>
    <cellStyle name="Comma 3 3 9 2 5 2" xfId="32107" xr:uid="{606E64AD-4BA2-4CFC-A21A-38282600D980}"/>
    <cellStyle name="Comma 3 3 9 2 6" xfId="14112" xr:uid="{E71E192A-0738-4212-8106-21DA29C1465F}"/>
    <cellStyle name="Comma 3 3 9 2 6 2" xfId="33391" xr:uid="{705B0901-37BA-4876-A7D3-76D464B46339}"/>
    <cellStyle name="Comma 3 3 9 2 7" xfId="15409" xr:uid="{4167F400-6D9D-41F0-8A36-5A48BBAFDD6F}"/>
    <cellStyle name="Comma 3 3 9 2 7 2" xfId="34611" xr:uid="{0DF44FA4-B48C-4985-95C9-55F249002CFE}"/>
    <cellStyle name="Comma 3 3 9 2 8" xfId="16857" xr:uid="{9050021D-6C5A-4858-9463-7C999E43521D}"/>
    <cellStyle name="Comma 3 3 9 2 8 2" xfId="35950" xr:uid="{11EB0ADA-4E7E-4D0A-9319-EDA5198E9D25}"/>
    <cellStyle name="Comma 3 3 9 2 9" xfId="23981" xr:uid="{D0215371-07D9-4450-B618-DCE2409A64A7}"/>
    <cellStyle name="Comma 3 3 9 3" xfId="3728" xr:uid="{EB77C74C-FC41-45A1-9F1A-BC88AADFD596}"/>
    <cellStyle name="Comma 3 3 9 3 2" xfId="9594" xr:uid="{56F5AC4A-7E94-4F8A-8184-50A19B6BFF51}"/>
    <cellStyle name="Comma 3 3 9 3 2 2" xfId="29010" xr:uid="{85190D63-7342-4C41-BEA5-DCF6762D874F}"/>
    <cellStyle name="Comma 3 3 9 3 2 3" xfId="44718" xr:uid="{B756299E-24CE-43A4-9804-D4EC295E293F}"/>
    <cellStyle name="Comma 3 3 9 3 3" xfId="17936" xr:uid="{4C355A9F-713E-442B-A071-51489F82238D}"/>
    <cellStyle name="Comma 3 3 9 4" xfId="6901" xr:uid="{696087BF-B191-4B99-9592-694B76F71FB5}"/>
    <cellStyle name="Comma 3 3 9 4 2" xfId="21095" xr:uid="{9E04C220-B7DE-494E-9DDC-7FC9FDDB54CD}"/>
    <cellStyle name="Comma 3 3 9 4 2 2" xfId="37288" xr:uid="{24823B56-6371-416F-BC1F-D988BF3D63F9}"/>
    <cellStyle name="Comma 3 3 9 4 3" xfId="26709" xr:uid="{FDDDBD7C-9E60-4708-9D68-132328CEF836}"/>
    <cellStyle name="Comma 3 3 9 4 4" xfId="41145" xr:uid="{49461303-BDB7-4CCF-8139-D8067BEA3DDC}"/>
    <cellStyle name="Comma 3 3 9 5" xfId="5504" xr:uid="{18668A57-E40E-4419-A044-4338D0211754}"/>
    <cellStyle name="Comma 3 3 9 5 2" xfId="25417" xr:uid="{CCCF4B3B-02FB-4526-AE9F-1964DD73826A}"/>
    <cellStyle name="Comma 3 3 9 5 3" xfId="42539" xr:uid="{F3AA34EB-6B97-43A4-A54F-2E62CCBEB7C1}"/>
    <cellStyle name="Comma 3 3 9 6" xfId="12202" xr:uid="{2A3506B1-7D49-4154-B359-964BF3C7F19E}"/>
    <cellStyle name="Comma 3 3 9 6 2" xfId="31514" xr:uid="{120B97AD-3939-488E-9DF8-B995746A7CA6}"/>
    <cellStyle name="Comma 3 3 9 7" xfId="13540" xr:uid="{CEA8972E-0FB8-4E40-9B45-2C42325CDD25}"/>
    <cellStyle name="Comma 3 3 9 7 2" xfId="32830" xr:uid="{CD613286-312E-4CC3-B7DB-2D315C21FDAA}"/>
    <cellStyle name="Comma 3 3 9 8" xfId="14743" xr:uid="{6084F128-0EA9-418B-AFD2-4AFAF38A73E3}"/>
    <cellStyle name="Comma 3 3 9 8 2" xfId="34007" xr:uid="{BFF5E773-6D26-4BAC-AB76-D8C5A9C35B96}"/>
    <cellStyle name="Comma 3 3 9 9" xfId="16209" xr:uid="{2B1278F7-CE26-4C86-9E75-8490EA4921D4}"/>
    <cellStyle name="Comma 3 3 9 9 2" xfId="35309" xr:uid="{F6F1C3BB-4956-4108-B17E-211ACA66C948}"/>
    <cellStyle name="Comma 3 4" xfId="66" xr:uid="{8A847023-A5C6-4246-A579-AF8253056CA2}"/>
    <cellStyle name="Comma 3 4 10" xfId="402" xr:uid="{643F53F1-0081-4146-9A4D-5B9AE9F4C6A1}"/>
    <cellStyle name="Comma 3 4 10 10" xfId="23402" xr:uid="{DF6F51F0-C3D9-4E50-9136-CEB2AB7CE444}"/>
    <cellStyle name="Comma 3 4 10 11" xfId="39525" xr:uid="{0C0E56CA-FA08-4EB7-BD0C-81B150A37F49}"/>
    <cellStyle name="Comma 3 4 10 12" xfId="48585" xr:uid="{449A62F8-AFE6-4870-83FD-FD2CF965C29A}"/>
    <cellStyle name="Comma 3 4 10 13" xfId="49789" xr:uid="{0B0E2BF7-A6A3-42C2-9606-6D54C1ED1876}"/>
    <cellStyle name="Comma 3 4 10 14" xfId="50987" xr:uid="{D0236EF0-82DD-47A5-9B15-6DD172A4E925}"/>
    <cellStyle name="Comma 3 4 10 15" xfId="52233" xr:uid="{8ABB9FC5-7FE2-4A8B-B09D-E937E1F664BA}"/>
    <cellStyle name="Comma 3 4 10 16" xfId="53383" xr:uid="{D8FAA078-A27F-47B9-B84D-827A43E39460}"/>
    <cellStyle name="Comma 3 4 10 2" xfId="1896" xr:uid="{603691FF-C2DF-4C54-B8EF-05472A310ED2}"/>
    <cellStyle name="Comma 3 4 10 2 10" xfId="40068" xr:uid="{BC4757F7-73E5-4BCB-A655-2B6DF56D070C}"/>
    <cellStyle name="Comma 3 4 10 2 11" xfId="49135" xr:uid="{D82A51EA-5C3C-46CB-8517-E0BC6FB94D63}"/>
    <cellStyle name="Comma 3 4 10 2 12" xfId="50337" xr:uid="{C8F3F67A-FCE8-4757-8D2F-6CFF7C4EA9C5}"/>
    <cellStyle name="Comma 3 4 10 2 13" xfId="51569" xr:uid="{FBF4431A-7295-4F2E-B136-AB54E4864FFF}"/>
    <cellStyle name="Comma 3 4 10 2 14" xfId="52767" xr:uid="{E2949A90-4761-42C3-800B-371A299CA5E3}"/>
    <cellStyle name="Comma 3 4 10 2 15" xfId="53919" xr:uid="{E49829F6-242D-44E5-B995-926245B85B1E}"/>
    <cellStyle name="Comma 3 4 10 2 2" xfId="3732" xr:uid="{F67133D4-9196-420C-9B5C-8D955C0310E6}"/>
    <cellStyle name="Comma 3 4 10 2 2 2" xfId="10031" xr:uid="{014480E9-1C34-407F-8DE9-F27657EAF4B3}"/>
    <cellStyle name="Comma 3 4 10 2 2 2 2" xfId="29360" xr:uid="{4E6C89FE-55DF-468F-AE14-294CD93D08C6}"/>
    <cellStyle name="Comma 3 4 10 2 2 2 3" xfId="45504" xr:uid="{6689896E-BC1C-4261-878D-00DBA21C41AC}"/>
    <cellStyle name="Comma 3 4 10 2 2 3" xfId="19118" xr:uid="{5AD81E22-18CF-4E09-AF84-CAC945A9E317}"/>
    <cellStyle name="Comma 3 4 10 2 3" xfId="7877" xr:uid="{1D5BAC62-CB9F-4AE1-9426-FC8394C0AD6E}"/>
    <cellStyle name="Comma 3 4 10 2 3 2" xfId="21679" xr:uid="{CDA31026-046C-4B4A-977E-52CF270B8584}"/>
    <cellStyle name="Comma 3 4 10 2 3 2 2" xfId="37839" xr:uid="{333D9E17-3BCC-4578-98E1-7AB1C72BE485}"/>
    <cellStyle name="Comma 3 4 10 2 3 3" xfId="27355" xr:uid="{5C425D49-5301-44AE-8946-9A1AA05787E5}"/>
    <cellStyle name="Comma 3 4 10 2 3 4" xfId="41689" xr:uid="{F3EF93DA-9B7E-46B8-BAE6-0D8142602440}"/>
    <cellStyle name="Comma 3 4 10 2 4" xfId="6210" xr:uid="{4D61DDD2-9BB8-469C-823D-9994F16988DD}"/>
    <cellStyle name="Comma 3 4 10 2 4 2" xfId="26033" xr:uid="{6F2C2381-66B4-4403-9A98-39168BC81670}"/>
    <cellStyle name="Comma 3 4 10 2 4 3" xfId="43580" xr:uid="{6C34F08E-029B-499E-883C-DB6BA111F3F8}"/>
    <cellStyle name="Comma 3 4 10 2 5" xfId="12801" xr:uid="{0036A039-1C14-4C73-9183-1FC768B063CE}"/>
    <cellStyle name="Comma 3 4 10 2 5 2" xfId="32108" xr:uid="{DCB1C098-0F37-440C-8FD6-F36C127801F3}"/>
    <cellStyle name="Comma 3 4 10 2 6" xfId="14113" xr:uid="{8615DF28-6F8D-4A3D-988F-686DCA6D8B01}"/>
    <cellStyle name="Comma 3 4 10 2 6 2" xfId="33392" xr:uid="{1D590201-1C4C-41D1-9189-3F8310C3E7E2}"/>
    <cellStyle name="Comma 3 4 10 2 7" xfId="15410" xr:uid="{CBBEDF62-D4E3-4304-989B-06B8C22D5ACB}"/>
    <cellStyle name="Comma 3 4 10 2 7 2" xfId="34612" xr:uid="{07583013-B429-4E30-871A-E0CB1AA574CF}"/>
    <cellStyle name="Comma 3 4 10 2 8" xfId="16858" xr:uid="{785FEB11-7DB5-492C-AC73-EFD2AF219F7A}"/>
    <cellStyle name="Comma 3 4 10 2 8 2" xfId="35951" xr:uid="{8F724C96-66B4-4D1A-AFA5-591E0B7377E8}"/>
    <cellStyle name="Comma 3 4 10 2 9" xfId="23982" xr:uid="{BCD182B9-3C4B-4196-8B46-97223B1352A6}"/>
    <cellStyle name="Comma 3 4 10 3" xfId="3731" xr:uid="{8475DE22-3731-4C71-8007-21D5B0BFE030}"/>
    <cellStyle name="Comma 3 4 10 3 2" xfId="9595" xr:uid="{B93EE8AD-C728-41F1-8F0B-8AFE747C1A92}"/>
    <cellStyle name="Comma 3 4 10 3 2 2" xfId="29011" xr:uid="{7340B069-4E1B-424D-90B2-C747D4BA8A17}"/>
    <cellStyle name="Comma 3 4 10 3 2 3" xfId="44719" xr:uid="{EDFCC4F1-3CF0-4160-9467-55EA40D8DA69}"/>
    <cellStyle name="Comma 3 4 10 3 3" xfId="17937" xr:uid="{A61A2AC6-1AEA-4BD7-AD96-27CF030B6E7E}"/>
    <cellStyle name="Comma 3 4 10 4" xfId="6902" xr:uid="{C4EB38A4-D749-4609-8728-0C56B40B2C11}"/>
    <cellStyle name="Comma 3 4 10 4 2" xfId="21096" xr:uid="{415C4FB7-EE41-47C6-9C3C-2CE09118F9D3}"/>
    <cellStyle name="Comma 3 4 10 4 2 2" xfId="37289" xr:uid="{CA2E87A7-25C8-4E68-882B-B71882C75562}"/>
    <cellStyle name="Comma 3 4 10 4 3" xfId="26710" xr:uid="{F36ECBA6-8655-49B3-A73B-4417A28E6E9A}"/>
    <cellStyle name="Comma 3 4 10 4 4" xfId="41146" xr:uid="{1BABCE1E-ADDC-4EE8-8628-19E5165C1729}"/>
    <cellStyle name="Comma 3 4 10 5" xfId="5505" xr:uid="{2A5EC343-09AD-4724-B6B7-FD4E4271BD78}"/>
    <cellStyle name="Comma 3 4 10 5 2" xfId="25418" xr:uid="{C5D7928D-F383-4075-9A39-72325A7402D2}"/>
    <cellStyle name="Comma 3 4 10 5 3" xfId="42540" xr:uid="{E79B2FEF-3ACB-4F45-8402-CD7B33039384}"/>
    <cellStyle name="Comma 3 4 10 6" xfId="12203" xr:uid="{02354231-1A9B-4550-A9CE-C7F01C69ACDC}"/>
    <cellStyle name="Comma 3 4 10 6 2" xfId="31515" xr:uid="{8209E599-B235-4A8E-B4F3-78FF5BFFCC57}"/>
    <cellStyle name="Comma 3 4 10 7" xfId="13541" xr:uid="{EABCCF9D-FE56-4A3B-9166-8C16F4637800}"/>
    <cellStyle name="Comma 3 4 10 7 2" xfId="32831" xr:uid="{90DFF407-4C8E-4F82-A05F-A4C0EA3C1D77}"/>
    <cellStyle name="Comma 3 4 10 8" xfId="14744" xr:uid="{AE4AE434-D933-4861-8B81-6B2D504CAA83}"/>
    <cellStyle name="Comma 3 4 10 8 2" xfId="34008" xr:uid="{5F0A8DD8-B7B0-43F1-95FB-EF08F50A6354}"/>
    <cellStyle name="Comma 3 4 10 9" xfId="16210" xr:uid="{C9CD0F67-122B-402F-9F4A-7124BBBC8C26}"/>
    <cellStyle name="Comma 3 4 10 9 2" xfId="35310" xr:uid="{FFCC1E1B-F2E5-4BD0-A0AE-ACA796A2D697}"/>
    <cellStyle name="Comma 3 4 11" xfId="403" xr:uid="{F647B6DE-2E3B-448C-A052-5F0CB9264D85}"/>
    <cellStyle name="Comma 3 4 11 10" xfId="23403" xr:uid="{2F454AF9-E2BA-462A-B92C-45CE00EDDD94}"/>
    <cellStyle name="Comma 3 4 11 11" xfId="39526" xr:uid="{FCD0AE79-9EFF-4652-80B4-0E2E3C473DC0}"/>
    <cellStyle name="Comma 3 4 11 12" xfId="48586" xr:uid="{A46B15FE-E13D-4399-AE61-7A40B29ACA71}"/>
    <cellStyle name="Comma 3 4 11 13" xfId="49790" xr:uid="{D2706229-C81E-4C0E-91F4-7FFDC57DDE68}"/>
    <cellStyle name="Comma 3 4 11 14" xfId="50988" xr:uid="{410B95EA-BBC6-45DA-83F1-010EC64D9DB6}"/>
    <cellStyle name="Comma 3 4 11 15" xfId="52234" xr:uid="{538B81EA-EE6D-4D25-97BD-56888D4E1C2E}"/>
    <cellStyle name="Comma 3 4 11 16" xfId="53384" xr:uid="{8C38DD2D-EA05-416E-9E54-8358F4EBFE3D}"/>
    <cellStyle name="Comma 3 4 11 2" xfId="1897" xr:uid="{A0D9BD2E-353D-4E60-A62F-F91511EF180A}"/>
    <cellStyle name="Comma 3 4 11 2 10" xfId="40069" xr:uid="{AA063A46-3798-4805-80BF-BF47F9D7A905}"/>
    <cellStyle name="Comma 3 4 11 2 11" xfId="49136" xr:uid="{AC0A0EC8-76C5-4AB7-B8A7-9E56DCED6DF6}"/>
    <cellStyle name="Comma 3 4 11 2 12" xfId="50338" xr:uid="{A1A783F5-09D0-44EE-BEFA-BAE29B3BE507}"/>
    <cellStyle name="Comma 3 4 11 2 13" xfId="51570" xr:uid="{E1A3283B-1B6A-4474-A158-7302A50BD78A}"/>
    <cellStyle name="Comma 3 4 11 2 14" xfId="52768" xr:uid="{DFBA1981-E327-416B-8303-42DEF27D6966}"/>
    <cellStyle name="Comma 3 4 11 2 15" xfId="53920" xr:uid="{15440535-382B-41E7-A04E-E1672FCD08A6}"/>
    <cellStyle name="Comma 3 4 11 2 2" xfId="3734" xr:uid="{7AAEC8E5-53AD-48DD-BEE3-FF76696B162F}"/>
    <cellStyle name="Comma 3 4 11 2 2 2" xfId="10032" xr:uid="{9DBE7E47-5D1E-4801-8E64-7DD1BB99EEB7}"/>
    <cellStyle name="Comma 3 4 11 2 2 2 2" xfId="29361" xr:uid="{F857A287-A1D9-4244-B709-AB022EEEEFDE}"/>
    <cellStyle name="Comma 3 4 11 2 2 2 3" xfId="45505" xr:uid="{52F9D252-1492-44B1-8DA6-076F7CB4D159}"/>
    <cellStyle name="Comma 3 4 11 2 2 3" xfId="19119" xr:uid="{A0B7BC80-D969-4F06-AB61-7D30E6A53BDC}"/>
    <cellStyle name="Comma 3 4 11 2 3" xfId="7878" xr:uid="{D25AD4A3-067D-4D62-ACD5-F512A0A05DE2}"/>
    <cellStyle name="Comma 3 4 11 2 3 2" xfId="21680" xr:uid="{D4C5181C-9179-4BC9-8262-5EEDB6CB6D37}"/>
    <cellStyle name="Comma 3 4 11 2 3 2 2" xfId="37840" xr:uid="{4496BF7F-E7D4-49E2-9C28-26759552D59A}"/>
    <cellStyle name="Comma 3 4 11 2 3 3" xfId="27356" xr:uid="{DE941A9C-99EF-4174-82C1-F5A2E27EA818}"/>
    <cellStyle name="Comma 3 4 11 2 3 4" xfId="41690" xr:uid="{DC148648-EEA2-4BC7-8CA0-866D650D69EF}"/>
    <cellStyle name="Comma 3 4 11 2 4" xfId="6211" xr:uid="{07E275E0-A4EF-46CC-99A2-C8AC19FB387F}"/>
    <cellStyle name="Comma 3 4 11 2 4 2" xfId="26034" xr:uid="{89B36A30-4BB7-4AFE-9D2D-348AFDD47FBE}"/>
    <cellStyle name="Comma 3 4 11 2 4 3" xfId="43581" xr:uid="{6D1F4F15-9075-4515-AC29-1BA1F2222898}"/>
    <cellStyle name="Comma 3 4 11 2 5" xfId="12802" xr:uid="{E9C10E47-E274-4DC1-B99E-977267668BB6}"/>
    <cellStyle name="Comma 3 4 11 2 5 2" xfId="32109" xr:uid="{EBBD7A17-6993-4E02-9C82-97150D2DA444}"/>
    <cellStyle name="Comma 3 4 11 2 6" xfId="14114" xr:uid="{DC70CA9E-26F4-41DF-8C20-F9A17E179DB5}"/>
    <cellStyle name="Comma 3 4 11 2 6 2" xfId="33393" xr:uid="{F86D2495-A3E7-4BF5-B32D-534120611596}"/>
    <cellStyle name="Comma 3 4 11 2 7" xfId="15411" xr:uid="{CAFA4F2C-6A59-436D-9DBB-23D117BF3C0B}"/>
    <cellStyle name="Comma 3 4 11 2 7 2" xfId="34613" xr:uid="{6B8C010F-54F6-4219-B3B3-2C55504C57E3}"/>
    <cellStyle name="Comma 3 4 11 2 8" xfId="16859" xr:uid="{29B71F0D-CD64-4323-9120-9BADA440900C}"/>
    <cellStyle name="Comma 3 4 11 2 8 2" xfId="35952" xr:uid="{10F8FF0D-BD23-45B2-84D1-862652720AE7}"/>
    <cellStyle name="Comma 3 4 11 2 9" xfId="23983" xr:uid="{296584FC-8633-49A0-BF17-D90DBECD65B6}"/>
    <cellStyle name="Comma 3 4 11 3" xfId="3733" xr:uid="{CA017D08-176C-4040-ADAE-96FFAFF9FE1E}"/>
    <cellStyle name="Comma 3 4 11 3 2" xfId="9596" xr:uid="{98629589-243D-42D1-A7CF-A479D664757B}"/>
    <cellStyle name="Comma 3 4 11 3 2 2" xfId="29012" xr:uid="{4CB1003A-2C3C-401E-80A0-A1DBD43B3A6A}"/>
    <cellStyle name="Comma 3 4 11 3 2 3" xfId="44720" xr:uid="{314A1CA0-BB1E-48AF-975A-4F9A1196AA48}"/>
    <cellStyle name="Comma 3 4 11 3 3" xfId="17938" xr:uid="{43D24641-FA4B-42EF-8535-C6057B64AB70}"/>
    <cellStyle name="Comma 3 4 11 4" xfId="6903" xr:uid="{4BF987AF-909B-4906-824F-8A0211CCAB74}"/>
    <cellStyle name="Comma 3 4 11 4 2" xfId="21097" xr:uid="{3A542C94-F816-4564-A838-C45DD41AB3FF}"/>
    <cellStyle name="Comma 3 4 11 4 2 2" xfId="37290" xr:uid="{CFECDB0E-065E-444A-AB90-C0C429714CC7}"/>
    <cellStyle name="Comma 3 4 11 4 3" xfId="26711" xr:uid="{376AB628-E8CF-4684-B020-F44259401741}"/>
    <cellStyle name="Comma 3 4 11 4 4" xfId="41147" xr:uid="{8CFD808A-065F-4CDF-8FC0-086E46B7E41C}"/>
    <cellStyle name="Comma 3 4 11 5" xfId="5506" xr:uid="{B6E5203E-9F5F-429B-A6FC-D97E4CD20CCB}"/>
    <cellStyle name="Comma 3 4 11 5 2" xfId="25419" xr:uid="{CA5E88C1-C31E-44DC-8E0A-C6A525142B01}"/>
    <cellStyle name="Comma 3 4 11 5 3" xfId="42541" xr:uid="{EFDC96CC-6C21-4FD6-9842-D4F806050D1C}"/>
    <cellStyle name="Comma 3 4 11 6" xfId="12204" xr:uid="{56B4DD52-F1DB-4AE0-ACF3-CB01EDA27811}"/>
    <cellStyle name="Comma 3 4 11 6 2" xfId="31516" xr:uid="{0179DB1A-7C74-4129-A4F6-360F246EFE14}"/>
    <cellStyle name="Comma 3 4 11 7" xfId="13542" xr:uid="{CC722824-A424-48B1-9C5B-6F6FBE2E41D4}"/>
    <cellStyle name="Comma 3 4 11 7 2" xfId="32832" xr:uid="{72742335-9F49-4C51-B626-C9AFA69AA625}"/>
    <cellStyle name="Comma 3 4 11 8" xfId="14745" xr:uid="{B3386350-A69C-455D-B503-4D84C8B200C9}"/>
    <cellStyle name="Comma 3 4 11 8 2" xfId="34009" xr:uid="{206CC768-B94D-42FE-BC04-441A0FB320D4}"/>
    <cellStyle name="Comma 3 4 11 9" xfId="16211" xr:uid="{74E099F1-96B1-42DB-94C3-D7F7EFEF2220}"/>
    <cellStyle name="Comma 3 4 11 9 2" xfId="35311" xr:uid="{0E9B720B-AA5D-4665-8A17-FCC67E553852}"/>
    <cellStyle name="Comma 3 4 12" xfId="1898" xr:uid="{48EB8DC8-ED55-4387-AAD6-9B5B772F3805}"/>
    <cellStyle name="Comma 3 4 12 10" xfId="40070" xr:uid="{7863CEBA-C91F-4503-9182-6A92A8D4C024}"/>
    <cellStyle name="Comma 3 4 12 11" xfId="49137" xr:uid="{A8D71E39-0940-4D9D-98E2-C71EC6E6A1CF}"/>
    <cellStyle name="Comma 3 4 12 12" xfId="50339" xr:uid="{65630415-DEFA-4DDA-86BC-76B54DED038A}"/>
    <cellStyle name="Comma 3 4 12 13" xfId="51571" xr:uid="{50E9001A-C134-48F3-9106-FE237DB046B4}"/>
    <cellStyle name="Comma 3 4 12 14" xfId="52769" xr:uid="{7D26F1C5-8CAB-4A61-AD7D-3F1D8D5CEEBC}"/>
    <cellStyle name="Comma 3 4 12 15" xfId="53921" xr:uid="{E087177A-2F58-43CA-9EAA-27496A483961}"/>
    <cellStyle name="Comma 3 4 12 2" xfId="3735" xr:uid="{37795860-1B1D-45FC-802D-745246C0DE64}"/>
    <cellStyle name="Comma 3 4 12 2 2" xfId="10033" xr:uid="{32028FDE-E989-4C7A-BDDD-9AA09FE3D82E}"/>
    <cellStyle name="Comma 3 4 12 2 2 2" xfId="29362" xr:uid="{3FDEA8DD-31BE-45C4-ABEF-F45173C709FC}"/>
    <cellStyle name="Comma 3 4 12 2 2 3" xfId="45506" xr:uid="{00F8EB8C-4783-4E6E-A907-CA048B0B4A15}"/>
    <cellStyle name="Comma 3 4 12 2 3" xfId="19120" xr:uid="{D32B74CE-3CE5-47A7-8030-2D94E3CDD88F}"/>
    <cellStyle name="Comma 3 4 12 3" xfId="7879" xr:uid="{118F3FC0-F957-4FE2-A3E3-A14829329E8C}"/>
    <cellStyle name="Comma 3 4 12 3 2" xfId="21681" xr:uid="{42E13668-49BF-4357-BF4B-E2E926C585C1}"/>
    <cellStyle name="Comma 3 4 12 3 2 2" xfId="37841" xr:uid="{D59D4050-C3F2-40D9-B8E1-9E539A0ED2C6}"/>
    <cellStyle name="Comma 3 4 12 3 3" xfId="27357" xr:uid="{1F7F5465-8A43-4F40-A226-E1302CE80E07}"/>
    <cellStyle name="Comma 3 4 12 3 4" xfId="41691" xr:uid="{5945F482-92BF-4E10-A436-0D05915816B8}"/>
    <cellStyle name="Comma 3 4 12 4" xfId="6212" xr:uid="{384F30ED-5E94-4540-8F0D-7CE11EC26076}"/>
    <cellStyle name="Comma 3 4 12 4 2" xfId="26035" xr:uid="{5D978EFC-8291-48A1-ACE5-ACD99EA86883}"/>
    <cellStyle name="Comma 3 4 12 4 3" xfId="43582" xr:uid="{89AE4A76-1AFE-4F84-BD1C-9445BC6A0298}"/>
    <cellStyle name="Comma 3 4 12 5" xfId="12803" xr:uid="{FC057409-7AFB-4094-983F-C43BFBFAC336}"/>
    <cellStyle name="Comma 3 4 12 5 2" xfId="32110" xr:uid="{07CCA508-5D42-4D1F-AA68-4EF08A5F53DE}"/>
    <cellStyle name="Comma 3 4 12 6" xfId="14115" xr:uid="{85DD191B-B153-494F-99B1-BF328DA23F93}"/>
    <cellStyle name="Comma 3 4 12 6 2" xfId="33394" xr:uid="{43103B1D-E44B-4E7F-B6E6-C5052D57FD08}"/>
    <cellStyle name="Comma 3 4 12 7" xfId="15412" xr:uid="{C16CD2B6-EFDD-4965-B68E-65D0335A6755}"/>
    <cellStyle name="Comma 3 4 12 7 2" xfId="34614" xr:uid="{17F5D20C-13F7-4A8A-9C9F-DBA818580D8C}"/>
    <cellStyle name="Comma 3 4 12 8" xfId="16860" xr:uid="{A601AA63-C4CF-4EA8-809E-B687745499AC}"/>
    <cellStyle name="Comma 3 4 12 8 2" xfId="35953" xr:uid="{1FCA6A2D-319D-4198-AD30-B9CBC841F803}"/>
    <cellStyle name="Comma 3 4 12 9" xfId="23984" xr:uid="{BC2025FE-15C4-4A7E-9B89-CB96872F439B}"/>
    <cellStyle name="Comma 3 4 13" xfId="3730" xr:uid="{20DC6F98-16D3-4656-B3C1-2D606CBE8CF1}"/>
    <cellStyle name="Comma 3 4 13 2" xfId="9547" xr:uid="{A3BD3A72-A203-4046-A97E-A90F2D39A2D6}"/>
    <cellStyle name="Comma 3 4 14" xfId="6832" xr:uid="{1158BB97-8E0C-400B-AC6D-D901A1834661}"/>
    <cellStyle name="Comma 3 4 15" xfId="5445" xr:uid="{6FA3652D-44E4-4B8E-95DB-9A236BCB7E40}"/>
    <cellStyle name="Comma 3 4 2" xfId="404" xr:uid="{1B1025DE-8BDA-4851-A444-746CC538C3BF}"/>
    <cellStyle name="Comma 3 4 2 10" xfId="1899" xr:uid="{6F533B9F-382B-4E66-9EBB-D86571D16D56}"/>
    <cellStyle name="Comma 3 4 2 10 10" xfId="40071" xr:uid="{19BCE76D-A0CE-44DE-9794-06C93FE01F1D}"/>
    <cellStyle name="Comma 3 4 2 10 11" xfId="49138" xr:uid="{234EB0C2-01DC-4C09-AF52-F71BA45EF6D4}"/>
    <cellStyle name="Comma 3 4 2 10 12" xfId="50340" xr:uid="{B9F5857C-7F6F-416E-A611-E1B1194C219C}"/>
    <cellStyle name="Comma 3 4 2 10 13" xfId="51572" xr:uid="{3E33D817-9A2C-4C7B-99A3-B21388385F27}"/>
    <cellStyle name="Comma 3 4 2 10 14" xfId="52770" xr:uid="{63D9A66F-F0A6-4CF7-B0E5-6A62A0F1AEDD}"/>
    <cellStyle name="Comma 3 4 2 10 15" xfId="53922" xr:uid="{6322789A-1EEE-476F-9622-83802CC0F863}"/>
    <cellStyle name="Comma 3 4 2 10 2" xfId="3737" xr:uid="{7B513CD3-3E30-436D-82A9-7431517564F3}"/>
    <cellStyle name="Comma 3 4 2 10 2 2" xfId="10034" xr:uid="{5BA98424-7B0D-4DF8-A2C0-49D80461D776}"/>
    <cellStyle name="Comma 3 4 2 10 2 2 2" xfId="29363" xr:uid="{6A250B53-3C7F-459D-B215-C2C20E87BF6B}"/>
    <cellStyle name="Comma 3 4 2 10 2 2 3" xfId="45507" xr:uid="{02305386-953D-4F33-ABA1-FC512F3AD3AE}"/>
    <cellStyle name="Comma 3 4 2 10 2 3" xfId="19121" xr:uid="{9FB467CF-DF58-4785-8A1B-D9B9A78E4809}"/>
    <cellStyle name="Comma 3 4 2 10 3" xfId="7880" xr:uid="{9B98671B-BDB0-446F-A2DA-02C4D1F76E8D}"/>
    <cellStyle name="Comma 3 4 2 10 3 2" xfId="21682" xr:uid="{5BDDC905-4102-4ACB-8DF7-9CE05A00669B}"/>
    <cellStyle name="Comma 3 4 2 10 3 2 2" xfId="37842" xr:uid="{7AEFA72A-C5E5-42C9-A248-1A848EFC4519}"/>
    <cellStyle name="Comma 3 4 2 10 3 3" xfId="27358" xr:uid="{0D093A0C-FE58-4FC5-A569-42D528997FAD}"/>
    <cellStyle name="Comma 3 4 2 10 3 4" xfId="41692" xr:uid="{036A6F6A-C647-4CC7-925F-12342DDAB6E4}"/>
    <cellStyle name="Comma 3 4 2 10 4" xfId="6213" xr:uid="{A4D2B966-25FF-459F-8898-78AAE50A169D}"/>
    <cellStyle name="Comma 3 4 2 10 4 2" xfId="26036" xr:uid="{F92179D3-D7C3-482D-BC25-D4EFA2383728}"/>
    <cellStyle name="Comma 3 4 2 10 4 3" xfId="43583" xr:uid="{F1814D88-5506-4A4B-96C6-B7E2BDC1A50A}"/>
    <cellStyle name="Comma 3 4 2 10 5" xfId="12804" xr:uid="{F585F15D-02AE-4135-BD77-95313F1317D9}"/>
    <cellStyle name="Comma 3 4 2 10 5 2" xfId="32111" xr:uid="{912B5E6D-F6AC-41E3-B9CD-B88682C6E6C1}"/>
    <cellStyle name="Comma 3 4 2 10 6" xfId="14116" xr:uid="{CAF7AA09-3CEA-4DD5-8DC3-599FF84CDD6B}"/>
    <cellStyle name="Comma 3 4 2 10 6 2" xfId="33395" xr:uid="{E47AEB6A-2870-4AC2-B055-9CB8FE7D2FF4}"/>
    <cellStyle name="Comma 3 4 2 10 7" xfId="15413" xr:uid="{46662497-D8EC-4014-8E36-779EE154828D}"/>
    <cellStyle name="Comma 3 4 2 10 7 2" xfId="34615" xr:uid="{05FD5319-6C9D-4C95-8C6E-731FC61748BB}"/>
    <cellStyle name="Comma 3 4 2 10 8" xfId="16861" xr:uid="{8FF3776E-51A8-4436-BF2E-3348F76C973E}"/>
    <cellStyle name="Comma 3 4 2 10 8 2" xfId="35954" xr:uid="{C2C87F46-565A-46E5-95CA-B93269BFEA77}"/>
    <cellStyle name="Comma 3 4 2 10 9" xfId="23985" xr:uid="{74360E41-9B12-4147-82AE-39DDB547D1FE}"/>
    <cellStyle name="Comma 3 4 2 11" xfId="3736" xr:uid="{9BBE438F-E0CF-419C-A875-590AF87AFB3A}"/>
    <cellStyle name="Comma 3 4 2 11 2" xfId="9597" xr:uid="{D5B2B121-D4D5-40A7-820D-E5D24E604939}"/>
    <cellStyle name="Comma 3 4 2 11 2 2" xfId="29013" xr:uid="{8C3D1E0E-4AB6-4AD1-A03E-E607E7E5015F}"/>
    <cellStyle name="Comma 3 4 2 11 2 3" xfId="44721" xr:uid="{18BAF283-A67A-4CBA-A690-581097B0A9C9}"/>
    <cellStyle name="Comma 3 4 2 11 3" xfId="17939" xr:uid="{832E2914-4A01-4A32-9008-77B1FBE8292D}"/>
    <cellStyle name="Comma 3 4 2 12" xfId="6904" xr:uid="{3EE13AAF-AA89-48B4-BE6A-2CAAAD44AFCD}"/>
    <cellStyle name="Comma 3 4 2 12 2" xfId="21098" xr:uid="{A8FEC915-6C86-4CDC-96F1-97EB338D870D}"/>
    <cellStyle name="Comma 3 4 2 12 2 2" xfId="37291" xr:uid="{48F80013-BA84-43B6-841F-364DB9F784CA}"/>
    <cellStyle name="Comma 3 4 2 12 3" xfId="26712" xr:uid="{FB225468-A208-4D18-8AF3-B353F79F15A9}"/>
    <cellStyle name="Comma 3 4 2 12 4" xfId="41148" xr:uid="{BD30006C-7774-44C6-9D0E-63A74F719085}"/>
    <cellStyle name="Comma 3 4 2 13" xfId="5507" xr:uid="{23C1FFBE-B26A-4564-BFF9-983094372F04}"/>
    <cellStyle name="Comma 3 4 2 13 2" xfId="25420" xr:uid="{B4A3CDB2-BD68-404E-9D24-88444F283297}"/>
    <cellStyle name="Comma 3 4 2 13 3" xfId="42542" xr:uid="{ACBE1EDC-0B77-4237-9B8C-F84AEBB22CBB}"/>
    <cellStyle name="Comma 3 4 2 14" xfId="12205" xr:uid="{A6C35308-447E-44DC-9010-9F002561C82F}"/>
    <cellStyle name="Comma 3 4 2 14 2" xfId="31517" xr:uid="{C19F6C7D-A464-4100-BDE6-CE6A100AD6C2}"/>
    <cellStyle name="Comma 3 4 2 15" xfId="13543" xr:uid="{71603B5D-393B-41EF-8C83-5BD83D184C51}"/>
    <cellStyle name="Comma 3 4 2 15 2" xfId="32833" xr:uid="{C1480723-3F36-41D0-B11A-4ECF2729292F}"/>
    <cellStyle name="Comma 3 4 2 16" xfId="14746" xr:uid="{B6A6DB8A-61EF-41D7-B32A-78641EE8511D}"/>
    <cellStyle name="Comma 3 4 2 16 2" xfId="34010" xr:uid="{90FF02FD-939B-4272-BF53-625C3572D393}"/>
    <cellStyle name="Comma 3 4 2 17" xfId="16212" xr:uid="{56C5F205-A595-45C6-803A-01FAAA082935}"/>
    <cellStyle name="Comma 3 4 2 17 2" xfId="35312" xr:uid="{5177E4E5-FB50-49D1-BA94-88CBDE590315}"/>
    <cellStyle name="Comma 3 4 2 18" xfId="23404" xr:uid="{AE89791A-BF69-402A-A384-D2753034159D}"/>
    <cellStyle name="Comma 3 4 2 19" xfId="39527" xr:uid="{6EBB127C-46C9-47FD-A428-2FACD39F3F8D}"/>
    <cellStyle name="Comma 3 4 2 2" xfId="405" xr:uid="{9F502A18-12FF-46A0-937E-ACAFCE81EC7C}"/>
    <cellStyle name="Comma 3 4 2 2 10" xfId="23405" xr:uid="{08B36D8E-3024-40D4-8F6F-EBB7E7FE5994}"/>
    <cellStyle name="Comma 3 4 2 2 11" xfId="39528" xr:uid="{344C3A57-839F-419D-AE45-2C2E78D880C2}"/>
    <cellStyle name="Comma 3 4 2 2 12" xfId="48588" xr:uid="{D585B73B-3E0A-462F-8705-0FE039C1EB22}"/>
    <cellStyle name="Comma 3 4 2 2 13" xfId="49792" xr:uid="{EF0239A4-A951-45C8-8FDB-9535B0BFDE90}"/>
    <cellStyle name="Comma 3 4 2 2 14" xfId="50990" xr:uid="{C4D81677-1F98-4D39-83BF-B92366B49C34}"/>
    <cellStyle name="Comma 3 4 2 2 15" xfId="52236" xr:uid="{365F8CDB-A06E-43E1-AB7F-339D0FBEF1DF}"/>
    <cellStyle name="Comma 3 4 2 2 16" xfId="53386" xr:uid="{CFBF1368-3BC8-4B04-8666-979F6B9B8B44}"/>
    <cellStyle name="Comma 3 4 2 2 2" xfId="1900" xr:uid="{B31856E7-35D9-4DD3-9DC3-B4F32DF39DDB}"/>
    <cellStyle name="Comma 3 4 2 2 2 10" xfId="40072" xr:uid="{DBF8C4DD-D3D7-4494-9965-4000BFD23FCF}"/>
    <cellStyle name="Comma 3 4 2 2 2 11" xfId="49139" xr:uid="{FC47D285-E28F-48E2-9CBE-FEBA528FF7B8}"/>
    <cellStyle name="Comma 3 4 2 2 2 12" xfId="50341" xr:uid="{3B02559A-A472-46B0-95E9-9862DDF0C572}"/>
    <cellStyle name="Comma 3 4 2 2 2 13" xfId="51573" xr:uid="{B39620F9-004B-4D8E-BD04-DF6E1CFCF87E}"/>
    <cellStyle name="Comma 3 4 2 2 2 14" xfId="52771" xr:uid="{E73E15C9-1BE6-4EF8-BC8D-94F0D2B00A20}"/>
    <cellStyle name="Comma 3 4 2 2 2 15" xfId="53923" xr:uid="{659C8235-8371-448B-A931-D71AFDFE10D2}"/>
    <cellStyle name="Comma 3 4 2 2 2 2" xfId="3739" xr:uid="{419D7EAC-BAD2-4BFA-8536-99743E3568A7}"/>
    <cellStyle name="Comma 3 4 2 2 2 2 2" xfId="10035" xr:uid="{1B449636-CBC0-49D0-A4A7-493C02EBCBD4}"/>
    <cellStyle name="Comma 3 4 2 2 2 2 2 2" xfId="29364" xr:uid="{DE7765E6-BA56-4278-B84A-B5629CF04B07}"/>
    <cellStyle name="Comma 3 4 2 2 2 2 2 3" xfId="45508" xr:uid="{0C0B3103-F940-4EF1-A795-2F0D7F379B75}"/>
    <cellStyle name="Comma 3 4 2 2 2 2 3" xfId="19122" xr:uid="{F3881E38-9199-4FCC-9155-EE1A691E9355}"/>
    <cellStyle name="Comma 3 4 2 2 2 3" xfId="7881" xr:uid="{4BBBB220-F84D-41D8-9005-E2F389DB4D57}"/>
    <cellStyle name="Comma 3 4 2 2 2 3 2" xfId="21683" xr:uid="{D7F96606-D9A2-40FD-9996-8A228B7DE6A6}"/>
    <cellStyle name="Comma 3 4 2 2 2 3 2 2" xfId="37843" xr:uid="{B2E495DB-B675-4CA3-A688-BCCDC24CE9FC}"/>
    <cellStyle name="Comma 3 4 2 2 2 3 3" xfId="27359" xr:uid="{34AFD2AF-6CB4-4BEF-B4B5-89F3A24B7ED6}"/>
    <cellStyle name="Comma 3 4 2 2 2 3 4" xfId="41693" xr:uid="{F5C32A1E-6950-4F31-B9E6-8F00E09FB7C4}"/>
    <cellStyle name="Comma 3 4 2 2 2 4" xfId="6214" xr:uid="{D7C47CEE-8D19-42EC-ADC9-498788F48320}"/>
    <cellStyle name="Comma 3 4 2 2 2 4 2" xfId="26037" xr:uid="{BF09EA05-3DA0-459F-886C-EC9AA03D0D46}"/>
    <cellStyle name="Comma 3 4 2 2 2 4 3" xfId="43584" xr:uid="{CFAD5598-68AD-4AE6-8A55-CF28C753B3E2}"/>
    <cellStyle name="Comma 3 4 2 2 2 5" xfId="12805" xr:uid="{90C0DC0F-07EE-4E79-BE87-15470671315A}"/>
    <cellStyle name="Comma 3 4 2 2 2 5 2" xfId="32112" xr:uid="{0F5CB9E7-88EB-48BC-8D89-852DD0E9CAC7}"/>
    <cellStyle name="Comma 3 4 2 2 2 6" xfId="14117" xr:uid="{A8935303-FA86-458A-91CF-4DE288BD78B8}"/>
    <cellStyle name="Comma 3 4 2 2 2 6 2" xfId="33396" xr:uid="{B42BE87D-6E7B-4BB7-80E6-D0A57478AEDD}"/>
    <cellStyle name="Comma 3 4 2 2 2 7" xfId="15414" xr:uid="{E700E86A-EB36-46DC-990A-4B81ABE238F4}"/>
    <cellStyle name="Comma 3 4 2 2 2 7 2" xfId="34616" xr:uid="{57D8F561-C821-43B7-A949-D5B727D644A8}"/>
    <cellStyle name="Comma 3 4 2 2 2 8" xfId="16862" xr:uid="{E69F5ECC-7F69-4C65-8E1D-0EF3CC27FCE8}"/>
    <cellStyle name="Comma 3 4 2 2 2 8 2" xfId="35955" xr:uid="{0F879542-1E5E-4DEE-8380-36E8164CDE18}"/>
    <cellStyle name="Comma 3 4 2 2 2 9" xfId="23986" xr:uid="{E4232532-FFDB-4DA3-93B1-43A4E76B8D1E}"/>
    <cellStyle name="Comma 3 4 2 2 3" xfId="3738" xr:uid="{1DF63F74-1CB7-489D-8B6B-A426FA432D08}"/>
    <cellStyle name="Comma 3 4 2 2 3 2" xfId="9598" xr:uid="{B3C197AE-2EB2-491B-938C-D0BB5EDDA35F}"/>
    <cellStyle name="Comma 3 4 2 2 3 2 2" xfId="29014" xr:uid="{6C01B6FD-15D0-4D42-AF35-B1AB8D8EB839}"/>
    <cellStyle name="Comma 3 4 2 2 3 2 3" xfId="44722" xr:uid="{70D2F355-B367-44CF-B763-D86A62A23784}"/>
    <cellStyle name="Comma 3 4 2 2 3 3" xfId="17940" xr:uid="{93E319BF-4A71-492A-BA72-6AA1D142C1EB}"/>
    <cellStyle name="Comma 3 4 2 2 4" xfId="6905" xr:uid="{BC656391-17D1-40A7-9C48-77862BF2933D}"/>
    <cellStyle name="Comma 3 4 2 2 4 2" xfId="21099" xr:uid="{F73C920D-FD31-4558-9F34-C5BA46B780F0}"/>
    <cellStyle name="Comma 3 4 2 2 4 2 2" xfId="37292" xr:uid="{765B717D-E51E-4BE3-94BE-176FEA4C1224}"/>
    <cellStyle name="Comma 3 4 2 2 4 3" xfId="26713" xr:uid="{CCD9D49C-D38A-418E-B9D6-F472EEC98A75}"/>
    <cellStyle name="Comma 3 4 2 2 4 4" xfId="41149" xr:uid="{8C20C837-AC84-4D64-995E-4CC7BFC957D6}"/>
    <cellStyle name="Comma 3 4 2 2 5" xfId="5508" xr:uid="{40CB5618-C53A-4846-AEF6-4C5E98568721}"/>
    <cellStyle name="Comma 3 4 2 2 5 2" xfId="25421" xr:uid="{52EED967-16B8-4B60-8238-6D5A7F2BBCB9}"/>
    <cellStyle name="Comma 3 4 2 2 5 3" xfId="42543" xr:uid="{DB4F0E87-5C51-4BFB-B18B-45EB5E05D0DD}"/>
    <cellStyle name="Comma 3 4 2 2 6" xfId="12206" xr:uid="{C44687B8-66B4-432D-A849-65185DB0A4C6}"/>
    <cellStyle name="Comma 3 4 2 2 6 2" xfId="31518" xr:uid="{7A436821-8AB2-4CA8-BC0F-0D95B6D37D63}"/>
    <cellStyle name="Comma 3 4 2 2 7" xfId="13544" xr:uid="{4B154195-DFF1-463D-B02F-024ADFA4B4E4}"/>
    <cellStyle name="Comma 3 4 2 2 7 2" xfId="32834" xr:uid="{DA485409-6439-48EF-B6BD-1CB34E579873}"/>
    <cellStyle name="Comma 3 4 2 2 8" xfId="14747" xr:uid="{9D4A6853-7F4F-4410-928F-4B957C756F9B}"/>
    <cellStyle name="Comma 3 4 2 2 8 2" xfId="34011" xr:uid="{D4C9400B-B0B5-4959-BA83-A5E429B80F45}"/>
    <cellStyle name="Comma 3 4 2 2 9" xfId="16213" xr:uid="{0E443B8E-5118-44D1-BFD0-9117B3F3D851}"/>
    <cellStyle name="Comma 3 4 2 2 9 2" xfId="35313" xr:uid="{ED63D248-61F0-4D8E-8F64-CE7ED78B2225}"/>
    <cellStyle name="Comma 3 4 2 20" xfId="48587" xr:uid="{CC1A141C-BBFD-4779-8F9E-92BF3FC7A611}"/>
    <cellStyle name="Comma 3 4 2 21" xfId="49791" xr:uid="{48533E8D-E57E-436C-9E70-C6069FC6DDB4}"/>
    <cellStyle name="Comma 3 4 2 22" xfId="50989" xr:uid="{6798D9C6-751A-44AE-86B4-48CA3C514787}"/>
    <cellStyle name="Comma 3 4 2 23" xfId="52235" xr:uid="{FF16DB35-7DF8-4587-AD29-FB209A7AC835}"/>
    <cellStyle name="Comma 3 4 2 24" xfId="53385" xr:uid="{C059B31B-E981-429C-9722-270F1295A8F3}"/>
    <cellStyle name="Comma 3 4 2 3" xfId="406" xr:uid="{F5A9B06F-5AB6-4EB0-A741-767E0A4261B1}"/>
    <cellStyle name="Comma 3 4 2 3 10" xfId="23406" xr:uid="{B4389C1F-D696-4357-B4D5-2F84E3DD2BDC}"/>
    <cellStyle name="Comma 3 4 2 3 11" xfId="39529" xr:uid="{17696244-81B9-423E-85DE-EF8D12E7BF2D}"/>
    <cellStyle name="Comma 3 4 2 3 12" xfId="48589" xr:uid="{7B5662B2-1C0A-4E8E-986C-EB76F4ECBDFE}"/>
    <cellStyle name="Comma 3 4 2 3 13" xfId="49793" xr:uid="{69356856-E941-4FF6-AEC5-4C151DACF8F8}"/>
    <cellStyle name="Comma 3 4 2 3 14" xfId="50991" xr:uid="{0277C272-D6A0-4688-9EDE-76C5AEF0B7B0}"/>
    <cellStyle name="Comma 3 4 2 3 15" xfId="52237" xr:uid="{07A67932-2EA0-431B-AE47-7CAF780860A0}"/>
    <cellStyle name="Comma 3 4 2 3 16" xfId="53387" xr:uid="{C02D4595-E4C0-4A84-857F-52FC30DD237E}"/>
    <cellStyle name="Comma 3 4 2 3 2" xfId="1901" xr:uid="{17313054-8E49-463F-9ED8-A2F1D0BE2221}"/>
    <cellStyle name="Comma 3 4 2 3 2 10" xfId="40073" xr:uid="{3876E936-C7E1-404B-8C29-FA3AEF1B509E}"/>
    <cellStyle name="Comma 3 4 2 3 2 11" xfId="49140" xr:uid="{F59F839A-5065-4032-8144-16B2D8F4AD90}"/>
    <cellStyle name="Comma 3 4 2 3 2 12" xfId="50342" xr:uid="{FC9A1296-E3F5-4800-96A6-3C95DF7B1E82}"/>
    <cellStyle name="Comma 3 4 2 3 2 13" xfId="51574" xr:uid="{0B33449A-048C-41FD-AF0C-38C703C062DE}"/>
    <cellStyle name="Comma 3 4 2 3 2 14" xfId="52772" xr:uid="{DCE24D26-D904-4F05-9A53-5CA43F10F028}"/>
    <cellStyle name="Comma 3 4 2 3 2 15" xfId="53924" xr:uid="{657E023F-8717-40D1-9142-F3D5C1ADB7FD}"/>
    <cellStyle name="Comma 3 4 2 3 2 2" xfId="3741" xr:uid="{88A0DB65-0519-413F-A70E-65D2C91F6484}"/>
    <cellStyle name="Comma 3 4 2 3 2 2 2" xfId="10036" xr:uid="{CC0A40DB-88F1-4757-8C41-E6A6119EB94E}"/>
    <cellStyle name="Comma 3 4 2 3 2 2 2 2" xfId="29365" xr:uid="{CE5F3F73-50B5-4184-AB78-778209F0A597}"/>
    <cellStyle name="Comma 3 4 2 3 2 2 2 3" xfId="45509" xr:uid="{B94E391C-F442-4D34-8843-DF57166627F3}"/>
    <cellStyle name="Comma 3 4 2 3 2 2 3" xfId="19123" xr:uid="{E8940479-83E6-4187-A76E-611E05EE276D}"/>
    <cellStyle name="Comma 3 4 2 3 2 3" xfId="7882" xr:uid="{B289FB03-43BC-4DDC-BCFE-EA3BF01A30E3}"/>
    <cellStyle name="Comma 3 4 2 3 2 3 2" xfId="21684" xr:uid="{4FA1FACB-87AE-4216-90A3-C851145C8172}"/>
    <cellStyle name="Comma 3 4 2 3 2 3 2 2" xfId="37844" xr:uid="{E6E2F33F-82A3-4208-8EB8-64E86F5BB074}"/>
    <cellStyle name="Comma 3 4 2 3 2 3 3" xfId="27360" xr:uid="{BA55512C-4E1E-496A-9C1D-05917F50A001}"/>
    <cellStyle name="Comma 3 4 2 3 2 3 4" xfId="41694" xr:uid="{F82A24B3-5C51-4CBE-9E1C-13E8444B1FA7}"/>
    <cellStyle name="Comma 3 4 2 3 2 4" xfId="6215" xr:uid="{DEE1314C-EC7D-4F6C-A601-BA0B81E65D73}"/>
    <cellStyle name="Comma 3 4 2 3 2 4 2" xfId="26038" xr:uid="{96508884-F614-4355-B853-8D2F7542F12A}"/>
    <cellStyle name="Comma 3 4 2 3 2 4 3" xfId="43585" xr:uid="{FC979731-E166-413A-90B2-40EDC10F10AB}"/>
    <cellStyle name="Comma 3 4 2 3 2 5" xfId="12806" xr:uid="{0C80BED7-3EA8-4629-9FDF-66AB4867EA63}"/>
    <cellStyle name="Comma 3 4 2 3 2 5 2" xfId="32113" xr:uid="{71E8F2E5-FD37-495F-B272-DF6857A14CFB}"/>
    <cellStyle name="Comma 3 4 2 3 2 6" xfId="14118" xr:uid="{7DD5CC93-36FA-4B46-95B7-4E6AABF6E73C}"/>
    <cellStyle name="Comma 3 4 2 3 2 6 2" xfId="33397" xr:uid="{21A4C690-D31D-474E-A0E8-E548BA7B31AF}"/>
    <cellStyle name="Comma 3 4 2 3 2 7" xfId="15415" xr:uid="{C41CAB8E-2E04-4829-8FDE-34029AE9E1F5}"/>
    <cellStyle name="Comma 3 4 2 3 2 7 2" xfId="34617" xr:uid="{AD0596BA-A4B8-4ABE-999C-5BCB5950963F}"/>
    <cellStyle name="Comma 3 4 2 3 2 8" xfId="16863" xr:uid="{5C6FA5C3-D991-4FE8-9CAF-6A28F9262619}"/>
    <cellStyle name="Comma 3 4 2 3 2 8 2" xfId="35956" xr:uid="{8FCAE2D2-C531-4B34-B3BC-2A0BDBFBE1DA}"/>
    <cellStyle name="Comma 3 4 2 3 2 9" xfId="23987" xr:uid="{CF874187-CE74-4023-8483-2433CB2CAF31}"/>
    <cellStyle name="Comma 3 4 2 3 3" xfId="3740" xr:uid="{17375987-3A30-4A01-8705-B33ED85BA416}"/>
    <cellStyle name="Comma 3 4 2 3 3 2" xfId="9599" xr:uid="{DF06B473-0EA0-45B4-8521-C660E6D45AB5}"/>
    <cellStyle name="Comma 3 4 2 3 3 2 2" xfId="29015" xr:uid="{1A081C08-67B9-4B73-BF95-CF5B7C20896E}"/>
    <cellStyle name="Comma 3 4 2 3 3 2 3" xfId="44723" xr:uid="{FD8A9C55-EC4A-45F4-B547-EA341791F1B1}"/>
    <cellStyle name="Comma 3 4 2 3 3 3" xfId="17941" xr:uid="{0EF2A8D0-43F9-4B14-9B79-EAD33D148380}"/>
    <cellStyle name="Comma 3 4 2 3 4" xfId="6906" xr:uid="{53977CB6-7D7B-49C3-8202-4DF3A20D95EA}"/>
    <cellStyle name="Comma 3 4 2 3 4 2" xfId="21100" xr:uid="{101225EE-C26B-40A0-8B18-3C2B61A8D1AA}"/>
    <cellStyle name="Comma 3 4 2 3 4 2 2" xfId="37293" xr:uid="{2923DCC6-D5B1-496E-9DA7-CF4C6A382F4B}"/>
    <cellStyle name="Comma 3 4 2 3 4 3" xfId="26714" xr:uid="{DDE81E4D-A088-4480-9DCC-4B789253EABC}"/>
    <cellStyle name="Comma 3 4 2 3 4 4" xfId="41150" xr:uid="{EF0A9B13-D3D6-49A7-98E6-2AD4A0148744}"/>
    <cellStyle name="Comma 3 4 2 3 5" xfId="5509" xr:uid="{8E8847B6-2D32-40C4-A910-456165D3E8F3}"/>
    <cellStyle name="Comma 3 4 2 3 5 2" xfId="25422" xr:uid="{413FE8C9-04BC-4D1F-8E40-8B6CA4B2CF54}"/>
    <cellStyle name="Comma 3 4 2 3 5 3" xfId="42544" xr:uid="{36192EF4-74C7-42AE-B67B-E98135BE7005}"/>
    <cellStyle name="Comma 3 4 2 3 6" xfId="12207" xr:uid="{355A59C1-DF27-4911-AF4C-94EBD5F1DE27}"/>
    <cellStyle name="Comma 3 4 2 3 6 2" xfId="31519" xr:uid="{18ECCD94-8CF3-49C4-BEF0-0F307441386C}"/>
    <cellStyle name="Comma 3 4 2 3 7" xfId="13545" xr:uid="{9A1C000B-5153-48B4-BCC7-873FC8A9D4F7}"/>
    <cellStyle name="Comma 3 4 2 3 7 2" xfId="32835" xr:uid="{76ACFD98-8932-4CCE-A6DA-57214B6E91CD}"/>
    <cellStyle name="Comma 3 4 2 3 8" xfId="14748" xr:uid="{98C3A6DB-4FA1-4246-888A-EDB67C71E934}"/>
    <cellStyle name="Comma 3 4 2 3 8 2" xfId="34012" xr:uid="{773A1BD8-5A59-4892-985F-0BAB82C9758B}"/>
    <cellStyle name="Comma 3 4 2 3 9" xfId="16214" xr:uid="{D6BF57C5-E4FE-4052-9943-31DA9D0ED80D}"/>
    <cellStyle name="Comma 3 4 2 3 9 2" xfId="35314" xr:uid="{A4ED580D-F592-43E8-B3D3-75A3B4F61193}"/>
    <cellStyle name="Comma 3 4 2 4" xfId="407" xr:uid="{C0E2717B-1EF9-413B-80D1-2FEE6D2EF389}"/>
    <cellStyle name="Comma 3 4 2 4 10" xfId="23407" xr:uid="{E4CF3B3F-0EB5-48A4-9D86-790A1F524BA6}"/>
    <cellStyle name="Comma 3 4 2 4 11" xfId="39530" xr:uid="{E07523E1-6EE2-4446-8AAA-9C1E169B70CC}"/>
    <cellStyle name="Comma 3 4 2 4 12" xfId="48590" xr:uid="{D5676B42-A69E-4F58-B1DF-F3BADF4BA286}"/>
    <cellStyle name="Comma 3 4 2 4 13" xfId="49794" xr:uid="{95B040D9-DD1D-463B-95A4-C4B66D73A27E}"/>
    <cellStyle name="Comma 3 4 2 4 14" xfId="50992" xr:uid="{09879B1F-0DA4-42BC-9556-28B73A81CD1E}"/>
    <cellStyle name="Comma 3 4 2 4 15" xfId="52238" xr:uid="{21186852-680A-445A-8CD6-B89C1F5AF04E}"/>
    <cellStyle name="Comma 3 4 2 4 16" xfId="53388" xr:uid="{3F95EFA9-F5A9-4DED-99D2-9235B6FA7A0A}"/>
    <cellStyle name="Comma 3 4 2 4 2" xfId="1902" xr:uid="{FFE3A56E-62A6-4575-BCF7-AE6170E1D379}"/>
    <cellStyle name="Comma 3 4 2 4 2 10" xfId="40074" xr:uid="{99BBABAE-784C-4DD5-B549-C2482DC89B83}"/>
    <cellStyle name="Comma 3 4 2 4 2 11" xfId="49141" xr:uid="{46E8E8D1-8A2B-4233-B70D-748EBE1232A7}"/>
    <cellStyle name="Comma 3 4 2 4 2 12" xfId="50343" xr:uid="{87B026E0-9C9A-455D-BDAC-9FC75553AD95}"/>
    <cellStyle name="Comma 3 4 2 4 2 13" xfId="51575" xr:uid="{008638BA-EE80-455D-BC82-5B3C6C6B2138}"/>
    <cellStyle name="Comma 3 4 2 4 2 14" xfId="52773" xr:uid="{76FF20A5-1F23-44D6-AE95-28D62A734885}"/>
    <cellStyle name="Comma 3 4 2 4 2 15" xfId="53925" xr:uid="{A936941D-3818-4788-A2B1-B33CEDA50F7F}"/>
    <cellStyle name="Comma 3 4 2 4 2 2" xfId="3743" xr:uid="{93A3E7A2-467A-4720-A267-3D0E1368EE98}"/>
    <cellStyle name="Comma 3 4 2 4 2 2 2" xfId="10037" xr:uid="{652D8115-53B3-4FC3-B0A1-C4C150B82DE0}"/>
    <cellStyle name="Comma 3 4 2 4 2 2 2 2" xfId="29366" xr:uid="{537695A7-20D9-4721-8F9C-6293188302C7}"/>
    <cellStyle name="Comma 3 4 2 4 2 2 2 3" xfId="45510" xr:uid="{C1EA88AB-9B97-440B-8FE3-4EB7EF0A570A}"/>
    <cellStyle name="Comma 3 4 2 4 2 2 3" xfId="19124" xr:uid="{2454EDCA-8184-4AB3-8444-0E90575479CD}"/>
    <cellStyle name="Comma 3 4 2 4 2 3" xfId="7883" xr:uid="{152A6F3C-C944-4708-B013-BF9ABA85C541}"/>
    <cellStyle name="Comma 3 4 2 4 2 3 2" xfId="21685" xr:uid="{43610936-1A9D-42EF-9C9C-A69BC084A5B0}"/>
    <cellStyle name="Comma 3 4 2 4 2 3 2 2" xfId="37845" xr:uid="{0FFB8306-2EB4-4BDF-85C9-A55571EEA345}"/>
    <cellStyle name="Comma 3 4 2 4 2 3 3" xfId="27361" xr:uid="{D41CE510-0999-4242-BE73-7C6A20680572}"/>
    <cellStyle name="Comma 3 4 2 4 2 3 4" xfId="41695" xr:uid="{71365FF1-6CAA-4BF4-B355-BC936D38D62C}"/>
    <cellStyle name="Comma 3 4 2 4 2 4" xfId="6216" xr:uid="{6E1D7E8E-B0BF-4E21-AEA8-04D0CB63C9CE}"/>
    <cellStyle name="Comma 3 4 2 4 2 4 2" xfId="26039" xr:uid="{ABC2C6F2-B51D-4F26-9F6C-5541D7B396BA}"/>
    <cellStyle name="Comma 3 4 2 4 2 4 3" xfId="43586" xr:uid="{AFABC5DB-C13C-48E3-919A-9A813DBE9CF3}"/>
    <cellStyle name="Comma 3 4 2 4 2 5" xfId="12807" xr:uid="{D6263F85-2C4A-47F5-AFF5-DB8CA2C94085}"/>
    <cellStyle name="Comma 3 4 2 4 2 5 2" xfId="32114" xr:uid="{35EDDF94-DE42-4801-8CC4-43853C14DEB3}"/>
    <cellStyle name="Comma 3 4 2 4 2 6" xfId="14119" xr:uid="{0FCEF2A8-CC42-41B3-9200-EEAB861A1662}"/>
    <cellStyle name="Comma 3 4 2 4 2 6 2" xfId="33398" xr:uid="{814F7B79-DBFF-461D-AED5-9B061EE517B6}"/>
    <cellStyle name="Comma 3 4 2 4 2 7" xfId="15416" xr:uid="{DB86833D-1C2A-4A2F-9613-1D767DEC8ED3}"/>
    <cellStyle name="Comma 3 4 2 4 2 7 2" xfId="34618" xr:uid="{5583CA5C-5E40-41DC-BD60-FA80663194E8}"/>
    <cellStyle name="Comma 3 4 2 4 2 8" xfId="16864" xr:uid="{24E5F235-5D92-43F8-BD87-637168D22EF7}"/>
    <cellStyle name="Comma 3 4 2 4 2 8 2" xfId="35957" xr:uid="{81638760-5243-4029-A472-686E32EB8825}"/>
    <cellStyle name="Comma 3 4 2 4 2 9" xfId="23988" xr:uid="{A216E054-716A-44AE-A95D-831F03B327DE}"/>
    <cellStyle name="Comma 3 4 2 4 3" xfId="3742" xr:uid="{AACAB6A5-F8CA-4BC9-8712-185AF860AB10}"/>
    <cellStyle name="Comma 3 4 2 4 3 2" xfId="9600" xr:uid="{45F56C1A-37DC-424F-9162-9B91EA98F068}"/>
    <cellStyle name="Comma 3 4 2 4 3 2 2" xfId="29016" xr:uid="{0B36E9B7-0538-4AC0-8C29-64F432968055}"/>
    <cellStyle name="Comma 3 4 2 4 3 2 3" xfId="44724" xr:uid="{C844F928-BD95-4BDA-B768-8D06DD4F8595}"/>
    <cellStyle name="Comma 3 4 2 4 3 3" xfId="17942" xr:uid="{E14F8920-E7B4-4C23-B83D-E773FFEA3A16}"/>
    <cellStyle name="Comma 3 4 2 4 4" xfId="6907" xr:uid="{A9D637F8-E58B-40C3-BF82-DE95CC839EE0}"/>
    <cellStyle name="Comma 3 4 2 4 4 2" xfId="21101" xr:uid="{099EDCC6-874D-40F6-8F6F-26731AC1F04D}"/>
    <cellStyle name="Comma 3 4 2 4 4 2 2" xfId="37294" xr:uid="{51E42D3F-3F0D-43FA-92F0-483E5820C200}"/>
    <cellStyle name="Comma 3 4 2 4 4 3" xfId="26715" xr:uid="{FEE9E0F9-8B4E-4BAC-BDF0-805DB62342A1}"/>
    <cellStyle name="Comma 3 4 2 4 4 4" xfId="41151" xr:uid="{77334CF0-E097-4907-B94E-EFE27DEFACB6}"/>
    <cellStyle name="Comma 3 4 2 4 5" xfId="5510" xr:uid="{754BE9B3-0A62-4249-B14A-4EF30373D4C5}"/>
    <cellStyle name="Comma 3 4 2 4 5 2" xfId="25423" xr:uid="{F6F32778-C1DA-4550-954F-24EA37558805}"/>
    <cellStyle name="Comma 3 4 2 4 5 3" xfId="42545" xr:uid="{3A0965FB-2B65-4DB4-A29A-850C29C98902}"/>
    <cellStyle name="Comma 3 4 2 4 6" xfId="12208" xr:uid="{3D5D10C1-F483-45D2-B5BF-298E70B9FF9E}"/>
    <cellStyle name="Comma 3 4 2 4 6 2" xfId="31520" xr:uid="{03029BAE-8206-4CB9-A5D3-38C64F1508BA}"/>
    <cellStyle name="Comma 3 4 2 4 7" xfId="13546" xr:uid="{B4F672FB-FAA5-4D47-BACC-5F9CEC6D5E05}"/>
    <cellStyle name="Comma 3 4 2 4 7 2" xfId="32836" xr:uid="{CB08290A-D438-439D-BD6F-C72AF03C22AC}"/>
    <cellStyle name="Comma 3 4 2 4 8" xfId="14749" xr:uid="{10A68A63-83EF-419D-98D1-0BBFDF192F04}"/>
    <cellStyle name="Comma 3 4 2 4 8 2" xfId="34013" xr:uid="{DD4F6FB5-F5D7-4462-8F86-F6EFD8A87A2D}"/>
    <cellStyle name="Comma 3 4 2 4 9" xfId="16215" xr:uid="{5961A8CA-CE54-4BF5-B666-21C75FCED94F}"/>
    <cellStyle name="Comma 3 4 2 4 9 2" xfId="35315" xr:uid="{F5322A5B-B748-4DF6-8301-3B84F48742F5}"/>
    <cellStyle name="Comma 3 4 2 5" xfId="408" xr:uid="{C4F54441-AB35-42B5-9DD9-991EFA6EB0D1}"/>
    <cellStyle name="Comma 3 4 2 5 10" xfId="23408" xr:uid="{6EAB7D2B-06C0-422E-83B7-C0FBD59D25D2}"/>
    <cellStyle name="Comma 3 4 2 5 11" xfId="39531" xr:uid="{73497D36-ECC1-4F5A-B476-614F08BD86DC}"/>
    <cellStyle name="Comma 3 4 2 5 12" xfId="48591" xr:uid="{C9C29ABF-585C-4FAA-BE40-DDE581D4A60D}"/>
    <cellStyle name="Comma 3 4 2 5 13" xfId="49795" xr:uid="{0EA20441-5CB6-4C26-ABDA-5AF790B37210}"/>
    <cellStyle name="Comma 3 4 2 5 14" xfId="50993" xr:uid="{D3C79C1C-B60A-4F7F-8539-FB4387F2AC4E}"/>
    <cellStyle name="Comma 3 4 2 5 15" xfId="52239" xr:uid="{08793FB2-0BF4-4E8B-9719-CE66416A6865}"/>
    <cellStyle name="Comma 3 4 2 5 16" xfId="53389" xr:uid="{E5416EBD-148F-4A52-8CB6-EF164D4B1BE2}"/>
    <cellStyle name="Comma 3 4 2 5 2" xfId="1903" xr:uid="{E554203E-F3B0-4A8B-811D-D49F76BC7DB3}"/>
    <cellStyle name="Comma 3 4 2 5 2 10" xfId="40075" xr:uid="{460083BC-1D4A-4C71-9B76-4971B25E40FB}"/>
    <cellStyle name="Comma 3 4 2 5 2 11" xfId="49142" xr:uid="{B359A9F9-9123-4CFD-BB10-7BE0F014BF8F}"/>
    <cellStyle name="Comma 3 4 2 5 2 12" xfId="50344" xr:uid="{2D5A4FE2-23D5-45FA-B640-C727CEB12F5C}"/>
    <cellStyle name="Comma 3 4 2 5 2 13" xfId="51576" xr:uid="{55643A9F-58F7-4F30-BC2E-DCF812F243C3}"/>
    <cellStyle name="Comma 3 4 2 5 2 14" xfId="52774" xr:uid="{17E79DA8-48CC-421C-8201-DF3A9863FC94}"/>
    <cellStyle name="Comma 3 4 2 5 2 15" xfId="53926" xr:uid="{E297D965-56E1-4F5D-970F-DF11D69B1F6B}"/>
    <cellStyle name="Comma 3 4 2 5 2 2" xfId="3745" xr:uid="{47A1048C-1628-460E-AABF-3C4D917901B6}"/>
    <cellStyle name="Comma 3 4 2 5 2 2 2" xfId="10038" xr:uid="{0C678C1A-4395-4BCB-B3EE-D2FE297142B8}"/>
    <cellStyle name="Comma 3 4 2 5 2 2 2 2" xfId="29367" xr:uid="{E4A55535-7763-4DD5-A3CE-A82B49F70B77}"/>
    <cellStyle name="Comma 3 4 2 5 2 2 2 3" xfId="45511" xr:uid="{0C57C0B1-8259-44F3-B621-30E66FB88231}"/>
    <cellStyle name="Comma 3 4 2 5 2 2 3" xfId="19125" xr:uid="{04C3EA47-3F2F-4948-8823-A2BD625FE7EA}"/>
    <cellStyle name="Comma 3 4 2 5 2 3" xfId="7884" xr:uid="{595A310F-644B-4F35-97FE-8627F997081F}"/>
    <cellStyle name="Comma 3 4 2 5 2 3 2" xfId="21686" xr:uid="{5AD69AC5-4CA5-4966-942D-09DF40D18D9C}"/>
    <cellStyle name="Comma 3 4 2 5 2 3 2 2" xfId="37846" xr:uid="{49751653-6382-4F0E-9543-35E675D5F679}"/>
    <cellStyle name="Comma 3 4 2 5 2 3 3" xfId="27362" xr:uid="{90E696AE-FDDD-4014-B0AF-F5E45F05B3B8}"/>
    <cellStyle name="Comma 3 4 2 5 2 3 4" xfId="41696" xr:uid="{22617DA5-AF49-417D-BEC3-76D3089F7425}"/>
    <cellStyle name="Comma 3 4 2 5 2 4" xfId="6217" xr:uid="{B5B93049-169D-4DA7-8842-9B1D0CDCE1BD}"/>
    <cellStyle name="Comma 3 4 2 5 2 4 2" xfId="26040" xr:uid="{5AD0D970-01A9-433D-BE49-2EAEA9EC7F46}"/>
    <cellStyle name="Comma 3 4 2 5 2 4 3" xfId="43587" xr:uid="{A2CA5C37-9DE7-47DC-AA5C-088FF8747439}"/>
    <cellStyle name="Comma 3 4 2 5 2 5" xfId="12808" xr:uid="{488E8416-DB66-4D45-B319-E0EF2522798A}"/>
    <cellStyle name="Comma 3 4 2 5 2 5 2" xfId="32115" xr:uid="{19C67F51-EED5-4368-9536-FBDBF13066CE}"/>
    <cellStyle name="Comma 3 4 2 5 2 6" xfId="14120" xr:uid="{2017137A-C573-4A73-8B2A-58EE393CF599}"/>
    <cellStyle name="Comma 3 4 2 5 2 6 2" xfId="33399" xr:uid="{CBE28B35-5218-4EA7-ABDC-438768785D22}"/>
    <cellStyle name="Comma 3 4 2 5 2 7" xfId="15417" xr:uid="{AC80DDA6-0974-460E-8E55-2F6013278920}"/>
    <cellStyle name="Comma 3 4 2 5 2 7 2" xfId="34619" xr:uid="{E0DF13C6-50BB-4FD7-A7A5-02A6C33D6473}"/>
    <cellStyle name="Comma 3 4 2 5 2 8" xfId="16865" xr:uid="{4590DD31-4044-499D-BFB6-C3B80607BC50}"/>
    <cellStyle name="Comma 3 4 2 5 2 8 2" xfId="35958" xr:uid="{272DCC6F-F269-4F6C-9DD7-99ED1A8F867A}"/>
    <cellStyle name="Comma 3 4 2 5 2 9" xfId="23989" xr:uid="{529CFD87-9D78-4131-89D0-2A346CDE6CA8}"/>
    <cellStyle name="Comma 3 4 2 5 3" xfId="3744" xr:uid="{BF732C13-2BEF-4655-9ACE-5CF9B11F43DB}"/>
    <cellStyle name="Comma 3 4 2 5 3 2" xfId="9601" xr:uid="{18E7C0C4-0D04-428E-9E9D-1FE920A31C1C}"/>
    <cellStyle name="Comma 3 4 2 5 3 2 2" xfId="29017" xr:uid="{298E2722-2E87-4381-B50E-390934F97FB0}"/>
    <cellStyle name="Comma 3 4 2 5 3 2 3" xfId="44725" xr:uid="{B54CDA96-F668-4BE6-A6A3-3E00BCA89CB7}"/>
    <cellStyle name="Comma 3 4 2 5 3 3" xfId="17943" xr:uid="{152D8CB3-6FD3-43F0-A1C7-E845FFB07F9A}"/>
    <cellStyle name="Comma 3 4 2 5 4" xfId="6908" xr:uid="{AE11553C-B50A-4515-91F3-49D73FF4995C}"/>
    <cellStyle name="Comma 3 4 2 5 4 2" xfId="21102" xr:uid="{592987EF-2F91-452D-800E-78F02F249EAF}"/>
    <cellStyle name="Comma 3 4 2 5 4 2 2" xfId="37295" xr:uid="{731219A4-638C-477A-936C-E29F07609E02}"/>
    <cellStyle name="Comma 3 4 2 5 4 3" xfId="26716" xr:uid="{29CFBCEE-6207-42BF-9841-CEF80F235B4B}"/>
    <cellStyle name="Comma 3 4 2 5 4 4" xfId="41152" xr:uid="{7984A4E7-BAB8-47B4-9875-8F095866A3CE}"/>
    <cellStyle name="Comma 3 4 2 5 5" xfId="5511" xr:uid="{C6CC19D0-1CFA-43C4-8BD7-44F49558B9AA}"/>
    <cellStyle name="Comma 3 4 2 5 5 2" xfId="25424" xr:uid="{122772D3-4077-4190-9070-D9D7D5EE9891}"/>
    <cellStyle name="Comma 3 4 2 5 5 3" xfId="42546" xr:uid="{64BDA01B-253D-4E08-B74C-6A1C58C9263A}"/>
    <cellStyle name="Comma 3 4 2 5 6" xfId="12209" xr:uid="{A1CEBD1B-9BF7-457E-87BD-9C8098630508}"/>
    <cellStyle name="Comma 3 4 2 5 6 2" xfId="31521" xr:uid="{034F2A5E-BB17-4AF0-92B2-36F95CEAE557}"/>
    <cellStyle name="Comma 3 4 2 5 7" xfId="13547" xr:uid="{599D0038-B9D9-450A-97CF-F2F9C94C3CC3}"/>
    <cellStyle name="Comma 3 4 2 5 7 2" xfId="32837" xr:uid="{AAE7F8FA-9E73-4F01-9564-040A5046C045}"/>
    <cellStyle name="Comma 3 4 2 5 8" xfId="14750" xr:uid="{DF339FE1-F7D7-4953-95A6-5DAE37906B33}"/>
    <cellStyle name="Comma 3 4 2 5 8 2" xfId="34014" xr:uid="{ECEB56EF-C259-4E93-86C2-4F92F02C798D}"/>
    <cellStyle name="Comma 3 4 2 5 9" xfId="16216" xr:uid="{4AA55D9A-17F5-4682-B481-C74DF6E73174}"/>
    <cellStyle name="Comma 3 4 2 5 9 2" xfId="35316" xr:uid="{853125EB-6E32-4A46-94BC-AE65EAAB9BE6}"/>
    <cellStyle name="Comma 3 4 2 6" xfId="409" xr:uid="{E42206A5-C5BB-42D4-AB5D-85A195F8D9F9}"/>
    <cellStyle name="Comma 3 4 2 6 10" xfId="23409" xr:uid="{A4C205D1-BFD7-4655-B71F-E128341AB825}"/>
    <cellStyle name="Comma 3 4 2 6 11" xfId="39532" xr:uid="{53B4D334-7525-4B49-8907-8F751B05F259}"/>
    <cellStyle name="Comma 3 4 2 6 12" xfId="48592" xr:uid="{B2518B70-42C6-473A-9EE8-5442CD90FCBD}"/>
    <cellStyle name="Comma 3 4 2 6 13" xfId="49796" xr:uid="{6349AD1D-90BB-4B24-B09C-C0C9A4F92BB5}"/>
    <cellStyle name="Comma 3 4 2 6 14" xfId="50994" xr:uid="{ABB2D705-898C-4755-94C0-C7CF58967FC1}"/>
    <cellStyle name="Comma 3 4 2 6 15" xfId="52240" xr:uid="{EA5A40E3-C6E7-4E2E-8E7C-B623DDB67519}"/>
    <cellStyle name="Comma 3 4 2 6 16" xfId="53390" xr:uid="{75E45878-67A2-4078-8702-EE5EFDEDA717}"/>
    <cellStyle name="Comma 3 4 2 6 2" xfId="1904" xr:uid="{1C079210-B8EC-4D66-9CCC-904D8B32C7DF}"/>
    <cellStyle name="Comma 3 4 2 6 2 10" xfId="40076" xr:uid="{A3D469B2-C301-469C-9CC8-91EAC1C733A2}"/>
    <cellStyle name="Comma 3 4 2 6 2 11" xfId="49143" xr:uid="{A308BE9E-689B-41AA-B573-EED932EA34F9}"/>
    <cellStyle name="Comma 3 4 2 6 2 12" xfId="50345" xr:uid="{FB7C00B8-48A3-496A-805A-FCF498C74974}"/>
    <cellStyle name="Comma 3 4 2 6 2 13" xfId="51577" xr:uid="{E3D997CF-4908-467D-B260-586AC38532E6}"/>
    <cellStyle name="Comma 3 4 2 6 2 14" xfId="52775" xr:uid="{F2D3D650-A110-4D62-BC83-FB118587A1A2}"/>
    <cellStyle name="Comma 3 4 2 6 2 15" xfId="53927" xr:uid="{9AB3AA44-15B8-4DD2-80C3-8CB83324815C}"/>
    <cellStyle name="Comma 3 4 2 6 2 2" xfId="3747" xr:uid="{1644B031-414B-4603-9337-BBB41383143A}"/>
    <cellStyle name="Comma 3 4 2 6 2 2 2" xfId="10039" xr:uid="{110453C5-4D1C-4E01-BB02-F3C57A953F8C}"/>
    <cellStyle name="Comma 3 4 2 6 2 2 2 2" xfId="29368" xr:uid="{69A84D08-5FD7-44DC-890A-8B5B02607F62}"/>
    <cellStyle name="Comma 3 4 2 6 2 2 2 3" xfId="45512" xr:uid="{B228ABC3-9FA7-42B6-A82C-28B25C600DB5}"/>
    <cellStyle name="Comma 3 4 2 6 2 2 3" xfId="19126" xr:uid="{4794026A-46CD-4E85-AD68-83BC36E23021}"/>
    <cellStyle name="Comma 3 4 2 6 2 3" xfId="7885" xr:uid="{30486A42-3D0E-4EA8-AF7C-FD212C213445}"/>
    <cellStyle name="Comma 3 4 2 6 2 3 2" xfId="21687" xr:uid="{F050AA5D-36A0-4E78-A17E-F03CF3C2913C}"/>
    <cellStyle name="Comma 3 4 2 6 2 3 2 2" xfId="37847" xr:uid="{557001C3-C35C-41B1-8B16-8F7D9BC855B2}"/>
    <cellStyle name="Comma 3 4 2 6 2 3 3" xfId="27363" xr:uid="{816A6E98-85CB-41E8-90C9-CF7C43DE5676}"/>
    <cellStyle name="Comma 3 4 2 6 2 3 4" xfId="41697" xr:uid="{916C1A8E-3001-4E99-97F9-D7D07F087861}"/>
    <cellStyle name="Comma 3 4 2 6 2 4" xfId="6218" xr:uid="{384F40B1-323B-4C4E-8961-40E28DAC423B}"/>
    <cellStyle name="Comma 3 4 2 6 2 4 2" xfId="26041" xr:uid="{82EA528C-2E5D-4DB0-B815-1DE9EF987096}"/>
    <cellStyle name="Comma 3 4 2 6 2 4 3" xfId="43588" xr:uid="{76A32E23-7EC9-4604-A350-BF31F1BCA912}"/>
    <cellStyle name="Comma 3 4 2 6 2 5" xfId="12809" xr:uid="{5D72C52B-4458-43CE-A942-29D8AB30C5FA}"/>
    <cellStyle name="Comma 3 4 2 6 2 5 2" xfId="32116" xr:uid="{C49A3A73-0669-4DE9-B0CB-9D38AAF797D3}"/>
    <cellStyle name="Comma 3 4 2 6 2 6" xfId="14121" xr:uid="{A406D159-7792-441B-8DD2-CE7B1CCC0F89}"/>
    <cellStyle name="Comma 3 4 2 6 2 6 2" xfId="33400" xr:uid="{53A037E4-4043-439B-801D-6F76B288FB4F}"/>
    <cellStyle name="Comma 3 4 2 6 2 7" xfId="15418" xr:uid="{6E2C5E04-A0CB-44ED-93BC-F9E904A8F06B}"/>
    <cellStyle name="Comma 3 4 2 6 2 7 2" xfId="34620" xr:uid="{C6222E40-F2B6-4FB7-844D-92D3233846FD}"/>
    <cellStyle name="Comma 3 4 2 6 2 8" xfId="16866" xr:uid="{0E71B29A-7E3D-4875-A3DC-CE9EAC751364}"/>
    <cellStyle name="Comma 3 4 2 6 2 8 2" xfId="35959" xr:uid="{42A65680-8286-4843-A2EE-EB993AE79AC8}"/>
    <cellStyle name="Comma 3 4 2 6 2 9" xfId="23990" xr:uid="{DEECB142-5F5E-4D07-B745-6BF0787A9101}"/>
    <cellStyle name="Comma 3 4 2 6 3" xfId="3746" xr:uid="{5CA49342-60D2-46F3-A20F-F60556D490DE}"/>
    <cellStyle name="Comma 3 4 2 6 3 2" xfId="9602" xr:uid="{DE7F85FF-1445-499F-8F45-FFF82C0D8455}"/>
    <cellStyle name="Comma 3 4 2 6 3 2 2" xfId="29018" xr:uid="{83CC7FD8-3475-45B2-934F-91CEA96307F1}"/>
    <cellStyle name="Comma 3 4 2 6 3 2 3" xfId="44726" xr:uid="{2F58A075-A56D-41CB-81CC-79604CE5AA04}"/>
    <cellStyle name="Comma 3 4 2 6 3 3" xfId="17944" xr:uid="{9BA58A4F-F8F4-42A5-89C2-D2AE6ECDC734}"/>
    <cellStyle name="Comma 3 4 2 6 4" xfId="6909" xr:uid="{6AC232A0-F34A-4C7E-AAF1-12D251AF1ABD}"/>
    <cellStyle name="Comma 3 4 2 6 4 2" xfId="21103" xr:uid="{2D306420-4DD6-4F7B-89EE-915CEE04C489}"/>
    <cellStyle name="Comma 3 4 2 6 4 2 2" xfId="37296" xr:uid="{00FBCF68-1B39-4E22-8CC1-14CE8EEC15A6}"/>
    <cellStyle name="Comma 3 4 2 6 4 3" xfId="26717" xr:uid="{9EBDBCA4-5170-4C64-B4C7-112EA8FB01EE}"/>
    <cellStyle name="Comma 3 4 2 6 4 4" xfId="41153" xr:uid="{9D407B53-B011-4A09-94AE-EB396F46A5F7}"/>
    <cellStyle name="Comma 3 4 2 6 5" xfId="5512" xr:uid="{79EACCF9-9D04-48B5-A5A1-5A98B9B70B49}"/>
    <cellStyle name="Comma 3 4 2 6 5 2" xfId="25425" xr:uid="{C006E670-92F3-44CC-B2FF-2A5B2A1F4B62}"/>
    <cellStyle name="Comma 3 4 2 6 5 3" xfId="42547" xr:uid="{ED240BAD-3E08-4BA9-9E47-E174F0841003}"/>
    <cellStyle name="Comma 3 4 2 6 6" xfId="12210" xr:uid="{C04BC0EC-CCCE-47B9-B9E7-97B7B8AF0BAB}"/>
    <cellStyle name="Comma 3 4 2 6 6 2" xfId="31522" xr:uid="{4AD4CBCF-A1AF-4354-878A-F28D1BC1ABD7}"/>
    <cellStyle name="Comma 3 4 2 6 7" xfId="13548" xr:uid="{C465255A-0532-427E-B2E3-CC9F22C85967}"/>
    <cellStyle name="Comma 3 4 2 6 7 2" xfId="32838" xr:uid="{B0D93640-C7C5-4951-8FC0-4C8026147AD0}"/>
    <cellStyle name="Comma 3 4 2 6 8" xfId="14751" xr:uid="{ED0A270D-3ED3-4D0B-9314-14448D7035D3}"/>
    <cellStyle name="Comma 3 4 2 6 8 2" xfId="34015" xr:uid="{99E41547-B73E-4E29-BE49-1FCBA925C02C}"/>
    <cellStyle name="Comma 3 4 2 6 9" xfId="16217" xr:uid="{92576B4A-D6B4-4C57-9B3B-D8E459282B70}"/>
    <cellStyle name="Comma 3 4 2 6 9 2" xfId="35317" xr:uid="{82C44B8D-0E83-4976-92FA-EE6176F365F0}"/>
    <cellStyle name="Comma 3 4 2 7" xfId="410" xr:uid="{12F99BED-1796-43DB-83BC-3DCCC4627F62}"/>
    <cellStyle name="Comma 3 4 2 7 10" xfId="23410" xr:uid="{9D1097F4-6F1B-417D-92C2-B05C52462C5E}"/>
    <cellStyle name="Comma 3 4 2 7 11" xfId="39533" xr:uid="{A24FB761-EC88-4F73-A493-DCA5D17FC320}"/>
    <cellStyle name="Comma 3 4 2 7 12" xfId="48593" xr:uid="{556B0273-C148-448E-8D7F-849D02A59F8C}"/>
    <cellStyle name="Comma 3 4 2 7 13" xfId="49797" xr:uid="{062C9ABF-6A4E-4946-87D3-0CED2CC6F856}"/>
    <cellStyle name="Comma 3 4 2 7 14" xfId="50995" xr:uid="{87685858-75B0-42A7-887D-FD9CB374D32D}"/>
    <cellStyle name="Comma 3 4 2 7 15" xfId="52241" xr:uid="{8FE9FC61-A2B8-4798-8992-0064AF41DCBE}"/>
    <cellStyle name="Comma 3 4 2 7 16" xfId="53391" xr:uid="{A3415D04-ADE1-46AF-BF23-E0B2951FD379}"/>
    <cellStyle name="Comma 3 4 2 7 2" xfId="1905" xr:uid="{9C25F964-CB87-4180-AADF-F4AB7474D398}"/>
    <cellStyle name="Comma 3 4 2 7 2 10" xfId="40077" xr:uid="{77F4D9CB-AF36-4B74-9832-B156DA6457D0}"/>
    <cellStyle name="Comma 3 4 2 7 2 11" xfId="49144" xr:uid="{EF05B1A1-C001-4210-B0C3-2E9E47A89A68}"/>
    <cellStyle name="Comma 3 4 2 7 2 12" xfId="50346" xr:uid="{3F56050C-162E-4EB1-9BF7-CE12C267023F}"/>
    <cellStyle name="Comma 3 4 2 7 2 13" xfId="51578" xr:uid="{887E36B5-4095-41BA-987E-988ECC1E249B}"/>
    <cellStyle name="Comma 3 4 2 7 2 14" xfId="52776" xr:uid="{6B28C3E3-BD6A-47CD-A202-86CBDEBE0578}"/>
    <cellStyle name="Comma 3 4 2 7 2 15" xfId="53928" xr:uid="{861FBAB7-74A4-45C9-95CE-60B63C4351D6}"/>
    <cellStyle name="Comma 3 4 2 7 2 2" xfId="3749" xr:uid="{87DFEFA1-FBE4-49FF-8922-94F56E19D57B}"/>
    <cellStyle name="Comma 3 4 2 7 2 2 2" xfId="10040" xr:uid="{52573B9F-74E8-46AD-A78C-0D3E63C14B57}"/>
    <cellStyle name="Comma 3 4 2 7 2 2 2 2" xfId="29369" xr:uid="{39F143C0-2872-4EC3-8FDE-421ED88C16FB}"/>
    <cellStyle name="Comma 3 4 2 7 2 2 2 3" xfId="45513" xr:uid="{BD0C9F06-0FD7-4CAB-9B19-8715899423CE}"/>
    <cellStyle name="Comma 3 4 2 7 2 2 3" xfId="19127" xr:uid="{0338E9DC-B55B-448D-B62F-C07919896DF2}"/>
    <cellStyle name="Comma 3 4 2 7 2 3" xfId="7886" xr:uid="{C3CD13C2-4441-446A-9AC4-41FC6C8EC059}"/>
    <cellStyle name="Comma 3 4 2 7 2 3 2" xfId="21688" xr:uid="{478B4C3F-C41C-4763-9F12-33FA6875E005}"/>
    <cellStyle name="Comma 3 4 2 7 2 3 2 2" xfId="37848" xr:uid="{2E6D0B1C-7F23-4349-89D2-ED76B72ABEE8}"/>
    <cellStyle name="Comma 3 4 2 7 2 3 3" xfId="27364" xr:uid="{5237690A-4834-4BD7-BA1C-50C3FBD29C8B}"/>
    <cellStyle name="Comma 3 4 2 7 2 3 4" xfId="41698" xr:uid="{5A7DFC80-2DAD-4E59-AC83-7DFD90874F9B}"/>
    <cellStyle name="Comma 3 4 2 7 2 4" xfId="6219" xr:uid="{29A83954-C639-414B-911E-32B002D23B91}"/>
    <cellStyle name="Comma 3 4 2 7 2 4 2" xfId="26042" xr:uid="{434F1BC6-1B04-461F-8F96-43D7FE641DC7}"/>
    <cellStyle name="Comma 3 4 2 7 2 4 3" xfId="43589" xr:uid="{64707DF8-0D40-401F-AB24-48EB5FE98E92}"/>
    <cellStyle name="Comma 3 4 2 7 2 5" xfId="12810" xr:uid="{A940B85E-C339-47F3-876A-1C1DBDD0CED6}"/>
    <cellStyle name="Comma 3 4 2 7 2 5 2" xfId="32117" xr:uid="{14BFFEE7-8A1B-41F0-A517-B5D6895E4AB7}"/>
    <cellStyle name="Comma 3 4 2 7 2 6" xfId="14122" xr:uid="{5536D208-895A-4102-ACC0-7523EC9B41FF}"/>
    <cellStyle name="Comma 3 4 2 7 2 6 2" xfId="33401" xr:uid="{DEB4D451-4BE2-4CB3-99A3-FED4DBED43CC}"/>
    <cellStyle name="Comma 3 4 2 7 2 7" xfId="15419" xr:uid="{2B563128-873D-410B-9ABB-F192B14727CB}"/>
    <cellStyle name="Comma 3 4 2 7 2 7 2" xfId="34621" xr:uid="{10536BFE-4187-452C-B27C-E45D82BD3A93}"/>
    <cellStyle name="Comma 3 4 2 7 2 8" xfId="16867" xr:uid="{A1399B94-30CA-48B4-AAF3-BF75B1753AA8}"/>
    <cellStyle name="Comma 3 4 2 7 2 8 2" xfId="35960" xr:uid="{51C1DD4B-B397-45B6-8D36-5104BEDDB81E}"/>
    <cellStyle name="Comma 3 4 2 7 2 9" xfId="23991" xr:uid="{371D5D4B-2818-4789-AF86-200C7EC9AC5B}"/>
    <cellStyle name="Comma 3 4 2 7 3" xfId="3748" xr:uid="{7EBE5434-5955-4287-85C6-B78888A463BC}"/>
    <cellStyle name="Comma 3 4 2 7 3 2" xfId="9603" xr:uid="{C6F7403F-560E-487B-82CD-7C33214EDF10}"/>
    <cellStyle name="Comma 3 4 2 7 3 2 2" xfId="29019" xr:uid="{B738C8EB-8B3F-4675-845E-FC5221CA72A9}"/>
    <cellStyle name="Comma 3 4 2 7 3 2 3" xfId="44727" xr:uid="{1DF49F7C-8010-434E-8606-9AA92FAF832E}"/>
    <cellStyle name="Comma 3 4 2 7 3 3" xfId="17945" xr:uid="{41BF419E-89C5-4576-AA9F-B0018EFCD999}"/>
    <cellStyle name="Comma 3 4 2 7 4" xfId="6910" xr:uid="{35CDF521-AE70-45A0-94C3-3AE40EB1ED58}"/>
    <cellStyle name="Comma 3 4 2 7 4 2" xfId="21104" xr:uid="{25F03EA2-C2F8-43EB-B59C-C6C7BC00FCC8}"/>
    <cellStyle name="Comma 3 4 2 7 4 2 2" xfId="37297" xr:uid="{014A9081-A4E0-413B-92DC-DD79CB02733C}"/>
    <cellStyle name="Comma 3 4 2 7 4 3" xfId="26718" xr:uid="{1D40E2DC-A411-43F7-9F33-3B6BE3B5A217}"/>
    <cellStyle name="Comma 3 4 2 7 4 4" xfId="41154" xr:uid="{5B93C217-1EF8-4A0E-B74F-C63BCB6796A1}"/>
    <cellStyle name="Comma 3 4 2 7 5" xfId="5513" xr:uid="{42404A96-3BA3-4A92-BCCA-69022A666FD4}"/>
    <cellStyle name="Comma 3 4 2 7 5 2" xfId="25426" xr:uid="{BA164F2E-FDCB-4078-BEDF-7208BEA926A4}"/>
    <cellStyle name="Comma 3 4 2 7 5 3" xfId="42548" xr:uid="{ADE347AD-EDBA-4CB0-9267-C0B3A74D8387}"/>
    <cellStyle name="Comma 3 4 2 7 6" xfId="12211" xr:uid="{1270F0AF-3156-4A95-B2C1-41B58DEEA0F2}"/>
    <cellStyle name="Comma 3 4 2 7 6 2" xfId="31523" xr:uid="{51E343DD-E1DC-46E2-955D-2ACF36715F98}"/>
    <cellStyle name="Comma 3 4 2 7 7" xfId="13549" xr:uid="{1198BAC2-523D-4D3D-883F-9A79A9541CE5}"/>
    <cellStyle name="Comma 3 4 2 7 7 2" xfId="32839" xr:uid="{5DF6EA95-1D82-4401-AD3F-1D219224FF22}"/>
    <cellStyle name="Comma 3 4 2 7 8" xfId="14752" xr:uid="{A556F18E-B25B-4937-9E78-1785D49CCD02}"/>
    <cellStyle name="Comma 3 4 2 7 8 2" xfId="34016" xr:uid="{2FE1639B-D3C9-4732-9204-F6D352D96AD2}"/>
    <cellStyle name="Comma 3 4 2 7 9" xfId="16218" xr:uid="{0AA72E9D-C363-4F0B-93AE-001F035292E5}"/>
    <cellStyle name="Comma 3 4 2 7 9 2" xfId="35318" xr:uid="{E49477F4-28D9-45A6-9D74-4854B698FC01}"/>
    <cellStyle name="Comma 3 4 2 8" xfId="411" xr:uid="{E8CB1FB9-E583-48F2-A2B0-0500C9993904}"/>
    <cellStyle name="Comma 3 4 2 8 10" xfId="23411" xr:uid="{E84B069F-C09D-4115-98A9-160CA3BEBBBE}"/>
    <cellStyle name="Comma 3 4 2 8 11" xfId="39534" xr:uid="{38B049B6-079A-4304-8D6E-2E99287B97C5}"/>
    <cellStyle name="Comma 3 4 2 8 12" xfId="48594" xr:uid="{E21E9746-B000-4BBF-92C5-E9895A459B7A}"/>
    <cellStyle name="Comma 3 4 2 8 13" xfId="49798" xr:uid="{29299AB1-A847-40AB-BF40-23C470C5BFE2}"/>
    <cellStyle name="Comma 3 4 2 8 14" xfId="50996" xr:uid="{21B35B4D-12EB-47E9-A074-C8296CB28585}"/>
    <cellStyle name="Comma 3 4 2 8 15" xfId="52242" xr:uid="{5725F033-303D-45E2-BA63-F1E93C04A719}"/>
    <cellStyle name="Comma 3 4 2 8 16" xfId="53392" xr:uid="{B3ACC92B-4590-4336-8833-78EA31D2A35D}"/>
    <cellStyle name="Comma 3 4 2 8 2" xfId="1906" xr:uid="{2F4CEDF8-3579-4B81-BB18-D060AC58941C}"/>
    <cellStyle name="Comma 3 4 2 8 2 10" xfId="40078" xr:uid="{8BAE4C80-5E70-43E3-A493-E58A5F04B7E5}"/>
    <cellStyle name="Comma 3 4 2 8 2 11" xfId="49145" xr:uid="{592DE130-4774-4416-916D-1DB17B60DF2A}"/>
    <cellStyle name="Comma 3 4 2 8 2 12" xfId="50347" xr:uid="{DCDBDF0B-1F08-44AB-80AA-9C0FA19FEC46}"/>
    <cellStyle name="Comma 3 4 2 8 2 13" xfId="51579" xr:uid="{2D514A7E-EB40-4BF4-8FDC-8FAB15A65474}"/>
    <cellStyle name="Comma 3 4 2 8 2 14" xfId="52777" xr:uid="{566454D4-2B45-4EB4-A8F5-31E5FE07612D}"/>
    <cellStyle name="Comma 3 4 2 8 2 15" xfId="53929" xr:uid="{5B2DE1D2-3F0C-4EDA-9152-F56FCDD454C4}"/>
    <cellStyle name="Comma 3 4 2 8 2 2" xfId="3751" xr:uid="{FC5DC730-E2C0-4FBC-BEF5-FCB6F080FA83}"/>
    <cellStyle name="Comma 3 4 2 8 2 2 2" xfId="10041" xr:uid="{22A08B56-9563-4C9E-8720-493F6EAB3BD0}"/>
    <cellStyle name="Comma 3 4 2 8 2 2 2 2" xfId="29370" xr:uid="{1F87621D-8784-40AF-8D99-75CEE7A70486}"/>
    <cellStyle name="Comma 3 4 2 8 2 2 2 3" xfId="45514" xr:uid="{89DBE7C2-1318-4C85-BBF3-E567A5B2669A}"/>
    <cellStyle name="Comma 3 4 2 8 2 2 3" xfId="19128" xr:uid="{2B183237-0A3C-44E2-B68A-BA082C52F10B}"/>
    <cellStyle name="Comma 3 4 2 8 2 3" xfId="7887" xr:uid="{95087449-BBD6-4539-B9A7-336C3B5A6519}"/>
    <cellStyle name="Comma 3 4 2 8 2 3 2" xfId="21689" xr:uid="{143BC844-11F4-4AAB-BD3E-ADD245E0C68C}"/>
    <cellStyle name="Comma 3 4 2 8 2 3 2 2" xfId="37849" xr:uid="{3F7CDF1B-1365-44DA-BA48-F53EA38D0CF8}"/>
    <cellStyle name="Comma 3 4 2 8 2 3 3" xfId="27365" xr:uid="{8116A01C-AFB5-49B6-92C2-F0EFAE8FF522}"/>
    <cellStyle name="Comma 3 4 2 8 2 3 4" xfId="41699" xr:uid="{7D8EE24A-BB9F-44E1-A2FA-2BB093B3DE94}"/>
    <cellStyle name="Comma 3 4 2 8 2 4" xfId="6220" xr:uid="{4C624E60-CFD9-4FBC-B2E5-962E5B369DD4}"/>
    <cellStyle name="Comma 3 4 2 8 2 4 2" xfId="26043" xr:uid="{00684DC3-6B7D-48DA-B557-68AEFADAB26F}"/>
    <cellStyle name="Comma 3 4 2 8 2 4 3" xfId="43590" xr:uid="{F6C13EE3-E00D-4D25-9DB7-42D481BEFCF5}"/>
    <cellStyle name="Comma 3 4 2 8 2 5" xfId="12811" xr:uid="{10C0D6B1-9A77-410E-A1E5-3D5B2FEF89A4}"/>
    <cellStyle name="Comma 3 4 2 8 2 5 2" xfId="32118" xr:uid="{0F7BCFE5-D2CE-4369-8048-46C0AE1843DE}"/>
    <cellStyle name="Comma 3 4 2 8 2 6" xfId="14123" xr:uid="{B23C8DA9-BE43-412E-BA26-79403DDED7B1}"/>
    <cellStyle name="Comma 3 4 2 8 2 6 2" xfId="33402" xr:uid="{EBDC2702-2268-440A-A43E-01AE14B56991}"/>
    <cellStyle name="Comma 3 4 2 8 2 7" xfId="15420" xr:uid="{A7D43F9A-04AE-4C0D-8282-093C73E5BE61}"/>
    <cellStyle name="Comma 3 4 2 8 2 7 2" xfId="34622" xr:uid="{8E814331-9DD5-4A15-B3AA-E9C9111EE3AF}"/>
    <cellStyle name="Comma 3 4 2 8 2 8" xfId="16868" xr:uid="{2BE95531-9BF7-4FB4-9B0E-6B52EB75333E}"/>
    <cellStyle name="Comma 3 4 2 8 2 8 2" xfId="35961" xr:uid="{B645DCB8-A251-4E16-8CAB-4482F14C7A21}"/>
    <cellStyle name="Comma 3 4 2 8 2 9" xfId="23992" xr:uid="{14D852AE-A3AB-49AD-B1A9-3156C6C70805}"/>
    <cellStyle name="Comma 3 4 2 8 3" xfId="3750" xr:uid="{F0C8B8DA-0A3C-410D-8A21-28F6AC30FDA7}"/>
    <cellStyle name="Comma 3 4 2 8 3 2" xfId="9604" xr:uid="{FBFE7503-C664-4C85-BBAF-5CC0D95FE38E}"/>
    <cellStyle name="Comma 3 4 2 8 3 2 2" xfId="29020" xr:uid="{94905777-C821-4CF8-8823-0A4C096CFDD4}"/>
    <cellStyle name="Comma 3 4 2 8 3 2 3" xfId="44728" xr:uid="{ABDC2CE2-1BB9-45B2-B097-D2F0F0BA40C9}"/>
    <cellStyle name="Comma 3 4 2 8 3 3" xfId="17946" xr:uid="{572773DB-EC2C-43BC-8D6E-70386AA08B14}"/>
    <cellStyle name="Comma 3 4 2 8 4" xfId="6911" xr:uid="{4C278BF5-0A70-4986-A199-1C8CCF0E7720}"/>
    <cellStyle name="Comma 3 4 2 8 4 2" xfId="21105" xr:uid="{DFBD2BE1-B3B2-4308-8803-64D7B3304FAD}"/>
    <cellStyle name="Comma 3 4 2 8 4 2 2" xfId="37298" xr:uid="{77778B9B-C73F-41B2-AF55-A98E7E76CFD8}"/>
    <cellStyle name="Comma 3 4 2 8 4 3" xfId="26719" xr:uid="{08FDF8D5-02E4-4946-929C-05421A83E55E}"/>
    <cellStyle name="Comma 3 4 2 8 4 4" xfId="41155" xr:uid="{65260EA5-DCE5-44A4-8E3C-0532638DF0AF}"/>
    <cellStyle name="Comma 3 4 2 8 5" xfId="5514" xr:uid="{A3873260-340E-45CF-A9AA-FB76BC55276C}"/>
    <cellStyle name="Comma 3 4 2 8 5 2" xfId="25427" xr:uid="{1754F44D-48FE-4A58-85E2-0E3B72CA2307}"/>
    <cellStyle name="Comma 3 4 2 8 5 3" xfId="42549" xr:uid="{60A10266-961F-4493-BADB-2E5EEAB287D7}"/>
    <cellStyle name="Comma 3 4 2 8 6" xfId="12212" xr:uid="{F049B522-D0D2-4CB9-984E-20111ADAA145}"/>
    <cellStyle name="Comma 3 4 2 8 6 2" xfId="31524" xr:uid="{9C8E76DB-23EB-467E-873C-499E5A02E476}"/>
    <cellStyle name="Comma 3 4 2 8 7" xfId="13550" xr:uid="{3580FCC1-92A4-4F0F-94C9-9936C22AD901}"/>
    <cellStyle name="Comma 3 4 2 8 7 2" xfId="32840" xr:uid="{9E4EAE27-5922-4E81-8B3B-351B5D74F40F}"/>
    <cellStyle name="Comma 3 4 2 8 8" xfId="14753" xr:uid="{3E7BF7DE-EE21-4559-A716-D2FC32D808F3}"/>
    <cellStyle name="Comma 3 4 2 8 8 2" xfId="34017" xr:uid="{E7F3798B-6CE6-48B4-A7AE-C19501AFA414}"/>
    <cellStyle name="Comma 3 4 2 8 9" xfId="16219" xr:uid="{8AD91C7F-5AD9-4487-966A-62398D9168BB}"/>
    <cellStyle name="Comma 3 4 2 8 9 2" xfId="35319" xr:uid="{8FC8FD08-6734-4A80-B9CB-E463D58187C0}"/>
    <cellStyle name="Comma 3 4 2 9" xfId="412" xr:uid="{9015024C-BEDE-4C69-896D-742D9C9E7C36}"/>
    <cellStyle name="Comma 3 4 2 9 10" xfId="23412" xr:uid="{861BA92D-7DA4-4747-BC0B-6413E6503A65}"/>
    <cellStyle name="Comma 3 4 2 9 11" xfId="39535" xr:uid="{DE914DCF-9D4D-4A9C-A2CB-D457708C16C6}"/>
    <cellStyle name="Comma 3 4 2 9 12" xfId="48595" xr:uid="{AA4AF0DA-E92E-4902-AE79-A80BB7E09662}"/>
    <cellStyle name="Comma 3 4 2 9 13" xfId="49799" xr:uid="{2BD6856B-3269-41C3-A4D4-470AC81E9420}"/>
    <cellStyle name="Comma 3 4 2 9 14" xfId="50997" xr:uid="{0B1DDA90-F8CF-48F8-A447-A54857C036B1}"/>
    <cellStyle name="Comma 3 4 2 9 15" xfId="52243" xr:uid="{27D367B3-A580-491F-97C8-E1F8882A9784}"/>
    <cellStyle name="Comma 3 4 2 9 16" xfId="53393" xr:uid="{AA8C29AC-C8DA-444E-9F15-B4F78ABC830A}"/>
    <cellStyle name="Comma 3 4 2 9 2" xfId="1907" xr:uid="{D7BFADE2-7FF1-4500-9A01-B41F1B750597}"/>
    <cellStyle name="Comma 3 4 2 9 2 10" xfId="40079" xr:uid="{D16050C5-80A7-486A-B99B-D8C1834928A9}"/>
    <cellStyle name="Comma 3 4 2 9 2 11" xfId="49146" xr:uid="{EFE4468C-02F6-4B22-B5A5-F945C0B9C4DC}"/>
    <cellStyle name="Comma 3 4 2 9 2 12" xfId="50348" xr:uid="{451815CD-B165-4EEF-AE27-EE3C20F82193}"/>
    <cellStyle name="Comma 3 4 2 9 2 13" xfId="51580" xr:uid="{DE808252-ACD8-4C0B-8D2B-EE55DD39D0AB}"/>
    <cellStyle name="Comma 3 4 2 9 2 14" xfId="52778" xr:uid="{569729DE-3A17-44E5-8B33-814BEFCABF1D}"/>
    <cellStyle name="Comma 3 4 2 9 2 15" xfId="53930" xr:uid="{94347570-D940-4898-BE27-C6F6A06DBD8D}"/>
    <cellStyle name="Comma 3 4 2 9 2 2" xfId="3753" xr:uid="{32470232-8D29-4014-9654-D09D01F98FFE}"/>
    <cellStyle name="Comma 3 4 2 9 2 2 2" xfId="10042" xr:uid="{9C6C6A3B-0927-4F06-B051-D5D039832052}"/>
    <cellStyle name="Comma 3 4 2 9 2 2 2 2" xfId="29371" xr:uid="{DB228A2A-97E8-4877-9D9E-63D50BA3FE47}"/>
    <cellStyle name="Comma 3 4 2 9 2 2 2 3" xfId="45515" xr:uid="{419CAB55-3D49-4211-9599-A830FA4F9412}"/>
    <cellStyle name="Comma 3 4 2 9 2 2 3" xfId="19129" xr:uid="{DF29E84A-F32D-48C3-93A0-4DEEB2D6EE9A}"/>
    <cellStyle name="Comma 3 4 2 9 2 3" xfId="7888" xr:uid="{F997EC86-7F95-421E-8C03-AB4673F488A1}"/>
    <cellStyle name="Comma 3 4 2 9 2 3 2" xfId="21690" xr:uid="{C2B82AAD-743F-4203-BFB0-27A8807734B2}"/>
    <cellStyle name="Comma 3 4 2 9 2 3 2 2" xfId="37850" xr:uid="{A902B132-3B6C-4CB2-9D3D-DB617FF26CA4}"/>
    <cellStyle name="Comma 3 4 2 9 2 3 3" xfId="27366" xr:uid="{6F26EDEE-968E-4551-BBC9-5C10F6F5DB67}"/>
    <cellStyle name="Comma 3 4 2 9 2 3 4" xfId="41700" xr:uid="{192293AE-C43A-4EE6-B723-4F8E17CADFF0}"/>
    <cellStyle name="Comma 3 4 2 9 2 4" xfId="6221" xr:uid="{A21DE65F-7781-4701-A0A5-7CD6C1E7EA75}"/>
    <cellStyle name="Comma 3 4 2 9 2 4 2" xfId="26044" xr:uid="{F9A4A211-18E1-4A13-855C-DDDA4B7B1ED6}"/>
    <cellStyle name="Comma 3 4 2 9 2 4 3" xfId="43591" xr:uid="{B29B5021-E171-4D5A-9904-CBB5F1B4F2DB}"/>
    <cellStyle name="Comma 3 4 2 9 2 5" xfId="12812" xr:uid="{3269B919-F3F1-47EC-9B42-6696619A4D17}"/>
    <cellStyle name="Comma 3 4 2 9 2 5 2" xfId="32119" xr:uid="{25F3CA66-F9EE-4302-B097-730B9503E170}"/>
    <cellStyle name="Comma 3 4 2 9 2 6" xfId="14124" xr:uid="{60668244-31F9-4934-A74C-0DEBA9557413}"/>
    <cellStyle name="Comma 3 4 2 9 2 6 2" xfId="33403" xr:uid="{402F16D1-003E-432D-9C09-E184FB1A8461}"/>
    <cellStyle name="Comma 3 4 2 9 2 7" xfId="15421" xr:uid="{F8F4C4C1-1B99-478C-BCD2-B1E7754D4812}"/>
    <cellStyle name="Comma 3 4 2 9 2 7 2" xfId="34623" xr:uid="{F0F6BCE5-CF02-4371-A7CE-033CB3F6F31A}"/>
    <cellStyle name="Comma 3 4 2 9 2 8" xfId="16869" xr:uid="{54B32A52-12FB-48F5-9C09-2AA7ED43812F}"/>
    <cellStyle name="Comma 3 4 2 9 2 8 2" xfId="35962" xr:uid="{938D5042-F388-41E7-84F5-7EEA39EEF900}"/>
    <cellStyle name="Comma 3 4 2 9 2 9" xfId="23993" xr:uid="{833A6139-1268-41F1-BC71-C17E857BABC6}"/>
    <cellStyle name="Comma 3 4 2 9 3" xfId="3752" xr:uid="{B387E6B1-BD90-4B30-B3B8-418E9B5D62E3}"/>
    <cellStyle name="Comma 3 4 2 9 3 2" xfId="9605" xr:uid="{D807EFC9-A0ED-4917-9C64-67182426F875}"/>
    <cellStyle name="Comma 3 4 2 9 3 2 2" xfId="29021" xr:uid="{159A70D7-D2F2-4076-9A50-99F0CD5986C9}"/>
    <cellStyle name="Comma 3 4 2 9 3 2 3" xfId="44729" xr:uid="{27610CC3-BA91-415E-B4A3-27ECA64AA19D}"/>
    <cellStyle name="Comma 3 4 2 9 3 3" xfId="17947" xr:uid="{0BA88C72-04FF-408F-A948-EAA959444D30}"/>
    <cellStyle name="Comma 3 4 2 9 4" xfId="6912" xr:uid="{951F649B-A4A6-4951-85A1-E0F1696569B4}"/>
    <cellStyle name="Comma 3 4 2 9 4 2" xfId="21106" xr:uid="{1A6DE99F-675D-45D5-BB98-4136317177BB}"/>
    <cellStyle name="Comma 3 4 2 9 4 2 2" xfId="37299" xr:uid="{DF66AD05-F27A-47CF-B564-A88703C3BE4B}"/>
    <cellStyle name="Comma 3 4 2 9 4 3" xfId="26720" xr:uid="{3DA3453B-40EA-408F-A23A-B35B8D1F44D5}"/>
    <cellStyle name="Comma 3 4 2 9 4 4" xfId="41156" xr:uid="{BE2F3319-973E-4A42-9733-6892673E992A}"/>
    <cellStyle name="Comma 3 4 2 9 5" xfId="5515" xr:uid="{1E6B6C77-ECEF-42D7-8B87-CB4DEB3E7030}"/>
    <cellStyle name="Comma 3 4 2 9 5 2" xfId="25428" xr:uid="{7FCB9EE8-582A-4E59-8F00-D33A347AD81B}"/>
    <cellStyle name="Comma 3 4 2 9 5 3" xfId="42550" xr:uid="{FE94821A-5988-48C9-BEB6-7CCECF5927D4}"/>
    <cellStyle name="Comma 3 4 2 9 6" xfId="12213" xr:uid="{E2DC9FD8-EC54-40AC-9611-BAC069C88A7C}"/>
    <cellStyle name="Comma 3 4 2 9 6 2" xfId="31525" xr:uid="{F1510471-B9BB-4266-9397-E1BD59D78521}"/>
    <cellStyle name="Comma 3 4 2 9 7" xfId="13551" xr:uid="{B054181C-276E-4492-BDB6-859C7A4DB334}"/>
    <cellStyle name="Comma 3 4 2 9 7 2" xfId="32841" xr:uid="{2978528A-D1A9-4C54-83CA-611E9BE7E7C9}"/>
    <cellStyle name="Comma 3 4 2 9 8" xfId="14754" xr:uid="{54A1A73B-467E-45EA-B9E1-5B3067E19428}"/>
    <cellStyle name="Comma 3 4 2 9 8 2" xfId="34018" xr:uid="{9621BFB7-11FE-41DB-80F3-951E7E18FB16}"/>
    <cellStyle name="Comma 3 4 2 9 9" xfId="16220" xr:uid="{6C719AB6-BBE3-4FDD-8A81-4F14A03DA3DB}"/>
    <cellStyle name="Comma 3 4 2 9 9 2" xfId="35320" xr:uid="{11A64BAE-CA1F-4ECE-BC41-68D2519F6E65}"/>
    <cellStyle name="Comma 3 4 3" xfId="413" xr:uid="{A46C9E99-566E-4AF9-AC82-51E2892F14B0}"/>
    <cellStyle name="Comma 3 4 3 10" xfId="23413" xr:uid="{FCB74868-C628-41F2-885A-96148AD04ABF}"/>
    <cellStyle name="Comma 3 4 3 11" xfId="39536" xr:uid="{8C4EF2C4-8947-4C36-934E-68CFFE237ECD}"/>
    <cellStyle name="Comma 3 4 3 12" xfId="48596" xr:uid="{84195403-9BD1-401A-ABD3-711ED06F9DEC}"/>
    <cellStyle name="Comma 3 4 3 13" xfId="49800" xr:uid="{6EF57B6D-EC20-4668-8340-B89F4786DBB5}"/>
    <cellStyle name="Comma 3 4 3 14" xfId="50998" xr:uid="{5A2AC1BE-EBC5-40C0-B9B8-EA6F61303888}"/>
    <cellStyle name="Comma 3 4 3 15" xfId="52244" xr:uid="{CE577721-D7AD-4379-97B8-238C963C1377}"/>
    <cellStyle name="Comma 3 4 3 16" xfId="53394" xr:uid="{BA5B7FCE-B2CD-4A69-BFB1-404C78F924A3}"/>
    <cellStyle name="Comma 3 4 3 2" xfId="1908" xr:uid="{8FDC5844-9C60-4082-99F4-BD9BD6E425FF}"/>
    <cellStyle name="Comma 3 4 3 2 10" xfId="40080" xr:uid="{47AFB3CD-9F48-4447-82AB-B55123BBD497}"/>
    <cellStyle name="Comma 3 4 3 2 11" xfId="49147" xr:uid="{947B4EEA-FA2B-4D4B-9AA9-74A35F6F8A3C}"/>
    <cellStyle name="Comma 3 4 3 2 12" xfId="50349" xr:uid="{A5F89998-F04E-41D1-97FC-6F522BF5BF33}"/>
    <cellStyle name="Comma 3 4 3 2 13" xfId="51581" xr:uid="{2A24580C-DB8D-48A2-9DC6-F760717538A4}"/>
    <cellStyle name="Comma 3 4 3 2 14" xfId="52779" xr:uid="{BE814FE5-5D57-41D1-B3BB-B9224EEC5766}"/>
    <cellStyle name="Comma 3 4 3 2 15" xfId="53931" xr:uid="{C50107B5-D934-4775-9676-9D74A2249093}"/>
    <cellStyle name="Comma 3 4 3 2 2" xfId="3755" xr:uid="{E2A93A3F-4FDA-4109-A13C-EBE088A1DDEA}"/>
    <cellStyle name="Comma 3 4 3 2 2 2" xfId="10043" xr:uid="{8CEE4B0F-034B-49C6-83B4-BD247F78F286}"/>
    <cellStyle name="Comma 3 4 3 2 2 2 2" xfId="29372" xr:uid="{7ED5441D-E43D-47CF-BC45-459F8892543C}"/>
    <cellStyle name="Comma 3 4 3 2 2 2 3" xfId="45516" xr:uid="{4C55CE8B-CFC3-4631-915B-980D4FECA897}"/>
    <cellStyle name="Comma 3 4 3 2 2 3" xfId="19130" xr:uid="{B20DE57F-A8CA-44A2-8948-A0B465C9C745}"/>
    <cellStyle name="Comma 3 4 3 2 3" xfId="7889" xr:uid="{090903D8-52BE-4472-8A4C-87B7C1C6657E}"/>
    <cellStyle name="Comma 3 4 3 2 3 2" xfId="21691" xr:uid="{EFAAEC97-B2E3-4918-8F70-F07372FCF33F}"/>
    <cellStyle name="Comma 3 4 3 2 3 2 2" xfId="37851" xr:uid="{0E49376F-F557-471C-A01D-7525ABBE8489}"/>
    <cellStyle name="Comma 3 4 3 2 3 3" xfId="27367" xr:uid="{BF7B1904-4CAE-4A3C-B74E-170DCA563FDC}"/>
    <cellStyle name="Comma 3 4 3 2 3 4" xfId="41701" xr:uid="{7AE768E2-DE8F-4C93-A013-68A0B1A679EB}"/>
    <cellStyle name="Comma 3 4 3 2 4" xfId="6222" xr:uid="{CEC6BAE1-4A11-4E5C-93A8-0C304456FC4B}"/>
    <cellStyle name="Comma 3 4 3 2 4 2" xfId="26045" xr:uid="{7A4823BA-7F59-4F4C-8DB7-42D667DC0E83}"/>
    <cellStyle name="Comma 3 4 3 2 4 3" xfId="43592" xr:uid="{291E17AF-C7D5-42B4-A166-04CF6B5A58FB}"/>
    <cellStyle name="Comma 3 4 3 2 5" xfId="12813" xr:uid="{85644687-A80A-43FB-8D0F-E8B8D82EFEE4}"/>
    <cellStyle name="Comma 3 4 3 2 5 2" xfId="32120" xr:uid="{AEF72E9C-4E9E-4827-B21F-D541D648B5FF}"/>
    <cellStyle name="Comma 3 4 3 2 6" xfId="14125" xr:uid="{0C0C5F2B-BE86-41F5-B39E-9403C8BE853F}"/>
    <cellStyle name="Comma 3 4 3 2 6 2" xfId="33404" xr:uid="{0C92DECB-5C92-47DC-9240-5D6A5190E344}"/>
    <cellStyle name="Comma 3 4 3 2 7" xfId="15422" xr:uid="{5C1A4952-CDB1-43B8-930B-195305978603}"/>
    <cellStyle name="Comma 3 4 3 2 7 2" xfId="34624" xr:uid="{3D3260A4-D006-4D37-9769-51915458CFFA}"/>
    <cellStyle name="Comma 3 4 3 2 8" xfId="16870" xr:uid="{EB6A2D0E-F737-4B85-B11A-036A3E56E795}"/>
    <cellStyle name="Comma 3 4 3 2 8 2" xfId="35963" xr:uid="{D936B55C-F3B4-4399-AAF5-57911CC930BC}"/>
    <cellStyle name="Comma 3 4 3 2 9" xfId="23994" xr:uid="{13D3F116-6310-44DD-BF4D-8B013DD436C4}"/>
    <cellStyle name="Comma 3 4 3 3" xfId="3754" xr:uid="{321361BA-8F19-4365-9D40-61126A865E13}"/>
    <cellStyle name="Comma 3 4 3 3 2" xfId="9606" xr:uid="{B617AAAB-5CF6-47BF-8F35-A9F1F218FFA6}"/>
    <cellStyle name="Comma 3 4 3 3 2 2" xfId="29022" xr:uid="{8373BBC5-ED38-4F86-9F28-852803C725C7}"/>
    <cellStyle name="Comma 3 4 3 3 2 3" xfId="44730" xr:uid="{C69E31B3-F6DE-4DC2-ACB1-8D8CF1A65C78}"/>
    <cellStyle name="Comma 3 4 3 3 3" xfId="17948" xr:uid="{0ED59062-4F63-4225-AB5B-2E5BBD049181}"/>
    <cellStyle name="Comma 3 4 3 4" xfId="6913" xr:uid="{959C99B5-257D-4511-922C-8FAE5F0A0952}"/>
    <cellStyle name="Comma 3 4 3 4 2" xfId="21107" xr:uid="{4FAE8A73-B06A-4D8B-A2FE-73AFF6AFB0B9}"/>
    <cellStyle name="Comma 3 4 3 4 2 2" xfId="37300" xr:uid="{74A75372-B698-48FF-9661-7AA5D50950F5}"/>
    <cellStyle name="Comma 3 4 3 4 3" xfId="26721" xr:uid="{75D7C8B9-39DC-40F1-9EE3-3178318028E4}"/>
    <cellStyle name="Comma 3 4 3 4 4" xfId="41157" xr:uid="{EAEDFF6A-8B5A-40DA-9170-F47CEBF30961}"/>
    <cellStyle name="Comma 3 4 3 5" xfId="5516" xr:uid="{3A80BD58-2CA6-49E4-AC5E-A4420B7F3FA7}"/>
    <cellStyle name="Comma 3 4 3 5 2" xfId="25429" xr:uid="{3DDBEB5D-8AE3-4809-8F06-B7E2B30991A3}"/>
    <cellStyle name="Comma 3 4 3 5 3" xfId="42551" xr:uid="{9F3C8A8D-38BC-414C-A203-082DC70DDC69}"/>
    <cellStyle name="Comma 3 4 3 6" xfId="12214" xr:uid="{72A7DE16-742E-47FA-84AF-3296969DD941}"/>
    <cellStyle name="Comma 3 4 3 6 2" xfId="31526" xr:uid="{C2268EFE-A22E-4E64-B247-D4DDDF175CA6}"/>
    <cellStyle name="Comma 3 4 3 7" xfId="13552" xr:uid="{DB943CFA-4927-43F0-BA0C-F3F4F7B5B44A}"/>
    <cellStyle name="Comma 3 4 3 7 2" xfId="32842" xr:uid="{B43DABBC-BDC6-41B8-9A51-3B84BF0A52E4}"/>
    <cellStyle name="Comma 3 4 3 8" xfId="14755" xr:uid="{C8DB2142-850F-4841-9D85-7F87DB2B2AD7}"/>
    <cellStyle name="Comma 3 4 3 8 2" xfId="34019" xr:uid="{126DF474-611B-4BB7-8F3A-556E57B525A3}"/>
    <cellStyle name="Comma 3 4 3 9" xfId="16221" xr:uid="{EF8375E8-C8E6-4C07-8203-801AFA36BF1E}"/>
    <cellStyle name="Comma 3 4 3 9 2" xfId="35321" xr:uid="{72DE5F96-BD3E-4F23-854B-B46E7C2A29C3}"/>
    <cellStyle name="Comma 3 4 4" xfId="414" xr:uid="{8524F78B-99D0-4184-A317-B6B066C7911B}"/>
    <cellStyle name="Comma 3 4 4 10" xfId="23414" xr:uid="{B843F6C9-1C16-4D98-9DB0-0D830417407C}"/>
    <cellStyle name="Comma 3 4 4 11" xfId="39537" xr:uid="{2B611A01-5044-497F-8F5C-11E79719D3FD}"/>
    <cellStyle name="Comma 3 4 4 12" xfId="48597" xr:uid="{C555C87D-0BB2-481C-88AC-E83245E52C20}"/>
    <cellStyle name="Comma 3 4 4 13" xfId="49801" xr:uid="{4138E06A-0963-4B04-83C0-6571116ACDAD}"/>
    <cellStyle name="Comma 3 4 4 14" xfId="50999" xr:uid="{914D75F8-D78F-46A3-9233-D7B05D2BB4F7}"/>
    <cellStyle name="Comma 3 4 4 15" xfId="52245" xr:uid="{76B6DC86-0067-4A56-B900-DC478D609695}"/>
    <cellStyle name="Comma 3 4 4 16" xfId="53395" xr:uid="{0DB2FC88-D163-4CAD-B19F-AB214A584142}"/>
    <cellStyle name="Comma 3 4 4 2" xfId="1909" xr:uid="{13DBB3B8-DF9C-40AC-994E-39E027D1E3E6}"/>
    <cellStyle name="Comma 3 4 4 2 10" xfId="40081" xr:uid="{EFF906A5-FB6E-4390-9FBD-B77B4BE00E6F}"/>
    <cellStyle name="Comma 3 4 4 2 11" xfId="49148" xr:uid="{B326BC03-7F48-4C48-98B6-61AEC693FC59}"/>
    <cellStyle name="Comma 3 4 4 2 12" xfId="50350" xr:uid="{EB839A8A-4549-435B-B833-D9F82295B642}"/>
    <cellStyle name="Comma 3 4 4 2 13" xfId="51582" xr:uid="{8B27012E-C481-42D1-A301-B420F86BB4DB}"/>
    <cellStyle name="Comma 3 4 4 2 14" xfId="52780" xr:uid="{AD3CCE1B-3228-4981-9F07-DAD01CD865E5}"/>
    <cellStyle name="Comma 3 4 4 2 15" xfId="53932" xr:uid="{CD7CAEE9-BBFD-4433-958F-B9173AC0BD6F}"/>
    <cellStyle name="Comma 3 4 4 2 2" xfId="3757" xr:uid="{1D47096C-F8ED-49DC-B8D6-9126021E2214}"/>
    <cellStyle name="Comma 3 4 4 2 2 2" xfId="10044" xr:uid="{6B8B0662-8F2D-4067-B4A0-B5EE7ACAC6EF}"/>
    <cellStyle name="Comma 3 4 4 2 2 2 2" xfId="29373" xr:uid="{B6B9796D-C0D4-4707-9529-D404AEDC94D5}"/>
    <cellStyle name="Comma 3 4 4 2 2 2 3" xfId="45517" xr:uid="{502C4435-DB98-4EC9-8B78-1868123BAEA5}"/>
    <cellStyle name="Comma 3 4 4 2 2 3" xfId="19131" xr:uid="{7ABBEE45-B4A8-48B0-A806-6F82D5EE1437}"/>
    <cellStyle name="Comma 3 4 4 2 3" xfId="7890" xr:uid="{61B83F37-70B7-4FF3-BEFB-C8A008BADF93}"/>
    <cellStyle name="Comma 3 4 4 2 3 2" xfId="21692" xr:uid="{5F5E214D-76BD-4A7D-B790-68A01C0565A5}"/>
    <cellStyle name="Comma 3 4 4 2 3 2 2" xfId="37852" xr:uid="{98830244-F364-4CD9-985B-1D8F9D17C105}"/>
    <cellStyle name="Comma 3 4 4 2 3 3" xfId="27368" xr:uid="{6C517840-2557-4C8A-9E9C-B6BE53DD260A}"/>
    <cellStyle name="Comma 3 4 4 2 3 4" xfId="41702" xr:uid="{CA129B9D-8624-4CAC-8E3C-3B3F0D3E19B4}"/>
    <cellStyle name="Comma 3 4 4 2 4" xfId="6223" xr:uid="{9F4635A0-58D8-449F-A778-5815ABC869A5}"/>
    <cellStyle name="Comma 3 4 4 2 4 2" xfId="26046" xr:uid="{72D7498C-E7EC-4B3F-B965-CCE5964F575B}"/>
    <cellStyle name="Comma 3 4 4 2 4 3" xfId="43593" xr:uid="{ABADD285-34A5-4998-83F8-A58316A320E4}"/>
    <cellStyle name="Comma 3 4 4 2 5" xfId="12814" xr:uid="{A2F85F9C-C5AE-472B-9BF9-D524E9C8B9FF}"/>
    <cellStyle name="Comma 3 4 4 2 5 2" xfId="32121" xr:uid="{80F65BFA-3E3B-448A-A778-5A525F4A0EAB}"/>
    <cellStyle name="Comma 3 4 4 2 6" xfId="14126" xr:uid="{2555A1B6-06A6-4310-BF12-318B77B91C7D}"/>
    <cellStyle name="Comma 3 4 4 2 6 2" xfId="33405" xr:uid="{13381119-47D4-4399-853B-CBF9AF8FBDA4}"/>
    <cellStyle name="Comma 3 4 4 2 7" xfId="15423" xr:uid="{412DCFE5-A8A4-4FCE-B673-35C20152AE85}"/>
    <cellStyle name="Comma 3 4 4 2 7 2" xfId="34625" xr:uid="{5FCC88ED-FC48-41E3-ADDD-9CA2CFBF61AB}"/>
    <cellStyle name="Comma 3 4 4 2 8" xfId="16871" xr:uid="{F88D607C-9424-49B7-9EED-18BC06312415}"/>
    <cellStyle name="Comma 3 4 4 2 8 2" xfId="35964" xr:uid="{BD7FA930-8D36-4917-BBC2-4901F64D2A51}"/>
    <cellStyle name="Comma 3 4 4 2 9" xfId="23995" xr:uid="{C73D543D-55BA-40A6-A708-A7B217D96A76}"/>
    <cellStyle name="Comma 3 4 4 3" xfId="3756" xr:uid="{4EC9B55C-892E-4A93-B937-A86B7E0CEC99}"/>
    <cellStyle name="Comma 3 4 4 3 2" xfId="9607" xr:uid="{B04DA7CB-FD82-4F4E-98BA-430AB7382958}"/>
    <cellStyle name="Comma 3 4 4 3 2 2" xfId="29023" xr:uid="{9DA2D399-9060-4818-A90B-798F96D1E032}"/>
    <cellStyle name="Comma 3 4 4 3 2 3" xfId="44731" xr:uid="{981A0CB6-5D38-4585-9EFA-CBB6D3A220E7}"/>
    <cellStyle name="Comma 3 4 4 3 3" xfId="17949" xr:uid="{78AE9ACF-DF6F-46B3-8C6F-632EA6320B80}"/>
    <cellStyle name="Comma 3 4 4 4" xfId="6914" xr:uid="{13B5D62A-8F3E-4752-9DFA-53861A8A030D}"/>
    <cellStyle name="Comma 3 4 4 4 2" xfId="21108" xr:uid="{76BA1ACF-5801-47B0-87F6-4285FF1C4514}"/>
    <cellStyle name="Comma 3 4 4 4 2 2" xfId="37301" xr:uid="{000B9334-CECD-436C-8C30-D08A35599133}"/>
    <cellStyle name="Comma 3 4 4 4 3" xfId="26722" xr:uid="{D579B48B-BB6F-44E0-A108-32C481B9CBCE}"/>
    <cellStyle name="Comma 3 4 4 4 4" xfId="41158" xr:uid="{F1224B64-C091-49F6-8264-ED5B1B8A856F}"/>
    <cellStyle name="Comma 3 4 4 5" xfId="5517" xr:uid="{D62B3DA4-3275-4329-84F7-D431483F8263}"/>
    <cellStyle name="Comma 3 4 4 5 2" xfId="25430" xr:uid="{03A28884-07E6-460B-A1FE-E4C15282A1FB}"/>
    <cellStyle name="Comma 3 4 4 5 3" xfId="42552" xr:uid="{C204F658-0B9D-4DB8-BCC8-37FAB54BE1D7}"/>
    <cellStyle name="Comma 3 4 4 6" xfId="12215" xr:uid="{EF2F18A5-5293-4022-AF11-245F056DB11F}"/>
    <cellStyle name="Comma 3 4 4 6 2" xfId="31527" xr:uid="{E8EBF1E5-82E8-4D5B-9B01-FB3E9FF34018}"/>
    <cellStyle name="Comma 3 4 4 7" xfId="13553" xr:uid="{0DD207D7-60CD-433B-9D57-947D361A8BB3}"/>
    <cellStyle name="Comma 3 4 4 7 2" xfId="32843" xr:uid="{BDDF6F13-4217-4735-9096-EFA96ADCF8A8}"/>
    <cellStyle name="Comma 3 4 4 8" xfId="14756" xr:uid="{0782C3DE-4960-46DC-B6AB-6CEC182F928B}"/>
    <cellStyle name="Comma 3 4 4 8 2" xfId="34020" xr:uid="{55B5EDC5-38CA-4BCF-9602-69401FBCEBAA}"/>
    <cellStyle name="Comma 3 4 4 9" xfId="16222" xr:uid="{AC546937-8309-489D-AFD5-E071BF1A109A}"/>
    <cellStyle name="Comma 3 4 4 9 2" xfId="35322" xr:uid="{C26F5975-8AA3-44F8-B77F-EE70D67CC432}"/>
    <cellStyle name="Comma 3 4 5" xfId="415" xr:uid="{CE851E35-3CBF-4D02-8B24-D926FCC5198E}"/>
    <cellStyle name="Comma 3 4 5 10" xfId="23415" xr:uid="{673001D5-EBE8-4997-9B81-064AE999B9C3}"/>
    <cellStyle name="Comma 3 4 5 11" xfId="39538" xr:uid="{7363DF5B-003E-477A-A038-3CD66675C21A}"/>
    <cellStyle name="Comma 3 4 5 12" xfId="48598" xr:uid="{7C6988E7-A735-47BA-9888-E0141E898414}"/>
    <cellStyle name="Comma 3 4 5 13" xfId="49802" xr:uid="{D7F15C9F-A973-425C-BAF8-49611F15FAD3}"/>
    <cellStyle name="Comma 3 4 5 14" xfId="51000" xr:uid="{7F1EC871-C92C-4FE9-8103-BE336BFC4F26}"/>
    <cellStyle name="Comma 3 4 5 15" xfId="52246" xr:uid="{D4306547-B490-444E-A6CC-EDFC0AC8A465}"/>
    <cellStyle name="Comma 3 4 5 16" xfId="53396" xr:uid="{041DEC88-F6C5-4551-BC8A-6243C3BD8169}"/>
    <cellStyle name="Comma 3 4 5 2" xfId="1910" xr:uid="{74A42057-0017-4AA9-B5CB-16959DA88AF2}"/>
    <cellStyle name="Comma 3 4 5 2 10" xfId="40082" xr:uid="{72DCAD71-105A-46A1-93A6-0A433DCFF031}"/>
    <cellStyle name="Comma 3 4 5 2 11" xfId="49149" xr:uid="{6415BB4B-3C2D-4220-A4EA-7BF5E5BFF91C}"/>
    <cellStyle name="Comma 3 4 5 2 12" xfId="50351" xr:uid="{60D10127-6D1D-473F-A291-5AFAC817607F}"/>
    <cellStyle name="Comma 3 4 5 2 13" xfId="51583" xr:uid="{1D4111B8-64AA-4D04-A05B-40D9720417A7}"/>
    <cellStyle name="Comma 3 4 5 2 14" xfId="52781" xr:uid="{EA09CF71-3116-4B3B-BA1F-B07645B90B41}"/>
    <cellStyle name="Comma 3 4 5 2 15" xfId="53933" xr:uid="{695E7F42-91C6-4A12-BEE5-90FF79677C32}"/>
    <cellStyle name="Comma 3 4 5 2 2" xfId="3759" xr:uid="{589924C0-138E-431B-9EA3-094F79B08FCC}"/>
    <cellStyle name="Comma 3 4 5 2 2 2" xfId="10045" xr:uid="{10983BD9-80B5-496B-B9C5-3A82BC8B457A}"/>
    <cellStyle name="Comma 3 4 5 2 2 2 2" xfId="29374" xr:uid="{6C63FE2C-277C-4FA2-A319-BD02C872A90D}"/>
    <cellStyle name="Comma 3 4 5 2 2 2 3" xfId="45518" xr:uid="{C057E3CA-EF77-4D1B-8F23-08BA1D7D653F}"/>
    <cellStyle name="Comma 3 4 5 2 2 3" xfId="19132" xr:uid="{A815EDE5-B510-4286-9032-5A56C0EB1D4E}"/>
    <cellStyle name="Comma 3 4 5 2 3" xfId="7891" xr:uid="{DA928D32-08F8-4C8E-B892-42B7385D6100}"/>
    <cellStyle name="Comma 3 4 5 2 3 2" xfId="21693" xr:uid="{8C8A231C-7EB5-4BDB-8963-DEB109147EC7}"/>
    <cellStyle name="Comma 3 4 5 2 3 2 2" xfId="37853" xr:uid="{FF176EA3-7175-4527-A121-46B559FE806A}"/>
    <cellStyle name="Comma 3 4 5 2 3 3" xfId="27369" xr:uid="{F5A811DE-1D94-4C1E-8E7E-308E388F96B1}"/>
    <cellStyle name="Comma 3 4 5 2 3 4" xfId="41703" xr:uid="{15DC9D51-FF8B-4472-BFF9-A59AA943F98B}"/>
    <cellStyle name="Comma 3 4 5 2 4" xfId="6224" xr:uid="{B99A08E7-BBBE-47B3-A8A8-1BC7BAA623B1}"/>
    <cellStyle name="Comma 3 4 5 2 4 2" xfId="26047" xr:uid="{04E9890E-0F60-43CF-872E-4DEE7BE8D295}"/>
    <cellStyle name="Comma 3 4 5 2 4 3" xfId="43594" xr:uid="{7046F233-4620-416B-8898-3466A8E8CAAF}"/>
    <cellStyle name="Comma 3 4 5 2 5" xfId="12815" xr:uid="{45891285-A83B-47A6-A9F6-2440683089C8}"/>
    <cellStyle name="Comma 3 4 5 2 5 2" xfId="32122" xr:uid="{90472CAF-5120-4AE3-BA63-F6FABD880565}"/>
    <cellStyle name="Comma 3 4 5 2 6" xfId="14127" xr:uid="{9AB8EB2E-2CB6-4A0C-9E98-CC992CF4C482}"/>
    <cellStyle name="Comma 3 4 5 2 6 2" xfId="33406" xr:uid="{7C0B06DE-D0DC-4DBE-856F-8D1ED95F51F2}"/>
    <cellStyle name="Comma 3 4 5 2 7" xfId="15424" xr:uid="{F51C4F66-4932-4D49-9707-BF82462A271A}"/>
    <cellStyle name="Comma 3 4 5 2 7 2" xfId="34626" xr:uid="{0201795F-660C-450C-A853-C40F2F3CFCB0}"/>
    <cellStyle name="Comma 3 4 5 2 8" xfId="16872" xr:uid="{E759A3F8-3ABC-4172-B598-3230760E3FFD}"/>
    <cellStyle name="Comma 3 4 5 2 8 2" xfId="35965" xr:uid="{6B9F659E-2E84-4CFF-83EB-C2CBCF5C2CF1}"/>
    <cellStyle name="Comma 3 4 5 2 9" xfId="23996" xr:uid="{17B2A0EA-D91A-428B-A98D-CE9C215EAF19}"/>
    <cellStyle name="Comma 3 4 5 3" xfId="3758" xr:uid="{2108F608-3240-4D82-A088-61E222EC585A}"/>
    <cellStyle name="Comma 3 4 5 3 2" xfId="9608" xr:uid="{85FD539F-A506-4A98-8C21-050D7A201836}"/>
    <cellStyle name="Comma 3 4 5 3 2 2" xfId="29024" xr:uid="{62C9C896-DEE7-403C-8A03-3046D34A8096}"/>
    <cellStyle name="Comma 3 4 5 3 2 3" xfId="44732" xr:uid="{EFAD428E-CBB3-44A2-B6D0-56B9A9BE8771}"/>
    <cellStyle name="Comma 3 4 5 3 3" xfId="17950" xr:uid="{41B7FEDF-32F8-401D-A66E-1BE4E21C3A52}"/>
    <cellStyle name="Comma 3 4 5 4" xfId="6915" xr:uid="{BCDFEBDF-DBE2-4196-B7BA-DB85DBF740CF}"/>
    <cellStyle name="Comma 3 4 5 4 2" xfId="21109" xr:uid="{8EBA2B85-919E-4012-8C3A-4CAFDF1D6BC4}"/>
    <cellStyle name="Comma 3 4 5 4 2 2" xfId="37302" xr:uid="{9078F688-B008-48CF-825E-DAF4B9B8E59C}"/>
    <cellStyle name="Comma 3 4 5 4 3" xfId="26723" xr:uid="{2EA52BE6-AF3A-41E3-8541-9D55D7BC70D4}"/>
    <cellStyle name="Comma 3 4 5 4 4" xfId="41159" xr:uid="{15C3F29C-89B5-4849-BA24-2F525CDB3CCA}"/>
    <cellStyle name="Comma 3 4 5 5" xfId="5518" xr:uid="{B67F5FB1-0DE2-4B86-8C61-D786462039F8}"/>
    <cellStyle name="Comma 3 4 5 5 2" xfId="25431" xr:uid="{025FBA6D-B03B-4F75-B69F-8A29BF050657}"/>
    <cellStyle name="Comma 3 4 5 5 3" xfId="42553" xr:uid="{4AD5C0AB-9CE2-481B-AE9E-E207CA3F6F0E}"/>
    <cellStyle name="Comma 3 4 5 6" xfId="12216" xr:uid="{969E2A46-43C7-48E7-B561-E8CAEC8207EA}"/>
    <cellStyle name="Comma 3 4 5 6 2" xfId="31528" xr:uid="{D7D0C21F-9B6A-4769-A655-D3610AAA4E34}"/>
    <cellStyle name="Comma 3 4 5 7" xfId="13554" xr:uid="{09ADEE9F-F8C2-47F4-8B07-4D943C7A6B17}"/>
    <cellStyle name="Comma 3 4 5 7 2" xfId="32844" xr:uid="{120EBBDB-56F6-4198-9632-271C3D7862C6}"/>
    <cellStyle name="Comma 3 4 5 8" xfId="14757" xr:uid="{C54207CC-4081-40B0-806E-32277245B732}"/>
    <cellStyle name="Comma 3 4 5 8 2" xfId="34021" xr:uid="{D15B5D6C-2979-4339-8887-30877B8C7F7E}"/>
    <cellStyle name="Comma 3 4 5 9" xfId="16223" xr:uid="{A3A2DE79-0D74-4B9F-8F93-6FD6EA1A740F}"/>
    <cellStyle name="Comma 3 4 5 9 2" xfId="35323" xr:uid="{2E48B79D-055F-4584-9BEE-89747CD4EF06}"/>
    <cellStyle name="Comma 3 4 6" xfId="416" xr:uid="{070D5A34-6284-40F3-ABB8-E20A9BB89461}"/>
    <cellStyle name="Comma 3 4 6 10" xfId="23416" xr:uid="{C4CEEAE9-F467-49CD-ACE9-F0FD489E1E1B}"/>
    <cellStyle name="Comma 3 4 6 11" xfId="39539" xr:uid="{BAF6D12D-E176-4BAB-9133-E92B68178408}"/>
    <cellStyle name="Comma 3 4 6 12" xfId="48599" xr:uid="{A4BC608C-8BE6-45C9-A7B8-DF70C8E352A3}"/>
    <cellStyle name="Comma 3 4 6 13" xfId="49803" xr:uid="{C1387454-57AE-41DF-BF49-579FEDEDC5F1}"/>
    <cellStyle name="Comma 3 4 6 14" xfId="51001" xr:uid="{5F58DF0C-0300-4232-9042-945C5AD76EA7}"/>
    <cellStyle name="Comma 3 4 6 15" xfId="52247" xr:uid="{2389AA92-7FEE-40E9-8D5D-89B5E291FDD2}"/>
    <cellStyle name="Comma 3 4 6 16" xfId="53397" xr:uid="{A78F8A38-A431-4A81-B2A7-D2F4FC48D2B0}"/>
    <cellStyle name="Comma 3 4 6 2" xfId="1911" xr:uid="{0431D7CC-9723-4A54-9F99-3BD4270DF8E1}"/>
    <cellStyle name="Comma 3 4 6 2 10" xfId="40083" xr:uid="{2B78CAC7-D241-4BA9-98EF-04CA854184E1}"/>
    <cellStyle name="Comma 3 4 6 2 11" xfId="49150" xr:uid="{F82C3B7A-0E7B-47F6-9C13-E4D44B8C7F7A}"/>
    <cellStyle name="Comma 3 4 6 2 12" xfId="50352" xr:uid="{D1636953-4B87-4B64-A662-61A266F1BC44}"/>
    <cellStyle name="Comma 3 4 6 2 13" xfId="51584" xr:uid="{16B5CE0C-4646-4731-B024-4F0ADF5AD94E}"/>
    <cellStyle name="Comma 3 4 6 2 14" xfId="52782" xr:uid="{5A811FFB-97C0-4006-88CC-1AFE8610C472}"/>
    <cellStyle name="Comma 3 4 6 2 15" xfId="53934" xr:uid="{237D0EB2-6DA3-4F1B-8390-6ECF102A93F9}"/>
    <cellStyle name="Comma 3 4 6 2 2" xfId="3761" xr:uid="{7ED4D959-E0AE-4039-8A94-31DE20BE7B6F}"/>
    <cellStyle name="Comma 3 4 6 2 2 2" xfId="10046" xr:uid="{94236C2E-EBC2-4F6E-B38E-681B2C869E24}"/>
    <cellStyle name="Comma 3 4 6 2 2 2 2" xfId="29375" xr:uid="{E52E105E-F73A-4E52-B886-917622B0C5E3}"/>
    <cellStyle name="Comma 3 4 6 2 2 2 3" xfId="45519" xr:uid="{3BBB522A-9D3F-4DA2-ACD8-EA079E166071}"/>
    <cellStyle name="Comma 3 4 6 2 2 3" xfId="19133" xr:uid="{B4F2C179-9E92-48E0-AB06-5D4A4600AB37}"/>
    <cellStyle name="Comma 3 4 6 2 3" xfId="7892" xr:uid="{200B0120-B556-4A45-937C-91A6D6A3B085}"/>
    <cellStyle name="Comma 3 4 6 2 3 2" xfId="21694" xr:uid="{04B52509-D9A2-4A2C-A5A4-6C98F9B5E07B}"/>
    <cellStyle name="Comma 3 4 6 2 3 2 2" xfId="37854" xr:uid="{B5D105AB-B352-4440-A1D8-7D52C9AFED2F}"/>
    <cellStyle name="Comma 3 4 6 2 3 3" xfId="27370" xr:uid="{268D5AA1-3DF9-4B3B-B884-1559108E37B7}"/>
    <cellStyle name="Comma 3 4 6 2 3 4" xfId="41704" xr:uid="{254BD7D5-147B-43B8-9ABB-892D8AB9AD2F}"/>
    <cellStyle name="Comma 3 4 6 2 4" xfId="6225" xr:uid="{2D0B794E-FFEA-4DE6-AC98-F8834BEFABAF}"/>
    <cellStyle name="Comma 3 4 6 2 4 2" xfId="26048" xr:uid="{F02FE8D9-14B5-4DEC-A7DE-73176E7CC544}"/>
    <cellStyle name="Comma 3 4 6 2 4 3" xfId="43595" xr:uid="{9AA15953-18B8-4631-B82D-A3B21181E8C7}"/>
    <cellStyle name="Comma 3 4 6 2 5" xfId="12816" xr:uid="{057240E2-8086-4E5A-A355-F0005F7B41CB}"/>
    <cellStyle name="Comma 3 4 6 2 5 2" xfId="32123" xr:uid="{B34F1C57-275E-4A39-80A3-65CED52EE88B}"/>
    <cellStyle name="Comma 3 4 6 2 6" xfId="14128" xr:uid="{9333A725-B562-4E54-BB90-B444086FD478}"/>
    <cellStyle name="Comma 3 4 6 2 6 2" xfId="33407" xr:uid="{0F3D2E8E-28C1-46E1-BDEB-C4AF58FA4247}"/>
    <cellStyle name="Comma 3 4 6 2 7" xfId="15425" xr:uid="{D5574C66-7465-41A2-AE39-0D7C06ECF0A6}"/>
    <cellStyle name="Comma 3 4 6 2 7 2" xfId="34627" xr:uid="{7CE4B4CA-E7F8-4714-A5F0-14FCF5F591EC}"/>
    <cellStyle name="Comma 3 4 6 2 8" xfId="16873" xr:uid="{BBF99784-2068-42EB-B6F8-878BD24A60A0}"/>
    <cellStyle name="Comma 3 4 6 2 8 2" xfId="35966" xr:uid="{5C6366E0-433B-48C5-9D0C-E47A5D7CC0DD}"/>
    <cellStyle name="Comma 3 4 6 2 9" xfId="23997" xr:uid="{458AC467-E873-4E67-A671-0910B076AB7F}"/>
    <cellStyle name="Comma 3 4 6 3" xfId="3760" xr:uid="{E70A72C2-547B-4490-A490-5D68C5A2BC64}"/>
    <cellStyle name="Comma 3 4 6 3 2" xfId="9609" xr:uid="{8EE72A0F-351C-4D27-A75F-4130E7D049D0}"/>
    <cellStyle name="Comma 3 4 6 3 2 2" xfId="29025" xr:uid="{A85ABFFC-16E0-4AEC-8D71-876D0133C17D}"/>
    <cellStyle name="Comma 3 4 6 3 2 3" xfId="44733" xr:uid="{7DA16C64-BC5D-4D0F-BC07-DC8E2672D7C9}"/>
    <cellStyle name="Comma 3 4 6 3 3" xfId="17951" xr:uid="{EEAA2B17-D16A-4C99-BBFD-2F915FDCB8CB}"/>
    <cellStyle name="Comma 3 4 6 4" xfId="6916" xr:uid="{1F96BD40-29BB-4371-BD76-2C13ECEE7445}"/>
    <cellStyle name="Comma 3 4 6 4 2" xfId="21110" xr:uid="{A800FC3D-135B-4F4E-B1C5-199ADE941FCD}"/>
    <cellStyle name="Comma 3 4 6 4 2 2" xfId="37303" xr:uid="{F24E7D99-EFA7-4EF3-AB98-6B36A7F7386A}"/>
    <cellStyle name="Comma 3 4 6 4 3" xfId="26724" xr:uid="{FCF823F1-6786-4174-851F-CD68FA1BD2A6}"/>
    <cellStyle name="Comma 3 4 6 4 4" xfId="41160" xr:uid="{3ADDFA7B-3A0D-411F-9425-9E94AD3536F5}"/>
    <cellStyle name="Comma 3 4 6 5" xfId="5519" xr:uid="{305C2216-091E-4285-9386-0ABF7D05E4B7}"/>
    <cellStyle name="Comma 3 4 6 5 2" xfId="25432" xr:uid="{27E6ADCD-CFEF-425D-ADC2-F23344D7D754}"/>
    <cellStyle name="Comma 3 4 6 5 3" xfId="42554" xr:uid="{8B67EB02-2DAE-4EB8-9273-D2B52A0BBAA5}"/>
    <cellStyle name="Comma 3 4 6 6" xfId="12217" xr:uid="{FCFD15F1-8D64-4409-9880-18E1B6E737B7}"/>
    <cellStyle name="Comma 3 4 6 6 2" xfId="31529" xr:uid="{56DFEBB0-950B-4D40-B783-395E93726B99}"/>
    <cellStyle name="Comma 3 4 6 7" xfId="13555" xr:uid="{CCECAAB0-D47E-4A8D-94AE-2EBFCE7B6AC6}"/>
    <cellStyle name="Comma 3 4 6 7 2" xfId="32845" xr:uid="{805901C6-AA4E-4B8C-B464-336C6678AB27}"/>
    <cellStyle name="Comma 3 4 6 8" xfId="14758" xr:uid="{CDA9D8C7-FA6F-4BB2-8303-20F35295A528}"/>
    <cellStyle name="Comma 3 4 6 8 2" xfId="34022" xr:uid="{04306C5A-A28D-42CF-8F9C-AE24CF956307}"/>
    <cellStyle name="Comma 3 4 6 9" xfId="16224" xr:uid="{89872695-2CD3-4058-B09B-9AD741A11A56}"/>
    <cellStyle name="Comma 3 4 6 9 2" xfId="35324" xr:uid="{9A4EB6DF-ED77-4AC7-BB8D-3A5A5853828E}"/>
    <cellStyle name="Comma 3 4 7" xfId="417" xr:uid="{AEB32709-E503-431F-86FE-4299326EDADD}"/>
    <cellStyle name="Comma 3 4 7 10" xfId="23417" xr:uid="{B53A721E-184E-4E65-998A-E22044838AB8}"/>
    <cellStyle name="Comma 3 4 7 11" xfId="39540" xr:uid="{2521E237-200F-4B22-AD46-B53281346AC4}"/>
    <cellStyle name="Comma 3 4 7 12" xfId="48600" xr:uid="{5E34FF5F-680E-4F1B-9192-6BF5F8562A24}"/>
    <cellStyle name="Comma 3 4 7 13" xfId="49804" xr:uid="{86F965D3-C355-4E8A-8C3D-04CACECAA2A6}"/>
    <cellStyle name="Comma 3 4 7 14" xfId="51002" xr:uid="{DA884103-DECD-4DD4-959A-E42898D27E9C}"/>
    <cellStyle name="Comma 3 4 7 15" xfId="52248" xr:uid="{8B276669-7469-4E05-97AC-E7E60EA409FD}"/>
    <cellStyle name="Comma 3 4 7 16" xfId="53398" xr:uid="{139B2050-DF17-4834-960F-1E3C7DE5255D}"/>
    <cellStyle name="Comma 3 4 7 2" xfId="1912" xr:uid="{8A8182AA-D18E-484A-BAFA-BB4E86254881}"/>
    <cellStyle name="Comma 3 4 7 2 10" xfId="40084" xr:uid="{6ABD560D-F018-40E4-B2C8-D79217676443}"/>
    <cellStyle name="Comma 3 4 7 2 11" xfId="49151" xr:uid="{5CAEBDFB-C045-436C-89E4-679A21A08A7B}"/>
    <cellStyle name="Comma 3 4 7 2 12" xfId="50353" xr:uid="{F526012C-59FE-4070-BBE0-99B48A591474}"/>
    <cellStyle name="Comma 3 4 7 2 13" xfId="51585" xr:uid="{9DBF13C6-88E5-4889-A152-06219DFA1909}"/>
    <cellStyle name="Comma 3 4 7 2 14" xfId="52783" xr:uid="{30CCBCC8-D20C-464E-9984-570202C0E081}"/>
    <cellStyle name="Comma 3 4 7 2 15" xfId="53935" xr:uid="{02BBBF83-005D-47CB-8E7E-CB3C5021954C}"/>
    <cellStyle name="Comma 3 4 7 2 2" xfId="3763" xr:uid="{E64A048E-0E5C-435A-B741-A93871CF1F34}"/>
    <cellStyle name="Comma 3 4 7 2 2 2" xfId="10047" xr:uid="{319906E7-A88A-4CEF-9943-89E4E8CDD316}"/>
    <cellStyle name="Comma 3 4 7 2 2 2 2" xfId="29376" xr:uid="{56FCAF4C-2B47-4B50-9EB0-B8BD13637C6D}"/>
    <cellStyle name="Comma 3 4 7 2 2 2 3" xfId="45520" xr:uid="{5E0EC0E0-4FC0-4485-B626-0EB14F0F9F53}"/>
    <cellStyle name="Comma 3 4 7 2 2 3" xfId="19134" xr:uid="{D14CDB4A-EC8A-4F68-8E6F-EE7BC710B125}"/>
    <cellStyle name="Comma 3 4 7 2 3" xfId="7893" xr:uid="{409ECD12-DB45-400E-A5A4-3E23CC761D8C}"/>
    <cellStyle name="Comma 3 4 7 2 3 2" xfId="21695" xr:uid="{D3F0D45D-C731-4CFA-BC94-B3F7115396CF}"/>
    <cellStyle name="Comma 3 4 7 2 3 2 2" xfId="37855" xr:uid="{91F4BEF4-AAD8-465A-BD52-FCC61C86D0B0}"/>
    <cellStyle name="Comma 3 4 7 2 3 3" xfId="27371" xr:uid="{6E9B22FC-B920-487E-A8F5-EE30E709AB5B}"/>
    <cellStyle name="Comma 3 4 7 2 3 4" xfId="41705" xr:uid="{9E835BEC-B116-4D4B-A21E-8BD25B1B6583}"/>
    <cellStyle name="Comma 3 4 7 2 4" xfId="6226" xr:uid="{F1EAFEF3-FEA4-4628-8D44-3A4B5A0ABB7C}"/>
    <cellStyle name="Comma 3 4 7 2 4 2" xfId="26049" xr:uid="{64DB678E-0978-46AB-921E-FCDBADD2D0D2}"/>
    <cellStyle name="Comma 3 4 7 2 4 3" xfId="43596" xr:uid="{C1A410E4-69EF-46D4-80B0-3F2A71BA943F}"/>
    <cellStyle name="Comma 3 4 7 2 5" xfId="12817" xr:uid="{03E5F756-068E-4305-8542-E74DD0E639EC}"/>
    <cellStyle name="Comma 3 4 7 2 5 2" xfId="32124" xr:uid="{5D8F33A3-0CC0-4FEF-8FDD-55C1F46789C3}"/>
    <cellStyle name="Comma 3 4 7 2 6" xfId="14129" xr:uid="{298A0F9E-EC24-4097-B9E1-123E314A2856}"/>
    <cellStyle name="Comma 3 4 7 2 6 2" xfId="33408" xr:uid="{75854A3D-3537-4321-873F-B5CC56018D31}"/>
    <cellStyle name="Comma 3 4 7 2 7" xfId="15426" xr:uid="{B7A88B43-7C1F-4F86-A470-D5D9393A5ECE}"/>
    <cellStyle name="Comma 3 4 7 2 7 2" xfId="34628" xr:uid="{2C8EED06-8CE0-4B2B-A708-EAB3CF204903}"/>
    <cellStyle name="Comma 3 4 7 2 8" xfId="16874" xr:uid="{8656D9BD-FBE1-405C-8700-5DA1686326F5}"/>
    <cellStyle name="Comma 3 4 7 2 8 2" xfId="35967" xr:uid="{8238CABC-124B-44ED-90A8-1F1A4065604C}"/>
    <cellStyle name="Comma 3 4 7 2 9" xfId="23998" xr:uid="{72B06E12-9289-4176-B4A7-703A065B9801}"/>
    <cellStyle name="Comma 3 4 7 3" xfId="3762" xr:uid="{37CC05E6-6A28-4F7A-BC40-2986B78E7933}"/>
    <cellStyle name="Comma 3 4 7 3 2" xfId="9610" xr:uid="{A539D90B-D696-4513-87A6-B0540FD299C9}"/>
    <cellStyle name="Comma 3 4 7 3 2 2" xfId="29026" xr:uid="{16BFECC6-E0CC-4110-BA93-1C21093CB4BE}"/>
    <cellStyle name="Comma 3 4 7 3 2 3" xfId="44734" xr:uid="{77BBA552-F75A-44AD-998B-60F33617C2C4}"/>
    <cellStyle name="Comma 3 4 7 3 3" xfId="17952" xr:uid="{32CDF23D-8EF2-4000-857F-BD57A802A408}"/>
    <cellStyle name="Comma 3 4 7 4" xfId="6917" xr:uid="{7DC1BDBF-2E46-45A9-90EC-1935AE7FF8B6}"/>
    <cellStyle name="Comma 3 4 7 4 2" xfId="21111" xr:uid="{8461BBCD-8EBB-4E67-AFA6-724D08290F07}"/>
    <cellStyle name="Comma 3 4 7 4 2 2" xfId="37304" xr:uid="{563723F1-9CD0-4929-99DD-7B494CE231BC}"/>
    <cellStyle name="Comma 3 4 7 4 3" xfId="26725" xr:uid="{1D4295F8-7206-4DF6-9885-645A3A8B1D40}"/>
    <cellStyle name="Comma 3 4 7 4 4" xfId="41161" xr:uid="{3C03608D-8038-4153-A2CC-75B1541DA383}"/>
    <cellStyle name="Comma 3 4 7 5" xfId="5520" xr:uid="{F777C5B6-A3EE-45B1-B9AB-92B00CC02245}"/>
    <cellStyle name="Comma 3 4 7 5 2" xfId="25433" xr:uid="{E1081625-E6C7-41A5-AE54-EBAD75B66BBB}"/>
    <cellStyle name="Comma 3 4 7 5 3" xfId="42555" xr:uid="{66504FD7-2C03-4CBE-8488-5703E2AF93D4}"/>
    <cellStyle name="Comma 3 4 7 6" xfId="12218" xr:uid="{37B2B482-26C4-4753-9E7F-5FEB19E6F092}"/>
    <cellStyle name="Comma 3 4 7 6 2" xfId="31530" xr:uid="{303E7A94-61F9-4132-AF15-4CEEC607E550}"/>
    <cellStyle name="Comma 3 4 7 7" xfId="13556" xr:uid="{9FD6D494-4599-407F-8FE2-128297CDDF53}"/>
    <cellStyle name="Comma 3 4 7 7 2" xfId="32846" xr:uid="{4F8BC00E-8B21-4879-AF04-CD7CE0EDB9BC}"/>
    <cellStyle name="Comma 3 4 7 8" xfId="14759" xr:uid="{B6285C5D-EC21-44AE-95FC-5D25B0E239FD}"/>
    <cellStyle name="Comma 3 4 7 8 2" xfId="34023" xr:uid="{5C23503C-DDF6-4BDF-A7DA-974C73FFF769}"/>
    <cellStyle name="Comma 3 4 7 9" xfId="16225" xr:uid="{A77CED3F-8D01-495C-A1CB-862E6FD4538F}"/>
    <cellStyle name="Comma 3 4 7 9 2" xfId="35325" xr:uid="{A2D9E86C-199A-4B15-8059-CC752B401DC0}"/>
    <cellStyle name="Comma 3 4 8" xfId="418" xr:uid="{6A5F6E2E-A92E-4705-9B61-CAB92816D29A}"/>
    <cellStyle name="Comma 3 4 8 10" xfId="23418" xr:uid="{547E3BD1-FE5D-4C66-A065-AA45A3BD6F5F}"/>
    <cellStyle name="Comma 3 4 8 11" xfId="39541" xr:uid="{A580C611-DB19-411A-8D5B-2BC97CC2807A}"/>
    <cellStyle name="Comma 3 4 8 12" xfId="48601" xr:uid="{F475A0A9-FEED-46BA-97B6-67073E556CFA}"/>
    <cellStyle name="Comma 3 4 8 13" xfId="49805" xr:uid="{57181631-F0AA-40E2-ADE8-08F8757061B7}"/>
    <cellStyle name="Comma 3 4 8 14" xfId="51003" xr:uid="{B54E2514-0A2F-418F-9EAF-7ED91D715A8E}"/>
    <cellStyle name="Comma 3 4 8 15" xfId="52249" xr:uid="{4671F573-F431-4B0C-BFFF-F078E90EA2A8}"/>
    <cellStyle name="Comma 3 4 8 16" xfId="53399" xr:uid="{29B243C2-309E-495A-82B3-D382AFD0DC21}"/>
    <cellStyle name="Comma 3 4 8 2" xfId="1913" xr:uid="{E27B1687-FCBA-4274-BDD7-ADF274EAA0B9}"/>
    <cellStyle name="Comma 3 4 8 2 10" xfId="40085" xr:uid="{1D100B14-F025-4605-9872-27071CE8E439}"/>
    <cellStyle name="Comma 3 4 8 2 11" xfId="49152" xr:uid="{60BEBA54-2C22-4329-8917-A06765FCF461}"/>
    <cellStyle name="Comma 3 4 8 2 12" xfId="50354" xr:uid="{48959163-F81F-497B-9982-A13BD37F7E7F}"/>
    <cellStyle name="Comma 3 4 8 2 13" xfId="51586" xr:uid="{FFAFAD1D-E3C0-41BE-980D-5B244F522E35}"/>
    <cellStyle name="Comma 3 4 8 2 14" xfId="52784" xr:uid="{F7E3AB00-FA51-40DE-B384-CA1A21547F4B}"/>
    <cellStyle name="Comma 3 4 8 2 15" xfId="53936" xr:uid="{38B1EE6B-0A55-47B9-AFAB-8FAAA55D6DE0}"/>
    <cellStyle name="Comma 3 4 8 2 2" xfId="3765" xr:uid="{BCDC8C9C-EFCF-4D5A-B8F1-545C51D67588}"/>
    <cellStyle name="Comma 3 4 8 2 2 2" xfId="10048" xr:uid="{B7F585D4-0847-4E1A-85BF-A6520BCEC944}"/>
    <cellStyle name="Comma 3 4 8 2 2 2 2" xfId="29377" xr:uid="{7F20E0EA-B568-469B-8860-623AAD4F85BC}"/>
    <cellStyle name="Comma 3 4 8 2 2 2 3" xfId="45521" xr:uid="{0020D114-5866-4F66-92E5-490A4E8EEA04}"/>
    <cellStyle name="Comma 3 4 8 2 2 3" xfId="19135" xr:uid="{4CE6B9C9-B830-4085-9559-52045DA128BE}"/>
    <cellStyle name="Comma 3 4 8 2 3" xfId="7894" xr:uid="{486BBB22-6E9B-4901-BD42-D7723569F5FB}"/>
    <cellStyle name="Comma 3 4 8 2 3 2" xfId="21696" xr:uid="{594F6E64-5AAB-4D09-BA4D-9AF4E094626B}"/>
    <cellStyle name="Comma 3 4 8 2 3 2 2" xfId="37856" xr:uid="{BAF95A46-88A9-4B7C-8ED0-9CB55492D51F}"/>
    <cellStyle name="Comma 3 4 8 2 3 3" xfId="27372" xr:uid="{84BA8198-E855-4C4D-A9B9-39F31545314E}"/>
    <cellStyle name="Comma 3 4 8 2 3 4" xfId="41706" xr:uid="{CD0D88CE-C110-4E2D-8955-FF05F5411D45}"/>
    <cellStyle name="Comma 3 4 8 2 4" xfId="6227" xr:uid="{CEA7B3DE-B524-4E41-9456-0E1EF42A6ECE}"/>
    <cellStyle name="Comma 3 4 8 2 4 2" xfId="26050" xr:uid="{79921A54-0AF4-406C-8081-D9F8F12614D9}"/>
    <cellStyle name="Comma 3 4 8 2 4 3" xfId="43597" xr:uid="{9729CD64-37A6-44B2-97CB-8095B4DAB991}"/>
    <cellStyle name="Comma 3 4 8 2 5" xfId="12818" xr:uid="{DCD5D741-2387-43E9-8C16-1AAC76AB1F71}"/>
    <cellStyle name="Comma 3 4 8 2 5 2" xfId="32125" xr:uid="{1926E06A-D2C0-42FA-8E91-A0DE2B99CC10}"/>
    <cellStyle name="Comma 3 4 8 2 6" xfId="14130" xr:uid="{D9447C81-50F2-4291-AC93-44AB4D86B1DF}"/>
    <cellStyle name="Comma 3 4 8 2 6 2" xfId="33409" xr:uid="{A138B416-EFD0-4DC2-B08E-68C352ECABEA}"/>
    <cellStyle name="Comma 3 4 8 2 7" xfId="15427" xr:uid="{60AFDB5D-16E9-46B3-9988-84CB1482692C}"/>
    <cellStyle name="Comma 3 4 8 2 7 2" xfId="34629" xr:uid="{567EEE6A-C552-4512-8E9F-8E6368AB6C28}"/>
    <cellStyle name="Comma 3 4 8 2 8" xfId="16875" xr:uid="{6FC2E86B-C0B4-4737-A918-ABE5BF11F02B}"/>
    <cellStyle name="Comma 3 4 8 2 8 2" xfId="35968" xr:uid="{B956E131-A4AB-4F36-8E85-129F66CB297F}"/>
    <cellStyle name="Comma 3 4 8 2 9" xfId="23999" xr:uid="{8CBD2CB2-0A99-4F82-A03E-D28AFE271F49}"/>
    <cellStyle name="Comma 3 4 8 3" xfId="3764" xr:uid="{C4AB0A14-4423-4A54-9A2B-757A1EAC665A}"/>
    <cellStyle name="Comma 3 4 8 3 2" xfId="9611" xr:uid="{CCF3CBEB-1E6B-4D59-A1F1-D78879CA721A}"/>
    <cellStyle name="Comma 3 4 8 3 2 2" xfId="29027" xr:uid="{5BE7EFB5-1133-4F01-909E-CBA00258FCBD}"/>
    <cellStyle name="Comma 3 4 8 3 2 3" xfId="44735" xr:uid="{90B4CB57-E36C-4ABC-961A-7A7C6E39DA7E}"/>
    <cellStyle name="Comma 3 4 8 3 3" xfId="17953" xr:uid="{055CFE38-D5A6-4D44-9292-DB0E3FA1BE77}"/>
    <cellStyle name="Comma 3 4 8 4" xfId="6918" xr:uid="{2B79A473-1ACD-40E4-A19E-B9ACDE3E3F01}"/>
    <cellStyle name="Comma 3 4 8 4 2" xfId="21112" xr:uid="{D5C08C69-5608-4061-9E7E-0AA2DD18AE40}"/>
    <cellStyle name="Comma 3 4 8 4 2 2" xfId="37305" xr:uid="{A7F9C28F-E2CB-43D7-814C-8F75F09CF712}"/>
    <cellStyle name="Comma 3 4 8 4 3" xfId="26726" xr:uid="{6BB1706B-934D-4A4E-8306-3E2D985066B5}"/>
    <cellStyle name="Comma 3 4 8 4 4" xfId="41162" xr:uid="{79FCD630-E847-4C8B-9C67-F95FBE7B6763}"/>
    <cellStyle name="Comma 3 4 8 5" xfId="5521" xr:uid="{C51B001B-8E15-4617-AA18-C50C408CC1A7}"/>
    <cellStyle name="Comma 3 4 8 5 2" xfId="25434" xr:uid="{E3626B96-94A3-44F1-A512-019EAE9775CC}"/>
    <cellStyle name="Comma 3 4 8 5 3" xfId="42556" xr:uid="{AEDD1062-105A-45B9-8067-FF987BFF4093}"/>
    <cellStyle name="Comma 3 4 8 6" xfId="12219" xr:uid="{92AC27A4-2A1E-48D3-BF2C-D0027C1AAFF0}"/>
    <cellStyle name="Comma 3 4 8 6 2" xfId="31531" xr:uid="{52115D68-3EF9-4197-99F1-3C059A0037E0}"/>
    <cellStyle name="Comma 3 4 8 7" xfId="13557" xr:uid="{0F2484CE-B275-4FCB-B3EA-544B6E986347}"/>
    <cellStyle name="Comma 3 4 8 7 2" xfId="32847" xr:uid="{01B189CC-5156-4D0A-9CF6-6DBE20C70297}"/>
    <cellStyle name="Comma 3 4 8 8" xfId="14760" xr:uid="{7E5AAC91-6B25-47F7-86D8-01CFA6B1762F}"/>
    <cellStyle name="Comma 3 4 8 8 2" xfId="34024" xr:uid="{094886C8-5D17-431E-A7A9-8F875EF9BF93}"/>
    <cellStyle name="Comma 3 4 8 9" xfId="16226" xr:uid="{91F0BC9A-83D1-4679-8559-A2B034F0E76A}"/>
    <cellStyle name="Comma 3 4 8 9 2" xfId="35326" xr:uid="{0C473C44-64E2-45B3-A8D3-E8A313FF89C1}"/>
    <cellStyle name="Comma 3 4 9" xfId="419" xr:uid="{7F972489-1B0A-464E-BCF8-603B694D20B5}"/>
    <cellStyle name="Comma 3 4 9 10" xfId="23419" xr:uid="{7BA77569-399B-43AF-ADC2-9503224FF127}"/>
    <cellStyle name="Comma 3 4 9 11" xfId="39542" xr:uid="{511D0592-A1A4-44CE-97E0-9731ED265150}"/>
    <cellStyle name="Comma 3 4 9 12" xfId="48602" xr:uid="{B2C8A4A5-3ECF-4625-B7DE-A2DD5E72DD1C}"/>
    <cellStyle name="Comma 3 4 9 13" xfId="49806" xr:uid="{F228EFE0-BFB9-4895-B3B5-7A6463487962}"/>
    <cellStyle name="Comma 3 4 9 14" xfId="51004" xr:uid="{A4162986-ECB4-4081-8698-6F0735FC0BC1}"/>
    <cellStyle name="Comma 3 4 9 15" xfId="52250" xr:uid="{9EDCBD93-F8B3-4D76-9452-4ED34529621F}"/>
    <cellStyle name="Comma 3 4 9 16" xfId="53400" xr:uid="{0FC2A91E-03C0-4532-A3FB-697BB8DE533E}"/>
    <cellStyle name="Comma 3 4 9 2" xfId="1914" xr:uid="{EE7B9679-6684-4CE4-842D-EDB897FF87A9}"/>
    <cellStyle name="Comma 3 4 9 2 10" xfId="40086" xr:uid="{9D2B1616-874C-401E-A738-797901C67298}"/>
    <cellStyle name="Comma 3 4 9 2 11" xfId="49153" xr:uid="{CE5B005E-162D-4D3D-9E79-586E2ABDDEBC}"/>
    <cellStyle name="Comma 3 4 9 2 12" xfId="50355" xr:uid="{8F2D9E4D-8D6F-4DE3-8BDA-A9153A2E013F}"/>
    <cellStyle name="Comma 3 4 9 2 13" xfId="51587" xr:uid="{7E99D400-38F5-4391-B18F-00A82F5102C9}"/>
    <cellStyle name="Comma 3 4 9 2 14" xfId="52785" xr:uid="{D677BBD1-6D3C-4174-8AED-71712840D117}"/>
    <cellStyle name="Comma 3 4 9 2 15" xfId="53937" xr:uid="{E38AFC86-7636-42D4-BC06-71B2A784E813}"/>
    <cellStyle name="Comma 3 4 9 2 2" xfId="3767" xr:uid="{9CA6C78F-4814-40BA-931A-539B51104351}"/>
    <cellStyle name="Comma 3 4 9 2 2 2" xfId="10049" xr:uid="{C30229B3-DBEC-46ED-B5F3-CF31D5E33A6E}"/>
    <cellStyle name="Comma 3 4 9 2 2 2 2" xfId="29378" xr:uid="{BCBCFBB9-A645-45FA-81EB-B49608DB3DFA}"/>
    <cellStyle name="Comma 3 4 9 2 2 2 3" xfId="45522" xr:uid="{93D8F9E1-D063-4217-B561-7EB6FA83887E}"/>
    <cellStyle name="Comma 3 4 9 2 2 3" xfId="19136" xr:uid="{D36AA749-D8F8-41E8-8F12-F1930434761C}"/>
    <cellStyle name="Comma 3 4 9 2 3" xfId="7895" xr:uid="{368A53CA-AC5A-4FB1-B059-3B97BA6BC9FC}"/>
    <cellStyle name="Comma 3 4 9 2 3 2" xfId="21697" xr:uid="{CCF47C34-7C22-41F0-AFCF-292F26B0D573}"/>
    <cellStyle name="Comma 3 4 9 2 3 2 2" xfId="37857" xr:uid="{6F8427B6-66F2-48EA-95C3-7D59C04851F4}"/>
    <cellStyle name="Comma 3 4 9 2 3 3" xfId="27373" xr:uid="{25E1F74B-37A7-46DF-910B-00170DAB5232}"/>
    <cellStyle name="Comma 3 4 9 2 3 4" xfId="41707" xr:uid="{1154F13A-BA56-427F-A02F-D06C3068D76B}"/>
    <cellStyle name="Comma 3 4 9 2 4" xfId="6228" xr:uid="{F6CAC04F-5622-457A-9004-013E57552F4D}"/>
    <cellStyle name="Comma 3 4 9 2 4 2" xfId="26051" xr:uid="{20C6A5D2-2F31-43A4-A5A8-9A1D035F9FCF}"/>
    <cellStyle name="Comma 3 4 9 2 4 3" xfId="43598" xr:uid="{C67A4538-FB59-4448-A7AB-B2AC05EE8F00}"/>
    <cellStyle name="Comma 3 4 9 2 5" xfId="12819" xr:uid="{640FA0E6-ADBA-4A54-8765-9F01E963A0EB}"/>
    <cellStyle name="Comma 3 4 9 2 5 2" xfId="32126" xr:uid="{6A5F96CE-C368-431B-93B0-0B5EAAF84201}"/>
    <cellStyle name="Comma 3 4 9 2 6" xfId="14131" xr:uid="{D34D0D96-FC39-4037-98B9-CB041F7548A6}"/>
    <cellStyle name="Comma 3 4 9 2 6 2" xfId="33410" xr:uid="{EA9EBF18-EB31-4DAE-8732-E38ABEF7194B}"/>
    <cellStyle name="Comma 3 4 9 2 7" xfId="15428" xr:uid="{396002E9-20C1-4270-9D43-8234783C42B1}"/>
    <cellStyle name="Comma 3 4 9 2 7 2" xfId="34630" xr:uid="{4C5E50A7-8240-4159-9F5D-9254ADDA0FF8}"/>
    <cellStyle name="Comma 3 4 9 2 8" xfId="16876" xr:uid="{7C3012E7-FCC1-4968-A68D-B23CC5F32FF0}"/>
    <cellStyle name="Comma 3 4 9 2 8 2" xfId="35969" xr:uid="{A814015F-50A4-43B9-BDCE-5EBB177C4E99}"/>
    <cellStyle name="Comma 3 4 9 2 9" xfId="24000" xr:uid="{4880F541-1EC5-45E8-920F-7A437BC352FC}"/>
    <cellStyle name="Comma 3 4 9 3" xfId="3766" xr:uid="{09115D37-6845-4F08-AF99-C6FB6AF205A2}"/>
    <cellStyle name="Comma 3 4 9 3 2" xfId="9612" xr:uid="{88F7AF36-2E55-43CD-8849-F42B2F202233}"/>
    <cellStyle name="Comma 3 4 9 3 2 2" xfId="29028" xr:uid="{E776BA28-D85A-4038-86DC-09C4A4550615}"/>
    <cellStyle name="Comma 3 4 9 3 2 3" xfId="44736" xr:uid="{B2109ECC-B4F9-4B6C-BA3D-86135408E261}"/>
    <cellStyle name="Comma 3 4 9 3 3" xfId="17954" xr:uid="{F2EC410F-D131-48AB-BC90-76CA88EA3C9A}"/>
    <cellStyle name="Comma 3 4 9 4" xfId="6919" xr:uid="{4C04BD16-A589-49F1-A8A1-54583F6C150B}"/>
    <cellStyle name="Comma 3 4 9 4 2" xfId="21113" xr:uid="{8E59B55D-7B34-4150-A41A-3649D853DC0D}"/>
    <cellStyle name="Comma 3 4 9 4 2 2" xfId="37306" xr:uid="{2C3A4046-B7FF-4698-8850-74142965EE2B}"/>
    <cellStyle name="Comma 3 4 9 4 3" xfId="26727" xr:uid="{DA57DFA7-FCE5-44CF-8542-DA7DCAD6A009}"/>
    <cellStyle name="Comma 3 4 9 4 4" xfId="41163" xr:uid="{C247576D-0FDF-4199-948D-E00202C7A74A}"/>
    <cellStyle name="Comma 3 4 9 5" xfId="5522" xr:uid="{39CF9384-9A43-4C6C-AD62-2EEABA343D79}"/>
    <cellStyle name="Comma 3 4 9 5 2" xfId="25435" xr:uid="{2FE92024-3871-489A-93D9-74A5146AE147}"/>
    <cellStyle name="Comma 3 4 9 5 3" xfId="42557" xr:uid="{5716B44C-E43E-4A0A-975A-296161F6D14F}"/>
    <cellStyle name="Comma 3 4 9 6" xfId="12220" xr:uid="{F0475CFF-07A5-46F4-9D6B-B0AB22C6C504}"/>
    <cellStyle name="Comma 3 4 9 6 2" xfId="31532" xr:uid="{50F0CD45-A043-408C-AFC2-8292D0E8F2FA}"/>
    <cellStyle name="Comma 3 4 9 7" xfId="13558" xr:uid="{1E7D4296-1D08-4D9D-8549-0DED5299454F}"/>
    <cellStyle name="Comma 3 4 9 7 2" xfId="32848" xr:uid="{09749E45-FAC5-4086-A333-2DBE7B2EC73D}"/>
    <cellStyle name="Comma 3 4 9 8" xfId="14761" xr:uid="{786396F4-C915-464A-A821-3E042DCA7905}"/>
    <cellStyle name="Comma 3 4 9 8 2" xfId="34025" xr:uid="{64EECD0E-5DB0-4845-8E06-D238044E1575}"/>
    <cellStyle name="Comma 3 4 9 9" xfId="16227" xr:uid="{1E29213E-1AB4-4624-BABF-34184D214091}"/>
    <cellStyle name="Comma 3 4 9 9 2" xfId="35327" xr:uid="{5156493B-F204-4F9B-A7ED-77A919E0F201}"/>
    <cellStyle name="Comma 3 5" xfId="420" xr:uid="{E49939C3-8294-4A29-98A0-A1C31ADCFC14}"/>
    <cellStyle name="Comma 3 6" xfId="1915" xr:uid="{F3753836-C29C-4F9E-B61E-05EBC467AB82}"/>
    <cellStyle name="Comma 3 6 2" xfId="3768" xr:uid="{A4869AA3-1383-4BB4-BE66-23E4EFA24B2C}"/>
    <cellStyle name="Comma 3 7" xfId="1916" xr:uid="{420E4B95-C0E8-405E-92E0-17530F3C3F51}"/>
    <cellStyle name="Comma 3 8" xfId="3691" xr:uid="{D58D088A-26EA-480E-BCB5-44E4BA8E586E}"/>
    <cellStyle name="Comma 3 9" xfId="54572" xr:uid="{755F504B-1CEC-4BBB-A4E1-C5B5DFEC3C23}"/>
    <cellStyle name="Comma 30" xfId="1917" xr:uid="{6FFFBDD9-B997-41BB-9D53-E6B2FF51CB96}"/>
    <cellStyle name="Comma 30 2" xfId="1918" xr:uid="{8F68A167-28B1-4973-BD7A-CAB03D1055DD}"/>
    <cellStyle name="Comma 30 3" xfId="55250" xr:uid="{2951E21D-54A5-4E31-83C0-EB44B1AD3CD3}"/>
    <cellStyle name="Comma 31" xfId="1919" xr:uid="{0493B9A4-0703-44B5-A27E-B455106FE820}"/>
    <cellStyle name="Comma 32" xfId="1920" xr:uid="{143CF72E-5E10-49E3-9D3B-CF1E6539C35D}"/>
    <cellStyle name="Comma 32 2" xfId="3153" xr:uid="{F992FD29-11DA-4909-88C3-1B498E0C9263}"/>
    <cellStyle name="Comma 32 2 2" xfId="3770" xr:uid="{54F04CD6-5085-431D-B463-E87E9F8A9E12}"/>
    <cellStyle name="Comma 32 3" xfId="3769" xr:uid="{52E575F4-7122-4B9B-A58E-7C17BC88891E}"/>
    <cellStyle name="Comma 33" xfId="1921" xr:uid="{56399A32-8269-456E-9E2C-D16B78A725B1}"/>
    <cellStyle name="Comma 34" xfId="1922" xr:uid="{58AF226B-8578-4A1F-9187-A1B67359F6BB}"/>
    <cellStyle name="Comma 34 2" xfId="3154" xr:uid="{6FE0374C-DCE0-41A2-849D-F0C7F3F4944E}"/>
    <cellStyle name="Comma 34 3" xfId="3771" xr:uid="{790E5A0F-DE17-4F40-B05F-1744FD611DE2}"/>
    <cellStyle name="Comma 35" xfId="1923" xr:uid="{ED1CFEFB-8043-4F4A-AD42-3A74C5B6C9FC}"/>
    <cellStyle name="Comma 36" xfId="1924" xr:uid="{796F336A-E1DC-424B-BA21-617851D09913}"/>
    <cellStyle name="Comma 37" xfId="1925" xr:uid="{D122A886-72D9-447B-B03E-1D16109D3CF9}"/>
    <cellStyle name="Comma 38" xfId="3155" xr:uid="{AB5222EA-D730-46CE-9A41-F844FAD255AC}"/>
    <cellStyle name="Comma 38 10" xfId="40597" xr:uid="{DDB48452-2D8C-4AA1-A327-F2625A6A3B6D}"/>
    <cellStyle name="Comma 38 11" xfId="49682" xr:uid="{48EEDA04-DE1B-428B-984D-4D539E9FF342}"/>
    <cellStyle name="Comma 38 12" xfId="50886" xr:uid="{B0CBBD29-200B-4928-87C2-7B9FC64A7E0A}"/>
    <cellStyle name="Comma 38 13" xfId="52108" xr:uid="{E926C488-64C7-49CC-B570-DD73C08147EB}"/>
    <cellStyle name="Comma 38 14" xfId="53296" xr:uid="{37E2D552-FE52-4C74-9B0B-EB0FEF49541D}"/>
    <cellStyle name="Comma 38 15" xfId="54449" xr:uid="{4577D8B4-2F2A-44CB-A90A-9A10826077B9}"/>
    <cellStyle name="Comma 38 2" xfId="3772" xr:uid="{683EF6EB-C833-423F-BAEA-6F9FC32B9820}"/>
    <cellStyle name="Comma 38 2 2" xfId="10293" xr:uid="{AB70FBB2-E36C-4CF2-8DC8-398C2C27D479}"/>
    <cellStyle name="Comma 38 2 2 2" xfId="29621" xr:uid="{F982F7E8-66CB-40A1-921E-F469223D548B}"/>
    <cellStyle name="Comma 38 2 2 3" xfId="46039" xr:uid="{3884AE18-90B5-493B-8FC0-675E755428DE}"/>
    <cellStyle name="Comma 38 2 3" xfId="20310" xr:uid="{6EF275CD-5F7A-48F9-83F5-31E114D04A7B}"/>
    <cellStyle name="Comma 38 3" xfId="8487" xr:uid="{904EAC68-232B-446E-A87D-8509D34E5FB1}"/>
    <cellStyle name="Comma 38 3 2" xfId="22248" xr:uid="{B14CCEE6-531A-4215-B4AD-C3F9F060D460}"/>
    <cellStyle name="Comma 38 3 2 2" xfId="38377" xr:uid="{CBA38FCB-45AD-4D03-9D3E-8C9D71810798}"/>
    <cellStyle name="Comma 38 3 3" xfId="27926" xr:uid="{FF1BCE80-F0DE-4FD5-9B71-0FBBC6F1F916}"/>
    <cellStyle name="Comma 38 3 4" xfId="42227" xr:uid="{A4665B04-14BD-4699-8957-CC6F9FFA7EA3}"/>
    <cellStyle name="Comma 38 4" xfId="6750" xr:uid="{FF74E6FE-7F0E-41E8-80C9-754BEB9069DE}"/>
    <cellStyle name="Comma 38 4 2" xfId="26572" xr:uid="{2B70ED15-6F96-41F7-86E5-0C5B53BF4E51}"/>
    <cellStyle name="Comma 38 4 3" xfId="44492" xr:uid="{6E1F86D9-1DD0-44CE-B1FA-4DF3859C0EC9}"/>
    <cellStyle name="Comma 38 5" xfId="13353" xr:uid="{3E9E8E5B-746A-4C4F-ACDD-48F822873AFF}"/>
    <cellStyle name="Comma 38 5 2" xfId="32659" xr:uid="{3285F723-6845-4B89-B3B3-8B1BB269C7C0}"/>
    <cellStyle name="Comma 38 6" xfId="14643" xr:uid="{7E6D6335-9BC3-487E-B755-1F5159BA5EFF}"/>
    <cellStyle name="Comma 38 6 2" xfId="33921" xr:uid="{A0978EBE-FB20-4C2D-A17B-91AC1256A637}"/>
    <cellStyle name="Comma 38 7" xfId="16003" xr:uid="{FA1246A3-998A-4959-9254-64B21718737C}"/>
    <cellStyle name="Comma 38 7 2" xfId="35149" xr:uid="{996F00A3-E6CD-4328-BD12-85E8FB1799F1}"/>
    <cellStyle name="Comma 38 8" xfId="17486" xr:uid="{423C9C39-90FD-4EEB-B24A-8C3E510EDD34}"/>
    <cellStyle name="Comma 38 8 2" xfId="36562" xr:uid="{531EF069-E8D8-4C0F-968E-18E156D17473}"/>
    <cellStyle name="Comma 38 9" xfId="24521" xr:uid="{230C81DA-F6EC-4884-98B1-55BBE3244BBF}"/>
    <cellStyle name="Comma 39" xfId="1926" xr:uid="{A0078047-B43C-457E-9D61-C13D4CBA98B6}"/>
    <cellStyle name="Comma 4" xfId="51" xr:uid="{35CA46AF-47A7-447E-BE5C-C7721EEE4F3F}"/>
    <cellStyle name="Comma 4 10" xfId="54573" xr:uid="{DD850632-EB3D-421B-A1AD-3633272E0681}"/>
    <cellStyle name="Comma 4 2" xfId="67" xr:uid="{8CEBCAEC-C328-4E50-A53D-184F378FE871}"/>
    <cellStyle name="Comma 4 3" xfId="68" xr:uid="{AD73EDDA-1120-4CE7-A6A5-FF394D41E755}"/>
    <cellStyle name="Comma 4 3 2" xfId="1927" xr:uid="{C03FAA73-6A14-47F6-9F2D-DABB5E12B5F1}"/>
    <cellStyle name="Comma 4 3 2 2" xfId="3156" xr:uid="{76072C62-ECCC-4DE6-A7C5-B21B4F9233F8}"/>
    <cellStyle name="Comma 4 3 2 2 2" xfId="3776" xr:uid="{36D9C4EA-BC65-488E-9119-5BAA886A7469}"/>
    <cellStyle name="Comma 4 3 2 3" xfId="3775" xr:uid="{B49D7FB2-19A3-4475-A784-14FB8E43E9E3}"/>
    <cellStyle name="Comma 4 3 3" xfId="3774" xr:uid="{DFE93347-8967-418A-A79B-1AADA8D1DB22}"/>
    <cellStyle name="Comma 4 3 4" xfId="55251" xr:uid="{E45C1F7C-3D60-47E9-A1A0-EB6198251961}"/>
    <cellStyle name="Comma 4 4" xfId="69" xr:uid="{72EEE47E-E835-499F-808D-1784075378D1}"/>
    <cellStyle name="Comma 4 4 2" xfId="1928" xr:uid="{D5597EAF-4662-404E-9A8D-31C4C9E89E6D}"/>
    <cellStyle name="Comma 4 4 2 2" xfId="3778" xr:uid="{55E82986-4C1D-43B0-AC18-A258044A83FB}"/>
    <cellStyle name="Comma 4 4 3" xfId="3777" xr:uid="{24E28A9D-1152-40DA-BAF7-33D2E60537A6}"/>
    <cellStyle name="Comma 4 5" xfId="1929" xr:uid="{7B224EC1-8EC9-48E2-9743-390E92C5504F}"/>
    <cellStyle name="Comma 4 5 2" xfId="1930" xr:uid="{3E7B4829-C930-43A8-B943-4CEF8DDFCC1C}"/>
    <cellStyle name="Comma 4 5 3" xfId="3779" xr:uid="{5A8D33FF-0787-440A-9972-C3AE7818095F}"/>
    <cellStyle name="Comma 4 6" xfId="1931" xr:uid="{80184AF5-0D0B-4903-B24F-CB55E9C8AC86}"/>
    <cellStyle name="Comma 4 6 2" xfId="1932" xr:uid="{095A818C-89A1-4A57-B304-ADB52FA3F7C8}"/>
    <cellStyle name="Comma 4 6 3" xfId="3157" xr:uid="{7ABAAD30-DE13-4237-8F16-E9E12FDB567D}"/>
    <cellStyle name="Comma 4 7" xfId="1933" xr:uid="{2AF7C40B-83D1-44E3-AEEC-F101B5BA2ECB}"/>
    <cellStyle name="Comma 4 7 2" xfId="3780" xr:uid="{51903E0B-B9D6-48B8-A7A9-AD16F529D1DF}"/>
    <cellStyle name="Comma 4 8" xfId="3773" xr:uid="{01A2D3BF-53B7-49A8-B3A7-0D978E2DBEB8}"/>
    <cellStyle name="Comma 4 8 2" xfId="54495" xr:uid="{07242343-DF4A-4C9E-BAE5-2DA0E9069703}"/>
    <cellStyle name="Comma 4 9" xfId="13480" xr:uid="{026EC977-11A0-43C5-9239-00156FE79F46}"/>
    <cellStyle name="Comma 40" xfId="3158" xr:uid="{EDEE1B98-A7EE-49DF-AF74-820D279693AA}"/>
    <cellStyle name="Comma 40 10" xfId="40598" xr:uid="{B0D1F87F-C1E8-4A81-B851-CEE9EE546C05}"/>
    <cellStyle name="Comma 40 11" xfId="49683" xr:uid="{BA467CB6-376F-422C-9E7F-81AA54E10275}"/>
    <cellStyle name="Comma 40 12" xfId="50887" xr:uid="{FAB5AF03-BBFB-4B3D-B9AC-FC1D367460F4}"/>
    <cellStyle name="Comma 40 13" xfId="52109" xr:uid="{E5F6082D-D1C6-472E-B549-DEFFC450963A}"/>
    <cellStyle name="Comma 40 14" xfId="53297" xr:uid="{A8FBAE24-8B79-4F7C-BA55-A572F3AA7B73}"/>
    <cellStyle name="Comma 40 15" xfId="54450" xr:uid="{E7BC82F2-AA19-42F1-906F-BA3C147F8E50}"/>
    <cellStyle name="Comma 40 2" xfId="3781" xr:uid="{90DF4A67-244D-4EE3-88E7-33E5E96973FF}"/>
    <cellStyle name="Comma 40 2 2" xfId="10294" xr:uid="{88FD38D2-273B-4134-8071-ADCE93081FA4}"/>
    <cellStyle name="Comma 40 2 2 2" xfId="29622" xr:uid="{ECA0D40D-C0AE-41BB-85E9-4809449A0B19}"/>
    <cellStyle name="Comma 40 2 2 3" xfId="46040" xr:uid="{DB1CF71E-6698-4D7E-96E9-A52BC1B39B74}"/>
    <cellStyle name="Comma 40 2 3" xfId="20311" xr:uid="{2B8F766F-A3FE-4CBE-A2AA-0489B6E90E61}"/>
    <cellStyle name="Comma 40 3" xfId="8488" xr:uid="{677E0A73-1AF1-44CF-A1F0-07F3A9CD666D}"/>
    <cellStyle name="Comma 40 3 2" xfId="22249" xr:uid="{669FE5F6-AD8C-413B-A3A2-A6929E7D6222}"/>
    <cellStyle name="Comma 40 3 2 2" xfId="38378" xr:uid="{150D0EBA-2EBE-42BD-B652-B6CB370AD0AA}"/>
    <cellStyle name="Comma 40 3 3" xfId="27927" xr:uid="{6FCDBD13-2930-415E-8FAA-43F3B7457482}"/>
    <cellStyle name="Comma 40 3 4" xfId="42228" xr:uid="{62A5FEDA-AF0A-4CFE-A70B-BD0846A6893A}"/>
    <cellStyle name="Comma 40 4" xfId="6751" xr:uid="{A315DE92-0E2F-454D-8F8A-0E906CCF9753}"/>
    <cellStyle name="Comma 40 4 2" xfId="26573" xr:uid="{04722566-B13B-4395-AE45-4A9D7082BCF3}"/>
    <cellStyle name="Comma 40 4 3" xfId="44494" xr:uid="{5022AE58-0899-4875-91EB-674AF8F7B345}"/>
    <cellStyle name="Comma 40 5" xfId="13354" xr:uid="{927EBBBE-97EF-40D6-9C0B-DB92A26EB0E0}"/>
    <cellStyle name="Comma 40 5 2" xfId="32660" xr:uid="{BEA5D7D1-C81D-4022-9D5E-F85D5ECAE2BB}"/>
    <cellStyle name="Comma 40 6" xfId="14644" xr:uid="{683A7441-38FD-4AE6-9E60-77D326A2A47C}"/>
    <cellStyle name="Comma 40 6 2" xfId="33922" xr:uid="{3A1DCE2A-8EE9-4911-899A-D1EF2F4BE211}"/>
    <cellStyle name="Comma 40 7" xfId="16004" xr:uid="{48FB0767-9393-4F3B-A8A6-A8CE1E8B465A}"/>
    <cellStyle name="Comma 40 7 2" xfId="35150" xr:uid="{687F73D1-788D-493F-B7C1-2C8DBD095713}"/>
    <cellStyle name="Comma 40 8" xfId="17487" xr:uid="{805F2EC3-06CA-4995-AA44-E54710A6AEF1}"/>
    <cellStyle name="Comma 40 8 2" xfId="36563" xr:uid="{F70D4B52-A13B-43AC-AFA5-BF401EDA857B}"/>
    <cellStyle name="Comma 40 9" xfId="24522" xr:uid="{4D2FAA23-ADC9-4F62-8A2D-1F3889F21725}"/>
    <cellStyle name="Comma 41" xfId="1934" xr:uid="{3DBBB891-12C3-4787-B692-FC3A6649174F}"/>
    <cellStyle name="Comma 42" xfId="3159" xr:uid="{C3C4FBDB-56FD-484E-B7F9-0FCEB6C09D9A}"/>
    <cellStyle name="Comma 42 10" xfId="24523" xr:uid="{CE4094CA-92BA-4118-8EFC-93C927E14AB9}"/>
    <cellStyle name="Comma 42 11" xfId="40599" xr:uid="{3BA5E2BC-5643-41B9-9BD2-4E12B4EE73C8}"/>
    <cellStyle name="Comma 42 12" xfId="49684" xr:uid="{F9788871-DFF8-44FF-8CC7-6F955B2E60E9}"/>
    <cellStyle name="Comma 42 13" xfId="50888" xr:uid="{B2CA8C73-2E02-4761-8638-72A4E506D295}"/>
    <cellStyle name="Comma 42 14" xfId="52110" xr:uid="{B1D7684E-83F5-42C3-983C-82687BC5D927}"/>
    <cellStyle name="Comma 42 15" xfId="53298" xr:uid="{BEB78129-CAA0-43EF-AEF2-949E51FDB818}"/>
    <cellStyle name="Comma 42 16" xfId="54451" xr:uid="{65404E60-EC23-466B-A9BA-9F5365FCADAA}"/>
    <cellStyle name="Comma 42 2" xfId="3160" xr:uid="{8581AD5B-8AF7-4C1F-82D1-BD8399B8A423}"/>
    <cellStyle name="Comma 42 3" xfId="3782" xr:uid="{88646D3C-66A6-4DCF-A448-AF3F09262605}"/>
    <cellStyle name="Comma 42 3 2" xfId="10295" xr:uid="{66D07297-B693-4A8C-A699-84D6F5567940}"/>
    <cellStyle name="Comma 42 3 2 2" xfId="29623" xr:uid="{356785FA-4938-4D0F-BC65-76829C1FA0C3}"/>
    <cellStyle name="Comma 42 3 2 3" xfId="46041" xr:uid="{E24BB3D9-C7A3-476E-B1DC-3F217DB7B651}"/>
    <cellStyle name="Comma 42 3 3" xfId="20312" xr:uid="{E24E6980-829C-48EC-BACC-D3C77DC6C09B}"/>
    <cellStyle name="Comma 42 4" xfId="8489" xr:uid="{94217B6A-E83F-4A8E-9F78-2620C9407782}"/>
    <cellStyle name="Comma 42 4 2" xfId="22250" xr:uid="{ACA5AAAA-C4AA-4740-886A-3EC14DA51929}"/>
    <cellStyle name="Comma 42 4 2 2" xfId="38379" xr:uid="{FE2A2B0A-B704-4BE1-BDEC-136ACD046D3F}"/>
    <cellStyle name="Comma 42 4 3" xfId="27928" xr:uid="{AC6D9C5C-58DF-4C13-A14D-C38B8D8E43FB}"/>
    <cellStyle name="Comma 42 4 4" xfId="42229" xr:uid="{DB357C61-5402-4465-82D0-3975F900BD14}"/>
    <cellStyle name="Comma 42 5" xfId="6752" xr:uid="{0D854844-98BC-4BB4-B5A1-AD08B19AAE71}"/>
    <cellStyle name="Comma 42 5 2" xfId="26574" xr:uid="{0CBA63CA-F4E8-4E11-A854-A6A8DD024ED1}"/>
    <cellStyle name="Comma 42 5 3" xfId="44495" xr:uid="{2A56C29E-1FC1-4920-B3BC-8D43D4B8B5B5}"/>
    <cellStyle name="Comma 42 6" xfId="13355" xr:uid="{C325D10D-651A-47D0-B657-7789272A834E}"/>
    <cellStyle name="Comma 42 6 2" xfId="32661" xr:uid="{9DC2F2C5-27D6-48A3-B156-64105DF1CACD}"/>
    <cellStyle name="Comma 42 7" xfId="14645" xr:uid="{FA354A83-A15A-4EA0-8FE5-B9B79671DB95}"/>
    <cellStyle name="Comma 42 7 2" xfId="33923" xr:uid="{86B7AFED-DB76-4A61-BF45-50E2EAC971E7}"/>
    <cellStyle name="Comma 42 8" xfId="16005" xr:uid="{5B2D1DA2-9E1D-4985-8B50-D20FF837C796}"/>
    <cellStyle name="Comma 42 8 2" xfId="35151" xr:uid="{09406D79-D0AC-4987-A069-09D6246E1E4E}"/>
    <cellStyle name="Comma 42 9" xfId="17488" xr:uid="{E9CF85EE-D5FE-4AE3-AA31-3D97335902A8}"/>
    <cellStyle name="Comma 42 9 2" xfId="36564" xr:uid="{213BCAE4-BE35-406B-A04C-218D1EBFC04A}"/>
    <cellStyle name="Comma 43" xfId="1935" xr:uid="{93355DB2-0658-4CEE-BC5A-6DBF529DF3CA}"/>
    <cellStyle name="Comma 44" xfId="3161" xr:uid="{23BB5EF5-9BDA-4609-85F1-101FB804A5A2}"/>
    <cellStyle name="Comma 44 2" xfId="3162" xr:uid="{9A213178-B679-4D79-AA35-8D6A32784F12}"/>
    <cellStyle name="Comma 44 2 10" xfId="40600" xr:uid="{AD030EF4-CA65-4E76-9B7D-79CE209B6DE0}"/>
    <cellStyle name="Comma 44 2 11" xfId="49685" xr:uid="{D094FE2F-6DB6-4CE4-87A4-6C6A17620321}"/>
    <cellStyle name="Comma 44 2 12" xfId="50889" xr:uid="{DD763DDF-ADEE-4DB9-ADCF-45070D3AFC67}"/>
    <cellStyle name="Comma 44 2 13" xfId="52111" xr:uid="{02FF4C73-AA5B-4EAD-BC1C-BF14A14B8124}"/>
    <cellStyle name="Comma 44 2 14" xfId="53299" xr:uid="{EA0F0DAD-BBF7-48B1-97A3-D306F18CEFED}"/>
    <cellStyle name="Comma 44 2 15" xfId="54452" xr:uid="{10E9CCB3-20BD-4153-BB81-BEF5330D633D}"/>
    <cellStyle name="Comma 44 2 2" xfId="3783" xr:uid="{1DDC9F33-0470-4C6A-96DA-086D08640A3B}"/>
    <cellStyle name="Comma 44 2 2 2" xfId="10296" xr:uid="{D158245C-AD32-447E-A190-0F626B16E839}"/>
    <cellStyle name="Comma 44 2 2 2 2" xfId="29624" xr:uid="{67D5AFCA-C94E-46EC-A8F0-71223890A7E0}"/>
    <cellStyle name="Comma 44 2 2 2 3" xfId="46042" xr:uid="{7F475AC3-FFB2-440A-BB0A-FFFA4EB2114C}"/>
    <cellStyle name="Comma 44 2 2 3" xfId="20313" xr:uid="{F238C6D1-46BA-4A63-B7D4-F738532784EF}"/>
    <cellStyle name="Comma 44 2 3" xfId="8490" xr:uid="{97395EC6-8219-4598-B765-A0E8C964A7E8}"/>
    <cellStyle name="Comma 44 2 3 2" xfId="22251" xr:uid="{1A854858-5E92-4967-B8A9-A467DFE4054E}"/>
    <cellStyle name="Comma 44 2 3 2 2" xfId="38380" xr:uid="{47618C13-2166-4DE2-83FD-56DB2C599B40}"/>
    <cellStyle name="Comma 44 2 3 3" xfId="27929" xr:uid="{B73E8E12-3148-4A4B-95ED-03AA5B838F9D}"/>
    <cellStyle name="Comma 44 2 3 4" xfId="42230" xr:uid="{7E0D8108-4AEF-47B6-9862-80C56634F272}"/>
    <cellStyle name="Comma 44 2 4" xfId="6753" xr:uid="{6D1A8038-3179-41F6-B510-35207A6E4DB4}"/>
    <cellStyle name="Comma 44 2 4 2" xfId="26575" xr:uid="{34B07435-DFF2-4D12-A3A6-160A3E101104}"/>
    <cellStyle name="Comma 44 2 4 3" xfId="44497" xr:uid="{A5A0AF14-A117-4C36-843C-BFF0FD13AB24}"/>
    <cellStyle name="Comma 44 2 5" xfId="13356" xr:uid="{84BD6EBC-FE8D-4333-8341-2D35644FC4BF}"/>
    <cellStyle name="Comma 44 2 5 2" xfId="32662" xr:uid="{5F645FA5-5AB0-4DBD-9CAA-7805E499CB15}"/>
    <cellStyle name="Comma 44 2 6" xfId="14646" xr:uid="{FDBCF518-1062-494E-A510-7E6B6AA703D7}"/>
    <cellStyle name="Comma 44 2 6 2" xfId="33924" xr:uid="{757A63D2-0D32-4F5D-AD04-0393D63ED366}"/>
    <cellStyle name="Comma 44 2 7" xfId="16006" xr:uid="{011699C5-3044-4599-8B0E-DAEE768863E7}"/>
    <cellStyle name="Comma 44 2 7 2" xfId="35152" xr:uid="{0617516A-857D-4675-BBA5-BC004D7AA69B}"/>
    <cellStyle name="Comma 44 2 8" xfId="17489" xr:uid="{DC23714B-6DE2-4FA4-A863-C18806E55451}"/>
    <cellStyle name="Comma 44 2 8 2" xfId="36565" xr:uid="{C6860E7B-CBA9-4673-AE8E-98667A304B26}"/>
    <cellStyle name="Comma 44 2 9" xfId="24524" xr:uid="{1BCD8CE6-1EEC-4BF1-8DF6-C92882E1EE6F}"/>
    <cellStyle name="Comma 45" xfId="1936" xr:uid="{2CDC4E7B-74A5-486F-9485-067BA41CA6F1}"/>
    <cellStyle name="Comma 46" xfId="3163" xr:uid="{519741C9-FB6E-4293-BCDA-9F30891D7017}"/>
    <cellStyle name="Comma 46 10" xfId="40601" xr:uid="{BF7AA9CF-FAC7-4535-93F7-85697F61B1B1}"/>
    <cellStyle name="Comma 46 11" xfId="49686" xr:uid="{B2118612-9EF2-4215-966F-660B9B11716B}"/>
    <cellStyle name="Comma 46 12" xfId="50890" xr:uid="{35E0E6DB-F068-4060-B71E-5D4D5B5271DB}"/>
    <cellStyle name="Comma 46 13" xfId="52112" xr:uid="{B84C3D8F-BACC-4457-9134-9E46A1B96B20}"/>
    <cellStyle name="Comma 46 14" xfId="53300" xr:uid="{A8EA5C79-AD12-4BE1-9234-2545D392BFFE}"/>
    <cellStyle name="Comma 46 15" xfId="54453" xr:uid="{1994B84E-B9E1-4F79-93D5-4CEDF1F1474E}"/>
    <cellStyle name="Comma 46 2" xfId="3784" xr:uid="{0C818C78-D210-4D33-AD73-6C774834B3F2}"/>
    <cellStyle name="Comma 46 2 2" xfId="10297" xr:uid="{2CB28AB1-FCB6-43DC-8BF0-29A069B06626}"/>
    <cellStyle name="Comma 46 2 2 2" xfId="29625" xr:uid="{C946B051-6C3D-412D-B374-09A383B916C4}"/>
    <cellStyle name="Comma 46 2 2 3" xfId="46043" xr:uid="{C606AF63-8AA8-44B4-BEAF-6725FB986027}"/>
    <cellStyle name="Comma 46 2 3" xfId="20314" xr:uid="{B3AB7A74-D7A4-47EC-A83B-A0B4E36FB1EA}"/>
    <cellStyle name="Comma 46 3" xfId="8491" xr:uid="{78B1E563-77B0-4540-9FDF-5993CB945FFC}"/>
    <cellStyle name="Comma 46 3 2" xfId="22252" xr:uid="{AE564F76-F375-4C05-9F63-F5AEF6D113B7}"/>
    <cellStyle name="Comma 46 3 2 2" xfId="38381" xr:uid="{8EAFB051-E6D2-4B6C-8056-2A187A78073C}"/>
    <cellStyle name="Comma 46 3 3" xfId="27930" xr:uid="{B7EC3864-011C-4FFF-B891-E6B0B45FA7E4}"/>
    <cellStyle name="Comma 46 3 4" xfId="42231" xr:uid="{E48AF300-BD75-42D8-A2A9-062DCEE529AF}"/>
    <cellStyle name="Comma 46 4" xfId="6754" xr:uid="{ABD0D473-5832-41E3-AB5D-EC80ABCC7A01}"/>
    <cellStyle name="Comma 46 4 2" xfId="26576" xr:uid="{428F1318-A016-4D37-B777-4B0D88446DFB}"/>
    <cellStyle name="Comma 46 4 3" xfId="44498" xr:uid="{7BDB1F73-E93D-46AE-973B-4A29567C2614}"/>
    <cellStyle name="Comma 46 5" xfId="13357" xr:uid="{1DD35CF6-877F-4730-AA39-75856B24BEA5}"/>
    <cellStyle name="Comma 46 5 2" xfId="32663" xr:uid="{36A194DC-0942-4817-8A42-28C8FF8F6E77}"/>
    <cellStyle name="Comma 46 6" xfId="14647" xr:uid="{2B5DA086-C8BF-4DBB-8A72-9CF710AD7A8F}"/>
    <cellStyle name="Comma 46 6 2" xfId="33925" xr:uid="{C367DEC1-FBF6-49FF-B2BB-647035DB20F8}"/>
    <cellStyle name="Comma 46 7" xfId="16007" xr:uid="{AB5BDE90-4CEB-4452-A739-E6209EEB8FD8}"/>
    <cellStyle name="Comma 46 7 2" xfId="35153" xr:uid="{6BFA136F-3ABD-4C1E-8CF2-9E0E06CC97C8}"/>
    <cellStyle name="Comma 46 8" xfId="17490" xr:uid="{8A68C68D-3F7E-454D-B9FA-8823447A661B}"/>
    <cellStyle name="Comma 46 8 2" xfId="36566" xr:uid="{47F2B772-2249-477B-A5BD-262E6859D3C4}"/>
    <cellStyle name="Comma 46 9" xfId="24525" xr:uid="{B0DEB39D-2FAB-4194-B0CA-FDD57FEBC361}"/>
    <cellStyle name="Comma 47" xfId="1937" xr:uid="{5BB5ACFD-F8BD-496E-9AD5-2FE7E1C0BEA5}"/>
    <cellStyle name="Comma 48" xfId="3164" xr:uid="{BF7FA582-1034-4CCA-930D-69825D2F7A90}"/>
    <cellStyle name="Comma 49" xfId="1938" xr:uid="{88810856-980D-4BD0-9D3A-1361BB332DF5}"/>
    <cellStyle name="Comma 5" xfId="70" xr:uid="{FEBF2208-8976-4D7D-9C42-663A89C07ABA}"/>
    <cellStyle name="Comma 5 2" xfId="71" xr:uid="{F8257A43-1871-4764-9158-00EBC101D614}"/>
    <cellStyle name="Comma 5 2 2" xfId="55252" xr:uid="{5294CDEC-FA08-4B5B-95C5-F624836B1869}"/>
    <cellStyle name="Comma 5 3" xfId="72" xr:uid="{D6FC7F1B-EB8C-45A1-B927-FB28B6304A48}"/>
    <cellStyle name="Comma 5 4" xfId="73" xr:uid="{4EF46E7F-4D6C-4D4E-A0EC-D04FC7794A54}"/>
    <cellStyle name="Comma 5 5" xfId="54496" xr:uid="{4C62ACFD-37AE-4990-A54B-05696C58680C}"/>
    <cellStyle name="Comma 5 6" xfId="54574" xr:uid="{B6E48509-7FC1-4A54-A044-CA3CDA700D3B}"/>
    <cellStyle name="Comma 50" xfId="3165" xr:uid="{7226BDD3-503B-4F27-A4A9-6754836A6002}"/>
    <cellStyle name="Comma 51" xfId="1939" xr:uid="{3FDF13C0-1CBC-4F15-B2EC-5D70DD7AEB16}"/>
    <cellStyle name="Comma 52" xfId="3166" xr:uid="{6103D550-E804-493C-9852-E77682DA6DEB}"/>
    <cellStyle name="Comma 52 10" xfId="40602" xr:uid="{46C78014-6F78-4257-A3E2-C62D625A2938}"/>
    <cellStyle name="Comma 52 11" xfId="49687" xr:uid="{82E110F5-8466-4B6D-B34F-9AA6A1121418}"/>
    <cellStyle name="Comma 52 12" xfId="50891" xr:uid="{FAEE76FA-56E8-4411-9F83-001D1834C43B}"/>
    <cellStyle name="Comma 52 13" xfId="52113" xr:uid="{F7093EA4-22EC-4203-97AF-84970080381E}"/>
    <cellStyle name="Comma 52 14" xfId="53301" xr:uid="{6EE104E6-B238-42DD-87E7-D906A25C8F05}"/>
    <cellStyle name="Comma 52 15" xfId="54454" xr:uid="{57326136-FDE3-4F33-BF69-59B498EE80D1}"/>
    <cellStyle name="Comma 52 2" xfId="3785" xr:uid="{C554FAF0-EE2E-4788-8385-AA65634B0297}"/>
    <cellStyle name="Comma 52 2 2" xfId="10298" xr:uid="{73594395-E155-43F7-8300-04D3141C3403}"/>
    <cellStyle name="Comma 52 2 2 2" xfId="29626" xr:uid="{9F92C473-D5F9-47E2-9135-A78BD114D21B}"/>
    <cellStyle name="Comma 52 2 2 3" xfId="46044" xr:uid="{000E639E-D944-4D26-BE96-7349B3A1A288}"/>
    <cellStyle name="Comma 52 2 3" xfId="20315" xr:uid="{21AD2B7A-782A-4ED0-8D8F-3E015CB8B416}"/>
    <cellStyle name="Comma 52 3" xfId="8492" xr:uid="{AE12F669-0BE8-462E-9E52-B22DAE835DE2}"/>
    <cellStyle name="Comma 52 3 2" xfId="22253" xr:uid="{364EED0A-3394-4586-B31A-6731AE34D4E3}"/>
    <cellStyle name="Comma 52 3 2 2" xfId="38382" xr:uid="{CBF73C8C-CB38-4FB5-9F17-46251562795F}"/>
    <cellStyle name="Comma 52 3 3" xfId="27931" xr:uid="{466A81D0-11EC-4BD8-AE61-E6DB5F72CE64}"/>
    <cellStyle name="Comma 52 3 4" xfId="42232" xr:uid="{B45A845F-7175-4D92-8697-8C2DB1D961D5}"/>
    <cellStyle name="Comma 52 4" xfId="6755" xr:uid="{0567903A-3162-4374-B39A-6253560B3221}"/>
    <cellStyle name="Comma 52 4 2" xfId="26577" xr:uid="{48289469-063F-450E-8479-633CE481CCE5}"/>
    <cellStyle name="Comma 52 4 3" xfId="44501" xr:uid="{2B795B34-855A-4439-97AF-82B3FF9B0E6B}"/>
    <cellStyle name="Comma 52 5" xfId="13358" xr:uid="{61C0C5D6-BE8D-459A-9DC0-EB2A615F6C78}"/>
    <cellStyle name="Comma 52 5 2" xfId="32664" xr:uid="{9948C718-7376-4F11-B23D-F966E4961E05}"/>
    <cellStyle name="Comma 52 6" xfId="14648" xr:uid="{F2BED1AA-332E-469E-9FFB-E74A4E2EFF67}"/>
    <cellStyle name="Comma 52 6 2" xfId="33926" xr:uid="{DD3B5193-F52A-4D3B-A065-0725AE20394C}"/>
    <cellStyle name="Comma 52 7" xfId="16009" xr:uid="{52E2DBE7-14BD-443A-8948-E3B415D4638F}"/>
    <cellStyle name="Comma 52 7 2" xfId="35154" xr:uid="{2A882535-A818-4621-9AB1-9E7F6E96F5B0}"/>
    <cellStyle name="Comma 52 8" xfId="17491" xr:uid="{37F9E106-800C-4FC0-808E-965D0931F555}"/>
    <cellStyle name="Comma 52 8 2" xfId="36567" xr:uid="{3A29677C-EA78-4F2C-A104-8C7AC728B57C}"/>
    <cellStyle name="Comma 52 9" xfId="24526" xr:uid="{E025F997-975E-4C48-9F35-65CF6275A1F3}"/>
    <cellStyle name="Comma 53" xfId="1940" xr:uid="{91EC621C-B80A-40DE-8440-D3D0A7872547}"/>
    <cellStyle name="Comma 54" xfId="3167" xr:uid="{24AB9C39-B8AB-41F3-BF30-8B471F51A3F1}"/>
    <cellStyle name="Comma 54 10" xfId="40603" xr:uid="{258C559D-70C1-48C6-BFC1-EA4C78A5BAD8}"/>
    <cellStyle name="Comma 54 11" xfId="49688" xr:uid="{C53174FF-3494-44A4-AB96-8A9992BBCE15}"/>
    <cellStyle name="Comma 54 12" xfId="50892" xr:uid="{E7813B13-1CC6-443A-9AEB-599E52B073A6}"/>
    <cellStyle name="Comma 54 13" xfId="52114" xr:uid="{49CFB9F2-0AE6-4E3C-B241-3091A631D76E}"/>
    <cellStyle name="Comma 54 14" xfId="53302" xr:uid="{E3A31EF3-967D-4AC7-AD5E-6B272DDC1DFB}"/>
    <cellStyle name="Comma 54 15" xfId="54455" xr:uid="{D7A95042-171E-4CB6-8CAF-B71920884015}"/>
    <cellStyle name="Comma 54 2" xfId="3786" xr:uid="{E6AE1E9B-262F-4664-8863-1F663079D984}"/>
    <cellStyle name="Comma 54 2 2" xfId="10299" xr:uid="{412650A1-68EF-4B2A-AAE1-DBA20D8DFF93}"/>
    <cellStyle name="Comma 54 2 2 2" xfId="29627" xr:uid="{42CCA025-63BA-48AF-B8E0-BD749C4114F0}"/>
    <cellStyle name="Comma 54 2 2 3" xfId="46045" xr:uid="{9C0E56A8-87B1-4AC9-B7B8-4B95C082F453}"/>
    <cellStyle name="Comma 54 2 3" xfId="20316" xr:uid="{87D11E00-B46C-4D33-AED0-BA8C29481A5B}"/>
    <cellStyle name="Comma 54 3" xfId="8493" xr:uid="{FFCF746E-6B6C-4062-94B2-49798BE1B159}"/>
    <cellStyle name="Comma 54 3 2" xfId="22254" xr:uid="{14290ECB-62B9-4446-9897-F67E6B4FF6DE}"/>
    <cellStyle name="Comma 54 3 2 2" xfId="38383" xr:uid="{B4154A44-3535-48AD-86C9-8C476F4B2B16}"/>
    <cellStyle name="Comma 54 3 3" xfId="27932" xr:uid="{3FDB52DF-D3B2-47F0-A25F-62DA635915AD}"/>
    <cellStyle name="Comma 54 3 4" xfId="42233" xr:uid="{0AA0BD29-E052-46EF-840C-A768D643BC5A}"/>
    <cellStyle name="Comma 54 4" xfId="6756" xr:uid="{7DB5EA87-98D2-479D-976F-73DA9E22E40E}"/>
    <cellStyle name="Comma 54 4 2" xfId="26578" xr:uid="{197B8084-7725-4794-AE76-18FF3FB3D93A}"/>
    <cellStyle name="Comma 54 4 3" xfId="44502" xr:uid="{AB080678-54F5-45D8-A411-E2519F556CA2}"/>
    <cellStyle name="Comma 54 5" xfId="13359" xr:uid="{8D793154-C2B5-40C5-9ED9-A6BDC053969C}"/>
    <cellStyle name="Comma 54 5 2" xfId="32665" xr:uid="{227D4491-562C-42A3-97EC-747CD5F9B1A4}"/>
    <cellStyle name="Comma 54 6" xfId="14649" xr:uid="{E809BD7D-11C9-47BF-A426-5190FCB7A8F8}"/>
    <cellStyle name="Comma 54 6 2" xfId="33927" xr:uid="{0F40F54D-334A-4B9D-A4FD-82AAEB7C56AB}"/>
    <cellStyle name="Comma 54 7" xfId="16010" xr:uid="{940DFA84-6FBB-454B-8D31-7C34ECB02A86}"/>
    <cellStyle name="Comma 54 7 2" xfId="35155" xr:uid="{899F6627-3423-466B-921B-39174A6DE947}"/>
    <cellStyle name="Comma 54 8" xfId="17492" xr:uid="{909B6493-E3ED-4740-95F3-7005D7213A25}"/>
    <cellStyle name="Comma 54 8 2" xfId="36568" xr:uid="{16E13D01-F42C-4CC7-AAE8-E3F1575C256A}"/>
    <cellStyle name="Comma 54 9" xfId="24527" xr:uid="{549D5C7C-4C4B-4DCE-8CD4-83644F2C519B}"/>
    <cellStyle name="Comma 55" xfId="3168" xr:uid="{BD367EA3-4BAD-4D5D-989F-BC0A5930CEAA}"/>
    <cellStyle name="Comma 55 10" xfId="40604" xr:uid="{D3401D14-01A6-4E75-952B-417C65CAAAEE}"/>
    <cellStyle name="Comma 55 11" xfId="49689" xr:uid="{5354365F-3575-4A3F-8551-0051A52F9422}"/>
    <cellStyle name="Comma 55 12" xfId="50893" xr:uid="{81D79866-4CA4-4EC9-922A-A8CE08FD9D97}"/>
    <cellStyle name="Comma 55 13" xfId="52115" xr:uid="{C5DEAEC8-FC40-4C7C-B257-9C603CDFE775}"/>
    <cellStyle name="Comma 55 14" xfId="53303" xr:uid="{6CC7200E-8958-4F6A-935A-746AD94729BA}"/>
    <cellStyle name="Comma 55 15" xfId="54456" xr:uid="{0AFB58BA-C67B-401A-A7CB-DE8D85A7D271}"/>
    <cellStyle name="Comma 55 2" xfId="3787" xr:uid="{83F06C54-16F0-4BF6-A7A3-BA3587A0F92F}"/>
    <cellStyle name="Comma 55 2 2" xfId="10300" xr:uid="{78B03362-9DCD-4930-B566-C0B702B1561C}"/>
    <cellStyle name="Comma 55 2 2 2" xfId="29628" xr:uid="{40B13029-DFD4-469E-A5D3-6E3C9D98E46B}"/>
    <cellStyle name="Comma 55 2 2 3" xfId="46046" xr:uid="{0E0C0B84-21A3-414A-A67F-8D750D7F35C4}"/>
    <cellStyle name="Comma 55 2 3" xfId="20317" xr:uid="{91E5DEF8-D9C4-4211-9D42-EB6432A7F1BD}"/>
    <cellStyle name="Comma 55 3" xfId="8494" xr:uid="{8777B577-B657-4F59-A639-BB7E74A90912}"/>
    <cellStyle name="Comma 55 3 2" xfId="22255" xr:uid="{1AB4B8A9-9BAE-4222-B524-88DE22A2DA27}"/>
    <cellStyle name="Comma 55 3 2 2" xfId="38384" xr:uid="{EFD17302-CA32-45AD-BB0D-25963C65622C}"/>
    <cellStyle name="Comma 55 3 3" xfId="27933" xr:uid="{3D5DC65A-7FF6-43F6-945C-C2A8D9466A4C}"/>
    <cellStyle name="Comma 55 3 4" xfId="42234" xr:uid="{8AEA60C6-ACF5-4459-B456-ACBA11926EF3}"/>
    <cellStyle name="Comma 55 4" xfId="6757" xr:uid="{DED2E8DA-35DE-4DF8-B2D0-F98F9FE5CE9D}"/>
    <cellStyle name="Comma 55 4 2" xfId="26579" xr:uid="{1182C081-BDED-451F-8655-620AA984F7E6}"/>
    <cellStyle name="Comma 55 4 3" xfId="44503" xr:uid="{D46FDD64-83B1-49AA-B60E-81772DCB670F}"/>
    <cellStyle name="Comma 55 5" xfId="13360" xr:uid="{51402C0E-7702-409D-9445-5B365B827EEC}"/>
    <cellStyle name="Comma 55 5 2" xfId="32666" xr:uid="{64A6D3C5-116F-4E53-B0F7-1856D6CE374A}"/>
    <cellStyle name="Comma 55 6" xfId="14650" xr:uid="{BE41200D-9D2E-452F-AB67-D34E9CF11446}"/>
    <cellStyle name="Comma 55 6 2" xfId="33928" xr:uid="{26280AB9-DB21-4BE9-A210-50CAE80FF601}"/>
    <cellStyle name="Comma 55 7" xfId="16011" xr:uid="{B4CB93CB-6E75-4538-900C-A8578F65AE1C}"/>
    <cellStyle name="Comma 55 7 2" xfId="35156" xr:uid="{F6F3EBDF-61AF-4EA5-A438-BB4D44D253F1}"/>
    <cellStyle name="Comma 55 8" xfId="17493" xr:uid="{E6D6BB23-DF61-43FF-AE45-68939260C637}"/>
    <cellStyle name="Comma 55 8 2" xfId="36569" xr:uid="{9C61F7E9-2769-4AF3-8F8A-9D58B41CE8A9}"/>
    <cellStyle name="Comma 55 9" xfId="24528" xr:uid="{C8626DCA-CB3C-4082-ABAB-E27CD8D7517E}"/>
    <cellStyle name="Comma 56" xfId="3169" xr:uid="{3EA28445-8D78-4851-AF62-28873414CE4F}"/>
    <cellStyle name="Comma 56 10" xfId="40605" xr:uid="{E0E3A30E-B006-4D3D-95DA-F645C9B00920}"/>
    <cellStyle name="Comma 56 11" xfId="49690" xr:uid="{972DD216-CBA1-4CC5-B5A1-C6118C44B65F}"/>
    <cellStyle name="Comma 56 12" xfId="50894" xr:uid="{24FE180B-43A3-4251-94ED-F0C80906921C}"/>
    <cellStyle name="Comma 56 13" xfId="52116" xr:uid="{74B2BA1E-2BAD-47E6-A6BA-D1E9924B9D38}"/>
    <cellStyle name="Comma 56 14" xfId="53304" xr:uid="{3A801461-7985-454B-A9F6-CFC017F3B90C}"/>
    <cellStyle name="Comma 56 15" xfId="54457" xr:uid="{04A61E45-1DF1-4B82-8D44-67E0892918F9}"/>
    <cellStyle name="Comma 56 2" xfId="3788" xr:uid="{A369B96D-4CDC-49B5-AD24-5EFB470A3805}"/>
    <cellStyle name="Comma 56 2 2" xfId="10301" xr:uid="{B30AEA22-01D2-4D55-8B32-3DEB749894CB}"/>
    <cellStyle name="Comma 56 2 2 2" xfId="29629" xr:uid="{8AE8B4C5-AFF1-420A-968E-B2F2C148717D}"/>
    <cellStyle name="Comma 56 2 2 3" xfId="46047" xr:uid="{7250C499-E8D7-4858-87C8-7D1F8CC55F5C}"/>
    <cellStyle name="Comma 56 2 3" xfId="20318" xr:uid="{5BF10728-E2F9-41BA-9B07-7781D70D9F58}"/>
    <cellStyle name="Comma 56 3" xfId="8495" xr:uid="{0D161B72-0C8B-422E-9C75-8AAD13B5646A}"/>
    <cellStyle name="Comma 56 3 2" xfId="22256" xr:uid="{346C97EF-255A-493E-B634-A57B24B685B3}"/>
    <cellStyle name="Comma 56 3 2 2" xfId="38385" xr:uid="{5A9779C0-91CE-43F1-9A76-2AC5200CC79D}"/>
    <cellStyle name="Comma 56 3 3" xfId="27934" xr:uid="{3DDBFB90-51D8-42D4-9E59-6C41BAA7BF9B}"/>
    <cellStyle name="Comma 56 3 4" xfId="42235" xr:uid="{8FDEC6C9-7FC9-40CC-AD7E-6592C4B9B158}"/>
    <cellStyle name="Comma 56 4" xfId="6758" xr:uid="{766EC9F0-2ADD-47EF-8E37-2B1901382193}"/>
    <cellStyle name="Comma 56 4 2" xfId="26580" xr:uid="{420665D3-974A-458B-8DA2-2C2DAF4DFD35}"/>
    <cellStyle name="Comma 56 4 3" xfId="44504" xr:uid="{8B00D5D3-08A1-44F4-95BF-00DDD1C1C519}"/>
    <cellStyle name="Comma 56 5" xfId="13361" xr:uid="{842E64A3-3679-437A-8F66-750BA80CF470}"/>
    <cellStyle name="Comma 56 5 2" xfId="32667" xr:uid="{578840D1-B774-4690-9D61-E091D06D9CF6}"/>
    <cellStyle name="Comma 56 6" xfId="14651" xr:uid="{783BA4E7-7032-4657-9B6D-B8F0316541A0}"/>
    <cellStyle name="Comma 56 6 2" xfId="33929" xr:uid="{34F4DA19-B65F-44EF-85E5-E904FBD5F290}"/>
    <cellStyle name="Comma 56 7" xfId="16012" xr:uid="{995C36A7-17B9-4797-ACC1-1F756AA59B28}"/>
    <cellStyle name="Comma 56 7 2" xfId="35157" xr:uid="{7F906FC1-C644-4D6C-95B8-CF97D335A398}"/>
    <cellStyle name="Comma 56 8" xfId="17494" xr:uid="{C735E092-BFD2-43B9-839E-71F74E62D631}"/>
    <cellStyle name="Comma 56 8 2" xfId="36570" xr:uid="{1F0A30B8-0616-445F-9C9F-A6B95F567C07}"/>
    <cellStyle name="Comma 56 9" xfId="24529" xr:uid="{EDC9411C-A6F9-42E3-991C-969266875D71}"/>
    <cellStyle name="Comma 57" xfId="1941" xr:uid="{70D8F563-BC90-4365-A013-BEFCF1C3D31B}"/>
    <cellStyle name="Comma 58" xfId="3170" xr:uid="{E5CF1736-9D57-4D44-873D-BF1B4119DF75}"/>
    <cellStyle name="Comma 58 10" xfId="40606" xr:uid="{4F330A44-AFC4-4CAE-B7A0-46C93F0CF43C}"/>
    <cellStyle name="Comma 58 11" xfId="49691" xr:uid="{65B1999E-D393-4111-A745-36EE65790F48}"/>
    <cellStyle name="Comma 58 12" xfId="50895" xr:uid="{F02EB2C3-79FC-4CE2-99DE-7E76E1F38F63}"/>
    <cellStyle name="Comma 58 13" xfId="52117" xr:uid="{D67DF7CA-E1B7-48E4-B3F6-AA29FE977FD1}"/>
    <cellStyle name="Comma 58 14" xfId="53305" xr:uid="{17F42E6B-4F2F-4CF9-87D0-A4F6158C0938}"/>
    <cellStyle name="Comma 58 15" xfId="54458" xr:uid="{517EB3EC-250A-4BCD-B68A-A6BD9FEEDA53}"/>
    <cellStyle name="Comma 58 2" xfId="3789" xr:uid="{83AF6334-D8BC-4F52-9CF4-71A67923491C}"/>
    <cellStyle name="Comma 58 2 2" xfId="10302" xr:uid="{2B7A8E16-1C52-4CE7-BA9F-BF78DFC6D876}"/>
    <cellStyle name="Comma 58 2 2 2" xfId="29630" xr:uid="{1A270134-CB4C-4CB4-91D7-8307BAB21554}"/>
    <cellStyle name="Comma 58 2 2 3" xfId="46048" xr:uid="{1FB25205-E491-4D8E-A6D8-EA0843B6C635}"/>
    <cellStyle name="Comma 58 2 3" xfId="20319" xr:uid="{72B8E5E7-262D-4772-8524-8C4EAE6AD71A}"/>
    <cellStyle name="Comma 58 3" xfId="8496" xr:uid="{9390B1CD-6ADA-4209-B1E6-1FCBAEC51AF7}"/>
    <cellStyle name="Comma 58 3 2" xfId="22257" xr:uid="{9F1ECA98-93B9-4DD7-B5A3-5A4A7B4C1385}"/>
    <cellStyle name="Comma 58 3 2 2" xfId="38386" xr:uid="{79B4B6C4-7A67-4570-94CD-524C28F29EEF}"/>
    <cellStyle name="Comma 58 3 3" xfId="27935" xr:uid="{01684106-A0DC-4A4E-B733-5D9D90EFF854}"/>
    <cellStyle name="Comma 58 3 4" xfId="42236" xr:uid="{00A5668B-A50E-4293-ADE9-7A8B064B519D}"/>
    <cellStyle name="Comma 58 4" xfId="6759" xr:uid="{E0CC818F-737E-4612-A06E-E8AEC9AE6E9A}"/>
    <cellStyle name="Comma 58 4 2" xfId="26581" xr:uid="{68AB562D-D72C-4797-91AD-1E5A049BD292}"/>
    <cellStyle name="Comma 58 4 3" xfId="44505" xr:uid="{DE0BC91C-677F-495E-9DC6-3ECF5542E44E}"/>
    <cellStyle name="Comma 58 5" xfId="13362" xr:uid="{B3233D23-E02D-4859-8D4E-896FEEEEB7D0}"/>
    <cellStyle name="Comma 58 5 2" xfId="32668" xr:uid="{B4F9EACC-89DE-4BC1-AAC1-6031600B7A5B}"/>
    <cellStyle name="Comma 58 6" xfId="14652" xr:uid="{C2D29C79-766B-4D35-91DA-0C45AF75B04F}"/>
    <cellStyle name="Comma 58 6 2" xfId="33930" xr:uid="{48FD63BF-4597-4EB3-BD0C-3003AEA2E802}"/>
    <cellStyle name="Comma 58 7" xfId="16013" xr:uid="{C5E6B97C-0D57-4D6C-81B5-B5EC09500A4A}"/>
    <cellStyle name="Comma 58 7 2" xfId="35158" xr:uid="{7EC50E53-8F9F-4554-A4FD-E7D2200F37BE}"/>
    <cellStyle name="Comma 58 8" xfId="17495" xr:uid="{AC087229-2C1B-4624-84DB-522794B1DC20}"/>
    <cellStyle name="Comma 58 8 2" xfId="36571" xr:uid="{4AD35454-1586-4ED8-8D4D-BBD19AF427E1}"/>
    <cellStyle name="Comma 58 9" xfId="24530" xr:uid="{3AE1E06A-D6FD-42A8-A68F-BA672302025A}"/>
    <cellStyle name="Comma 59" xfId="1942" xr:uid="{04557293-0E98-43D6-B55A-BCD120A4A4B3}"/>
    <cellStyle name="Comma 6" xfId="74" xr:uid="{3ACA88B1-0792-42D1-B3DC-655D0562E184}"/>
    <cellStyle name="Comma 6 2" xfId="1943" xr:uid="{BA84B0EF-4CD7-46CE-9B4C-F5C5E74AB275}"/>
    <cellStyle name="Comma 6 2 2" xfId="55254" xr:uid="{3CA4C9D0-7470-404A-BDD6-1446BFDFCBEA}"/>
    <cellStyle name="Comma 6 3" xfId="1944" xr:uid="{9AAA10C7-317F-4E15-A3B2-6F7F396566E3}"/>
    <cellStyle name="Comma 6 3 2" xfId="55253" xr:uid="{DBDFE334-6333-4070-BF59-8C7C4BD26625}"/>
    <cellStyle name="Comma 6 4" xfId="54603" xr:uid="{ACAD6346-D5DA-43AB-B7DB-4AAD6D6A6841}"/>
    <cellStyle name="Comma 60" xfId="3437" xr:uid="{A6722B19-E147-4255-98D7-316A04145B46}"/>
    <cellStyle name="Comma 60 2" xfId="3438" xr:uid="{19D11BA1-A007-4F12-9C58-B9849B78F39A}"/>
    <cellStyle name="Comma 60 2 2" xfId="3790" xr:uid="{8755BC24-B98C-4D9F-9B6A-02AC417A8A5D}"/>
    <cellStyle name="Comma 60 2 2 2" xfId="20557" xr:uid="{D2F8FBFD-C923-4609-B161-65E9D27CDD45}"/>
    <cellStyle name="Comma 60 3" xfId="20556" xr:uid="{B5674368-1809-4E2D-9BCB-351209D6F8E6}"/>
    <cellStyle name="Comma 61" xfId="1945" xr:uid="{773A00B0-770B-411C-9D05-1D113F1F6293}"/>
    <cellStyle name="Comma 62" xfId="3448" xr:uid="{7BD88FC5-E794-4CFB-BA18-0BB9A6A80AF4}"/>
    <cellStyle name="Comma 62 10" xfId="40642" xr:uid="{4697D10C-0776-4CF5-85A4-D511E33D547A}"/>
    <cellStyle name="Comma 62 11" xfId="54518" xr:uid="{29CE05B5-EECE-4214-BC65-BC979E9EFAA0}"/>
    <cellStyle name="Comma 62 2" xfId="5431" xr:uid="{2B0F711A-97C0-4066-A151-9D4C81F439B5}"/>
    <cellStyle name="Comma 62 2 2" xfId="9414" xr:uid="{31A38628-F733-4D00-9B66-25063CEF9CCC}"/>
    <cellStyle name="Comma 62 2 2 2" xfId="17729" xr:uid="{990E389D-5A56-4739-808B-E56B8DF45732}"/>
    <cellStyle name="Comma 62 2 2 2 2" xfId="36787" xr:uid="{94EBE6BD-253B-45D1-BE10-7A6E94C5D0CC}"/>
    <cellStyle name="Comma 62 2 2 3" xfId="28846" xr:uid="{DD514D49-112D-4336-A7FE-34BD80BCF31D}"/>
    <cellStyle name="Comma 62 2 2 4" xfId="40647" xr:uid="{F6AA16B2-C567-463B-998F-B113D934A55E}"/>
    <cellStyle name="Comma 62 2 3" xfId="13434" xr:uid="{C064F58E-9FC7-42E7-8BFB-839B90178B0A}"/>
    <cellStyle name="Comma 62 2 3 2" xfId="32739" xr:uid="{4A48C85A-A7B1-4939-99AC-B351DC3D7399}"/>
    <cellStyle name="Comma 62 2 4" xfId="20729" xr:uid="{B147A69C-E239-4B96-ABCC-F425D429F758}"/>
    <cellStyle name="Comma 62 2 4 2" xfId="36955" xr:uid="{F1F18E33-0407-4407-8F89-F0AAE88ED5B0}"/>
    <cellStyle name="Comma 62 2 5" xfId="25359" xr:uid="{E9ADC75A-E3A5-4D98-B1E5-9333AC2905D0}"/>
    <cellStyle name="Comma 62 2 6" xfId="40805" xr:uid="{DCF3A847-E01A-445F-B1ED-9162C769BD3B}"/>
    <cellStyle name="Comma 62 3" xfId="5434" xr:uid="{E61AA667-E6AE-4837-9996-B44111CA36A7}"/>
    <cellStyle name="Comma 62 3 2" xfId="9416" xr:uid="{1ABB534A-2B66-4C0A-9A47-0CD7F675D029}"/>
    <cellStyle name="Comma 62 3 2 2" xfId="28848" xr:uid="{6ABD64A0-0AEC-454D-9C6C-1164F00505B0}"/>
    <cellStyle name="Comma 62 3 3" xfId="20563" xr:uid="{B0AF6DAD-3268-40BA-8DA2-FB75C4F4FFE1}"/>
    <cellStyle name="Comma 62 3 4" xfId="25361" xr:uid="{6ED7AF1C-BCE3-4B3B-8D36-0FA9568B21B5}"/>
    <cellStyle name="Comma 62 4" xfId="8591" xr:uid="{BEEC4956-2EA9-4216-BD2E-EFF6BF03A11C}"/>
    <cellStyle name="Comma 62 4 2" xfId="28028" xr:uid="{388E37BB-CE21-4759-B029-5E85912D7395}"/>
    <cellStyle name="Comma 62 5" xfId="6826" xr:uid="{0FC7DB3D-837B-4641-948B-0372D598D16D}"/>
    <cellStyle name="Comma 62 5 2" xfId="26648" xr:uid="{6360509D-70B9-4A97-9384-AEBD55E5A367}"/>
    <cellStyle name="Comma 62 6" xfId="13428" xr:uid="{8B4AF5B3-79CB-4B9E-8DB2-80C35C6A7B4A}"/>
    <cellStyle name="Comma 62 6 2" xfId="32734" xr:uid="{F0926C3F-1EC4-489F-86B4-5D4CA9B6E535}"/>
    <cellStyle name="Comma 62 7" xfId="16088" xr:uid="{B596C0E5-C9D2-4561-BF1F-A0437A2F52AD}"/>
    <cellStyle name="Comma 62 7 2" xfId="35224" xr:uid="{274A4465-241B-4F34-855D-8664161C39FE}"/>
    <cellStyle name="Comma 62 8" xfId="17564" xr:uid="{AC73A24D-8BA6-401C-B4D8-90973910EB5E}"/>
    <cellStyle name="Comma 62 8 2" xfId="36634" xr:uid="{3CF74C26-A6AB-4A89-92BA-E86C7EFA1115}"/>
    <cellStyle name="Comma 62 9" xfId="24602" xr:uid="{AB6EA3C7-559B-447C-81BF-07C73EA1FB82}"/>
    <cellStyle name="Comma 63" xfId="5435" xr:uid="{04118CCB-F109-4F28-BC16-1AD5128FB200}"/>
    <cellStyle name="Comma 63 2" xfId="10342" xr:uid="{D34D1A2D-3BBF-40C4-86B5-0568E570840B}"/>
    <cellStyle name="Comma 63 2 2" xfId="29670" xr:uid="{CF500A03-2EE7-4A9F-95C3-B747D37E58B2}"/>
    <cellStyle name="Comma 63 3" xfId="9541" xr:uid="{B2A4BB3E-FF40-45B4-A542-1FF1B18A411D}"/>
    <cellStyle name="Comma 63 3 2" xfId="28966" xr:uid="{8B3EDC0F-F0CF-424F-80C0-0DF4B16AEB5B}"/>
    <cellStyle name="Comma 63 4" xfId="54520" xr:uid="{14D55B0E-0962-4E00-A6F9-CA135EB8B748}"/>
    <cellStyle name="Comma 64" xfId="5442" xr:uid="{B8DDFB4D-9034-48A6-8849-CE74BD3B25BC}"/>
    <cellStyle name="Comma 64 2" xfId="9545" xr:uid="{795D56C4-2448-4E7F-870E-8B9957996217}"/>
    <cellStyle name="Comma 64 3" xfId="9420" xr:uid="{DEBE6AF3-1E94-47AF-B9DE-2AC8E7E12C72}"/>
    <cellStyle name="Comma 64 3 2" xfId="28852" xr:uid="{8C26081D-C928-4ADC-BCD1-50C85E67BF54}"/>
    <cellStyle name="Comma 64 4" xfId="25365" xr:uid="{B8691FB7-70FE-4033-B19E-1C9BBE58BC51}"/>
    <cellStyle name="Comma 64 5" xfId="54525" xr:uid="{9AC57BE8-81FA-42BC-A13C-7F87F620903C}"/>
    <cellStyle name="Comma 65" xfId="9543" xr:uid="{BC7E2014-A663-4D73-8F8F-8565D23FE2EB}"/>
    <cellStyle name="Comma 65 2" xfId="28968" xr:uid="{A7CF94F4-6EFB-42CC-A790-867A8C35996C}"/>
    <cellStyle name="Comma 66" xfId="9985" xr:uid="{F3E69731-EC03-4AF6-89B8-86CB98B3AEFD}"/>
    <cellStyle name="Comma 66 2" xfId="29314" xr:uid="{ED7846A5-3312-44E5-8249-966191E957FF}"/>
    <cellStyle name="Comma 67" xfId="9550" xr:uid="{A39F23F5-F7B3-4C39-AE9F-D95B596167F4}"/>
    <cellStyle name="Comma 67 2" xfId="28970" xr:uid="{C4269390-A200-4DEF-8F23-3C9D6A83C2EF}"/>
    <cellStyle name="Comma 68" xfId="10416" xr:uid="{8E780FA6-8D9C-4CE1-90CF-66D2909A2F2F}"/>
    <cellStyle name="Comma 69" xfId="10414" xr:uid="{FECE7E20-C7CC-4183-8B8E-37A2144B52E8}"/>
    <cellStyle name="Comma 69 2" xfId="29741" xr:uid="{EAEA4F65-CFCA-41D0-8A70-F21EC332A06A}"/>
    <cellStyle name="Comma 7" xfId="97" xr:uid="{38EAD370-39D2-43CF-970B-9986338E1B94}"/>
    <cellStyle name="Comma 7 2" xfId="421" xr:uid="{70D82CD9-2B89-4821-A883-0F4ED1412B09}"/>
    <cellStyle name="Comma 7 2 10" xfId="422" xr:uid="{4A54492E-2A07-4F46-9AC3-B36A30EEC328}"/>
    <cellStyle name="Comma 7 2 10 10" xfId="23421" xr:uid="{1B434829-E790-479D-9BA6-8C137AAE38EC}"/>
    <cellStyle name="Comma 7 2 10 11" xfId="39544" xr:uid="{5B50CF14-7B2C-4CE4-963C-3A127336A542}"/>
    <cellStyle name="Comma 7 2 10 12" xfId="48604" xr:uid="{C94E1768-B4A3-4610-AAF6-1A3ED562E6E1}"/>
    <cellStyle name="Comma 7 2 10 13" xfId="49808" xr:uid="{1FCAD940-346C-4FB0-8642-5902F155988F}"/>
    <cellStyle name="Comma 7 2 10 14" xfId="51006" xr:uid="{2A21858A-82D5-430E-B4E1-CBBECACEFACB}"/>
    <cellStyle name="Comma 7 2 10 15" xfId="52252" xr:uid="{25E368D4-F9D8-4119-BA5E-25D9A90B4C49}"/>
    <cellStyle name="Comma 7 2 10 16" xfId="53402" xr:uid="{E99EC9E8-DB66-4A0F-A99D-11E946089E31}"/>
    <cellStyle name="Comma 7 2 10 2" xfId="1946" xr:uid="{2D25B7B2-0162-436D-8ADA-9ED8C23D8E19}"/>
    <cellStyle name="Comma 7 2 10 2 10" xfId="40087" xr:uid="{E00EB207-6CAD-4F76-A5EE-45C8B509ABCE}"/>
    <cellStyle name="Comma 7 2 10 2 11" xfId="49155" xr:uid="{4242C1DD-9E1F-4A24-96CA-8D531166E7E7}"/>
    <cellStyle name="Comma 7 2 10 2 12" xfId="50356" xr:uid="{FBC00239-86D3-413F-BF7D-0F4ACF532739}"/>
    <cellStyle name="Comma 7 2 10 2 13" xfId="51588" xr:uid="{834AEE9D-BFAF-4116-B375-7837124D5B58}"/>
    <cellStyle name="Comma 7 2 10 2 14" xfId="52786" xr:uid="{0C7241F7-F242-4E47-B2C1-1E11419D0873}"/>
    <cellStyle name="Comma 7 2 10 2 15" xfId="53938" xr:uid="{B398AC3D-2234-4315-99D3-6CF0EF6DDC26}"/>
    <cellStyle name="Comma 7 2 10 2 2" xfId="3794" xr:uid="{84C533C3-C4E8-4D13-AC8F-2390E2F3B387}"/>
    <cellStyle name="Comma 7 2 10 2 2 2" xfId="10050" xr:uid="{5E1F63EA-BE66-4040-A04B-0B221BB53E52}"/>
    <cellStyle name="Comma 7 2 10 2 2 2 2" xfId="29379" xr:uid="{4EB9E14C-474B-4524-AB52-02FAC23AB7DC}"/>
    <cellStyle name="Comma 7 2 10 2 2 2 3" xfId="45523" xr:uid="{0C03B8D5-778B-4E7D-B235-F10B7A52549C}"/>
    <cellStyle name="Comma 7 2 10 2 2 3" xfId="19146" xr:uid="{0E37702C-D2CB-42FC-975A-A466B6FF995B}"/>
    <cellStyle name="Comma 7 2 10 2 3" xfId="7896" xr:uid="{153A4ECC-02FF-493B-93F8-DE157CB61490}"/>
    <cellStyle name="Comma 7 2 10 2 3 2" xfId="21698" xr:uid="{AB4DEDCC-04F1-4CE4-ADA3-F720633969DF}"/>
    <cellStyle name="Comma 7 2 10 2 3 2 2" xfId="37858" xr:uid="{AA9ACB8F-3ECD-4815-BD38-EF927374BD92}"/>
    <cellStyle name="Comma 7 2 10 2 3 3" xfId="27374" xr:uid="{EB79CBFA-107A-4927-8699-D456F11A469E}"/>
    <cellStyle name="Comma 7 2 10 2 3 4" xfId="41708" xr:uid="{97C8D39B-E196-4CE8-B2D7-13D013CE77BA}"/>
    <cellStyle name="Comma 7 2 10 2 4" xfId="6229" xr:uid="{9C6DBBD6-0AA8-4982-9511-0CCA39C668F3}"/>
    <cellStyle name="Comma 7 2 10 2 4 2" xfId="26052" xr:uid="{5B03C823-288D-419C-8577-E0143128508F}"/>
    <cellStyle name="Comma 7 2 10 2 4 3" xfId="43616" xr:uid="{38F80441-F1CC-4C62-BD2F-DFDAA9A3D418}"/>
    <cellStyle name="Comma 7 2 10 2 5" xfId="12820" xr:uid="{1B9E3E91-9457-48AE-A055-2E9450DFFB9E}"/>
    <cellStyle name="Comma 7 2 10 2 5 2" xfId="32127" xr:uid="{626C33D0-DEC9-4287-84CB-E764DB8AEA84}"/>
    <cellStyle name="Comma 7 2 10 2 6" xfId="14132" xr:uid="{146272D3-2718-43B2-8007-D1BC9E375587}"/>
    <cellStyle name="Comma 7 2 10 2 6 2" xfId="33411" xr:uid="{2AC8DFE3-D45E-47F8-96AD-98C59BE114E6}"/>
    <cellStyle name="Comma 7 2 10 2 7" xfId="15430" xr:uid="{6726DBCE-1BC6-4158-A8AC-F01D067C9FDC}"/>
    <cellStyle name="Comma 7 2 10 2 7 2" xfId="34631" xr:uid="{AE188C13-5E7B-4D93-9BBC-0EB9CCD529A0}"/>
    <cellStyle name="Comma 7 2 10 2 8" xfId="16883" xr:uid="{02A92DEA-317A-4750-9EC9-1E293C8024B9}"/>
    <cellStyle name="Comma 7 2 10 2 8 2" xfId="35975" xr:uid="{696335E4-D324-4F06-9C9E-D8117378FEA7}"/>
    <cellStyle name="Comma 7 2 10 2 9" xfId="24001" xr:uid="{92FF6ECE-683C-47B2-AD4C-BE8431BB6016}"/>
    <cellStyle name="Comma 7 2 10 3" xfId="3793" xr:uid="{CC347A65-7E52-4AA5-B2B4-DD2C9F519192}"/>
    <cellStyle name="Comma 7 2 10 3 2" xfId="9614" xr:uid="{6A70E6D4-035D-4765-A938-88906BCB5CD4}"/>
    <cellStyle name="Comma 7 2 10 3 2 2" xfId="29030" xr:uid="{03592D53-FACD-4567-B674-1141B8934F1B}"/>
    <cellStyle name="Comma 7 2 10 3 2 3" xfId="44738" xr:uid="{58B7A91F-1A8C-4353-ACF5-C9FCB0CBBA3C}"/>
    <cellStyle name="Comma 7 2 10 3 3" xfId="17956" xr:uid="{0DEDD9BB-7479-4365-9C9B-A7BDA7702B2B}"/>
    <cellStyle name="Comma 7 2 10 4" xfId="6921" xr:uid="{8B32B133-B003-4E98-8598-5F977D2037CF}"/>
    <cellStyle name="Comma 7 2 10 4 2" xfId="21115" xr:uid="{0F5DC5A3-4F79-407F-9ED1-8186524C2E93}"/>
    <cellStyle name="Comma 7 2 10 4 2 2" xfId="37308" xr:uid="{6465BC84-0792-4531-AF9A-A3BEEFB0D298}"/>
    <cellStyle name="Comma 7 2 10 4 3" xfId="26729" xr:uid="{9FFA1130-AB8F-4199-A920-495DD4E96B5D}"/>
    <cellStyle name="Comma 7 2 10 4 4" xfId="41165" xr:uid="{E124ED08-800B-4D01-AD2E-088CEEAE18BB}"/>
    <cellStyle name="Comma 7 2 10 5" xfId="5524" xr:uid="{A66F100B-82BC-425A-A4F8-4CA6CC099816}"/>
    <cellStyle name="Comma 7 2 10 5 2" xfId="25437" xr:uid="{EC8F4ED6-8099-4088-8D73-81CBA25C08B9}"/>
    <cellStyle name="Comma 7 2 10 5 3" xfId="42559" xr:uid="{8FDBAF1E-F810-418B-9B0C-2B26947AFB46}"/>
    <cellStyle name="Comma 7 2 10 6" xfId="12222" xr:uid="{892FD06D-D4D5-45F0-9AAF-6D8F150238A4}"/>
    <cellStyle name="Comma 7 2 10 6 2" xfId="31534" xr:uid="{3B16FF31-629D-4ABE-BB86-790F713CD496}"/>
    <cellStyle name="Comma 7 2 10 7" xfId="13560" xr:uid="{CC0F6F0F-B0AD-4C16-AD3F-28E0C9F024F4}"/>
    <cellStyle name="Comma 7 2 10 7 2" xfId="32850" xr:uid="{B1E2B080-6BC6-4334-BD3C-A996257008F5}"/>
    <cellStyle name="Comma 7 2 10 8" xfId="14763" xr:uid="{686F2891-3D2A-447A-BEFB-4E30A8882A2E}"/>
    <cellStyle name="Comma 7 2 10 8 2" xfId="34027" xr:uid="{19E9A3FE-99D7-411B-94BF-CDCC794C3126}"/>
    <cellStyle name="Comma 7 2 10 9" xfId="16229" xr:uid="{196D3144-3DFE-4E6B-A86C-07A99960068E}"/>
    <cellStyle name="Comma 7 2 10 9 2" xfId="35329" xr:uid="{02538A2E-7B4F-4D50-80FA-05F33D90CC60}"/>
    <cellStyle name="Comma 7 2 11" xfId="423" xr:uid="{7C891977-B310-465C-BF9A-146A269C358F}"/>
    <cellStyle name="Comma 7 2 11 10" xfId="23422" xr:uid="{EC035FD7-17C3-4F6C-80A9-B576F6544D9E}"/>
    <cellStyle name="Comma 7 2 11 11" xfId="39545" xr:uid="{B776B33A-A624-4A4B-AAD8-B5E3F4FCB1AD}"/>
    <cellStyle name="Comma 7 2 11 12" xfId="48605" xr:uid="{7572E097-2792-4258-92EC-22C6E434929F}"/>
    <cellStyle name="Comma 7 2 11 13" xfId="49809" xr:uid="{12250F82-05ED-4BC2-A4A8-597FB45F7FB8}"/>
    <cellStyle name="Comma 7 2 11 14" xfId="51007" xr:uid="{9BA99DD7-85CD-42FA-83F0-D5ECAF2E28A1}"/>
    <cellStyle name="Comma 7 2 11 15" xfId="52253" xr:uid="{54284FB6-9D5F-4237-9533-A898322FBA2B}"/>
    <cellStyle name="Comma 7 2 11 16" xfId="53403" xr:uid="{C45CFE37-B844-4732-B190-BD44982630A8}"/>
    <cellStyle name="Comma 7 2 11 2" xfId="1947" xr:uid="{9F6CF9E2-CDFE-46F9-923B-750FA4F4ED47}"/>
    <cellStyle name="Comma 7 2 11 2 10" xfId="40088" xr:uid="{520EC681-9840-41E5-995A-3EF977F76330}"/>
    <cellStyle name="Comma 7 2 11 2 11" xfId="49156" xr:uid="{1DD0E59C-E6A5-484D-B080-555178596891}"/>
    <cellStyle name="Comma 7 2 11 2 12" xfId="50357" xr:uid="{3762450C-00E3-4DB4-A44C-DEC5A5DBC8BC}"/>
    <cellStyle name="Comma 7 2 11 2 13" xfId="51589" xr:uid="{E1917667-DCE6-4C63-AF8C-964180AC540C}"/>
    <cellStyle name="Comma 7 2 11 2 14" xfId="52787" xr:uid="{B9DE444C-62C8-464C-A1C8-3DF6F01CC006}"/>
    <cellStyle name="Comma 7 2 11 2 15" xfId="53939" xr:uid="{7128E6B8-D6C9-443E-9378-CF46250CE344}"/>
    <cellStyle name="Comma 7 2 11 2 2" xfId="3796" xr:uid="{68741656-5258-49BD-BE1E-786CE372DA00}"/>
    <cellStyle name="Comma 7 2 11 2 2 2" xfId="10051" xr:uid="{B0489808-4069-4D72-867E-8D0DCACA11EB}"/>
    <cellStyle name="Comma 7 2 11 2 2 2 2" xfId="29380" xr:uid="{834B1CB5-265B-45BF-BDB7-A1D397EAA059}"/>
    <cellStyle name="Comma 7 2 11 2 2 2 3" xfId="45524" xr:uid="{CABA04EA-56B6-47A6-8E45-C19E9F4FF71A}"/>
    <cellStyle name="Comma 7 2 11 2 2 3" xfId="19147" xr:uid="{A2700625-0DA1-4625-827D-053E867FE34D}"/>
    <cellStyle name="Comma 7 2 11 2 3" xfId="7897" xr:uid="{48C96984-6CB7-4BF2-B49E-46C1A75F234C}"/>
    <cellStyle name="Comma 7 2 11 2 3 2" xfId="21699" xr:uid="{DB7A3D7E-0868-4FE7-84BC-63EF093A655D}"/>
    <cellStyle name="Comma 7 2 11 2 3 2 2" xfId="37859" xr:uid="{2A7F0259-9786-4E30-928A-648D6DE4B674}"/>
    <cellStyle name="Comma 7 2 11 2 3 3" xfId="27375" xr:uid="{5AB362AD-2B11-4A2F-B4CD-C3DE2A033955}"/>
    <cellStyle name="Comma 7 2 11 2 3 4" xfId="41709" xr:uid="{E4F20820-E369-4BFE-9D51-DEC4BD51F775}"/>
    <cellStyle name="Comma 7 2 11 2 4" xfId="6230" xr:uid="{7CF4C672-9985-4CA5-89B9-5682EC5EF616}"/>
    <cellStyle name="Comma 7 2 11 2 4 2" xfId="26053" xr:uid="{0935EC1C-B56C-4927-880E-AB82FC73674C}"/>
    <cellStyle name="Comma 7 2 11 2 4 3" xfId="43617" xr:uid="{33B7B8BD-7288-432F-AE98-1E7E2ABE6776}"/>
    <cellStyle name="Comma 7 2 11 2 5" xfId="12821" xr:uid="{47AD7A56-09A0-454D-86FC-BA67673718F4}"/>
    <cellStyle name="Comma 7 2 11 2 5 2" xfId="32128" xr:uid="{0D5408B6-4F8E-4771-B247-F1C60D43FD00}"/>
    <cellStyle name="Comma 7 2 11 2 6" xfId="14133" xr:uid="{B434B4A1-67E9-45DB-A483-C5D5D51D26B0}"/>
    <cellStyle name="Comma 7 2 11 2 6 2" xfId="33412" xr:uid="{1E6C7981-F50B-4279-BB87-5695B08A3C63}"/>
    <cellStyle name="Comma 7 2 11 2 7" xfId="15431" xr:uid="{2401318B-CC88-4414-B19F-7A4FB4A663C9}"/>
    <cellStyle name="Comma 7 2 11 2 7 2" xfId="34632" xr:uid="{5D049D19-7A86-43D6-A75F-5EFFD60F773D}"/>
    <cellStyle name="Comma 7 2 11 2 8" xfId="16884" xr:uid="{224767E0-47F3-433A-9A3B-47A01E3A978F}"/>
    <cellStyle name="Comma 7 2 11 2 8 2" xfId="35976" xr:uid="{0B7898EE-F31E-4E28-AF6C-8F7B134F93F4}"/>
    <cellStyle name="Comma 7 2 11 2 9" xfId="24002" xr:uid="{5CA2C671-1F9B-4F4E-B38B-165F46BA6560}"/>
    <cellStyle name="Comma 7 2 11 3" xfId="3795" xr:uid="{C1EB3F66-9A19-44D3-BCAB-EFA29EAAABA7}"/>
    <cellStyle name="Comma 7 2 11 3 2" xfId="9615" xr:uid="{E0398945-980D-4637-9BA2-3E9E694F47AE}"/>
    <cellStyle name="Comma 7 2 11 3 2 2" xfId="29031" xr:uid="{4ACBB1A1-3A99-4599-BA1E-2A67D86D79F7}"/>
    <cellStyle name="Comma 7 2 11 3 2 3" xfId="44739" xr:uid="{C149CF18-F6AB-4533-AB86-29630CAA54AD}"/>
    <cellStyle name="Comma 7 2 11 3 3" xfId="17957" xr:uid="{5638238B-7ECE-406E-B86C-242BAC01D966}"/>
    <cellStyle name="Comma 7 2 11 4" xfId="6922" xr:uid="{E9D9DDFE-ACBD-4B37-9F47-83A199EC9793}"/>
    <cellStyle name="Comma 7 2 11 4 2" xfId="21116" xr:uid="{6F6CF6FA-D2E3-4337-87D5-92C0ACC2ED0D}"/>
    <cellStyle name="Comma 7 2 11 4 2 2" xfId="37309" xr:uid="{969715CE-003E-491D-90C6-56F78068AA4D}"/>
    <cellStyle name="Comma 7 2 11 4 3" xfId="26730" xr:uid="{6F5B1DFD-D8A9-4C77-B8D1-84E995C4E9F4}"/>
    <cellStyle name="Comma 7 2 11 4 4" xfId="41166" xr:uid="{98CE6D23-3691-4996-A4F3-8FE0294CD7A2}"/>
    <cellStyle name="Comma 7 2 11 5" xfId="5525" xr:uid="{2DFCEA99-DF73-4E48-9155-ABF77FF4B7CF}"/>
    <cellStyle name="Comma 7 2 11 5 2" xfId="25438" xr:uid="{AE5E92AE-D540-44FF-90F4-C55CD7E759DA}"/>
    <cellStyle name="Comma 7 2 11 5 3" xfId="42560" xr:uid="{ACC97C82-F800-4439-9FAF-E225851776A7}"/>
    <cellStyle name="Comma 7 2 11 6" xfId="12223" xr:uid="{45775DCE-8C00-407B-BA91-8C9514C27721}"/>
    <cellStyle name="Comma 7 2 11 6 2" xfId="31535" xr:uid="{5A5800A9-DB05-4631-BE22-75925D4A01CE}"/>
    <cellStyle name="Comma 7 2 11 7" xfId="13561" xr:uid="{AFAB660F-A903-468A-8037-7A5B049AC492}"/>
    <cellStyle name="Comma 7 2 11 7 2" xfId="32851" xr:uid="{8F62849E-5FB9-4650-96D9-794CAC9E2F4C}"/>
    <cellStyle name="Comma 7 2 11 8" xfId="14764" xr:uid="{452C0A5E-E8F7-47D8-AD48-45EDA0704751}"/>
    <cellStyle name="Comma 7 2 11 8 2" xfId="34028" xr:uid="{4BF2D905-F4CA-4F8B-BFEE-B3122DF2FF09}"/>
    <cellStyle name="Comma 7 2 11 9" xfId="16230" xr:uid="{7503D99C-A334-4799-9732-6D8C8AD06B03}"/>
    <cellStyle name="Comma 7 2 11 9 2" xfId="35330" xr:uid="{5B1CD3D6-253E-4C30-AEB4-6C7C385F9A30}"/>
    <cellStyle name="Comma 7 2 12" xfId="1948" xr:uid="{5E4CBBD8-D99F-4B1B-8595-5D9D056DA7A7}"/>
    <cellStyle name="Comma 7 2 12 10" xfId="40089" xr:uid="{AA27E4FA-6FF1-421C-8CCF-D8FD011A6CD7}"/>
    <cellStyle name="Comma 7 2 12 11" xfId="49157" xr:uid="{66A1F2AD-2FF7-4F80-975B-48F2D4F85183}"/>
    <cellStyle name="Comma 7 2 12 12" xfId="50358" xr:uid="{9427624E-5AF2-44D5-A196-DDF107005A56}"/>
    <cellStyle name="Comma 7 2 12 13" xfId="51590" xr:uid="{138A54DC-00EC-4EB5-A005-382A200E4E73}"/>
    <cellStyle name="Comma 7 2 12 14" xfId="52788" xr:uid="{A19F141D-8774-4656-92F3-174C80C133D3}"/>
    <cellStyle name="Comma 7 2 12 15" xfId="53940" xr:uid="{21CFDDBB-138B-4D43-AC30-0F4B8594C65E}"/>
    <cellStyle name="Comma 7 2 12 2" xfId="3797" xr:uid="{35CB0C7B-2C2B-4A57-BA3D-FA59DCB1196F}"/>
    <cellStyle name="Comma 7 2 12 2 2" xfId="10052" xr:uid="{E800E9CA-7E79-456F-947B-BFEEA91250D2}"/>
    <cellStyle name="Comma 7 2 12 2 2 2" xfId="29381" xr:uid="{52A3CFCF-4070-42BA-ADC0-A37AF0AF8BA5}"/>
    <cellStyle name="Comma 7 2 12 2 2 3" xfId="45525" xr:uid="{967017BD-92C0-411C-AC7B-1240482F8070}"/>
    <cellStyle name="Comma 7 2 12 2 3" xfId="19148" xr:uid="{BFE520E7-6009-494D-8CE9-75A9E36C3DCD}"/>
    <cellStyle name="Comma 7 2 12 3" xfId="7898" xr:uid="{3D158EC1-B500-4572-AD4E-ECD61AACFC56}"/>
    <cellStyle name="Comma 7 2 12 3 2" xfId="21700" xr:uid="{385B118E-491E-4910-9692-3916BCBCDB81}"/>
    <cellStyle name="Comma 7 2 12 3 2 2" xfId="37860" xr:uid="{F0A397DA-4A50-4097-AABD-849ECC208F9F}"/>
    <cellStyle name="Comma 7 2 12 3 3" xfId="27376" xr:uid="{ECB89BEA-CF66-47CD-874B-36651EFA9317}"/>
    <cellStyle name="Comma 7 2 12 3 4" xfId="41710" xr:uid="{1E1719B1-6016-435C-983D-3AB58EF39D8B}"/>
    <cellStyle name="Comma 7 2 12 4" xfId="6231" xr:uid="{DAA1E660-CFF6-48A9-A360-ED67128B3ED9}"/>
    <cellStyle name="Comma 7 2 12 4 2" xfId="26054" xr:uid="{E6883065-3C3A-4370-AA7E-2AE840517AF6}"/>
    <cellStyle name="Comma 7 2 12 4 3" xfId="43618" xr:uid="{7DE589F0-E18B-4293-88A8-941FA1E6881C}"/>
    <cellStyle name="Comma 7 2 12 5" xfId="12822" xr:uid="{B1F703DE-B868-41C9-899C-1DA1EB28F447}"/>
    <cellStyle name="Comma 7 2 12 5 2" xfId="32129" xr:uid="{12B663A9-4C0F-4F8B-8DD5-350DA98B85EA}"/>
    <cellStyle name="Comma 7 2 12 6" xfId="14134" xr:uid="{AC716395-0429-4E05-A827-06FE5F0B835A}"/>
    <cellStyle name="Comma 7 2 12 6 2" xfId="33413" xr:uid="{57255B09-E60D-4559-A71E-C1F811AA6BA0}"/>
    <cellStyle name="Comma 7 2 12 7" xfId="15432" xr:uid="{7E253893-7384-456D-85DD-D34B29DABEC2}"/>
    <cellStyle name="Comma 7 2 12 7 2" xfId="34633" xr:uid="{D9A8B453-DC3A-4230-B79B-ADD676F834FA}"/>
    <cellStyle name="Comma 7 2 12 8" xfId="16885" xr:uid="{34CD4B5C-E730-4466-B783-78157BA01642}"/>
    <cellStyle name="Comma 7 2 12 8 2" xfId="35977" xr:uid="{9511708F-ABA1-4337-8C36-4AC96201C936}"/>
    <cellStyle name="Comma 7 2 12 9" xfId="24003" xr:uid="{99F14393-9883-4F41-BC88-DCD11A0745EC}"/>
    <cellStyle name="Comma 7 2 13" xfId="3792" xr:uid="{FCD87119-1BBD-4C83-B388-C5AD92CB3D5B}"/>
    <cellStyle name="Comma 7 2 13 2" xfId="9613" xr:uid="{45599540-A811-41F6-AEBE-8218DCD62A09}"/>
    <cellStyle name="Comma 7 2 13 2 2" xfId="29029" xr:uid="{F2AECE9B-3D53-4D44-9C6F-E9CEE7B42FAD}"/>
    <cellStyle name="Comma 7 2 13 2 3" xfId="44737" xr:uid="{008D76A0-6873-48E1-BA10-F4C2AB36B02F}"/>
    <cellStyle name="Comma 7 2 13 3" xfId="17955" xr:uid="{644D097E-7635-464C-8173-44BF9738A02D}"/>
    <cellStyle name="Comma 7 2 14" xfId="6920" xr:uid="{A2E6E949-FC98-4832-AF65-F59EE7BEBFEB}"/>
    <cellStyle name="Comma 7 2 14 2" xfId="21114" xr:uid="{EB4B1820-DC03-4DB1-B741-131EEC89DEB9}"/>
    <cellStyle name="Comma 7 2 14 2 2" xfId="37307" xr:uid="{8DC400A1-0A9A-4731-894D-BC9B216294A0}"/>
    <cellStyle name="Comma 7 2 14 3" xfId="26728" xr:uid="{C138A7D4-94B6-4F14-B56C-84001920913A}"/>
    <cellStyle name="Comma 7 2 14 4" xfId="41164" xr:uid="{EACF850A-42CB-4D3C-B18A-C1F3FF32DFCF}"/>
    <cellStyle name="Comma 7 2 15" xfId="5523" xr:uid="{7D596A1B-0576-4D26-8C63-0D5E28921B07}"/>
    <cellStyle name="Comma 7 2 15 2" xfId="25436" xr:uid="{983A323A-E4C8-4DCD-ABC1-F8C782303EE1}"/>
    <cellStyle name="Comma 7 2 15 3" xfId="42558" xr:uid="{8E55F512-CF5D-4F06-9DF1-C3ABC327D06D}"/>
    <cellStyle name="Comma 7 2 16" xfId="12221" xr:uid="{611576FD-A8DC-4B09-94EC-F1BE572D4FD8}"/>
    <cellStyle name="Comma 7 2 16 2" xfId="31533" xr:uid="{D07F6B70-5A94-4752-B63D-903CE4220E4D}"/>
    <cellStyle name="Comma 7 2 17" xfId="13559" xr:uid="{65E1E19D-304A-4C29-A8FB-11BD3EE3296E}"/>
    <cellStyle name="Comma 7 2 17 2" xfId="32849" xr:uid="{FD49BCE5-5F58-421A-ADF1-5E6C579A9904}"/>
    <cellStyle name="Comma 7 2 18" xfId="14762" xr:uid="{C6A62CAF-2548-433C-89C3-1BA86BFAD426}"/>
    <cellStyle name="Comma 7 2 18 2" xfId="34026" xr:uid="{6CE6B384-8494-4CD4-8264-6963B6FC39BE}"/>
    <cellStyle name="Comma 7 2 19" xfId="16228" xr:uid="{519AE0F3-72E9-4F73-8D0D-FDD700E50E06}"/>
    <cellStyle name="Comma 7 2 19 2" xfId="35328" xr:uid="{C980D24A-E8E8-4E83-B2E3-633AFFF36A42}"/>
    <cellStyle name="Comma 7 2 2" xfId="424" xr:uid="{3EAB6D9C-BA40-4416-B3DA-8B631DDFF795}"/>
    <cellStyle name="Comma 7 2 2 10" xfId="1949" xr:uid="{71E5188E-56EF-49CE-909C-CE3A76584B35}"/>
    <cellStyle name="Comma 7 2 2 10 10" xfId="40090" xr:uid="{75369EB8-EB25-4913-B7DF-F50E42918EAB}"/>
    <cellStyle name="Comma 7 2 2 10 11" xfId="49158" xr:uid="{ADB19070-9EB8-4817-A229-E85715B4F55A}"/>
    <cellStyle name="Comma 7 2 2 10 12" xfId="50359" xr:uid="{851412E3-92F5-4C8C-A755-79D7E3B7AF82}"/>
    <cellStyle name="Comma 7 2 2 10 13" xfId="51591" xr:uid="{CD43D759-0258-4D7E-89D4-6EBEF2075403}"/>
    <cellStyle name="Comma 7 2 2 10 14" xfId="52789" xr:uid="{1D71700D-5B4F-42E0-B60B-E02309B39E15}"/>
    <cellStyle name="Comma 7 2 2 10 15" xfId="53941" xr:uid="{91250C44-430D-48D7-95F7-CACBBAA02854}"/>
    <cellStyle name="Comma 7 2 2 10 2" xfId="3799" xr:uid="{9AF22945-FDD8-4397-8096-A92AD6567CA6}"/>
    <cellStyle name="Comma 7 2 2 10 2 2" xfId="10053" xr:uid="{F896CD40-ACB3-4AF4-9733-AAA45E959ECA}"/>
    <cellStyle name="Comma 7 2 2 10 2 2 2" xfId="29382" xr:uid="{E634F273-F5FC-46D5-9F35-EC73D7EDEC36}"/>
    <cellStyle name="Comma 7 2 2 10 2 2 3" xfId="45526" xr:uid="{7134E660-B0CE-490A-8063-D2768A998682}"/>
    <cellStyle name="Comma 7 2 2 10 2 3" xfId="19149" xr:uid="{9E62B88D-8E2C-423B-80CF-8707F3E09A37}"/>
    <cellStyle name="Comma 7 2 2 10 3" xfId="7899" xr:uid="{BC044D57-E67D-4ECE-AD8E-7F5775238007}"/>
    <cellStyle name="Comma 7 2 2 10 3 2" xfId="21701" xr:uid="{95776657-429D-4D23-A929-780FDB1C444D}"/>
    <cellStyle name="Comma 7 2 2 10 3 2 2" xfId="37861" xr:uid="{8AD95A70-85DF-4A05-894D-ACBF1A18E8BA}"/>
    <cellStyle name="Comma 7 2 2 10 3 3" xfId="27377" xr:uid="{1717B48D-B351-4CCB-A719-DFEF4E0053F5}"/>
    <cellStyle name="Comma 7 2 2 10 3 4" xfId="41711" xr:uid="{033EA70C-7693-4C49-B9B8-0F04974EA917}"/>
    <cellStyle name="Comma 7 2 2 10 4" xfId="6232" xr:uid="{A50B60CF-4211-46BE-88EC-FBD60FCC27D4}"/>
    <cellStyle name="Comma 7 2 2 10 4 2" xfId="26055" xr:uid="{04C39FDC-4C00-43CA-9510-7040EAF719D7}"/>
    <cellStyle name="Comma 7 2 2 10 4 3" xfId="43619" xr:uid="{E1A3C41A-71B7-4F28-AF3F-C70E0C1C34E1}"/>
    <cellStyle name="Comma 7 2 2 10 5" xfId="12823" xr:uid="{E882A761-4480-4BEC-BA56-B80BF8F27004}"/>
    <cellStyle name="Comma 7 2 2 10 5 2" xfId="32130" xr:uid="{2AE1A176-4ECD-4239-B5C6-EB5FD996B02D}"/>
    <cellStyle name="Comma 7 2 2 10 6" xfId="14135" xr:uid="{6CBAC54B-425B-4843-B88B-21CA876B8689}"/>
    <cellStyle name="Comma 7 2 2 10 6 2" xfId="33414" xr:uid="{D69A0733-5D2F-412F-A81B-E6A61FC8096A}"/>
    <cellStyle name="Comma 7 2 2 10 7" xfId="15433" xr:uid="{ADD89247-0DD6-424F-A8D1-2B6983669D02}"/>
    <cellStyle name="Comma 7 2 2 10 7 2" xfId="34634" xr:uid="{8D17B655-CDAD-4268-8377-5A924D5E3DDA}"/>
    <cellStyle name="Comma 7 2 2 10 8" xfId="16886" xr:uid="{7D2F97AC-5403-4F7E-A1F5-3F7C6EE7D5F7}"/>
    <cellStyle name="Comma 7 2 2 10 8 2" xfId="35978" xr:uid="{6D86BA42-90AE-4F36-BD59-519C6E010080}"/>
    <cellStyle name="Comma 7 2 2 10 9" xfId="24004" xr:uid="{B6377CFC-5B51-4626-8557-8AF86C28E396}"/>
    <cellStyle name="Comma 7 2 2 11" xfId="3798" xr:uid="{E1F243FE-CE75-451B-B9C2-F835BF9449CD}"/>
    <cellStyle name="Comma 7 2 2 11 2" xfId="9616" xr:uid="{CE5903A2-3DF8-4FB6-A8D0-CB69F05B984C}"/>
    <cellStyle name="Comma 7 2 2 11 2 2" xfId="29032" xr:uid="{309600CD-2E1D-4704-A729-E930D4DE3A54}"/>
    <cellStyle name="Comma 7 2 2 11 2 3" xfId="44740" xr:uid="{53DB54DB-DD32-4882-8EC5-1D608BD4823E}"/>
    <cellStyle name="Comma 7 2 2 11 3" xfId="17958" xr:uid="{4C85C6D4-F16F-4DA6-85BB-B788B7D1B774}"/>
    <cellStyle name="Comma 7 2 2 12" xfId="6923" xr:uid="{38F6DB43-A30E-4754-A2BA-08B322921FDA}"/>
    <cellStyle name="Comma 7 2 2 12 2" xfId="21117" xr:uid="{10C88BAD-AE71-45F9-A7E0-1DEDC5B249D4}"/>
    <cellStyle name="Comma 7 2 2 12 2 2" xfId="37310" xr:uid="{1321AD6F-176F-42E3-BE74-2AE30B52D00D}"/>
    <cellStyle name="Comma 7 2 2 12 3" xfId="26731" xr:uid="{02E8DCFF-8C92-4E46-ABD1-AA331C2662CC}"/>
    <cellStyle name="Comma 7 2 2 12 4" xfId="41167" xr:uid="{9472DC6B-94C7-48AE-B34F-33D027EEBA80}"/>
    <cellStyle name="Comma 7 2 2 13" xfId="5526" xr:uid="{DD070A8E-F9E2-4006-BBA5-4725C9DDE9A9}"/>
    <cellStyle name="Comma 7 2 2 13 2" xfId="25439" xr:uid="{EAFC098F-127A-499F-AFAA-08EC9F4144B0}"/>
    <cellStyle name="Comma 7 2 2 13 3" xfId="42561" xr:uid="{364A621F-0095-48E9-83BA-FD04D07E8B73}"/>
    <cellStyle name="Comma 7 2 2 14" xfId="12224" xr:uid="{CEFD4835-030F-4176-B8CC-075790FD5824}"/>
    <cellStyle name="Comma 7 2 2 14 2" xfId="31536" xr:uid="{27D34918-E756-4ADA-ADBF-6399869F2962}"/>
    <cellStyle name="Comma 7 2 2 15" xfId="13562" xr:uid="{8B5C33F7-A70B-4435-8D77-81747FDB4460}"/>
    <cellStyle name="Comma 7 2 2 15 2" xfId="32852" xr:uid="{83296A6A-B86D-4AB5-AB9E-F092B658381D}"/>
    <cellStyle name="Comma 7 2 2 16" xfId="14765" xr:uid="{83B5A4D0-CEF6-41A8-B126-99FB6F6A6AD3}"/>
    <cellStyle name="Comma 7 2 2 16 2" xfId="34029" xr:uid="{003CF964-BBA1-42B7-9745-87697BEC475E}"/>
    <cellStyle name="Comma 7 2 2 17" xfId="16231" xr:uid="{7B92D146-2936-4CFA-83CC-4B56A48B6238}"/>
    <cellStyle name="Comma 7 2 2 17 2" xfId="35331" xr:uid="{B7E853BE-709E-4946-85CF-8FA3ADE02F88}"/>
    <cellStyle name="Comma 7 2 2 18" xfId="23423" xr:uid="{104CC24E-1733-420F-A131-0B0006816CB3}"/>
    <cellStyle name="Comma 7 2 2 19" xfId="39546" xr:uid="{9C9A1CA9-EF6D-4050-9684-53A8770C26B2}"/>
    <cellStyle name="Comma 7 2 2 2" xfId="425" xr:uid="{A9322858-4CE8-4618-A815-1532247548D8}"/>
    <cellStyle name="Comma 7 2 2 2 10" xfId="23424" xr:uid="{D2E05E00-51A5-478D-962F-590ECED5DC3B}"/>
    <cellStyle name="Comma 7 2 2 2 11" xfId="39547" xr:uid="{12E6A459-5C43-4C65-9AC5-718C49683B66}"/>
    <cellStyle name="Comma 7 2 2 2 12" xfId="48607" xr:uid="{E7EFEB05-152D-4EC8-8E95-F3B99C1DD48B}"/>
    <cellStyle name="Comma 7 2 2 2 13" xfId="49811" xr:uid="{A62FED9D-6FA4-4057-AA7C-25C269E4855B}"/>
    <cellStyle name="Comma 7 2 2 2 14" xfId="51009" xr:uid="{FE000CB9-17C2-4FAD-8F9A-1E5C35467974}"/>
    <cellStyle name="Comma 7 2 2 2 15" xfId="52255" xr:uid="{6E57B09F-C960-4DFB-8CCB-8D8B3DDD759A}"/>
    <cellStyle name="Comma 7 2 2 2 16" xfId="53405" xr:uid="{CF7379EB-9BE5-4287-9A81-2AFFE2CE31A6}"/>
    <cellStyle name="Comma 7 2 2 2 2" xfId="1950" xr:uid="{A70C541E-F812-4B88-B6D2-56B2E369DAA0}"/>
    <cellStyle name="Comma 7 2 2 2 2 10" xfId="40091" xr:uid="{130A2F35-5603-4443-B427-89024E9C77B0}"/>
    <cellStyle name="Comma 7 2 2 2 2 11" xfId="49159" xr:uid="{253D7444-E19C-48ED-9557-F797EB87733F}"/>
    <cellStyle name="Comma 7 2 2 2 2 12" xfId="50360" xr:uid="{760E437C-3D6D-496A-9BBA-9E898A5B4207}"/>
    <cellStyle name="Comma 7 2 2 2 2 13" xfId="51592" xr:uid="{110C1849-85F4-4E40-BB81-A49DE965D616}"/>
    <cellStyle name="Comma 7 2 2 2 2 14" xfId="52790" xr:uid="{890E1831-A150-487A-B675-290085BE69C3}"/>
    <cellStyle name="Comma 7 2 2 2 2 15" xfId="53942" xr:uid="{E009A46C-48C7-4A6A-AF12-2ECDC666F980}"/>
    <cellStyle name="Comma 7 2 2 2 2 2" xfId="3801" xr:uid="{B79898DF-7A94-4223-B36F-D1ACE9FA2C27}"/>
    <cellStyle name="Comma 7 2 2 2 2 2 2" xfId="10054" xr:uid="{76C4525E-74A1-4152-9F28-8E6204360673}"/>
    <cellStyle name="Comma 7 2 2 2 2 2 2 2" xfId="29383" xr:uid="{4ED8A707-4F42-4851-A5DD-07853974B2D3}"/>
    <cellStyle name="Comma 7 2 2 2 2 2 2 3" xfId="45527" xr:uid="{BBAFC795-7FDE-427D-B874-0EE59C2958EE}"/>
    <cellStyle name="Comma 7 2 2 2 2 2 3" xfId="19150" xr:uid="{8C1AFFA2-F67D-42EA-9093-8564A7E79614}"/>
    <cellStyle name="Comma 7 2 2 2 2 3" xfId="7900" xr:uid="{FD348E64-CA2C-46F8-9AB2-D270F2250C2E}"/>
    <cellStyle name="Comma 7 2 2 2 2 3 2" xfId="21702" xr:uid="{7FE90A60-603A-41A1-B6CF-42C5490B17B4}"/>
    <cellStyle name="Comma 7 2 2 2 2 3 2 2" xfId="37862" xr:uid="{CAFBEC9A-4A7A-4C29-8D7B-62A5F370A140}"/>
    <cellStyle name="Comma 7 2 2 2 2 3 3" xfId="27378" xr:uid="{9C246AFE-0E69-4FFD-B6FF-627D7DD01E59}"/>
    <cellStyle name="Comma 7 2 2 2 2 3 4" xfId="41712" xr:uid="{36BFDE52-CD11-4B30-869B-3D7BF6A5FD61}"/>
    <cellStyle name="Comma 7 2 2 2 2 4" xfId="6233" xr:uid="{BCE524EA-EB09-43C1-9EE2-10454ABE8698}"/>
    <cellStyle name="Comma 7 2 2 2 2 4 2" xfId="26056" xr:uid="{5E04757F-5EA2-4356-B5D4-6D283E2121B8}"/>
    <cellStyle name="Comma 7 2 2 2 2 4 3" xfId="43620" xr:uid="{C07B45E4-944E-4BB1-BC5A-D5C2EC6C3621}"/>
    <cellStyle name="Comma 7 2 2 2 2 5" xfId="12824" xr:uid="{0EC2AD5E-944F-491D-BE9D-CE7727B7CA88}"/>
    <cellStyle name="Comma 7 2 2 2 2 5 2" xfId="32131" xr:uid="{0192EF14-F96E-400F-A234-264FD102EEA3}"/>
    <cellStyle name="Comma 7 2 2 2 2 6" xfId="14136" xr:uid="{235E2FCC-D80F-4324-A882-22A3D4ED4CD1}"/>
    <cellStyle name="Comma 7 2 2 2 2 6 2" xfId="33415" xr:uid="{F61F050F-57F1-439C-8CEE-019A4842C299}"/>
    <cellStyle name="Comma 7 2 2 2 2 7" xfId="15434" xr:uid="{EF0193C5-B42C-49C9-9F08-82A1CE1FD1C8}"/>
    <cellStyle name="Comma 7 2 2 2 2 7 2" xfId="34635" xr:uid="{F620679E-3AD7-40B0-8345-3D0ED965D39D}"/>
    <cellStyle name="Comma 7 2 2 2 2 8" xfId="16887" xr:uid="{5E35ABEF-B7AB-4F6E-BA2D-4518ADFD5539}"/>
    <cellStyle name="Comma 7 2 2 2 2 8 2" xfId="35979" xr:uid="{AB038E2E-E017-4FE8-B299-6CAB0608CF2B}"/>
    <cellStyle name="Comma 7 2 2 2 2 9" xfId="24005" xr:uid="{07D08310-8986-4CE4-B485-C0F04AFF6E5F}"/>
    <cellStyle name="Comma 7 2 2 2 3" xfId="3800" xr:uid="{53984642-8D13-4E75-8B63-9AEA49C495DB}"/>
    <cellStyle name="Comma 7 2 2 2 3 2" xfId="9617" xr:uid="{7B1D98D8-10F6-45E2-89EC-B1808A6BF03B}"/>
    <cellStyle name="Comma 7 2 2 2 3 2 2" xfId="29033" xr:uid="{1EB21FA7-7255-4459-A7CC-F358AE9E8094}"/>
    <cellStyle name="Comma 7 2 2 2 3 2 3" xfId="44741" xr:uid="{CF47B14F-64DE-442F-9B10-B06896F3BF2A}"/>
    <cellStyle name="Comma 7 2 2 2 3 3" xfId="17959" xr:uid="{BE761959-001C-40D3-865A-DDF109D90C81}"/>
    <cellStyle name="Comma 7 2 2 2 4" xfId="6924" xr:uid="{E50BD3B8-C05F-4019-9C2C-AAAB80AE94C1}"/>
    <cellStyle name="Comma 7 2 2 2 4 2" xfId="21118" xr:uid="{4338AFD3-6A79-461C-8F4A-8066C928CA83}"/>
    <cellStyle name="Comma 7 2 2 2 4 2 2" xfId="37311" xr:uid="{86D354B2-0634-4AB7-8CF1-1632ACF505FE}"/>
    <cellStyle name="Comma 7 2 2 2 4 3" xfId="26732" xr:uid="{A26169B4-128C-4A4C-A499-8D1E2AF5C9FD}"/>
    <cellStyle name="Comma 7 2 2 2 4 4" xfId="41168" xr:uid="{DE4C3D1C-4F1E-4EAA-8937-06A672804BF9}"/>
    <cellStyle name="Comma 7 2 2 2 5" xfId="5527" xr:uid="{C9E78205-3A11-4BDB-85D0-B7E787361003}"/>
    <cellStyle name="Comma 7 2 2 2 5 2" xfId="25440" xr:uid="{46CF5C9F-EB17-4345-A9F1-8C93BF02C776}"/>
    <cellStyle name="Comma 7 2 2 2 5 3" xfId="42562" xr:uid="{9AD6EECF-6108-40D3-9E86-5906823E70A7}"/>
    <cellStyle name="Comma 7 2 2 2 6" xfId="12225" xr:uid="{D5748245-475E-4F86-9057-36DF1ADBC1ED}"/>
    <cellStyle name="Comma 7 2 2 2 6 2" xfId="31537" xr:uid="{59953439-7D47-4D1C-84C7-34D0216CD239}"/>
    <cellStyle name="Comma 7 2 2 2 7" xfId="13563" xr:uid="{B3A50E48-3515-4F02-A2C4-606BD2021D15}"/>
    <cellStyle name="Comma 7 2 2 2 7 2" xfId="32853" xr:uid="{61189E68-C4F2-4110-A911-13A044D6C0E5}"/>
    <cellStyle name="Comma 7 2 2 2 8" xfId="14766" xr:uid="{D447DDA7-A0C4-48AB-8787-1599E0F04C36}"/>
    <cellStyle name="Comma 7 2 2 2 8 2" xfId="34030" xr:uid="{E9F919BF-02DC-4982-83BA-BD7B8BFC1390}"/>
    <cellStyle name="Comma 7 2 2 2 9" xfId="16232" xr:uid="{91CD126D-70A9-462A-B55A-0BC1464C5431}"/>
    <cellStyle name="Comma 7 2 2 2 9 2" xfId="35332" xr:uid="{7A38417A-1251-4346-84E0-6F4B8BE55855}"/>
    <cellStyle name="Comma 7 2 2 20" xfId="48606" xr:uid="{C9B834E3-BCA5-4F39-BAAB-0FD9FE70FE74}"/>
    <cellStyle name="Comma 7 2 2 21" xfId="49810" xr:uid="{EA12F1F9-0E67-4CD9-BE90-E574465AC806}"/>
    <cellStyle name="Comma 7 2 2 22" xfId="51008" xr:uid="{F5F9CD14-7DCC-4B05-A0C6-B24F0ABD0C3D}"/>
    <cellStyle name="Comma 7 2 2 23" xfId="52254" xr:uid="{7DF241EE-180E-4281-9580-EAAE207E2BE6}"/>
    <cellStyle name="Comma 7 2 2 24" xfId="53404" xr:uid="{E9FF0974-58C5-4D34-A050-F785E3298264}"/>
    <cellStyle name="Comma 7 2 2 3" xfId="426" xr:uid="{F88BE2AA-8C50-4B72-9C0B-981F337F6272}"/>
    <cellStyle name="Comma 7 2 2 3 10" xfId="23425" xr:uid="{2D011F24-4BC4-44B6-AFB2-4602BBB026C9}"/>
    <cellStyle name="Comma 7 2 2 3 11" xfId="39548" xr:uid="{E85A8ACF-951B-4980-8979-ACF94B6D1B10}"/>
    <cellStyle name="Comma 7 2 2 3 12" xfId="48608" xr:uid="{79BBDBAD-36C8-4C86-A844-4C4D917DEAEA}"/>
    <cellStyle name="Comma 7 2 2 3 13" xfId="49812" xr:uid="{07CB1D1F-0037-4654-865E-1F99CCC69B38}"/>
    <cellStyle name="Comma 7 2 2 3 14" xfId="51010" xr:uid="{88819220-0933-4235-992B-F68AEF29F023}"/>
    <cellStyle name="Comma 7 2 2 3 15" xfId="52256" xr:uid="{27E54FE5-CE0A-489F-857F-9E1C86BFA994}"/>
    <cellStyle name="Comma 7 2 2 3 16" xfId="53406" xr:uid="{729D8591-3F84-458D-9653-AA2CC2756CD7}"/>
    <cellStyle name="Comma 7 2 2 3 2" xfId="1951" xr:uid="{C1C554B3-F4E5-4051-8AC5-69E7467A89F0}"/>
    <cellStyle name="Comma 7 2 2 3 2 10" xfId="40092" xr:uid="{E34007E8-DEA9-49FF-983B-E392EFC4AA77}"/>
    <cellStyle name="Comma 7 2 2 3 2 11" xfId="49160" xr:uid="{36212867-CEB1-436E-96CA-1EB0BD61BA05}"/>
    <cellStyle name="Comma 7 2 2 3 2 12" xfId="50361" xr:uid="{6BC6839B-40CB-4A19-AB42-992596B06F20}"/>
    <cellStyle name="Comma 7 2 2 3 2 13" xfId="51593" xr:uid="{F2407866-393D-4AE9-84C6-33C4FA82CC4E}"/>
    <cellStyle name="Comma 7 2 2 3 2 14" xfId="52791" xr:uid="{8BBB5C81-3D9D-4243-99E6-176F055577DD}"/>
    <cellStyle name="Comma 7 2 2 3 2 15" xfId="53943" xr:uid="{350B6C65-24AF-4DAB-A90A-D16AF0378460}"/>
    <cellStyle name="Comma 7 2 2 3 2 2" xfId="3803" xr:uid="{B9045A83-6DDD-4E65-BB01-9F31B08C28BE}"/>
    <cellStyle name="Comma 7 2 2 3 2 2 2" xfId="10055" xr:uid="{FE5DCC30-ED19-4D33-B3BA-29A931EFB033}"/>
    <cellStyle name="Comma 7 2 2 3 2 2 2 2" xfId="29384" xr:uid="{F1AA8981-7100-4938-B3C9-33704F53459F}"/>
    <cellStyle name="Comma 7 2 2 3 2 2 2 3" xfId="45528" xr:uid="{81F69246-E134-4BCC-A624-B52AE4E85F4E}"/>
    <cellStyle name="Comma 7 2 2 3 2 2 3" xfId="19151" xr:uid="{2B4D1B42-5C6F-4D3A-B54B-C62EE8F2AF31}"/>
    <cellStyle name="Comma 7 2 2 3 2 3" xfId="7901" xr:uid="{1A6FC74F-D246-4374-8EF6-09F145207288}"/>
    <cellStyle name="Comma 7 2 2 3 2 3 2" xfId="21703" xr:uid="{1083A9F2-59C3-48DA-8844-DEBA5BDC5E2B}"/>
    <cellStyle name="Comma 7 2 2 3 2 3 2 2" xfId="37863" xr:uid="{795111C9-F545-46B3-8190-97BF2214DFCD}"/>
    <cellStyle name="Comma 7 2 2 3 2 3 3" xfId="27379" xr:uid="{F24FAD7A-AE2B-4D8E-92F1-0E714E81903F}"/>
    <cellStyle name="Comma 7 2 2 3 2 3 4" xfId="41713" xr:uid="{53D49757-D949-4953-A333-B007170EDEAB}"/>
    <cellStyle name="Comma 7 2 2 3 2 4" xfId="6234" xr:uid="{CF37D836-4B5D-4228-8F1A-655D25DEB2CF}"/>
    <cellStyle name="Comma 7 2 2 3 2 4 2" xfId="26057" xr:uid="{57755CFD-DA01-4BF1-B74F-5CDED8F92AC0}"/>
    <cellStyle name="Comma 7 2 2 3 2 4 3" xfId="43621" xr:uid="{758ECF1F-3C6E-4178-835A-930B6433C5E7}"/>
    <cellStyle name="Comma 7 2 2 3 2 5" xfId="12825" xr:uid="{28616938-21C3-478F-9228-7A47B9A9296C}"/>
    <cellStyle name="Comma 7 2 2 3 2 5 2" xfId="32132" xr:uid="{C4C1DB44-140C-46FF-846B-05C50F1D630D}"/>
    <cellStyle name="Comma 7 2 2 3 2 6" xfId="14137" xr:uid="{6835636B-F20A-41E5-AD86-A85883386114}"/>
    <cellStyle name="Comma 7 2 2 3 2 6 2" xfId="33416" xr:uid="{3D86E78C-7A17-4714-8DF1-E0B3CF7517EB}"/>
    <cellStyle name="Comma 7 2 2 3 2 7" xfId="15435" xr:uid="{37C4E3AA-9674-4132-B218-675BE0D1C887}"/>
    <cellStyle name="Comma 7 2 2 3 2 7 2" xfId="34636" xr:uid="{831DE952-50A7-4B10-A29F-BCECDDAB9CF3}"/>
    <cellStyle name="Comma 7 2 2 3 2 8" xfId="16888" xr:uid="{9E35F6B8-81BC-4260-AF31-91812CEC986A}"/>
    <cellStyle name="Comma 7 2 2 3 2 8 2" xfId="35980" xr:uid="{9510037F-344D-4EC8-8D3E-BF0F60EA0BEC}"/>
    <cellStyle name="Comma 7 2 2 3 2 9" xfId="24006" xr:uid="{D487AE9C-DA0D-45C1-8269-41D4DA3FA5B6}"/>
    <cellStyle name="Comma 7 2 2 3 3" xfId="3802" xr:uid="{327E0BC7-B78E-48DB-84E7-4E2181ABAEE8}"/>
    <cellStyle name="Comma 7 2 2 3 3 2" xfId="9618" xr:uid="{1AC0E7D4-6195-4854-91D2-EE3B049DFB56}"/>
    <cellStyle name="Comma 7 2 2 3 3 2 2" xfId="29034" xr:uid="{88759F20-BA7F-477D-82C1-DFBA3F0D234F}"/>
    <cellStyle name="Comma 7 2 2 3 3 2 3" xfId="44742" xr:uid="{85370D56-29CA-42AE-9A99-D1483B788AAB}"/>
    <cellStyle name="Comma 7 2 2 3 3 3" xfId="17960" xr:uid="{17CBEC23-79C8-4C0F-9229-95C5BF12DDC1}"/>
    <cellStyle name="Comma 7 2 2 3 4" xfId="6925" xr:uid="{4B363D2B-3CE5-4761-AFEF-CAE7047C708A}"/>
    <cellStyle name="Comma 7 2 2 3 4 2" xfId="21119" xr:uid="{5275AAEB-2937-4AD9-98BD-0A550A158298}"/>
    <cellStyle name="Comma 7 2 2 3 4 2 2" xfId="37312" xr:uid="{656EE585-5A3E-491A-B3E9-25ADD3A3BCAB}"/>
    <cellStyle name="Comma 7 2 2 3 4 3" xfId="26733" xr:uid="{DD488D61-5FFF-4D8E-A314-B28C19749AB6}"/>
    <cellStyle name="Comma 7 2 2 3 4 4" xfId="41169" xr:uid="{745C3151-BD41-4361-9BF3-E973DBFDE7CD}"/>
    <cellStyle name="Comma 7 2 2 3 5" xfId="5528" xr:uid="{D14824E2-C148-45AF-9420-A6564AF02342}"/>
    <cellStyle name="Comma 7 2 2 3 5 2" xfId="25441" xr:uid="{29148B36-67E5-471F-8B86-16D159E33FA4}"/>
    <cellStyle name="Comma 7 2 2 3 5 3" xfId="42563" xr:uid="{E86D897D-3E22-421D-BA27-E7FDCA182E98}"/>
    <cellStyle name="Comma 7 2 2 3 6" xfId="12226" xr:uid="{C6E5DF42-FE54-4A4E-89EC-D16A686EBCDE}"/>
    <cellStyle name="Comma 7 2 2 3 6 2" xfId="31538" xr:uid="{3E13D577-FE6A-4177-8DDA-00DAC4553A0E}"/>
    <cellStyle name="Comma 7 2 2 3 7" xfId="13564" xr:uid="{C071933C-1A66-4F34-A72F-CA0F417ABB9D}"/>
    <cellStyle name="Comma 7 2 2 3 7 2" xfId="32854" xr:uid="{9D78B0C1-1F26-446C-B229-D2DBC72214F5}"/>
    <cellStyle name="Comma 7 2 2 3 8" xfId="14767" xr:uid="{38E07CF9-F832-4443-B4DC-D42468BFD0BF}"/>
    <cellStyle name="Comma 7 2 2 3 8 2" xfId="34031" xr:uid="{83A04580-30FF-42EA-85DF-F9E1EA046B8F}"/>
    <cellStyle name="Comma 7 2 2 3 9" xfId="16233" xr:uid="{AE5ACA38-D2CB-4454-8331-3B9EBCAA43F9}"/>
    <cellStyle name="Comma 7 2 2 3 9 2" xfId="35333" xr:uid="{FBF85B57-403B-4BD5-8A5A-054683651F43}"/>
    <cellStyle name="Comma 7 2 2 4" xfId="427" xr:uid="{AA01532C-067A-4C40-9F0C-DF3FD2A0CF63}"/>
    <cellStyle name="Comma 7 2 2 4 10" xfId="23426" xr:uid="{D7BB03A2-4FC7-4B99-A575-DFF03870BF7F}"/>
    <cellStyle name="Comma 7 2 2 4 11" xfId="39549" xr:uid="{607192A2-DDDE-4C8E-B196-BD2CC118B6F7}"/>
    <cellStyle name="Comma 7 2 2 4 12" xfId="48609" xr:uid="{01E24733-AE86-4E7D-A70A-CF1349D88CD5}"/>
    <cellStyle name="Comma 7 2 2 4 13" xfId="49813" xr:uid="{7C6E800E-DC63-483F-8D8B-154865F627BD}"/>
    <cellStyle name="Comma 7 2 2 4 14" xfId="51011" xr:uid="{7048BBCF-AFCC-42C3-B7D4-7A51C27F156A}"/>
    <cellStyle name="Comma 7 2 2 4 15" xfId="52257" xr:uid="{27466224-015D-4286-A26A-30FB6A54E3BB}"/>
    <cellStyle name="Comma 7 2 2 4 16" xfId="53407" xr:uid="{7E1394EC-23E7-4A84-BCA9-E5AE21C477DC}"/>
    <cellStyle name="Comma 7 2 2 4 2" xfId="1952" xr:uid="{BFA7314F-0ABB-469C-98BE-FE70980F6955}"/>
    <cellStyle name="Comma 7 2 2 4 2 10" xfId="40093" xr:uid="{5BCA3E56-B08D-4778-9BC8-F0A9A705786B}"/>
    <cellStyle name="Comma 7 2 2 4 2 11" xfId="49161" xr:uid="{651F2B97-AD9E-47AC-8A09-75268003E471}"/>
    <cellStyle name="Comma 7 2 2 4 2 12" xfId="50362" xr:uid="{A7B6EA43-CFE1-44C9-8831-EDDBCC48125B}"/>
    <cellStyle name="Comma 7 2 2 4 2 13" xfId="51594" xr:uid="{E80D541A-FB37-4E91-BDD6-8BA0FFC0DD6C}"/>
    <cellStyle name="Comma 7 2 2 4 2 14" xfId="52792" xr:uid="{103AEE22-DF6F-436E-8D1B-52A4075CA4B4}"/>
    <cellStyle name="Comma 7 2 2 4 2 15" xfId="53944" xr:uid="{9B918505-0A6E-4CF2-A6FE-8F49D7799E48}"/>
    <cellStyle name="Comma 7 2 2 4 2 2" xfId="3805" xr:uid="{F282B76C-90D8-4622-A531-BD15DB58ECE2}"/>
    <cellStyle name="Comma 7 2 2 4 2 2 2" xfId="10056" xr:uid="{AB39DC31-8D90-4EAD-8664-98F553DC8C06}"/>
    <cellStyle name="Comma 7 2 2 4 2 2 2 2" xfId="29385" xr:uid="{DDC3A39E-67C1-46E4-BCCC-34379F1B06BE}"/>
    <cellStyle name="Comma 7 2 2 4 2 2 2 3" xfId="45529" xr:uid="{1EB0BFCF-9F3A-4478-A660-CA6E8D5BD0DD}"/>
    <cellStyle name="Comma 7 2 2 4 2 2 3" xfId="19152" xr:uid="{14CE165C-5667-46AC-9F78-922D245EFFD1}"/>
    <cellStyle name="Comma 7 2 2 4 2 3" xfId="7902" xr:uid="{73BB1CBC-9575-42D5-B992-52744A2E3B91}"/>
    <cellStyle name="Comma 7 2 2 4 2 3 2" xfId="21704" xr:uid="{06A06962-BD88-42D4-8796-005C44D0C015}"/>
    <cellStyle name="Comma 7 2 2 4 2 3 2 2" xfId="37864" xr:uid="{20ECD484-1C03-40E7-AA57-530D2B4501F9}"/>
    <cellStyle name="Comma 7 2 2 4 2 3 3" xfId="27380" xr:uid="{B98245CE-C096-47FE-A94B-F27FA7632511}"/>
    <cellStyle name="Comma 7 2 2 4 2 3 4" xfId="41714" xr:uid="{AA17F8BC-9233-491B-BE2C-184CB79AB48B}"/>
    <cellStyle name="Comma 7 2 2 4 2 4" xfId="6235" xr:uid="{85F9D3F4-FD2C-43FE-A4F4-08A4A658F27F}"/>
    <cellStyle name="Comma 7 2 2 4 2 4 2" xfId="26058" xr:uid="{98A388B0-3DA6-4F24-97A9-10A118DC0600}"/>
    <cellStyle name="Comma 7 2 2 4 2 4 3" xfId="43622" xr:uid="{1E887F83-7FB6-49DD-BF24-E36C7DA57179}"/>
    <cellStyle name="Comma 7 2 2 4 2 5" xfId="12826" xr:uid="{6502CF89-6884-4D85-809D-DD6580CE27C1}"/>
    <cellStyle name="Comma 7 2 2 4 2 5 2" xfId="32133" xr:uid="{8C9B7148-7BFE-4352-80BB-5FCCD4EE8EAE}"/>
    <cellStyle name="Comma 7 2 2 4 2 6" xfId="14138" xr:uid="{D423C7A2-3EAC-4740-AE87-570525A2DAB3}"/>
    <cellStyle name="Comma 7 2 2 4 2 6 2" xfId="33417" xr:uid="{C1BCD5C2-EFA1-41DE-A413-CB27343FAA51}"/>
    <cellStyle name="Comma 7 2 2 4 2 7" xfId="15436" xr:uid="{9A087BD6-68A1-4A5B-A97D-50391029FB5E}"/>
    <cellStyle name="Comma 7 2 2 4 2 7 2" xfId="34637" xr:uid="{63888F75-8541-4CB6-B250-5FFE8B30A2EA}"/>
    <cellStyle name="Comma 7 2 2 4 2 8" xfId="16889" xr:uid="{6A00258C-9D8D-415E-A4FC-BECA419F5834}"/>
    <cellStyle name="Comma 7 2 2 4 2 8 2" xfId="35981" xr:uid="{9F363AAF-2108-43FA-AC0A-AC2801536C05}"/>
    <cellStyle name="Comma 7 2 2 4 2 9" xfId="24007" xr:uid="{DBA2256F-429D-4286-A260-46A8D765DA4E}"/>
    <cellStyle name="Comma 7 2 2 4 3" xfId="3804" xr:uid="{BA58EA14-DA3B-4A87-96FC-BF742BE5748F}"/>
    <cellStyle name="Comma 7 2 2 4 3 2" xfId="9619" xr:uid="{4E6A0D4E-75BC-4944-A64D-64416EDD3127}"/>
    <cellStyle name="Comma 7 2 2 4 3 2 2" xfId="29035" xr:uid="{4171AD9B-C707-4EEB-B209-DDCD8C89579C}"/>
    <cellStyle name="Comma 7 2 2 4 3 2 3" xfId="44743" xr:uid="{E5C4E2E4-5042-4EE6-B8E7-7332E57C6D44}"/>
    <cellStyle name="Comma 7 2 2 4 3 3" xfId="17961" xr:uid="{5375E2F6-31CA-41E3-B960-885F98B0837D}"/>
    <cellStyle name="Comma 7 2 2 4 4" xfId="6926" xr:uid="{E873A3FD-DF29-4D4C-B56A-22BB3CF5EE19}"/>
    <cellStyle name="Comma 7 2 2 4 4 2" xfId="21120" xr:uid="{6B7315BE-E0F9-44AB-A3AD-32DEA966FEF5}"/>
    <cellStyle name="Comma 7 2 2 4 4 2 2" xfId="37313" xr:uid="{D0872365-AD32-4F2D-A401-93B5A73ABEC4}"/>
    <cellStyle name="Comma 7 2 2 4 4 3" xfId="26734" xr:uid="{EB69AD34-B3BA-4ADB-9B8F-EC4C8A00D1EF}"/>
    <cellStyle name="Comma 7 2 2 4 4 4" xfId="41170" xr:uid="{5372DFC4-4C66-4399-9771-509EE06C2A32}"/>
    <cellStyle name="Comma 7 2 2 4 5" xfId="5529" xr:uid="{EFB78488-15FB-4BB6-8A3D-4B6C5D9C2C65}"/>
    <cellStyle name="Comma 7 2 2 4 5 2" xfId="25442" xr:uid="{C9F5A75D-3E1C-4B83-85C4-6472D072EC26}"/>
    <cellStyle name="Comma 7 2 2 4 5 3" xfId="42564" xr:uid="{D1D6671C-ECE9-4CB6-A5C8-29FE528B4CA1}"/>
    <cellStyle name="Comma 7 2 2 4 6" xfId="12227" xr:uid="{F9E17213-966B-4E05-B9B8-6538737C55C4}"/>
    <cellStyle name="Comma 7 2 2 4 6 2" xfId="31539" xr:uid="{6F92F322-FF0E-40E1-AE7B-47F3AA5F6203}"/>
    <cellStyle name="Comma 7 2 2 4 7" xfId="13565" xr:uid="{837F9397-2A67-4849-BF2D-5E6C834D7AC2}"/>
    <cellStyle name="Comma 7 2 2 4 7 2" xfId="32855" xr:uid="{F2E3A151-33CE-443D-9953-B745C017F7A6}"/>
    <cellStyle name="Comma 7 2 2 4 8" xfId="14768" xr:uid="{CB21E077-E139-41F0-9342-1EF12814D8D5}"/>
    <cellStyle name="Comma 7 2 2 4 8 2" xfId="34032" xr:uid="{50E9F062-892D-4466-88C3-2E5D50147F32}"/>
    <cellStyle name="Comma 7 2 2 4 9" xfId="16234" xr:uid="{A6849F46-04C7-4995-A9B1-756BA7A447FB}"/>
    <cellStyle name="Comma 7 2 2 4 9 2" xfId="35334" xr:uid="{1ADA769B-9A91-4E93-A4F9-2BC93ABB0980}"/>
    <cellStyle name="Comma 7 2 2 5" xfId="428" xr:uid="{35F49BE9-3CF9-49A9-9EB7-A170BA8086E2}"/>
    <cellStyle name="Comma 7 2 2 5 10" xfId="23427" xr:uid="{49FCCED2-8C11-43D2-8154-71F72361FEE5}"/>
    <cellStyle name="Comma 7 2 2 5 11" xfId="39550" xr:uid="{110137CA-0D76-40ED-88E8-9D9753A65837}"/>
    <cellStyle name="Comma 7 2 2 5 12" xfId="48610" xr:uid="{F2603A8C-09A0-42AD-BA5F-4F8D45FA4761}"/>
    <cellStyle name="Comma 7 2 2 5 13" xfId="49814" xr:uid="{A9B29BEF-925D-4B7C-83B2-2748C8D39A39}"/>
    <cellStyle name="Comma 7 2 2 5 14" xfId="51012" xr:uid="{780B3461-272E-49C4-8343-A1D632CFBD54}"/>
    <cellStyle name="Comma 7 2 2 5 15" xfId="52258" xr:uid="{78411C78-C4C6-4AB9-8983-258B89BDBB1F}"/>
    <cellStyle name="Comma 7 2 2 5 16" xfId="53408" xr:uid="{B81C93C8-C337-4F80-931B-37399658A285}"/>
    <cellStyle name="Comma 7 2 2 5 2" xfId="1953" xr:uid="{2E2ABFE8-EC24-4F38-A9A3-21F173409969}"/>
    <cellStyle name="Comma 7 2 2 5 2 10" xfId="40094" xr:uid="{24981392-DF5A-4428-BE35-6357E328993A}"/>
    <cellStyle name="Comma 7 2 2 5 2 11" xfId="49162" xr:uid="{15126325-0954-42CA-B720-14FA4978ED39}"/>
    <cellStyle name="Comma 7 2 2 5 2 12" xfId="50363" xr:uid="{9B742D86-942D-4B56-BD4E-A9CA34DFE541}"/>
    <cellStyle name="Comma 7 2 2 5 2 13" xfId="51595" xr:uid="{CF3738F2-64E0-4082-9FC6-5A899E36C51B}"/>
    <cellStyle name="Comma 7 2 2 5 2 14" xfId="52793" xr:uid="{220956CA-1715-4A91-88D6-C303581823E7}"/>
    <cellStyle name="Comma 7 2 2 5 2 15" xfId="53945" xr:uid="{9D26C1D6-9A26-43CE-8D7A-1B0E4D773552}"/>
    <cellStyle name="Comma 7 2 2 5 2 2" xfId="3807" xr:uid="{4FB27A11-943E-45E3-BDE8-0ED864A553F8}"/>
    <cellStyle name="Comma 7 2 2 5 2 2 2" xfId="10057" xr:uid="{F077C228-ABF9-4313-8656-4FF02569CB88}"/>
    <cellStyle name="Comma 7 2 2 5 2 2 2 2" xfId="29386" xr:uid="{9D07C6E1-BD35-44C9-BBA4-3CC590DC27D5}"/>
    <cellStyle name="Comma 7 2 2 5 2 2 2 3" xfId="45530" xr:uid="{C589F9D3-87AE-468C-BAE2-9537679C9808}"/>
    <cellStyle name="Comma 7 2 2 5 2 2 3" xfId="19153" xr:uid="{BFCA117C-F3C7-4ABA-AD94-F535D151AC5F}"/>
    <cellStyle name="Comma 7 2 2 5 2 3" xfId="7903" xr:uid="{58646A36-DCCF-4100-8D2A-E968F1EE2EEC}"/>
    <cellStyle name="Comma 7 2 2 5 2 3 2" xfId="21705" xr:uid="{D625F698-CB67-4775-87E9-EA9DBFFEAB0A}"/>
    <cellStyle name="Comma 7 2 2 5 2 3 2 2" xfId="37865" xr:uid="{AF1811E6-DBDC-4E98-B8B5-2CBB309DB66E}"/>
    <cellStyle name="Comma 7 2 2 5 2 3 3" xfId="27381" xr:uid="{E5069C29-A072-4C5F-92A5-F52FF638F321}"/>
    <cellStyle name="Comma 7 2 2 5 2 3 4" xfId="41715" xr:uid="{FDAE9981-2C3F-45C5-AE98-27AF61943752}"/>
    <cellStyle name="Comma 7 2 2 5 2 4" xfId="6236" xr:uid="{9B6FBAD4-BA0C-47D7-B158-F0F12846C020}"/>
    <cellStyle name="Comma 7 2 2 5 2 4 2" xfId="26059" xr:uid="{8258161D-9D0B-4A56-897C-A3087556E8C2}"/>
    <cellStyle name="Comma 7 2 2 5 2 4 3" xfId="43623" xr:uid="{31CE5A27-4479-440A-AA60-04BE38032091}"/>
    <cellStyle name="Comma 7 2 2 5 2 5" xfId="12827" xr:uid="{B18412CA-83C5-40D2-83DD-46FB9814CAAF}"/>
    <cellStyle name="Comma 7 2 2 5 2 5 2" xfId="32134" xr:uid="{6E194958-1FF6-4DB0-8D8A-B3C2FF7AAFEF}"/>
    <cellStyle name="Comma 7 2 2 5 2 6" xfId="14139" xr:uid="{6132682B-B82A-47C3-91B5-FAAFAD4661F4}"/>
    <cellStyle name="Comma 7 2 2 5 2 6 2" xfId="33418" xr:uid="{2CB91C94-3C68-4BCC-A55B-15ADD892C520}"/>
    <cellStyle name="Comma 7 2 2 5 2 7" xfId="15437" xr:uid="{3D56FA34-2E62-463F-A335-80583909ED44}"/>
    <cellStyle name="Comma 7 2 2 5 2 7 2" xfId="34638" xr:uid="{8C4DCA72-9A3F-42FD-874D-708EA0FDCEC8}"/>
    <cellStyle name="Comma 7 2 2 5 2 8" xfId="16890" xr:uid="{CA705024-BA92-459B-A33A-B5D6A9E980C9}"/>
    <cellStyle name="Comma 7 2 2 5 2 8 2" xfId="35982" xr:uid="{D4C9512D-0A2B-48A9-BA5A-A8C0C1DC5C69}"/>
    <cellStyle name="Comma 7 2 2 5 2 9" xfId="24008" xr:uid="{E8B855DB-6095-4436-9384-6BB623DE7B82}"/>
    <cellStyle name="Comma 7 2 2 5 3" xfId="3806" xr:uid="{5F3A1501-0899-4D2D-88C1-B06857280037}"/>
    <cellStyle name="Comma 7 2 2 5 3 2" xfId="9620" xr:uid="{95FE37C3-30DF-406E-B312-3BF348FE9379}"/>
    <cellStyle name="Comma 7 2 2 5 3 2 2" xfId="29036" xr:uid="{E21D83C3-6FAB-4137-8473-BB1CAF77A78A}"/>
    <cellStyle name="Comma 7 2 2 5 3 2 3" xfId="44744" xr:uid="{BA1F05C6-DBEA-4468-B552-E15B2B47DA97}"/>
    <cellStyle name="Comma 7 2 2 5 3 3" xfId="17962" xr:uid="{997940F6-36CE-40E4-8F38-D5047308F21C}"/>
    <cellStyle name="Comma 7 2 2 5 4" xfId="6927" xr:uid="{2F8E6D6B-F8F9-42A0-93F9-136DDCAD973E}"/>
    <cellStyle name="Comma 7 2 2 5 4 2" xfId="21121" xr:uid="{8D9866E4-3B3D-4C0D-84A3-04DCEB1EE53B}"/>
    <cellStyle name="Comma 7 2 2 5 4 2 2" xfId="37314" xr:uid="{77F31620-E3E4-4206-B5DD-793BB0BFA56D}"/>
    <cellStyle name="Comma 7 2 2 5 4 3" xfId="26735" xr:uid="{01EBCE9F-70EF-4B29-86BA-ED2BFC3BED7D}"/>
    <cellStyle name="Comma 7 2 2 5 4 4" xfId="41171" xr:uid="{1E462B62-CF67-4DC0-9B34-55176327A85C}"/>
    <cellStyle name="Comma 7 2 2 5 5" xfId="5530" xr:uid="{F002DD44-5E34-4192-A6DA-D768E9C1743B}"/>
    <cellStyle name="Comma 7 2 2 5 5 2" xfId="25443" xr:uid="{AF60F521-2B4D-459A-A313-058B5C5D926F}"/>
    <cellStyle name="Comma 7 2 2 5 5 3" xfId="42565" xr:uid="{5DEC9059-890D-4A21-AF30-2463BC8B2F69}"/>
    <cellStyle name="Comma 7 2 2 5 6" xfId="12228" xr:uid="{9586E23A-E1DD-492A-9098-B392BF0EEDEB}"/>
    <cellStyle name="Comma 7 2 2 5 6 2" xfId="31540" xr:uid="{87266AC7-3ED1-4BAE-A2F5-BD3A783DC247}"/>
    <cellStyle name="Comma 7 2 2 5 7" xfId="13566" xr:uid="{5159298E-9A34-40CE-9B0E-D83DDDD0AE81}"/>
    <cellStyle name="Comma 7 2 2 5 7 2" xfId="32856" xr:uid="{EA800B74-DE24-41DD-AC0F-7FB395823BD2}"/>
    <cellStyle name="Comma 7 2 2 5 8" xfId="14769" xr:uid="{E4621A0B-267A-4E1E-A892-0569971240E5}"/>
    <cellStyle name="Comma 7 2 2 5 8 2" xfId="34033" xr:uid="{E50FC419-93E3-4AC8-806C-202089FD197E}"/>
    <cellStyle name="Comma 7 2 2 5 9" xfId="16235" xr:uid="{726F22FE-E6A9-4540-B7FD-5DC018253C00}"/>
    <cellStyle name="Comma 7 2 2 5 9 2" xfId="35335" xr:uid="{512B6BFD-430D-4E6B-9F37-7A9E04BCF75E}"/>
    <cellStyle name="Comma 7 2 2 6" xfId="429" xr:uid="{4936BC89-E6E3-48DE-A381-52549F64539E}"/>
    <cellStyle name="Comma 7 2 2 6 10" xfId="23428" xr:uid="{02E50180-5060-4113-BE85-D45E6758E776}"/>
    <cellStyle name="Comma 7 2 2 6 11" xfId="39551" xr:uid="{14E32560-9C7F-439E-9A71-49DA67A8847A}"/>
    <cellStyle name="Comma 7 2 2 6 12" xfId="48611" xr:uid="{B4E0D2E0-1FE2-4F2B-A5AA-EAEF3A4A002C}"/>
    <cellStyle name="Comma 7 2 2 6 13" xfId="49815" xr:uid="{8B859680-1CAC-401C-AD83-8CA239DAE987}"/>
    <cellStyle name="Comma 7 2 2 6 14" xfId="51013" xr:uid="{95E3831D-974D-444E-8973-594513DD53D4}"/>
    <cellStyle name="Comma 7 2 2 6 15" xfId="52259" xr:uid="{15BBBDD0-C264-4033-86C3-B9B3CB81B2B6}"/>
    <cellStyle name="Comma 7 2 2 6 16" xfId="53409" xr:uid="{A0BF0729-52EB-4180-8DB8-92DA6C0DAAC0}"/>
    <cellStyle name="Comma 7 2 2 6 2" xfId="1954" xr:uid="{987EFA6A-74E4-42D1-A006-ECAF83CF2CAA}"/>
    <cellStyle name="Comma 7 2 2 6 2 10" xfId="40095" xr:uid="{FE91E863-DBF4-42A3-951E-2C6A5D2AD900}"/>
    <cellStyle name="Comma 7 2 2 6 2 11" xfId="49163" xr:uid="{6C6753D4-3945-4E8B-912E-A5EA22EFFACD}"/>
    <cellStyle name="Comma 7 2 2 6 2 12" xfId="50364" xr:uid="{1B276AD9-449C-4F16-ABC3-528D1C7094B4}"/>
    <cellStyle name="Comma 7 2 2 6 2 13" xfId="51596" xr:uid="{FCB151AC-E66E-4147-9929-9F01DA440DBC}"/>
    <cellStyle name="Comma 7 2 2 6 2 14" xfId="52794" xr:uid="{668B381D-7F77-419E-90F1-411FD64AACA6}"/>
    <cellStyle name="Comma 7 2 2 6 2 15" xfId="53946" xr:uid="{9596A2C7-E2A5-4CE1-91B8-917FA6A7A664}"/>
    <cellStyle name="Comma 7 2 2 6 2 2" xfId="3809" xr:uid="{90DE2C13-6CD8-469F-961F-B28005D23B03}"/>
    <cellStyle name="Comma 7 2 2 6 2 2 2" xfId="10058" xr:uid="{3B178FCC-1B1E-4420-868F-6425994724BC}"/>
    <cellStyle name="Comma 7 2 2 6 2 2 2 2" xfId="29387" xr:uid="{AE8E0625-4A13-435C-A4A7-9919150EDBE4}"/>
    <cellStyle name="Comma 7 2 2 6 2 2 2 3" xfId="45531" xr:uid="{617272B5-F4C4-486E-96DA-331405D3C705}"/>
    <cellStyle name="Comma 7 2 2 6 2 2 3" xfId="19154" xr:uid="{437D22CF-E3E7-4B5A-8C40-FA8AD4601250}"/>
    <cellStyle name="Comma 7 2 2 6 2 3" xfId="7904" xr:uid="{01133936-15FC-4A8A-92A2-3DF94D3023C0}"/>
    <cellStyle name="Comma 7 2 2 6 2 3 2" xfId="21706" xr:uid="{9CCA0E4E-6BAD-4772-89D9-B8BDE594E782}"/>
    <cellStyle name="Comma 7 2 2 6 2 3 2 2" xfId="37866" xr:uid="{399A52A4-4EEB-42F7-B0DE-A9572AB390C7}"/>
    <cellStyle name="Comma 7 2 2 6 2 3 3" xfId="27382" xr:uid="{6A19B67D-A8F3-4F3F-BBFA-9B70A5FF3BC2}"/>
    <cellStyle name="Comma 7 2 2 6 2 3 4" xfId="41716" xr:uid="{99AE64D2-ED4A-43F4-AE9D-A99ECAFECEB2}"/>
    <cellStyle name="Comma 7 2 2 6 2 4" xfId="6237" xr:uid="{45C6E3A4-E147-494C-B1D3-FCC7592227A2}"/>
    <cellStyle name="Comma 7 2 2 6 2 4 2" xfId="26060" xr:uid="{46A97DEF-4E03-4279-8E57-5D8E1742A29C}"/>
    <cellStyle name="Comma 7 2 2 6 2 4 3" xfId="43624" xr:uid="{A6C19875-893F-41BF-966B-2EB8D71E4138}"/>
    <cellStyle name="Comma 7 2 2 6 2 5" xfId="12828" xr:uid="{B686503C-5214-439A-A923-9390A6C53257}"/>
    <cellStyle name="Comma 7 2 2 6 2 5 2" xfId="32135" xr:uid="{68DA5611-4664-4652-9C5E-1230628BB0E2}"/>
    <cellStyle name="Comma 7 2 2 6 2 6" xfId="14140" xr:uid="{BB4B3CCD-FB30-4F57-B49B-906EE8E873F7}"/>
    <cellStyle name="Comma 7 2 2 6 2 6 2" xfId="33419" xr:uid="{FBA5F822-0221-4742-BC8B-4FBA0726D314}"/>
    <cellStyle name="Comma 7 2 2 6 2 7" xfId="15438" xr:uid="{985F553C-C2EF-4608-8B1E-B2F534BB08AD}"/>
    <cellStyle name="Comma 7 2 2 6 2 7 2" xfId="34639" xr:uid="{210515DD-00D3-4BB3-8E93-12CAC9135649}"/>
    <cellStyle name="Comma 7 2 2 6 2 8" xfId="16891" xr:uid="{56808221-3DCA-4D4F-A9E2-2B1DF6605FD1}"/>
    <cellStyle name="Comma 7 2 2 6 2 8 2" xfId="35983" xr:uid="{1A728192-5365-4B6C-9ADC-44A9EAE11F0A}"/>
    <cellStyle name="Comma 7 2 2 6 2 9" xfId="24009" xr:uid="{F0EBB044-D2D9-44C5-806E-C2877B74454A}"/>
    <cellStyle name="Comma 7 2 2 6 3" xfId="3808" xr:uid="{9415ED55-E247-41BF-8CF4-53D4DE13395D}"/>
    <cellStyle name="Comma 7 2 2 6 3 2" xfId="9621" xr:uid="{091451DF-2931-44C0-9F5B-F72888D85D47}"/>
    <cellStyle name="Comma 7 2 2 6 3 2 2" xfId="29037" xr:uid="{812D4371-6508-4910-B50C-FD1DBF968A69}"/>
    <cellStyle name="Comma 7 2 2 6 3 2 3" xfId="44745" xr:uid="{5112917D-EF25-47C6-8C05-49B528AEFCFD}"/>
    <cellStyle name="Comma 7 2 2 6 3 3" xfId="17963" xr:uid="{6D0772E2-89CF-41F6-A456-131951004D15}"/>
    <cellStyle name="Comma 7 2 2 6 4" xfId="6928" xr:uid="{46F3029C-E3F2-4073-8204-8C6FAFD92B5E}"/>
    <cellStyle name="Comma 7 2 2 6 4 2" xfId="21122" xr:uid="{DC0D922F-BE0E-46C4-BBA1-C6FA7375DE66}"/>
    <cellStyle name="Comma 7 2 2 6 4 2 2" xfId="37315" xr:uid="{A64780A1-A397-4178-AD7F-A3FFF6856FF9}"/>
    <cellStyle name="Comma 7 2 2 6 4 3" xfId="26736" xr:uid="{2C993ED7-68D4-4901-8E00-0F29E5868219}"/>
    <cellStyle name="Comma 7 2 2 6 4 4" xfId="41172" xr:uid="{2845EE3E-85C8-448E-93E2-AB14A3F868D2}"/>
    <cellStyle name="Comma 7 2 2 6 5" xfId="5531" xr:uid="{8E5A90C6-46D0-4790-87C0-311830307B87}"/>
    <cellStyle name="Comma 7 2 2 6 5 2" xfId="25444" xr:uid="{2F8349B2-DF46-4C7F-9C84-547CCA8C777E}"/>
    <cellStyle name="Comma 7 2 2 6 5 3" xfId="42566" xr:uid="{21C87198-C4F6-4021-A71D-C2B53D86F901}"/>
    <cellStyle name="Comma 7 2 2 6 6" xfId="12229" xr:uid="{F814E181-CD93-4230-A6AB-B93B54BC853D}"/>
    <cellStyle name="Comma 7 2 2 6 6 2" xfId="31541" xr:uid="{D143DDAB-0F96-4C14-9789-7FD64B3AB454}"/>
    <cellStyle name="Comma 7 2 2 6 7" xfId="13567" xr:uid="{47ECB082-3DF5-4A17-93AE-1401D191BA60}"/>
    <cellStyle name="Comma 7 2 2 6 7 2" xfId="32857" xr:uid="{ED96A7BE-790D-4C24-A4C3-8E97A3B8B41D}"/>
    <cellStyle name="Comma 7 2 2 6 8" xfId="14770" xr:uid="{F93465C3-361E-49D6-8F85-CBE58471EDFF}"/>
    <cellStyle name="Comma 7 2 2 6 8 2" xfId="34034" xr:uid="{C1B6D546-53E0-4AA4-A673-83BB787BB538}"/>
    <cellStyle name="Comma 7 2 2 6 9" xfId="16236" xr:uid="{EFB1838D-8773-4AA7-A44B-D6C7454EB15E}"/>
    <cellStyle name="Comma 7 2 2 6 9 2" xfId="35336" xr:uid="{7AC881DF-876B-46D4-A747-0F36EC493582}"/>
    <cellStyle name="Comma 7 2 2 7" xfId="430" xr:uid="{424635EB-6B78-44C6-A1AD-D443CA13298F}"/>
    <cellStyle name="Comma 7 2 2 7 10" xfId="23429" xr:uid="{8B2D700F-FF93-4623-8DBD-385EBDED0AF0}"/>
    <cellStyle name="Comma 7 2 2 7 11" xfId="39552" xr:uid="{318B8E5E-44D6-46EA-8C35-C2EEF4FE714A}"/>
    <cellStyle name="Comma 7 2 2 7 12" xfId="48612" xr:uid="{A5D5623A-597D-4E08-BB34-1216CA3117C6}"/>
    <cellStyle name="Comma 7 2 2 7 13" xfId="49816" xr:uid="{0963CDBF-ADE4-411A-99F1-0AC454D4E464}"/>
    <cellStyle name="Comma 7 2 2 7 14" xfId="51014" xr:uid="{54FAAEEE-FDB7-4AA0-9B5F-8D70A494E2CB}"/>
    <cellStyle name="Comma 7 2 2 7 15" xfId="52260" xr:uid="{22D862A7-D645-4455-B345-D6576206A66F}"/>
    <cellStyle name="Comma 7 2 2 7 16" xfId="53410" xr:uid="{18DB0BE6-4DEC-4EB4-9B41-27E83A7D9B9B}"/>
    <cellStyle name="Comma 7 2 2 7 2" xfId="1955" xr:uid="{4CC1C705-B8E9-47DF-96BD-0BCBF1D40BAC}"/>
    <cellStyle name="Comma 7 2 2 7 2 10" xfId="40096" xr:uid="{195F9BF2-B508-4465-8BBC-181EF59C9792}"/>
    <cellStyle name="Comma 7 2 2 7 2 11" xfId="49164" xr:uid="{682AAA64-7293-4123-88F5-1529CD9BF575}"/>
    <cellStyle name="Comma 7 2 2 7 2 12" xfId="50365" xr:uid="{0480EB61-F1E6-4DEE-A318-2E53A0B52449}"/>
    <cellStyle name="Comma 7 2 2 7 2 13" xfId="51597" xr:uid="{CCCB2881-4316-4764-B795-4580124CD650}"/>
    <cellStyle name="Comma 7 2 2 7 2 14" xfId="52795" xr:uid="{B88BEBA8-27C7-4A6B-AAC1-D9B22A4D20E1}"/>
    <cellStyle name="Comma 7 2 2 7 2 15" xfId="53947" xr:uid="{DA85F2F1-AEDF-49F4-A956-0685571C2F74}"/>
    <cellStyle name="Comma 7 2 2 7 2 2" xfId="3811" xr:uid="{A89C01B4-BE5D-49F5-A9ED-E9F19823AF36}"/>
    <cellStyle name="Comma 7 2 2 7 2 2 2" xfId="10059" xr:uid="{6C2ED5CD-15DD-4DD5-9A1F-332CE9043036}"/>
    <cellStyle name="Comma 7 2 2 7 2 2 2 2" xfId="29388" xr:uid="{024867ED-DF72-4178-AF92-62CB59148017}"/>
    <cellStyle name="Comma 7 2 2 7 2 2 2 3" xfId="45532" xr:uid="{51F8CC9D-AC1A-440A-990A-92CD5245FC24}"/>
    <cellStyle name="Comma 7 2 2 7 2 2 3" xfId="19155" xr:uid="{C6E25AE6-E643-4A9D-A714-D0EDAD5F782F}"/>
    <cellStyle name="Comma 7 2 2 7 2 3" xfId="7905" xr:uid="{67B5E328-1E97-4629-BB6C-C2D631E9220A}"/>
    <cellStyle name="Comma 7 2 2 7 2 3 2" xfId="21707" xr:uid="{16DC86B1-52E9-4A3D-8724-6C31085CD0EF}"/>
    <cellStyle name="Comma 7 2 2 7 2 3 2 2" xfId="37867" xr:uid="{FFFA8AED-1DD6-4E14-9690-A9B04A3509BA}"/>
    <cellStyle name="Comma 7 2 2 7 2 3 3" xfId="27383" xr:uid="{5EE2318C-E52F-4D5F-8DB8-5B6BF566F6B2}"/>
    <cellStyle name="Comma 7 2 2 7 2 3 4" xfId="41717" xr:uid="{5C75EA2E-195E-465C-A845-3AC9030C334A}"/>
    <cellStyle name="Comma 7 2 2 7 2 4" xfId="6238" xr:uid="{195E5648-1EB7-4DC6-8087-95E6C4134328}"/>
    <cellStyle name="Comma 7 2 2 7 2 4 2" xfId="26061" xr:uid="{C4176442-818D-41E6-9EEE-B5306B45C849}"/>
    <cellStyle name="Comma 7 2 2 7 2 4 3" xfId="43625" xr:uid="{B645C353-275B-45D7-AC8A-4CAF256241B4}"/>
    <cellStyle name="Comma 7 2 2 7 2 5" xfId="12829" xr:uid="{0718DC1E-2CF5-4A15-9EC5-BB55B4E5EDFB}"/>
    <cellStyle name="Comma 7 2 2 7 2 5 2" xfId="32136" xr:uid="{38F7B45D-74A3-4D70-8ED8-EE36BA0D4011}"/>
    <cellStyle name="Comma 7 2 2 7 2 6" xfId="14141" xr:uid="{4D94AE69-9C4E-4DFB-96C4-95250FF0DAA8}"/>
    <cellStyle name="Comma 7 2 2 7 2 6 2" xfId="33420" xr:uid="{938A0DE3-6C21-40E1-8F03-A02E8CF66B51}"/>
    <cellStyle name="Comma 7 2 2 7 2 7" xfId="15439" xr:uid="{A2886011-434B-46E8-B187-A48701E683E9}"/>
    <cellStyle name="Comma 7 2 2 7 2 7 2" xfId="34640" xr:uid="{991DE550-6E91-44D4-871E-3CB330D0EF49}"/>
    <cellStyle name="Comma 7 2 2 7 2 8" xfId="16892" xr:uid="{CF30C76B-B0E8-40B5-90A0-AF32B1CB5EC2}"/>
    <cellStyle name="Comma 7 2 2 7 2 8 2" xfId="35984" xr:uid="{3448D99B-6C3F-4035-B863-94DBAC4174D6}"/>
    <cellStyle name="Comma 7 2 2 7 2 9" xfId="24010" xr:uid="{1BE8A423-2869-4FE6-85A3-A447D8DA93E0}"/>
    <cellStyle name="Comma 7 2 2 7 3" xfId="3810" xr:uid="{FB7460E6-FE4E-4E48-B9F5-E839E9A3B3F3}"/>
    <cellStyle name="Comma 7 2 2 7 3 2" xfId="9622" xr:uid="{D568F9F1-68CB-432B-945C-8940D7A3ADB2}"/>
    <cellStyle name="Comma 7 2 2 7 3 2 2" xfId="29038" xr:uid="{EEE429CD-44A5-483E-A6EE-9287941F3246}"/>
    <cellStyle name="Comma 7 2 2 7 3 2 3" xfId="44746" xr:uid="{65988268-6194-4BD2-9CB9-F32B0A079184}"/>
    <cellStyle name="Comma 7 2 2 7 3 3" xfId="17964" xr:uid="{2DB2088F-1B8B-40E6-96F6-320A74A225BB}"/>
    <cellStyle name="Comma 7 2 2 7 4" xfId="6929" xr:uid="{8515ACD1-9E43-4E1D-AC17-990E73ED8404}"/>
    <cellStyle name="Comma 7 2 2 7 4 2" xfId="21123" xr:uid="{E59A75E8-1116-471B-B924-4779CC8AE83C}"/>
    <cellStyle name="Comma 7 2 2 7 4 2 2" xfId="37316" xr:uid="{02E68B96-66D4-4E75-93B8-2F4B94231D76}"/>
    <cellStyle name="Comma 7 2 2 7 4 3" xfId="26737" xr:uid="{1F1260B9-34AC-494C-ACCF-292E7BEECEB5}"/>
    <cellStyle name="Comma 7 2 2 7 4 4" xfId="41173" xr:uid="{4EA94F81-8C78-4B25-A5DC-FF2CF7AE6023}"/>
    <cellStyle name="Comma 7 2 2 7 5" xfId="5532" xr:uid="{B66B9575-7207-49B5-B605-C5FD580FA94C}"/>
    <cellStyle name="Comma 7 2 2 7 5 2" xfId="25445" xr:uid="{F90E6B6B-D391-41FD-B7BB-92B1D1B69598}"/>
    <cellStyle name="Comma 7 2 2 7 5 3" xfId="42567" xr:uid="{41DC3BE6-60EB-4FC6-A3E7-28F4C326F501}"/>
    <cellStyle name="Comma 7 2 2 7 6" xfId="12230" xr:uid="{5443446A-6453-4F5C-8C5D-CE2D99B3F7E8}"/>
    <cellStyle name="Comma 7 2 2 7 6 2" xfId="31542" xr:uid="{759F60B8-0E46-4F7D-8DAC-E40DDDF73801}"/>
    <cellStyle name="Comma 7 2 2 7 7" xfId="13568" xr:uid="{4462FFAA-9F3C-49A6-9E40-C291190582C1}"/>
    <cellStyle name="Comma 7 2 2 7 7 2" xfId="32858" xr:uid="{1F8447F9-59A7-49C4-8F44-1FB0D2A14C54}"/>
    <cellStyle name="Comma 7 2 2 7 8" xfId="14771" xr:uid="{ADFEDC87-2CE3-42A5-BBBC-97085783AFE1}"/>
    <cellStyle name="Comma 7 2 2 7 8 2" xfId="34035" xr:uid="{9376594A-057A-493C-96AF-49E5DE1A9A61}"/>
    <cellStyle name="Comma 7 2 2 7 9" xfId="16237" xr:uid="{ACD96DCD-8C3C-4D9A-AC9A-F656F3296D4E}"/>
    <cellStyle name="Comma 7 2 2 7 9 2" xfId="35337" xr:uid="{DC05DB58-70CD-4D6A-BFA7-78D98D2DD8DC}"/>
    <cellStyle name="Comma 7 2 2 8" xfId="431" xr:uid="{50F299FF-E3B5-40EA-8EF5-776CD8195D07}"/>
    <cellStyle name="Comma 7 2 2 8 10" xfId="23430" xr:uid="{8540836D-0C5E-42EF-95C9-DBAB72DF12A1}"/>
    <cellStyle name="Comma 7 2 2 8 11" xfId="39553" xr:uid="{D094089F-6780-4F6C-B491-AC8DF4A0E4AF}"/>
    <cellStyle name="Comma 7 2 2 8 12" xfId="48613" xr:uid="{4BD9B3B0-B271-4E06-A5A1-104A0B2D4509}"/>
    <cellStyle name="Comma 7 2 2 8 13" xfId="49817" xr:uid="{55157D4C-9180-4EE2-99EB-D3BD0B17F10D}"/>
    <cellStyle name="Comma 7 2 2 8 14" xfId="51015" xr:uid="{943627EE-FEDD-4647-8152-25DB53736594}"/>
    <cellStyle name="Comma 7 2 2 8 15" xfId="52261" xr:uid="{C78AD676-EB70-43E9-BA0A-D820D5D486A8}"/>
    <cellStyle name="Comma 7 2 2 8 16" xfId="53411" xr:uid="{EBACF0DF-0C77-49FF-BE5B-4E0C1629C266}"/>
    <cellStyle name="Comma 7 2 2 8 2" xfId="1956" xr:uid="{B1C6F7A6-C6F5-487E-BDC8-BF9619FFD2D5}"/>
    <cellStyle name="Comma 7 2 2 8 2 10" xfId="40097" xr:uid="{35568937-ABA3-497C-9F5C-4F2D5CC5A96E}"/>
    <cellStyle name="Comma 7 2 2 8 2 11" xfId="49165" xr:uid="{68390F6A-CC6D-48FF-AFC7-5FB2171EE875}"/>
    <cellStyle name="Comma 7 2 2 8 2 12" xfId="50366" xr:uid="{E0E3B9A0-4B54-49FB-BA7F-E18F1D82A7D3}"/>
    <cellStyle name="Comma 7 2 2 8 2 13" xfId="51598" xr:uid="{068CAF55-1FF1-4429-ABE2-10F4070C786D}"/>
    <cellStyle name="Comma 7 2 2 8 2 14" xfId="52796" xr:uid="{FD331D1D-54EE-46EB-9F26-A3E92E26DE3A}"/>
    <cellStyle name="Comma 7 2 2 8 2 15" xfId="53948" xr:uid="{DF6E987E-A266-4622-9427-DE044BF01CFA}"/>
    <cellStyle name="Comma 7 2 2 8 2 2" xfId="3813" xr:uid="{AB84192C-268A-4FE1-8DE2-C3EEED70E2B0}"/>
    <cellStyle name="Comma 7 2 2 8 2 2 2" xfId="10060" xr:uid="{351CD455-17C4-4FB8-99DE-496A0DB6A560}"/>
    <cellStyle name="Comma 7 2 2 8 2 2 2 2" xfId="29389" xr:uid="{27916AD3-2E1A-4004-8172-109D0E043F10}"/>
    <cellStyle name="Comma 7 2 2 8 2 2 2 3" xfId="45533" xr:uid="{78023485-1C83-4CA8-8D51-4353FB9054C6}"/>
    <cellStyle name="Comma 7 2 2 8 2 2 3" xfId="19156" xr:uid="{8BD7EDD5-32EA-4A99-AB10-E5D062C47C60}"/>
    <cellStyle name="Comma 7 2 2 8 2 3" xfId="7906" xr:uid="{1AF1E895-79CD-4982-96BA-CB7541B54B2C}"/>
    <cellStyle name="Comma 7 2 2 8 2 3 2" xfId="21708" xr:uid="{89D301E8-7AB4-439A-AB65-700C7EBD7DC3}"/>
    <cellStyle name="Comma 7 2 2 8 2 3 2 2" xfId="37868" xr:uid="{3A21F6F6-5D20-41C5-BF73-C7283B8F03D0}"/>
    <cellStyle name="Comma 7 2 2 8 2 3 3" xfId="27384" xr:uid="{B5DFB971-DAF2-4E99-9B0E-309A09C62BB1}"/>
    <cellStyle name="Comma 7 2 2 8 2 3 4" xfId="41718" xr:uid="{C17B76AF-6C0F-4BCE-BF9C-B1DD489CBAE9}"/>
    <cellStyle name="Comma 7 2 2 8 2 4" xfId="6239" xr:uid="{0A210C11-27E8-48A3-B920-F4D96FFE53B9}"/>
    <cellStyle name="Comma 7 2 2 8 2 4 2" xfId="26062" xr:uid="{FB55D00E-61C2-4CFD-8EB8-8751D8B01B45}"/>
    <cellStyle name="Comma 7 2 2 8 2 4 3" xfId="43626" xr:uid="{606AFEF5-2259-4C64-8579-470FFD8FD6D6}"/>
    <cellStyle name="Comma 7 2 2 8 2 5" xfId="12830" xr:uid="{0AA0B13B-48AA-4B2C-AB86-F728E1AF6456}"/>
    <cellStyle name="Comma 7 2 2 8 2 5 2" xfId="32137" xr:uid="{FE1D6DF6-E3AC-465E-A709-C3A809EFFD09}"/>
    <cellStyle name="Comma 7 2 2 8 2 6" xfId="14142" xr:uid="{18C55248-CB08-455C-B32B-0994D20A6742}"/>
    <cellStyle name="Comma 7 2 2 8 2 6 2" xfId="33421" xr:uid="{C35C9E30-0219-46DB-BFB8-40DF25A73C86}"/>
    <cellStyle name="Comma 7 2 2 8 2 7" xfId="15440" xr:uid="{4DC9F863-B710-40C3-A67E-965D861CAA24}"/>
    <cellStyle name="Comma 7 2 2 8 2 7 2" xfId="34641" xr:uid="{CD5E2E38-177B-4380-B225-C0C185E7122D}"/>
    <cellStyle name="Comma 7 2 2 8 2 8" xfId="16893" xr:uid="{E8D3AA49-30A5-4AC0-A3BF-BD703CC5A7CB}"/>
    <cellStyle name="Comma 7 2 2 8 2 8 2" xfId="35985" xr:uid="{D4B762D6-50BA-4091-999C-CC335A1379A7}"/>
    <cellStyle name="Comma 7 2 2 8 2 9" xfId="24011" xr:uid="{6EB52AD4-A956-470D-BBEC-86E352BD4274}"/>
    <cellStyle name="Comma 7 2 2 8 3" xfId="3812" xr:uid="{E79767A2-FD11-4305-8669-4B50011B51A5}"/>
    <cellStyle name="Comma 7 2 2 8 3 2" xfId="9623" xr:uid="{A3E05A5B-AAAD-4AF3-8848-DC0B19E60304}"/>
    <cellStyle name="Comma 7 2 2 8 3 2 2" xfId="29039" xr:uid="{EE55E7F3-50AA-4ECA-9EDD-2120EB6C6BC9}"/>
    <cellStyle name="Comma 7 2 2 8 3 2 3" xfId="44747" xr:uid="{07F476FA-7766-46B4-ADF9-838BA0944731}"/>
    <cellStyle name="Comma 7 2 2 8 3 3" xfId="17965" xr:uid="{0DFE3E3A-CF74-4178-9D7D-5720257909D6}"/>
    <cellStyle name="Comma 7 2 2 8 4" xfId="6930" xr:uid="{8B6B900D-1C7C-4F76-8CB2-9BE2FADA5B97}"/>
    <cellStyle name="Comma 7 2 2 8 4 2" xfId="21124" xr:uid="{86D16FE5-9617-4A66-BB33-CD4079276A4B}"/>
    <cellStyle name="Comma 7 2 2 8 4 2 2" xfId="37317" xr:uid="{E88F6E97-12A2-45AF-9351-1AB9DD9C3A94}"/>
    <cellStyle name="Comma 7 2 2 8 4 3" xfId="26738" xr:uid="{4AD4CD96-94A0-4604-A657-8686B32B801A}"/>
    <cellStyle name="Comma 7 2 2 8 4 4" xfId="41174" xr:uid="{67F1174C-F19C-4AA8-8C0A-EB0A2FCCB3FB}"/>
    <cellStyle name="Comma 7 2 2 8 5" xfId="5533" xr:uid="{6FA92609-21EB-468B-93B6-998FD192D837}"/>
    <cellStyle name="Comma 7 2 2 8 5 2" xfId="25446" xr:uid="{FD518127-1667-4C55-BEF4-B34F1BC7758D}"/>
    <cellStyle name="Comma 7 2 2 8 5 3" xfId="42568" xr:uid="{2DC54B58-7344-46AE-8521-EE5578C51C99}"/>
    <cellStyle name="Comma 7 2 2 8 6" xfId="12231" xr:uid="{E7F39D45-E626-4DCE-A15C-52256E1CDD2A}"/>
    <cellStyle name="Comma 7 2 2 8 6 2" xfId="31543" xr:uid="{A9835870-91FF-483F-A2E2-19A21149C676}"/>
    <cellStyle name="Comma 7 2 2 8 7" xfId="13569" xr:uid="{FB2ED25A-872C-400C-B4EF-0C673BBED84E}"/>
    <cellStyle name="Comma 7 2 2 8 7 2" xfId="32859" xr:uid="{18D8A761-AC29-4755-8826-86E99B95B76C}"/>
    <cellStyle name="Comma 7 2 2 8 8" xfId="14772" xr:uid="{5C34DFBB-73EB-4DC8-87B8-551B52D70459}"/>
    <cellStyle name="Comma 7 2 2 8 8 2" xfId="34036" xr:uid="{F1347EB2-4A39-459D-A2BB-B9D789AA563A}"/>
    <cellStyle name="Comma 7 2 2 8 9" xfId="16238" xr:uid="{A81AD572-E2A7-4C20-B67F-FDAE64D6A8F7}"/>
    <cellStyle name="Comma 7 2 2 8 9 2" xfId="35338" xr:uid="{8D589764-45EF-40D3-BAFA-D0869FF3F8E1}"/>
    <cellStyle name="Comma 7 2 2 9" xfId="432" xr:uid="{3E8C9ACC-B53A-427A-B5A7-10BC790BEA58}"/>
    <cellStyle name="Comma 7 2 2 9 10" xfId="23431" xr:uid="{0F902D97-008C-4D07-B966-78233049A999}"/>
    <cellStyle name="Comma 7 2 2 9 11" xfId="39554" xr:uid="{0467AC31-0ADA-4262-8DAA-F9711E5F02B1}"/>
    <cellStyle name="Comma 7 2 2 9 12" xfId="48614" xr:uid="{8C6ADE04-F5A4-4D30-802C-799EDD524E45}"/>
    <cellStyle name="Comma 7 2 2 9 13" xfId="49818" xr:uid="{678C3CB3-6D7D-445B-8485-71B68E175AD0}"/>
    <cellStyle name="Comma 7 2 2 9 14" xfId="51016" xr:uid="{E5AE3260-9952-4B6E-97F0-C6E3C97BDA34}"/>
    <cellStyle name="Comma 7 2 2 9 15" xfId="52262" xr:uid="{49F8C7CB-2CE7-4287-B624-2D4853697881}"/>
    <cellStyle name="Comma 7 2 2 9 16" xfId="53412" xr:uid="{57970E0F-B477-4709-9279-A960B9BED83E}"/>
    <cellStyle name="Comma 7 2 2 9 2" xfId="1957" xr:uid="{7BF3A398-4F69-4765-98B6-2E692AD68C42}"/>
    <cellStyle name="Comma 7 2 2 9 2 10" xfId="40098" xr:uid="{2A5B34D2-E8F2-45FD-8529-942E4819BEFE}"/>
    <cellStyle name="Comma 7 2 2 9 2 11" xfId="49166" xr:uid="{9D8A24FC-6B77-4D5D-BE67-9B6A9CAB6D87}"/>
    <cellStyle name="Comma 7 2 2 9 2 12" xfId="50367" xr:uid="{9B20AE7C-7EBE-436E-8052-D9DCF80E1AE1}"/>
    <cellStyle name="Comma 7 2 2 9 2 13" xfId="51599" xr:uid="{7408C5FF-96F4-47D8-8F4C-4846773ADFAF}"/>
    <cellStyle name="Comma 7 2 2 9 2 14" xfId="52797" xr:uid="{D7E4040B-8781-48F8-B649-B5E43DD0B133}"/>
    <cellStyle name="Comma 7 2 2 9 2 15" xfId="53949" xr:uid="{FB072D5C-15BD-4FE6-9892-54FE240997E9}"/>
    <cellStyle name="Comma 7 2 2 9 2 2" xfId="3815" xr:uid="{EA634441-6682-4ED8-8A96-B42391595A95}"/>
    <cellStyle name="Comma 7 2 2 9 2 2 2" xfId="10061" xr:uid="{E52CA2FF-A919-4B38-B6B3-A0BDC751B2EE}"/>
    <cellStyle name="Comma 7 2 2 9 2 2 2 2" xfId="29390" xr:uid="{D55BAE2A-D982-4DC8-8AD2-CB2B3227006A}"/>
    <cellStyle name="Comma 7 2 2 9 2 2 2 3" xfId="45534" xr:uid="{673E83C4-7798-4BA1-873D-82FD840E57FA}"/>
    <cellStyle name="Comma 7 2 2 9 2 2 3" xfId="19157" xr:uid="{E2CF3B4D-46E6-4E8A-8A3E-B2F309CD1EA6}"/>
    <cellStyle name="Comma 7 2 2 9 2 3" xfId="7907" xr:uid="{2B636FD7-51E1-4C58-BDC4-114965912C92}"/>
    <cellStyle name="Comma 7 2 2 9 2 3 2" xfId="21709" xr:uid="{20FBFE7F-E511-4863-8C49-6910E5B871AD}"/>
    <cellStyle name="Comma 7 2 2 9 2 3 2 2" xfId="37869" xr:uid="{16EC2A73-FBD4-4D54-85E9-B1287AEC1147}"/>
    <cellStyle name="Comma 7 2 2 9 2 3 3" xfId="27385" xr:uid="{8CA4A60C-7113-4A5D-AC30-E4DD5B1FEDA7}"/>
    <cellStyle name="Comma 7 2 2 9 2 3 4" xfId="41719" xr:uid="{73D41CF7-861D-45CA-86F0-A9E7E40CC87B}"/>
    <cellStyle name="Comma 7 2 2 9 2 4" xfId="6240" xr:uid="{D3B1E351-6020-4C46-BC1F-4052D8A14370}"/>
    <cellStyle name="Comma 7 2 2 9 2 4 2" xfId="26063" xr:uid="{8DBE5C1D-5816-4C2A-8F26-89CAE36A6F51}"/>
    <cellStyle name="Comma 7 2 2 9 2 4 3" xfId="43627" xr:uid="{54A128F6-F14D-4D0E-860A-C61037746E2E}"/>
    <cellStyle name="Comma 7 2 2 9 2 5" xfId="12831" xr:uid="{E1B88B17-771C-40C3-BD5A-70DD7E54D6BB}"/>
    <cellStyle name="Comma 7 2 2 9 2 5 2" xfId="32138" xr:uid="{C35D9954-1B2F-4D61-BD64-AD1C77F7D5B0}"/>
    <cellStyle name="Comma 7 2 2 9 2 6" xfId="14143" xr:uid="{A6404093-28C8-4B8E-B521-0DC18C1B37E3}"/>
    <cellStyle name="Comma 7 2 2 9 2 6 2" xfId="33422" xr:uid="{A9828E69-12F7-4C7A-B124-6903B512001C}"/>
    <cellStyle name="Comma 7 2 2 9 2 7" xfId="15441" xr:uid="{F50803B3-1F4F-402C-8F19-7D120DD818C6}"/>
    <cellStyle name="Comma 7 2 2 9 2 7 2" xfId="34642" xr:uid="{7BD975D9-C6DC-4030-979F-4FAE4FF79832}"/>
    <cellStyle name="Comma 7 2 2 9 2 8" xfId="16894" xr:uid="{F666F39E-4CFD-4BDA-BEE6-05268371D625}"/>
    <cellStyle name="Comma 7 2 2 9 2 8 2" xfId="35986" xr:uid="{922A842B-4692-4F36-8236-7D4BDC4DEB4E}"/>
    <cellStyle name="Comma 7 2 2 9 2 9" xfId="24012" xr:uid="{EFFC1153-BCC7-4F1C-AB1B-2729EDB3ACEC}"/>
    <cellStyle name="Comma 7 2 2 9 3" xfId="3814" xr:uid="{1DF6529D-329B-4797-A476-6D6BA2377435}"/>
    <cellStyle name="Comma 7 2 2 9 3 2" xfId="9624" xr:uid="{BCA3A17E-1586-420E-8F7A-33A92842EFF1}"/>
    <cellStyle name="Comma 7 2 2 9 3 2 2" xfId="29040" xr:uid="{B2871BED-C232-4F38-B018-F0A5EB624BAA}"/>
    <cellStyle name="Comma 7 2 2 9 3 2 3" xfId="44748" xr:uid="{BAF15010-7EC3-42AE-BD03-805707557AEC}"/>
    <cellStyle name="Comma 7 2 2 9 3 3" xfId="17966" xr:uid="{52AF42D8-B6DC-489A-B6A8-B371D6C19322}"/>
    <cellStyle name="Comma 7 2 2 9 4" xfId="6931" xr:uid="{6399F0F0-C620-4B9B-8E4F-2BD20A13FD40}"/>
    <cellStyle name="Comma 7 2 2 9 4 2" xfId="21125" xr:uid="{05F56089-C2F0-41C8-B9A9-9B72EEB2CF66}"/>
    <cellStyle name="Comma 7 2 2 9 4 2 2" xfId="37318" xr:uid="{648E6B72-4626-4C74-AC2D-9D01B8BFD4C5}"/>
    <cellStyle name="Comma 7 2 2 9 4 3" xfId="26739" xr:uid="{5E1F9EE1-01AA-4406-8D19-6643E38540B5}"/>
    <cellStyle name="Comma 7 2 2 9 4 4" xfId="41175" xr:uid="{B8FD897D-5F44-43D6-88F8-07A71E7BC7F1}"/>
    <cellStyle name="Comma 7 2 2 9 5" xfId="5534" xr:uid="{195E7B3B-7B91-4348-96C2-B7D4EE90C2BE}"/>
    <cellStyle name="Comma 7 2 2 9 5 2" xfId="25447" xr:uid="{4075E268-0B43-4B9C-B2EE-8F030A111A2F}"/>
    <cellStyle name="Comma 7 2 2 9 5 3" xfId="42569" xr:uid="{6EFC7E53-023B-494B-AAC6-E954CC3F7B93}"/>
    <cellStyle name="Comma 7 2 2 9 6" xfId="12232" xr:uid="{FB797820-7378-4EF1-9067-B16ABFC15E17}"/>
    <cellStyle name="Comma 7 2 2 9 6 2" xfId="31544" xr:uid="{487286D7-0F4B-40A7-98CC-8CF0650B8294}"/>
    <cellStyle name="Comma 7 2 2 9 7" xfId="13570" xr:uid="{1F958B9D-1AD6-49C9-BAA1-5E6CDC49B96D}"/>
    <cellStyle name="Comma 7 2 2 9 7 2" xfId="32860" xr:uid="{86DAD131-7CBB-4F4A-A141-576A658450DC}"/>
    <cellStyle name="Comma 7 2 2 9 8" xfId="14773" xr:uid="{0FA18A7C-7830-4F84-B7DA-EC9A94280020}"/>
    <cellStyle name="Comma 7 2 2 9 8 2" xfId="34037" xr:uid="{03891CD8-8816-49B3-BAE4-5897108E18B8}"/>
    <cellStyle name="Comma 7 2 2 9 9" xfId="16239" xr:uid="{DFC3B63C-6CD2-4DAE-A8C3-FB1D030BFAC0}"/>
    <cellStyle name="Comma 7 2 2 9 9 2" xfId="35339" xr:uid="{E1700959-5B71-4BDB-B2BB-9759E0B3F08C}"/>
    <cellStyle name="Comma 7 2 20" xfId="23420" xr:uid="{3AC95032-E944-4EA4-A416-791BDE59E268}"/>
    <cellStyle name="Comma 7 2 21" xfId="39543" xr:uid="{418E2766-02EE-4793-83E8-35B544880C98}"/>
    <cellStyle name="Comma 7 2 22" xfId="48603" xr:uid="{4620475D-6AB2-4F4C-B6CD-7F741C997715}"/>
    <cellStyle name="Comma 7 2 23" xfId="49807" xr:uid="{02C6F3D3-D5A6-4209-97E3-8CD926904777}"/>
    <cellStyle name="Comma 7 2 24" xfId="51005" xr:uid="{E7534D7A-FF0D-4985-AFBC-FC6B407511D0}"/>
    <cellStyle name="Comma 7 2 25" xfId="52251" xr:uid="{38E56417-7C1F-4B03-9C1C-A03A92ADDE76}"/>
    <cellStyle name="Comma 7 2 26" xfId="53401" xr:uid="{1AD42EE0-62A8-4954-89A8-CF4598B8B464}"/>
    <cellStyle name="Comma 7 2 27" xfId="55256" xr:uid="{7614DEB9-173F-4611-88A7-7C9A3C544044}"/>
    <cellStyle name="Comma 7 2 3" xfId="433" xr:uid="{A1D2FC48-230B-4014-9AE5-8C63B5CBDDFE}"/>
    <cellStyle name="Comma 7 2 3 10" xfId="23432" xr:uid="{29DC53AF-9F7C-41CD-9E40-6961BE6F4D86}"/>
    <cellStyle name="Comma 7 2 3 11" xfId="39555" xr:uid="{22DC30A9-5AD9-47C9-811A-075D3BC7F131}"/>
    <cellStyle name="Comma 7 2 3 12" xfId="48615" xr:uid="{68C53ADD-F170-41FA-98AC-1AA50E3BFFE5}"/>
    <cellStyle name="Comma 7 2 3 13" xfId="49819" xr:uid="{ACF686A1-9CD1-40E6-8AC8-A5B469959D65}"/>
    <cellStyle name="Comma 7 2 3 14" xfId="51017" xr:uid="{1F411232-E035-450F-A2AD-F207F1EE9E89}"/>
    <cellStyle name="Comma 7 2 3 15" xfId="52263" xr:uid="{0E0B5D9D-387C-43FA-9720-F04AD7BE5238}"/>
    <cellStyle name="Comma 7 2 3 16" xfId="53413" xr:uid="{35D8937B-EE64-4FB5-8564-8CAB8FBD69DD}"/>
    <cellStyle name="Comma 7 2 3 2" xfId="1958" xr:uid="{F9F03701-94AF-4417-861D-2337E5F01ED7}"/>
    <cellStyle name="Comma 7 2 3 2 10" xfId="40099" xr:uid="{2ACA02CA-8C51-4FE4-92C2-91AA23509D8E}"/>
    <cellStyle name="Comma 7 2 3 2 11" xfId="49167" xr:uid="{F175016E-6BBD-48B2-9E9C-6C14C2AE5A37}"/>
    <cellStyle name="Comma 7 2 3 2 12" xfId="50368" xr:uid="{044F5F8D-C9D3-4F53-86DE-21B63DF6F3CB}"/>
    <cellStyle name="Comma 7 2 3 2 13" xfId="51600" xr:uid="{E9509DE0-6C60-47A4-B174-6287475DE4F8}"/>
    <cellStyle name="Comma 7 2 3 2 14" xfId="52798" xr:uid="{DA3B95FE-D38A-4058-8C82-8D6779AFDBAF}"/>
    <cellStyle name="Comma 7 2 3 2 15" xfId="53950" xr:uid="{A77F427D-FCFE-43AB-A5AA-A774A50A8E38}"/>
    <cellStyle name="Comma 7 2 3 2 2" xfId="3817" xr:uid="{44A15BFA-5370-4A84-8B20-4EFA7A51B798}"/>
    <cellStyle name="Comma 7 2 3 2 2 2" xfId="10062" xr:uid="{EF548EC5-7E1E-4FFE-A241-738FED9AEFFC}"/>
    <cellStyle name="Comma 7 2 3 2 2 2 2" xfId="29391" xr:uid="{242E7CED-C79E-4F04-8B64-2F66B28D1FE7}"/>
    <cellStyle name="Comma 7 2 3 2 2 2 3" xfId="45535" xr:uid="{CEDE8163-929D-4A6B-BF13-06042AF8292E}"/>
    <cellStyle name="Comma 7 2 3 2 2 3" xfId="19158" xr:uid="{9ABCAA53-A86D-4395-91C7-291A0F92994B}"/>
    <cellStyle name="Comma 7 2 3 2 3" xfId="7908" xr:uid="{29CD45E5-10F6-40B0-A5E8-48BEB91BC1F3}"/>
    <cellStyle name="Comma 7 2 3 2 3 2" xfId="21710" xr:uid="{D3655CC4-CD35-4162-97CB-C5FDD069B90C}"/>
    <cellStyle name="Comma 7 2 3 2 3 2 2" xfId="37870" xr:uid="{3D404202-D131-4D94-95F6-555D0CC8D143}"/>
    <cellStyle name="Comma 7 2 3 2 3 3" xfId="27386" xr:uid="{08064E47-8CC2-4084-8049-63B61BB7FF0E}"/>
    <cellStyle name="Comma 7 2 3 2 3 4" xfId="41720" xr:uid="{72627197-1AB3-4C84-A722-29796109CF84}"/>
    <cellStyle name="Comma 7 2 3 2 4" xfId="6241" xr:uid="{D5743E34-6EC5-4A75-8334-86555BF9AB94}"/>
    <cellStyle name="Comma 7 2 3 2 4 2" xfId="26064" xr:uid="{3986098D-3192-4879-B8E3-A7E1E7F30DB2}"/>
    <cellStyle name="Comma 7 2 3 2 4 3" xfId="43628" xr:uid="{907E6A8E-5FB7-4CB3-BB83-3090C35E8A11}"/>
    <cellStyle name="Comma 7 2 3 2 5" xfId="12832" xr:uid="{96D56C7D-BD1F-408E-8122-B923EBF540F7}"/>
    <cellStyle name="Comma 7 2 3 2 5 2" xfId="32139" xr:uid="{C97B198D-4CEB-43F9-91E0-8E1B497DE0ED}"/>
    <cellStyle name="Comma 7 2 3 2 6" xfId="14144" xr:uid="{A5273CFD-8F80-42B3-90AD-3E38495E4BAC}"/>
    <cellStyle name="Comma 7 2 3 2 6 2" xfId="33423" xr:uid="{AE2F3592-1DA1-4096-88C7-F709D4E6E578}"/>
    <cellStyle name="Comma 7 2 3 2 7" xfId="15442" xr:uid="{2B33FA48-A2EC-4944-B12D-6C968D217B06}"/>
    <cellStyle name="Comma 7 2 3 2 7 2" xfId="34643" xr:uid="{B423AB0F-7087-41A6-8B5A-22A8F4248589}"/>
    <cellStyle name="Comma 7 2 3 2 8" xfId="16895" xr:uid="{F6D44C4A-DF0D-4177-B576-739C02133D51}"/>
    <cellStyle name="Comma 7 2 3 2 8 2" xfId="35987" xr:uid="{CDDA1B0D-4ABA-492A-B0D0-34242450B292}"/>
    <cellStyle name="Comma 7 2 3 2 9" xfId="24013" xr:uid="{66AFC37A-794F-4777-ADC9-B53A647198B1}"/>
    <cellStyle name="Comma 7 2 3 3" xfId="3816" xr:uid="{D8D1D037-8F70-4D40-B468-3F61911FFA95}"/>
    <cellStyle name="Comma 7 2 3 3 2" xfId="9625" xr:uid="{A1A18897-F9F7-4CFF-B938-A3E854CDB1EB}"/>
    <cellStyle name="Comma 7 2 3 3 2 2" xfId="29041" xr:uid="{4A1406CC-D06C-4177-8E46-21F52049FA7C}"/>
    <cellStyle name="Comma 7 2 3 3 2 3" xfId="44749" xr:uid="{AAE4177D-8658-4936-B6A4-4EDB8A48D011}"/>
    <cellStyle name="Comma 7 2 3 3 3" xfId="17967" xr:uid="{7C1D4C9C-90D6-48AF-BFCD-77482945DB59}"/>
    <cellStyle name="Comma 7 2 3 4" xfId="6932" xr:uid="{D54B9E63-981C-456D-8DA7-CFCD6E0AE8E8}"/>
    <cellStyle name="Comma 7 2 3 4 2" xfId="21126" xr:uid="{2E18C1D6-41F7-4058-9A6E-F9FF232AFF51}"/>
    <cellStyle name="Comma 7 2 3 4 2 2" xfId="37319" xr:uid="{81C5C107-2B7B-47CD-80EB-6F0CF31B75C1}"/>
    <cellStyle name="Comma 7 2 3 4 3" xfId="26740" xr:uid="{AAB8E4BF-D90E-41A1-BE34-5910BB140E78}"/>
    <cellStyle name="Comma 7 2 3 4 4" xfId="41176" xr:uid="{307DBBDF-D5EB-436C-AF6D-3CCC8F994434}"/>
    <cellStyle name="Comma 7 2 3 5" xfId="5535" xr:uid="{A62D4BD5-46F3-4B41-B97F-EE11D83C30B7}"/>
    <cellStyle name="Comma 7 2 3 5 2" xfId="25448" xr:uid="{A15A1228-F18F-40E9-B6A0-A29028260645}"/>
    <cellStyle name="Comma 7 2 3 5 3" xfId="42570" xr:uid="{7FF06EFC-655E-4253-9082-23A7E5041A71}"/>
    <cellStyle name="Comma 7 2 3 6" xfId="12233" xr:uid="{5392A96F-776E-486D-879D-B6708AF27629}"/>
    <cellStyle name="Comma 7 2 3 6 2" xfId="31545" xr:uid="{EB5A596C-4459-4047-AC12-5734474C256D}"/>
    <cellStyle name="Comma 7 2 3 7" xfId="13571" xr:uid="{2F36B382-4F54-422B-AC24-7EF0DF42FEE6}"/>
    <cellStyle name="Comma 7 2 3 7 2" xfId="32861" xr:uid="{7A4BFA46-06C6-49F5-850D-40FDE2BEF1E4}"/>
    <cellStyle name="Comma 7 2 3 8" xfId="14774" xr:uid="{508A81C8-E936-423E-AD64-89AA1DD762BF}"/>
    <cellStyle name="Comma 7 2 3 8 2" xfId="34038" xr:uid="{ECCCE392-3BAC-4878-AA52-144AED37E619}"/>
    <cellStyle name="Comma 7 2 3 9" xfId="16240" xr:uid="{6FE37B87-0CA2-428D-BCD2-40F49C48806C}"/>
    <cellStyle name="Comma 7 2 3 9 2" xfId="35340" xr:uid="{D5A3C46C-7A7A-4840-9ADE-1237E8289704}"/>
    <cellStyle name="Comma 7 2 4" xfId="434" xr:uid="{16FC7C5C-0B4C-4003-B666-A6CC256D6518}"/>
    <cellStyle name="Comma 7 2 4 10" xfId="23433" xr:uid="{53B7775C-3FBE-4509-8A59-D6721948BFFD}"/>
    <cellStyle name="Comma 7 2 4 11" xfId="39556" xr:uid="{68483B93-D44E-464D-AE75-DAB3693DB9E6}"/>
    <cellStyle name="Comma 7 2 4 12" xfId="48616" xr:uid="{1F648629-3D06-43EC-A34C-6CCBF4D08D3D}"/>
    <cellStyle name="Comma 7 2 4 13" xfId="49820" xr:uid="{1C9C1CE0-1782-41B6-95AA-A4CC3D4AD6B8}"/>
    <cellStyle name="Comma 7 2 4 14" xfId="51018" xr:uid="{B58DCBDB-0843-477A-8BDB-A757C9A6FBD2}"/>
    <cellStyle name="Comma 7 2 4 15" xfId="52264" xr:uid="{7877D876-E0EF-4F40-B54F-8778AF3E21BB}"/>
    <cellStyle name="Comma 7 2 4 16" xfId="53414" xr:uid="{EA20C0EE-9E53-4D41-8873-6C56D2EEA0F6}"/>
    <cellStyle name="Comma 7 2 4 2" xfId="1959" xr:uid="{3D21538E-0296-486F-BD6E-C0EF3B601275}"/>
    <cellStyle name="Comma 7 2 4 2 10" xfId="40100" xr:uid="{0A8D3DF6-CE6F-4D8C-9830-299A2D9E6645}"/>
    <cellStyle name="Comma 7 2 4 2 11" xfId="49168" xr:uid="{E3922A28-D067-4E55-A365-F5165ABF00AF}"/>
    <cellStyle name="Comma 7 2 4 2 12" xfId="50369" xr:uid="{41762067-9B6D-4D38-A222-247B51A9E15C}"/>
    <cellStyle name="Comma 7 2 4 2 13" xfId="51601" xr:uid="{312E7FE3-4432-4EDF-9AB0-43D4A1C805FC}"/>
    <cellStyle name="Comma 7 2 4 2 14" xfId="52799" xr:uid="{AE88654B-CF94-48D7-B265-03FF7611EBC9}"/>
    <cellStyle name="Comma 7 2 4 2 15" xfId="53951" xr:uid="{44ABBEE3-A586-4376-BA73-0CB124F94108}"/>
    <cellStyle name="Comma 7 2 4 2 2" xfId="3819" xr:uid="{9AE8ADD1-74BE-4544-849C-A33DC38F6781}"/>
    <cellStyle name="Comma 7 2 4 2 2 2" xfId="10063" xr:uid="{F1C70996-62A0-4C19-B6B5-545D9A531351}"/>
    <cellStyle name="Comma 7 2 4 2 2 2 2" xfId="29392" xr:uid="{77F6AAA6-4C4A-4A1E-96A7-3D45F0458A0E}"/>
    <cellStyle name="Comma 7 2 4 2 2 2 3" xfId="45536" xr:uid="{7AE8E45C-1DFC-4C54-A0A3-A0FA1187B2A5}"/>
    <cellStyle name="Comma 7 2 4 2 2 3" xfId="19159" xr:uid="{4B101436-8C63-4F2A-89A1-F5520132800F}"/>
    <cellStyle name="Comma 7 2 4 2 3" xfId="7909" xr:uid="{A34F5F6D-CF77-4579-8F8F-85C19EF6A552}"/>
    <cellStyle name="Comma 7 2 4 2 3 2" xfId="21711" xr:uid="{EB07234A-D9A8-48B7-A795-0AE221F00437}"/>
    <cellStyle name="Comma 7 2 4 2 3 2 2" xfId="37871" xr:uid="{39362A1B-191F-427A-B592-82D78C45BEEA}"/>
    <cellStyle name="Comma 7 2 4 2 3 3" xfId="27387" xr:uid="{4BCB978B-27BC-428E-A69F-05A3DA4B84DA}"/>
    <cellStyle name="Comma 7 2 4 2 3 4" xfId="41721" xr:uid="{50327F39-DDE9-49E0-8B0A-E316AAED086B}"/>
    <cellStyle name="Comma 7 2 4 2 4" xfId="6242" xr:uid="{E35F8769-F91A-40ED-A8DD-30448FF41BB8}"/>
    <cellStyle name="Comma 7 2 4 2 4 2" xfId="26065" xr:uid="{1039C688-9B46-4B2C-A195-E71D8041D947}"/>
    <cellStyle name="Comma 7 2 4 2 4 3" xfId="43629" xr:uid="{713F4574-31D9-4BBC-BDD3-6AC8A3789AB9}"/>
    <cellStyle name="Comma 7 2 4 2 5" xfId="12833" xr:uid="{4F105D6D-D4BF-47B0-A502-CD5FF2B84F41}"/>
    <cellStyle name="Comma 7 2 4 2 5 2" xfId="32140" xr:uid="{DA55E433-ABA8-4843-BA1C-C5575E3CF5F0}"/>
    <cellStyle name="Comma 7 2 4 2 6" xfId="14145" xr:uid="{E267A548-7FEF-4FED-8A2E-90909F2FE415}"/>
    <cellStyle name="Comma 7 2 4 2 6 2" xfId="33424" xr:uid="{5848748E-C312-4322-91F3-5BF2570FBC0B}"/>
    <cellStyle name="Comma 7 2 4 2 7" xfId="15443" xr:uid="{979E1100-62A9-4AE9-AB5C-434C40E1021E}"/>
    <cellStyle name="Comma 7 2 4 2 7 2" xfId="34644" xr:uid="{3D0FBE76-83E0-4F78-B0DA-93078DDC7F10}"/>
    <cellStyle name="Comma 7 2 4 2 8" xfId="16896" xr:uid="{27C3E1DC-9625-4799-8035-AD078761B380}"/>
    <cellStyle name="Comma 7 2 4 2 8 2" xfId="35988" xr:uid="{E860188B-65A9-4E42-9BFA-C2EB6CA9A785}"/>
    <cellStyle name="Comma 7 2 4 2 9" xfId="24014" xr:uid="{D6EF8AE9-2230-47DC-9619-CDBBB0E6F1AC}"/>
    <cellStyle name="Comma 7 2 4 3" xfId="3818" xr:uid="{D7ED1B42-9A30-4C7E-ABF5-E0E2574A1F33}"/>
    <cellStyle name="Comma 7 2 4 3 2" xfId="9626" xr:uid="{A1EE4A8B-A3AC-46A6-BF4B-EF047D1A56AA}"/>
    <cellStyle name="Comma 7 2 4 3 2 2" xfId="29042" xr:uid="{65D79FF2-6421-4BA9-AB6A-896BEA848535}"/>
    <cellStyle name="Comma 7 2 4 3 2 3" xfId="44750" xr:uid="{0CFB3506-6822-4BD0-B0A8-5953BC144A9D}"/>
    <cellStyle name="Comma 7 2 4 3 3" xfId="17968" xr:uid="{44B1D080-843F-43AF-B9B8-20D52A604059}"/>
    <cellStyle name="Comma 7 2 4 4" xfId="6933" xr:uid="{F0275889-81C6-49DC-8618-9EB96AD02AA1}"/>
    <cellStyle name="Comma 7 2 4 4 2" xfId="21127" xr:uid="{016EA5E5-9447-4BA2-BC96-F29EAB2CDD6F}"/>
    <cellStyle name="Comma 7 2 4 4 2 2" xfId="37320" xr:uid="{3D3B7EDE-1A44-4CEB-9252-5101A751BB78}"/>
    <cellStyle name="Comma 7 2 4 4 3" xfId="26741" xr:uid="{F40613C3-6689-43C3-BEC4-409BA87EFA81}"/>
    <cellStyle name="Comma 7 2 4 4 4" xfId="41177" xr:uid="{215B9FC7-CEE8-439B-AD3A-897309F2DAFB}"/>
    <cellStyle name="Comma 7 2 4 5" xfId="5536" xr:uid="{FF2AD8D5-F98B-434C-A383-2BBF2BC5A4D1}"/>
    <cellStyle name="Comma 7 2 4 5 2" xfId="25449" xr:uid="{77E2CCD9-172D-49DA-84EA-14768A76598D}"/>
    <cellStyle name="Comma 7 2 4 5 3" xfId="42571" xr:uid="{CBD5FCF2-371D-4282-B4FE-53FD69EA0B24}"/>
    <cellStyle name="Comma 7 2 4 6" xfId="12234" xr:uid="{67DFDF42-0BA1-4E3E-948F-55AD39F399B6}"/>
    <cellStyle name="Comma 7 2 4 6 2" xfId="31546" xr:uid="{EA678449-1839-4B89-BF73-714A1C77CCAE}"/>
    <cellStyle name="Comma 7 2 4 7" xfId="13572" xr:uid="{F6E579A6-2C5C-466C-88C9-DB328200082D}"/>
    <cellStyle name="Comma 7 2 4 7 2" xfId="32862" xr:uid="{9ABD84E0-B90B-4D06-8072-021696B4A009}"/>
    <cellStyle name="Comma 7 2 4 8" xfId="14775" xr:uid="{8A8F8480-78BE-4C67-8F24-2E34FB03AFB2}"/>
    <cellStyle name="Comma 7 2 4 8 2" xfId="34039" xr:uid="{2D55C223-D909-4B77-9D69-5CD1E3436E4B}"/>
    <cellStyle name="Comma 7 2 4 9" xfId="16241" xr:uid="{D783BB78-F685-41DE-B79E-2ABE277A6634}"/>
    <cellStyle name="Comma 7 2 4 9 2" xfId="35341" xr:uid="{C77F33DE-A9D2-4234-AB2B-C04C688D9C8A}"/>
    <cellStyle name="Comma 7 2 5" xfId="435" xr:uid="{6AF51A98-9C66-443A-BEC6-128D1A249717}"/>
    <cellStyle name="Comma 7 2 5 10" xfId="23434" xr:uid="{CB5B0877-084A-4B4D-8592-AEAEB4B6471E}"/>
    <cellStyle name="Comma 7 2 5 11" xfId="39557" xr:uid="{7270ABA6-2E68-41E7-BE65-2D42DCBF1D63}"/>
    <cellStyle name="Comma 7 2 5 12" xfId="48617" xr:uid="{34EB7EDB-E4B0-40FB-A0B5-9E9541CD5EFF}"/>
    <cellStyle name="Comma 7 2 5 13" xfId="49821" xr:uid="{81780A25-9334-4E66-B480-1285C08ADB9F}"/>
    <cellStyle name="Comma 7 2 5 14" xfId="51019" xr:uid="{E3450CAD-7F9D-44A5-B5F8-6B6F4DB9DC45}"/>
    <cellStyle name="Comma 7 2 5 15" xfId="52265" xr:uid="{C24B0439-07B9-468C-B5FC-F50ED5713F3D}"/>
    <cellStyle name="Comma 7 2 5 16" xfId="53415" xr:uid="{88E808A1-052E-42BE-B1DF-30B276582D64}"/>
    <cellStyle name="Comma 7 2 5 2" xfId="1960" xr:uid="{FDF35147-4FC4-41D1-B1E2-BC448D4F6F5A}"/>
    <cellStyle name="Comma 7 2 5 2 10" xfId="40101" xr:uid="{3E4A1E3B-6ABD-4DA3-8AE1-73854DFC80EA}"/>
    <cellStyle name="Comma 7 2 5 2 11" xfId="49169" xr:uid="{B8B9C0DB-FB9E-439A-84BB-BC0F9849DCB6}"/>
    <cellStyle name="Comma 7 2 5 2 12" xfId="50370" xr:uid="{3520693C-97A3-4586-BCF6-020C3A80D06B}"/>
    <cellStyle name="Comma 7 2 5 2 13" xfId="51602" xr:uid="{EEBEDE9C-1F49-4A78-A9B4-339C96AECAA1}"/>
    <cellStyle name="Comma 7 2 5 2 14" xfId="52800" xr:uid="{89001D42-A7C7-4B6C-BE13-FFF32D1E608E}"/>
    <cellStyle name="Comma 7 2 5 2 15" xfId="53952" xr:uid="{1043F332-B6E6-4E95-A315-FECF3882EA50}"/>
    <cellStyle name="Comma 7 2 5 2 2" xfId="3821" xr:uid="{C79AB182-931C-4962-890C-AD32C663144E}"/>
    <cellStyle name="Comma 7 2 5 2 2 2" xfId="10064" xr:uid="{BCBE8135-E714-496D-A1C0-672D2D711DF4}"/>
    <cellStyle name="Comma 7 2 5 2 2 2 2" xfId="29393" xr:uid="{1F6FE2A2-40A9-4CA2-BC86-2E9E9DFC40F7}"/>
    <cellStyle name="Comma 7 2 5 2 2 2 3" xfId="45537" xr:uid="{87620094-06D1-4024-92CB-AD31723F3B3E}"/>
    <cellStyle name="Comma 7 2 5 2 2 3" xfId="19160" xr:uid="{CEF502BB-E073-45FA-A407-0305C415FF05}"/>
    <cellStyle name="Comma 7 2 5 2 3" xfId="7910" xr:uid="{B098DC7F-0914-49C9-AEB4-7967AF3276AA}"/>
    <cellStyle name="Comma 7 2 5 2 3 2" xfId="21712" xr:uid="{2C72FB07-0437-4FD1-B149-E5EF15AA2687}"/>
    <cellStyle name="Comma 7 2 5 2 3 2 2" xfId="37872" xr:uid="{263D9DEC-1BBB-4DA1-93F4-941F77B6CEDA}"/>
    <cellStyle name="Comma 7 2 5 2 3 3" xfId="27388" xr:uid="{7610B2F9-2F5C-4657-9ACB-CCE76EF80855}"/>
    <cellStyle name="Comma 7 2 5 2 3 4" xfId="41722" xr:uid="{7F7DC737-C28A-4879-9DA0-2E3FC27E98C2}"/>
    <cellStyle name="Comma 7 2 5 2 4" xfId="6243" xr:uid="{4D96F6DE-6BE6-4E10-B0BD-F0A3A7CED53A}"/>
    <cellStyle name="Comma 7 2 5 2 4 2" xfId="26066" xr:uid="{D02D38CC-CB78-455C-92DF-144A2C4A2E34}"/>
    <cellStyle name="Comma 7 2 5 2 4 3" xfId="43630" xr:uid="{8D153B6A-36C9-4740-B6DE-F2A0EF16BF66}"/>
    <cellStyle name="Comma 7 2 5 2 5" xfId="12834" xr:uid="{4959A4E1-0348-4745-9BDF-FFE15D441314}"/>
    <cellStyle name="Comma 7 2 5 2 5 2" xfId="32141" xr:uid="{A2CFD1D3-F28D-4F3B-868B-81E1E3505EB3}"/>
    <cellStyle name="Comma 7 2 5 2 6" xfId="14146" xr:uid="{7B4A1958-95EE-4A60-924B-A968A64A30DA}"/>
    <cellStyle name="Comma 7 2 5 2 6 2" xfId="33425" xr:uid="{A5158B95-5ED7-40AC-AC9D-391E79C09275}"/>
    <cellStyle name="Comma 7 2 5 2 7" xfId="15444" xr:uid="{59F98A5B-FB9A-4427-BA0B-89CAEBF017D7}"/>
    <cellStyle name="Comma 7 2 5 2 7 2" xfId="34645" xr:uid="{BEBDD836-9B42-4C31-9AD6-5BB0371D2BAF}"/>
    <cellStyle name="Comma 7 2 5 2 8" xfId="16897" xr:uid="{B5FD24CC-773F-47B7-9A63-81C06573127E}"/>
    <cellStyle name="Comma 7 2 5 2 8 2" xfId="35989" xr:uid="{A05770C4-1E60-469D-BD42-AF9D10101D9C}"/>
    <cellStyle name="Comma 7 2 5 2 9" xfId="24015" xr:uid="{4C14F173-EF07-4D0E-8237-0C22BB8361D8}"/>
    <cellStyle name="Comma 7 2 5 3" xfId="3820" xr:uid="{2A1C3974-DF51-4A92-92B3-1F10818BB567}"/>
    <cellStyle name="Comma 7 2 5 3 2" xfId="9627" xr:uid="{2DC0E06F-D5B8-428A-B6B1-8B973736399D}"/>
    <cellStyle name="Comma 7 2 5 3 2 2" xfId="29043" xr:uid="{CE2D8851-663B-42A8-9C77-3600566C071C}"/>
    <cellStyle name="Comma 7 2 5 3 2 3" xfId="44751" xr:uid="{1E48481A-7B79-4CAD-8FBE-3AF9E23A1E95}"/>
    <cellStyle name="Comma 7 2 5 3 3" xfId="17969" xr:uid="{6FE08F71-4186-45B1-9A57-22CD7B1A530A}"/>
    <cellStyle name="Comma 7 2 5 4" xfId="6934" xr:uid="{A5A1FEE8-74D0-48B0-925E-97830B4CA150}"/>
    <cellStyle name="Comma 7 2 5 4 2" xfId="21128" xr:uid="{F97921D5-F0D3-4AF5-83ED-C073A16BB8A3}"/>
    <cellStyle name="Comma 7 2 5 4 2 2" xfId="37321" xr:uid="{9A03AA54-5615-402A-9FBC-D96B68F3A34A}"/>
    <cellStyle name="Comma 7 2 5 4 3" xfId="26742" xr:uid="{C9C99E3E-BD4B-471D-9E8A-BB62DB34772D}"/>
    <cellStyle name="Comma 7 2 5 4 4" xfId="41178" xr:uid="{056B9877-4342-40FF-A587-C06420544F8E}"/>
    <cellStyle name="Comma 7 2 5 5" xfId="5537" xr:uid="{FA4B527A-2403-44DF-92AA-4A5703982F74}"/>
    <cellStyle name="Comma 7 2 5 5 2" xfId="25450" xr:uid="{AEE88652-8663-41D4-962C-610354D2362C}"/>
    <cellStyle name="Comma 7 2 5 5 3" xfId="42572" xr:uid="{DA757CC4-E9BF-403F-BEB7-3AEF6D422E25}"/>
    <cellStyle name="Comma 7 2 5 6" xfId="12235" xr:uid="{4A4ED51C-1768-434A-AFC8-F96947DF02DB}"/>
    <cellStyle name="Comma 7 2 5 6 2" xfId="31547" xr:uid="{92D67859-78BB-48B8-B46F-D77BF8EE3656}"/>
    <cellStyle name="Comma 7 2 5 7" xfId="13573" xr:uid="{1B9E64A4-76D2-4827-9C5E-1E5FCD3E4CCB}"/>
    <cellStyle name="Comma 7 2 5 7 2" xfId="32863" xr:uid="{47D0D55E-FACA-42A0-9B55-A76E98A1E77E}"/>
    <cellStyle name="Comma 7 2 5 8" xfId="14776" xr:uid="{17FE61B8-7D58-445C-879F-88B0DF631AD1}"/>
    <cellStyle name="Comma 7 2 5 8 2" xfId="34040" xr:uid="{9137C833-B9E8-4E77-B6DC-647CBC4FE7B2}"/>
    <cellStyle name="Comma 7 2 5 9" xfId="16242" xr:uid="{2512DE67-3EAE-46B6-8DB4-F6B074ECBC06}"/>
    <cellStyle name="Comma 7 2 5 9 2" xfId="35342" xr:uid="{28975465-BC7D-4930-BE15-36AF78A499FA}"/>
    <cellStyle name="Comma 7 2 6" xfId="436" xr:uid="{66F19757-929F-4AB7-A82E-C82024BB6E25}"/>
    <cellStyle name="Comma 7 2 6 10" xfId="23435" xr:uid="{ACAABED8-7B1F-40F7-BCE5-01F6C8D3917C}"/>
    <cellStyle name="Comma 7 2 6 11" xfId="39558" xr:uid="{22E200CB-DB16-4B98-9965-EBD8B5E99449}"/>
    <cellStyle name="Comma 7 2 6 12" xfId="48618" xr:uid="{48053083-03D6-45BC-9D33-0B11D81857E8}"/>
    <cellStyle name="Comma 7 2 6 13" xfId="49822" xr:uid="{D40DFE9C-25B8-457E-848C-4242285182EA}"/>
    <cellStyle name="Comma 7 2 6 14" xfId="51020" xr:uid="{990BF7E7-595B-4DB6-80B7-2DCAC9381E4B}"/>
    <cellStyle name="Comma 7 2 6 15" xfId="52266" xr:uid="{1E770925-08A8-4D0E-AC95-04AC40635509}"/>
    <cellStyle name="Comma 7 2 6 16" xfId="53416" xr:uid="{631576D1-C758-4D4F-8EC2-22D69CBE7452}"/>
    <cellStyle name="Comma 7 2 6 2" xfId="1961" xr:uid="{5DB26145-E9C5-494F-AA42-F8DCA720767F}"/>
    <cellStyle name="Comma 7 2 6 2 10" xfId="40102" xr:uid="{DA53A6E5-287C-47A0-91AA-228966D9AC24}"/>
    <cellStyle name="Comma 7 2 6 2 11" xfId="49170" xr:uid="{8D4613F8-66D9-416D-B597-40525BCE6DF9}"/>
    <cellStyle name="Comma 7 2 6 2 12" xfId="50371" xr:uid="{83420DED-E8E8-4666-B374-A092A215CB0C}"/>
    <cellStyle name="Comma 7 2 6 2 13" xfId="51603" xr:uid="{AFC327A8-4121-460D-B97D-BDC77B618114}"/>
    <cellStyle name="Comma 7 2 6 2 14" xfId="52801" xr:uid="{B227DCCF-04D3-4DA3-BB20-D7D1D53A81CE}"/>
    <cellStyle name="Comma 7 2 6 2 15" xfId="53953" xr:uid="{ED8E07BC-8875-466C-8BEB-C9D24C70C475}"/>
    <cellStyle name="Comma 7 2 6 2 2" xfId="3823" xr:uid="{9C5D2163-110C-4172-ABA0-836C991E0DDA}"/>
    <cellStyle name="Comma 7 2 6 2 2 2" xfId="10065" xr:uid="{07E5C174-B7B1-4831-9A37-E8A687CB3076}"/>
    <cellStyle name="Comma 7 2 6 2 2 2 2" xfId="29394" xr:uid="{5ED31818-F276-43AF-A8EA-B4EC8B11E8D7}"/>
    <cellStyle name="Comma 7 2 6 2 2 2 3" xfId="45538" xr:uid="{FA1FB49E-D541-400D-B87D-3845AB20ED08}"/>
    <cellStyle name="Comma 7 2 6 2 2 3" xfId="19161" xr:uid="{6A43818E-6BC9-4526-B6FB-2DF3B517760F}"/>
    <cellStyle name="Comma 7 2 6 2 3" xfId="7911" xr:uid="{75B094F7-A233-4153-8F80-A4A56E46BCBE}"/>
    <cellStyle name="Comma 7 2 6 2 3 2" xfId="21713" xr:uid="{8E14B2C0-C81E-45FD-AFD9-46E15C2D15FC}"/>
    <cellStyle name="Comma 7 2 6 2 3 2 2" xfId="37873" xr:uid="{7A9EBAE5-0044-434E-8E09-A0F8E495A4CB}"/>
    <cellStyle name="Comma 7 2 6 2 3 3" xfId="27389" xr:uid="{2F283A40-D11E-4DB1-B886-85719AE82C9B}"/>
    <cellStyle name="Comma 7 2 6 2 3 4" xfId="41723" xr:uid="{28131E2D-7EB3-4E3A-9AC2-EF38E5349980}"/>
    <cellStyle name="Comma 7 2 6 2 4" xfId="6244" xr:uid="{31FC741D-5FF7-4145-9267-731F1721BAC2}"/>
    <cellStyle name="Comma 7 2 6 2 4 2" xfId="26067" xr:uid="{81F2A078-25B3-403F-9095-3C6A692277CB}"/>
    <cellStyle name="Comma 7 2 6 2 4 3" xfId="43631" xr:uid="{7DE0E937-31CE-46DB-ACE9-9A2ADCD10041}"/>
    <cellStyle name="Comma 7 2 6 2 5" xfId="12835" xr:uid="{F7743C91-B1E8-48C3-891A-9FDE110942FB}"/>
    <cellStyle name="Comma 7 2 6 2 5 2" xfId="32142" xr:uid="{B29E5770-F6D5-4E69-BAB0-5CEF07223245}"/>
    <cellStyle name="Comma 7 2 6 2 6" xfId="14147" xr:uid="{2C0307D9-C4EA-41FF-ADAA-31F5BE8F8E7B}"/>
    <cellStyle name="Comma 7 2 6 2 6 2" xfId="33426" xr:uid="{961E1AFA-F739-47DF-B8E9-250FA1461D4F}"/>
    <cellStyle name="Comma 7 2 6 2 7" xfId="15445" xr:uid="{7F7584EC-CDE9-4FE5-AF14-5166CE59490B}"/>
    <cellStyle name="Comma 7 2 6 2 7 2" xfId="34646" xr:uid="{C84094A2-85DF-490E-BD5C-D49C2E57482B}"/>
    <cellStyle name="Comma 7 2 6 2 8" xfId="16898" xr:uid="{C7A638D9-DBFD-428B-BF5C-8EDB490C45DF}"/>
    <cellStyle name="Comma 7 2 6 2 8 2" xfId="35990" xr:uid="{392DAFCB-9D8D-4FA5-B9B2-D1F2C31FF9B9}"/>
    <cellStyle name="Comma 7 2 6 2 9" xfId="24016" xr:uid="{73FE4E6A-967C-4242-BB11-9FB098B2BFC8}"/>
    <cellStyle name="Comma 7 2 6 3" xfId="3822" xr:uid="{56507B6A-C405-48F7-B0DB-EBD8117C09B3}"/>
    <cellStyle name="Comma 7 2 6 3 2" xfId="9628" xr:uid="{D84804DB-48E5-4DE6-9C79-779BAB41E73A}"/>
    <cellStyle name="Comma 7 2 6 3 2 2" xfId="29044" xr:uid="{36D7BBD7-96E3-4E36-B8D5-0C5027D77906}"/>
    <cellStyle name="Comma 7 2 6 3 2 3" xfId="44752" xr:uid="{E1769169-F91F-4DC5-87C8-2DC121409E9B}"/>
    <cellStyle name="Comma 7 2 6 3 3" xfId="17970" xr:uid="{795105A5-B660-402D-8460-1CFEBE59EBB9}"/>
    <cellStyle name="Comma 7 2 6 4" xfId="6935" xr:uid="{DD7D4272-CAF5-4053-B8A3-6A3A1A51A03E}"/>
    <cellStyle name="Comma 7 2 6 4 2" xfId="21129" xr:uid="{D8728C84-07C7-4C6F-A952-426C24FA3766}"/>
    <cellStyle name="Comma 7 2 6 4 2 2" xfId="37322" xr:uid="{FF056DA9-FFFD-481A-9C29-611C4E295CCC}"/>
    <cellStyle name="Comma 7 2 6 4 3" xfId="26743" xr:uid="{42C18A37-17DE-4978-B5A6-3A3509514B1B}"/>
    <cellStyle name="Comma 7 2 6 4 4" xfId="41179" xr:uid="{9C8F3C51-FE55-4E2F-9707-DBDC6BB567D7}"/>
    <cellStyle name="Comma 7 2 6 5" xfId="5538" xr:uid="{95CCA5D0-AFA4-49A2-ACC8-136601F0C0D7}"/>
    <cellStyle name="Comma 7 2 6 5 2" xfId="25451" xr:uid="{338A8417-471D-4CB5-B3F4-A4DCA2AEB994}"/>
    <cellStyle name="Comma 7 2 6 5 3" xfId="42573" xr:uid="{D9D8F303-BEA4-4A6D-AB21-5E058A6EF064}"/>
    <cellStyle name="Comma 7 2 6 6" xfId="12236" xr:uid="{C4B691EB-C97B-4A6F-917B-971B37E1A6F2}"/>
    <cellStyle name="Comma 7 2 6 6 2" xfId="31548" xr:uid="{87E693B9-BA19-4A43-8BC4-E658883660F0}"/>
    <cellStyle name="Comma 7 2 6 7" xfId="13574" xr:uid="{351A693B-02BE-4CD4-BD75-C456D776D357}"/>
    <cellStyle name="Comma 7 2 6 7 2" xfId="32864" xr:uid="{7DA94DAB-D3A0-4FC4-A81E-B0E264381EC7}"/>
    <cellStyle name="Comma 7 2 6 8" xfId="14777" xr:uid="{A08BA3A1-2CDB-4BB9-9989-3415A92434F2}"/>
    <cellStyle name="Comma 7 2 6 8 2" xfId="34041" xr:uid="{ABD1B586-F26F-4B20-892B-90666B6A94EE}"/>
    <cellStyle name="Comma 7 2 6 9" xfId="16243" xr:uid="{590B8F07-ED9D-466E-9A75-E6DE184074CF}"/>
    <cellStyle name="Comma 7 2 6 9 2" xfId="35343" xr:uid="{74FE4E8A-4986-4183-BF8D-2CC06629C5F1}"/>
    <cellStyle name="Comma 7 2 7" xfId="437" xr:uid="{9C9E4DD0-4BD8-4366-83C8-26E4943E02AB}"/>
    <cellStyle name="Comma 7 2 7 10" xfId="23436" xr:uid="{D0864FBA-9C64-4E2E-93F2-2A817409D312}"/>
    <cellStyle name="Comma 7 2 7 11" xfId="39559" xr:uid="{D2A9F125-19F4-4C1B-98BB-2EF9724B27C3}"/>
    <cellStyle name="Comma 7 2 7 12" xfId="48619" xr:uid="{A1B877DC-82C7-4524-BB4D-59244537F753}"/>
    <cellStyle name="Comma 7 2 7 13" xfId="49823" xr:uid="{33251C38-381A-49B8-BFEB-EF092C9B11CE}"/>
    <cellStyle name="Comma 7 2 7 14" xfId="51021" xr:uid="{FE2E96CF-8A80-42EF-ACA5-8FE92A5D2C07}"/>
    <cellStyle name="Comma 7 2 7 15" xfId="52267" xr:uid="{80B1CE4F-C31D-40A5-870A-2779D8AFC60C}"/>
    <cellStyle name="Comma 7 2 7 16" xfId="53417" xr:uid="{7573AFC4-1551-4F7A-B88C-1C304BB16F20}"/>
    <cellStyle name="Comma 7 2 7 2" xfId="1962" xr:uid="{4F42C586-08D8-48E2-9AB7-897DF689771E}"/>
    <cellStyle name="Comma 7 2 7 2 10" xfId="40103" xr:uid="{6C536797-AED3-47AF-B157-0BDE53F8F2BF}"/>
    <cellStyle name="Comma 7 2 7 2 11" xfId="49171" xr:uid="{E82FF457-BF03-4A61-BEF0-BA88263A2199}"/>
    <cellStyle name="Comma 7 2 7 2 12" xfId="50372" xr:uid="{702B3AF5-A18A-46C1-BDE6-D4AC815FF26D}"/>
    <cellStyle name="Comma 7 2 7 2 13" xfId="51604" xr:uid="{23FA217E-E03F-4095-A228-E35BC035F7AF}"/>
    <cellStyle name="Comma 7 2 7 2 14" xfId="52802" xr:uid="{8550EA64-FDDF-46FA-BD30-92B09D982A3B}"/>
    <cellStyle name="Comma 7 2 7 2 15" xfId="53954" xr:uid="{0D526A33-F18C-4C81-928F-9F0BC9200FA2}"/>
    <cellStyle name="Comma 7 2 7 2 2" xfId="3825" xr:uid="{9055455A-60D3-4587-9FBE-CE5E789B2DD2}"/>
    <cellStyle name="Comma 7 2 7 2 2 2" xfId="10066" xr:uid="{CE345FCF-8878-4352-9BE9-492AB94DC9DF}"/>
    <cellStyle name="Comma 7 2 7 2 2 2 2" xfId="29395" xr:uid="{FC74CCAC-7DE4-4916-94F3-238402AE4DAB}"/>
    <cellStyle name="Comma 7 2 7 2 2 2 3" xfId="45539" xr:uid="{5430AA17-3B52-4B73-80DB-DDE5FEDA6E0C}"/>
    <cellStyle name="Comma 7 2 7 2 2 3" xfId="19162" xr:uid="{EF2E8553-58B3-46D9-AD1A-E01A399EEC60}"/>
    <cellStyle name="Comma 7 2 7 2 3" xfId="7912" xr:uid="{D0539EB6-8126-4438-A497-43D3C067AC49}"/>
    <cellStyle name="Comma 7 2 7 2 3 2" xfId="21714" xr:uid="{B1AF4629-7E9F-4AD7-B91D-4DB237C6EED3}"/>
    <cellStyle name="Comma 7 2 7 2 3 2 2" xfId="37874" xr:uid="{A188B966-0BA0-4CE7-A21F-03998DC13DE7}"/>
    <cellStyle name="Comma 7 2 7 2 3 3" xfId="27390" xr:uid="{1EDB8420-FB74-475D-93ED-CBD2D869A1C2}"/>
    <cellStyle name="Comma 7 2 7 2 3 4" xfId="41724" xr:uid="{758EABAC-EB78-4F4E-B63F-6E25DD60B6ED}"/>
    <cellStyle name="Comma 7 2 7 2 4" xfId="6245" xr:uid="{0B09DACA-05A2-4CE0-8170-E3D6D7769396}"/>
    <cellStyle name="Comma 7 2 7 2 4 2" xfId="26068" xr:uid="{917D5AC8-2183-4159-810E-33C5A56ECDC5}"/>
    <cellStyle name="Comma 7 2 7 2 4 3" xfId="43632" xr:uid="{0408D3EB-B2E8-4C3C-995C-7A32691B5BB8}"/>
    <cellStyle name="Comma 7 2 7 2 5" xfId="12836" xr:uid="{85EF8286-5896-4A3C-B609-A2E2F8AAE6CF}"/>
    <cellStyle name="Comma 7 2 7 2 5 2" xfId="32143" xr:uid="{037ABBCF-60FE-4B15-B895-29C79D44265D}"/>
    <cellStyle name="Comma 7 2 7 2 6" xfId="14148" xr:uid="{007F879D-2C29-47F5-BB32-3E7BC12507F4}"/>
    <cellStyle name="Comma 7 2 7 2 6 2" xfId="33427" xr:uid="{20481ED3-70EA-4420-853B-0CB29C41609A}"/>
    <cellStyle name="Comma 7 2 7 2 7" xfId="15446" xr:uid="{89FDDC06-7303-48AD-94E0-76F464764AA2}"/>
    <cellStyle name="Comma 7 2 7 2 7 2" xfId="34647" xr:uid="{A87ADD77-98DC-4D3E-ADFD-945486DD6227}"/>
    <cellStyle name="Comma 7 2 7 2 8" xfId="16899" xr:uid="{F88322DA-1E4F-46C8-8114-CE242860C080}"/>
    <cellStyle name="Comma 7 2 7 2 8 2" xfId="35991" xr:uid="{5081A4C6-67F5-4408-BA67-E64CC4CEA90C}"/>
    <cellStyle name="Comma 7 2 7 2 9" xfId="24017" xr:uid="{9920E389-EAF7-4495-A052-BE36187F08CF}"/>
    <cellStyle name="Comma 7 2 7 3" xfId="3824" xr:uid="{579ABED7-C68A-419A-A30D-DD2AC084B92F}"/>
    <cellStyle name="Comma 7 2 7 3 2" xfId="9629" xr:uid="{486CFE41-B632-453F-AF8A-5DE8D890C23F}"/>
    <cellStyle name="Comma 7 2 7 3 2 2" xfId="29045" xr:uid="{B68C2DC6-325E-40E0-9F83-6B9745CD9657}"/>
    <cellStyle name="Comma 7 2 7 3 2 3" xfId="44753" xr:uid="{40C3428E-BA80-4731-8517-4EFECD79C3FD}"/>
    <cellStyle name="Comma 7 2 7 3 3" xfId="17971" xr:uid="{D6D5AFE9-DE15-4ADF-ACC9-C7C5F9F69BF8}"/>
    <cellStyle name="Comma 7 2 7 4" xfId="6936" xr:uid="{5EE928C2-51D2-4BEA-BAE5-B7ED448331D6}"/>
    <cellStyle name="Comma 7 2 7 4 2" xfId="21130" xr:uid="{17ED8F4C-1073-45B4-AC1A-7BC56AFDD3B6}"/>
    <cellStyle name="Comma 7 2 7 4 2 2" xfId="37323" xr:uid="{3B0B9797-71F5-4A0A-A3CC-F45C6677212B}"/>
    <cellStyle name="Comma 7 2 7 4 3" xfId="26744" xr:uid="{276D66BF-B118-4470-8AFE-59E72357C6EE}"/>
    <cellStyle name="Comma 7 2 7 4 4" xfId="41180" xr:uid="{85F14E59-51B0-4261-B0A0-EA98613299B1}"/>
    <cellStyle name="Comma 7 2 7 5" xfId="5539" xr:uid="{9BB687EF-DF19-45B7-A995-F321B5752C40}"/>
    <cellStyle name="Comma 7 2 7 5 2" xfId="25452" xr:uid="{B15A30A4-337A-44CC-B776-3658DC768EF2}"/>
    <cellStyle name="Comma 7 2 7 5 3" xfId="42574" xr:uid="{E144E541-871A-4C4D-A72D-4E7C902B404A}"/>
    <cellStyle name="Comma 7 2 7 6" xfId="12237" xr:uid="{F3C5CC04-830F-49EB-95DF-212056F69308}"/>
    <cellStyle name="Comma 7 2 7 6 2" xfId="31549" xr:uid="{14909630-B90B-4385-B138-0923F0A829A3}"/>
    <cellStyle name="Comma 7 2 7 7" xfId="13575" xr:uid="{D7E5A4C8-19AD-4DFF-BF3D-E3A737C6BAAA}"/>
    <cellStyle name="Comma 7 2 7 7 2" xfId="32865" xr:uid="{D676D940-44B6-4B61-8BA1-406294F08F27}"/>
    <cellStyle name="Comma 7 2 7 8" xfId="14778" xr:uid="{7128B56F-A792-40B5-9EB6-E846913A404C}"/>
    <cellStyle name="Comma 7 2 7 8 2" xfId="34042" xr:uid="{2F456FAF-17E3-4A02-8734-A9015B33349C}"/>
    <cellStyle name="Comma 7 2 7 9" xfId="16244" xr:uid="{FA492D58-2389-4770-B28A-7000ADEE5068}"/>
    <cellStyle name="Comma 7 2 7 9 2" xfId="35344" xr:uid="{426382C1-33BC-4CBA-B53D-3BD904B27E37}"/>
    <cellStyle name="Comma 7 2 8" xfId="438" xr:uid="{39ABAC6A-8BB9-4F55-AF7B-ED529442D43A}"/>
    <cellStyle name="Comma 7 2 8 10" xfId="23437" xr:uid="{870D0D9B-F448-4FB8-AF97-E097F1181F8B}"/>
    <cellStyle name="Comma 7 2 8 11" xfId="39560" xr:uid="{F1193AE9-A805-41AE-85D0-4DE0ECCB1003}"/>
    <cellStyle name="Comma 7 2 8 12" xfId="48620" xr:uid="{F47CBA04-B6E0-4B79-9660-1639812B89A9}"/>
    <cellStyle name="Comma 7 2 8 13" xfId="49824" xr:uid="{A3CB8C66-9F07-4E75-B841-F65164A4FC1B}"/>
    <cellStyle name="Comma 7 2 8 14" xfId="51022" xr:uid="{19E96230-F385-4924-95C1-D4DA27B8A4E6}"/>
    <cellStyle name="Comma 7 2 8 15" xfId="52268" xr:uid="{F6BDE697-8E7F-4461-A3F4-61079C763D46}"/>
    <cellStyle name="Comma 7 2 8 16" xfId="53418" xr:uid="{B0A6323D-348C-4D4B-9A7A-DF1B11B5564D}"/>
    <cellStyle name="Comma 7 2 8 2" xfId="1963" xr:uid="{482493C7-42F1-4C7A-B611-61EDEF4AE799}"/>
    <cellStyle name="Comma 7 2 8 2 10" xfId="40104" xr:uid="{D967438B-0EFF-4C5F-BAA0-6BD92DA800CA}"/>
    <cellStyle name="Comma 7 2 8 2 11" xfId="49172" xr:uid="{63DE7FED-C8E8-4F21-922C-178B4B84C813}"/>
    <cellStyle name="Comma 7 2 8 2 12" xfId="50373" xr:uid="{C90AB515-7BEF-4696-B949-0188372D0A8D}"/>
    <cellStyle name="Comma 7 2 8 2 13" xfId="51605" xr:uid="{894BB54C-6A5C-4CE4-B2F2-05E83F6C8265}"/>
    <cellStyle name="Comma 7 2 8 2 14" xfId="52803" xr:uid="{42FDC5B3-5DF6-44EF-9D93-E9FB17AA6B67}"/>
    <cellStyle name="Comma 7 2 8 2 15" xfId="53955" xr:uid="{86109358-2E49-428C-BCEC-9001FC85CA1A}"/>
    <cellStyle name="Comma 7 2 8 2 2" xfId="3827" xr:uid="{D870AE6C-B5CF-4769-8175-186C4F675CA4}"/>
    <cellStyle name="Comma 7 2 8 2 2 2" xfId="10067" xr:uid="{AF2AB056-B861-4E4C-9B7D-0168D3796DE3}"/>
    <cellStyle name="Comma 7 2 8 2 2 2 2" xfId="29396" xr:uid="{41543B20-B2C5-497F-B7E6-867931A82BED}"/>
    <cellStyle name="Comma 7 2 8 2 2 2 3" xfId="45540" xr:uid="{D592A676-2DFE-42B5-9B80-DC723598CA6C}"/>
    <cellStyle name="Comma 7 2 8 2 2 3" xfId="19163" xr:uid="{D25069CA-2C7A-419A-915B-DCC8C0DBBF43}"/>
    <cellStyle name="Comma 7 2 8 2 3" xfId="7913" xr:uid="{73DA0EB8-4A7E-484B-9E54-F13DFED0D50D}"/>
    <cellStyle name="Comma 7 2 8 2 3 2" xfId="21715" xr:uid="{157A16C7-988B-40B3-A1A6-5054342CEEAE}"/>
    <cellStyle name="Comma 7 2 8 2 3 2 2" xfId="37875" xr:uid="{6A2CB1F8-6597-41B7-B0B1-87CD56F47C7D}"/>
    <cellStyle name="Comma 7 2 8 2 3 3" xfId="27391" xr:uid="{FB3942F1-CDA6-4444-9661-741693AFA473}"/>
    <cellStyle name="Comma 7 2 8 2 3 4" xfId="41725" xr:uid="{4C346CF9-F393-4081-9AFC-A7F9E2737B10}"/>
    <cellStyle name="Comma 7 2 8 2 4" xfId="6246" xr:uid="{E9C2E323-0FB8-4D69-B314-87D84DE9999C}"/>
    <cellStyle name="Comma 7 2 8 2 4 2" xfId="26069" xr:uid="{AD6724DE-B8CB-4E1C-99F3-E154E8105623}"/>
    <cellStyle name="Comma 7 2 8 2 4 3" xfId="43633" xr:uid="{30FC0137-686E-4B0F-8E2A-32C407CC6953}"/>
    <cellStyle name="Comma 7 2 8 2 5" xfId="12837" xr:uid="{C7F2E562-E178-4F22-9B7B-0DE35201DC23}"/>
    <cellStyle name="Comma 7 2 8 2 5 2" xfId="32144" xr:uid="{9159C5F5-E0E2-4DCC-8063-725649B2C7EF}"/>
    <cellStyle name="Comma 7 2 8 2 6" xfId="14149" xr:uid="{AEC30DD6-0D73-4F12-B35A-AAF58D01B744}"/>
    <cellStyle name="Comma 7 2 8 2 6 2" xfId="33428" xr:uid="{C2D39DD4-E326-4EA5-9C61-270680122896}"/>
    <cellStyle name="Comma 7 2 8 2 7" xfId="15447" xr:uid="{72B13DD1-3582-471F-B79E-B85D04832AF3}"/>
    <cellStyle name="Comma 7 2 8 2 7 2" xfId="34648" xr:uid="{F2EEDC23-2720-4477-ADC4-F66464E2693A}"/>
    <cellStyle name="Comma 7 2 8 2 8" xfId="16900" xr:uid="{ACE9D370-7C0B-4860-859C-D533F82D2886}"/>
    <cellStyle name="Comma 7 2 8 2 8 2" xfId="35992" xr:uid="{F4268004-0E36-42A3-AF94-C57234AC5DDD}"/>
    <cellStyle name="Comma 7 2 8 2 9" xfId="24018" xr:uid="{105765BA-31C7-4A6A-BFF1-28159BA2E51D}"/>
    <cellStyle name="Comma 7 2 8 3" xfId="3826" xr:uid="{C2B586E2-AB27-4A8B-A177-15B313513CE0}"/>
    <cellStyle name="Comma 7 2 8 3 2" xfId="9630" xr:uid="{2D632BDB-1B7F-49E9-ADC0-5460C1D37038}"/>
    <cellStyle name="Comma 7 2 8 3 2 2" xfId="29046" xr:uid="{F8721F39-382B-460C-B0E4-C164C3717D60}"/>
    <cellStyle name="Comma 7 2 8 3 2 3" xfId="44754" xr:uid="{A36F5E18-4334-461F-B268-266F0A34EE11}"/>
    <cellStyle name="Comma 7 2 8 3 3" xfId="17972" xr:uid="{8CCC9216-ACBA-44E6-9E62-981EBFD6B69D}"/>
    <cellStyle name="Comma 7 2 8 4" xfId="6937" xr:uid="{15D70040-0F50-4F65-8282-7FB8CA0EC1D6}"/>
    <cellStyle name="Comma 7 2 8 4 2" xfId="21131" xr:uid="{8D4BEF60-B6AE-4FBE-A023-D318031AB641}"/>
    <cellStyle name="Comma 7 2 8 4 2 2" xfId="37324" xr:uid="{44D2041F-4B2F-4BA1-B84C-8902BE9BE587}"/>
    <cellStyle name="Comma 7 2 8 4 3" xfId="26745" xr:uid="{DDEE3681-A84E-45B5-8857-B4C36B1D1F42}"/>
    <cellStyle name="Comma 7 2 8 4 4" xfId="41181" xr:uid="{6D510339-03D1-43D3-B4BE-0A6ECB32BFFD}"/>
    <cellStyle name="Comma 7 2 8 5" xfId="5540" xr:uid="{7C3B9079-13E6-48D1-9F58-A7097E1ADAD9}"/>
    <cellStyle name="Comma 7 2 8 5 2" xfId="25453" xr:uid="{032B5C30-D487-4B7D-8DC4-8B7983DFC162}"/>
    <cellStyle name="Comma 7 2 8 5 3" xfId="42575" xr:uid="{3D0689F7-54D4-4D8A-94FE-897D9F9A0720}"/>
    <cellStyle name="Comma 7 2 8 6" xfId="12238" xr:uid="{07E99C16-5038-40BF-9C98-A727B764A7B9}"/>
    <cellStyle name="Comma 7 2 8 6 2" xfId="31550" xr:uid="{12D157B1-CB7A-4ED9-9083-F493BF342A33}"/>
    <cellStyle name="Comma 7 2 8 7" xfId="13576" xr:uid="{9C82D45E-2485-4C7E-90C5-AFBB87E7AC0C}"/>
    <cellStyle name="Comma 7 2 8 7 2" xfId="32866" xr:uid="{95E88E16-1701-460E-9DD9-DEB4528D33B3}"/>
    <cellStyle name="Comma 7 2 8 8" xfId="14779" xr:uid="{69E6EAD5-D982-40E5-99DD-AC465F0CDB73}"/>
    <cellStyle name="Comma 7 2 8 8 2" xfId="34043" xr:uid="{CE99F898-73F3-43DE-916E-C5B4ACCB7CA9}"/>
    <cellStyle name="Comma 7 2 8 9" xfId="16245" xr:uid="{3D9E892C-31F9-48D8-A3F7-009207E2D78F}"/>
    <cellStyle name="Comma 7 2 8 9 2" xfId="35345" xr:uid="{639155C2-130B-4CC2-8AC6-AE85FFC9D2A2}"/>
    <cellStyle name="Comma 7 2 9" xfId="439" xr:uid="{DA074AA1-4461-4F5E-9D74-242234291CA0}"/>
    <cellStyle name="Comma 7 2 9 10" xfId="23438" xr:uid="{AA932FB2-AD96-4956-B711-A52479A4BFF3}"/>
    <cellStyle name="Comma 7 2 9 11" xfId="39561" xr:uid="{B8272B4E-999D-4DF9-B8C3-2722CD959DA2}"/>
    <cellStyle name="Comma 7 2 9 12" xfId="48621" xr:uid="{0D00C1EC-5D78-4E5C-B9AE-F21CCA35983C}"/>
    <cellStyle name="Comma 7 2 9 13" xfId="49825" xr:uid="{E0172040-8AC9-4A67-BBCA-E05055FAABEC}"/>
    <cellStyle name="Comma 7 2 9 14" xfId="51023" xr:uid="{5EF3BB2C-C114-42BC-9D77-26EB85595969}"/>
    <cellStyle name="Comma 7 2 9 15" xfId="52269" xr:uid="{445E02A4-8CAB-4D23-A47A-A760A0017CF4}"/>
    <cellStyle name="Comma 7 2 9 16" xfId="53419" xr:uid="{9609EDC9-F1BA-4C44-BBCE-62E47714CF3E}"/>
    <cellStyle name="Comma 7 2 9 2" xfId="1964" xr:uid="{82F77BB8-F62A-474A-BFD3-6CB70D90676A}"/>
    <cellStyle name="Comma 7 2 9 2 10" xfId="40105" xr:uid="{C18E7CF2-FCA6-4408-8ABC-E70225077480}"/>
    <cellStyle name="Comma 7 2 9 2 11" xfId="49173" xr:uid="{0C994DCF-B5D3-4805-9666-C9B4BA38DDF5}"/>
    <cellStyle name="Comma 7 2 9 2 12" xfId="50374" xr:uid="{167F6E29-58F0-4C93-9036-1BE1B32FEA6A}"/>
    <cellStyle name="Comma 7 2 9 2 13" xfId="51606" xr:uid="{8D2006D7-0CF4-449E-8F50-A2782418ACE2}"/>
    <cellStyle name="Comma 7 2 9 2 14" xfId="52804" xr:uid="{40BA0A99-839A-4DD9-B98F-292A21CD1572}"/>
    <cellStyle name="Comma 7 2 9 2 15" xfId="53956" xr:uid="{7B178FF9-804A-4380-943A-0472E2D56BA9}"/>
    <cellStyle name="Comma 7 2 9 2 2" xfId="3829" xr:uid="{ED0A3786-2360-4835-879C-D1F904E80EF8}"/>
    <cellStyle name="Comma 7 2 9 2 2 2" xfId="10068" xr:uid="{F7161F90-FAE7-4038-BF75-36DC8ECCDC3D}"/>
    <cellStyle name="Comma 7 2 9 2 2 2 2" xfId="29397" xr:uid="{0A127F09-2192-4FBC-A8CF-7BE81FD8C0EF}"/>
    <cellStyle name="Comma 7 2 9 2 2 2 3" xfId="45541" xr:uid="{505B36E5-620A-4508-9718-98C83C11680B}"/>
    <cellStyle name="Comma 7 2 9 2 2 3" xfId="19164" xr:uid="{260FFC49-2EF8-476B-9615-40272B2941DB}"/>
    <cellStyle name="Comma 7 2 9 2 3" xfId="7914" xr:uid="{FCF3E42A-9F2E-40EB-ABFF-3CB196205B0D}"/>
    <cellStyle name="Comma 7 2 9 2 3 2" xfId="21716" xr:uid="{25F1201D-588F-480E-85F5-CF5E01E24A8A}"/>
    <cellStyle name="Comma 7 2 9 2 3 2 2" xfId="37876" xr:uid="{B1A47A05-B324-4068-BFA6-5083F7E77811}"/>
    <cellStyle name="Comma 7 2 9 2 3 3" xfId="27392" xr:uid="{8EB2C855-2504-4044-9FC7-BB1C83B9D5CC}"/>
    <cellStyle name="Comma 7 2 9 2 3 4" xfId="41726" xr:uid="{B924F738-BF53-4388-A99A-12DA9CE99E5C}"/>
    <cellStyle name="Comma 7 2 9 2 4" xfId="6247" xr:uid="{53DE1C9E-0409-486A-8FB5-C360AC99C226}"/>
    <cellStyle name="Comma 7 2 9 2 4 2" xfId="26070" xr:uid="{9EA98D37-F798-40C7-9524-6E38D4AE9B06}"/>
    <cellStyle name="Comma 7 2 9 2 4 3" xfId="43634" xr:uid="{43E0781F-7243-4359-B4B3-D73C72B26282}"/>
    <cellStyle name="Comma 7 2 9 2 5" xfId="12838" xr:uid="{E65800A4-C1CA-4092-AD01-954EA345141D}"/>
    <cellStyle name="Comma 7 2 9 2 5 2" xfId="32145" xr:uid="{52259B1C-BABF-408B-9C49-C9290D6A3B99}"/>
    <cellStyle name="Comma 7 2 9 2 6" xfId="14150" xr:uid="{EFA1E47E-A944-42B6-BDBB-EC71B79FEBEA}"/>
    <cellStyle name="Comma 7 2 9 2 6 2" xfId="33429" xr:uid="{1DE980C9-83C2-4BE0-9A74-782889DB5248}"/>
    <cellStyle name="Comma 7 2 9 2 7" xfId="15448" xr:uid="{FB6F219C-6F6C-4012-8B4A-032407696AE4}"/>
    <cellStyle name="Comma 7 2 9 2 7 2" xfId="34649" xr:uid="{40456C67-B072-490F-8F46-3410D4B82117}"/>
    <cellStyle name="Comma 7 2 9 2 8" xfId="16901" xr:uid="{4C226A00-2FF1-42EA-81CD-CE5291D200EB}"/>
    <cellStyle name="Comma 7 2 9 2 8 2" xfId="35993" xr:uid="{BCE094E6-5C25-4390-B2F8-EE99AC468946}"/>
    <cellStyle name="Comma 7 2 9 2 9" xfId="24019" xr:uid="{D5CBBAA8-B79F-413D-9F74-C81C8E6750DF}"/>
    <cellStyle name="Comma 7 2 9 3" xfId="3828" xr:uid="{22AFC4E6-8537-4E3A-BF25-22F46EC42CDD}"/>
    <cellStyle name="Comma 7 2 9 3 2" xfId="9631" xr:uid="{1FC51B56-89D1-4220-BE6D-DF77135180C5}"/>
    <cellStyle name="Comma 7 2 9 3 2 2" xfId="29047" xr:uid="{D839C0CA-098A-4175-9857-0A25E4285930}"/>
    <cellStyle name="Comma 7 2 9 3 2 3" xfId="44755" xr:uid="{22FF6721-369E-47F7-B163-76EB45A5B771}"/>
    <cellStyle name="Comma 7 2 9 3 3" xfId="17973" xr:uid="{0762A8FB-4F77-441C-96A6-049AFDF1111B}"/>
    <cellStyle name="Comma 7 2 9 4" xfId="6938" xr:uid="{535053AD-26EB-4543-AA7A-13B2F05FF33C}"/>
    <cellStyle name="Comma 7 2 9 4 2" xfId="21132" xr:uid="{7024D102-F6D6-4B3E-B496-C55A1B6AE3E7}"/>
    <cellStyle name="Comma 7 2 9 4 2 2" xfId="37325" xr:uid="{753C3669-999C-4D80-99A6-220AC8589270}"/>
    <cellStyle name="Comma 7 2 9 4 3" xfId="26746" xr:uid="{1C8EB313-979D-43E7-AD5B-1D0B081FF88E}"/>
    <cellStyle name="Comma 7 2 9 4 4" xfId="41182" xr:uid="{A418025A-3E66-4166-AA66-9292B4277277}"/>
    <cellStyle name="Comma 7 2 9 5" xfId="5541" xr:uid="{38865C58-D741-42ED-B65B-73E7AF75A805}"/>
    <cellStyle name="Comma 7 2 9 5 2" xfId="25454" xr:uid="{8E23E4A2-2C98-4F7A-BD8F-57164F6D9062}"/>
    <cellStyle name="Comma 7 2 9 5 3" xfId="42576" xr:uid="{27B32DE8-81A0-4119-8A1F-1ACAC8834B5A}"/>
    <cellStyle name="Comma 7 2 9 6" xfId="12239" xr:uid="{B75CB2AA-83F1-4D18-850F-1EE64FE6C128}"/>
    <cellStyle name="Comma 7 2 9 6 2" xfId="31551" xr:uid="{BE18FDA3-076D-4BB2-80F2-847579258825}"/>
    <cellStyle name="Comma 7 2 9 7" xfId="13577" xr:uid="{E121BED5-6AC3-42BD-B439-DFBD0F044254}"/>
    <cellStyle name="Comma 7 2 9 7 2" xfId="32867" xr:uid="{4F041A08-3A67-4BDC-887A-002422CA39B7}"/>
    <cellStyle name="Comma 7 2 9 8" xfId="14780" xr:uid="{DC3BEF9C-6555-49B3-A666-1DD5AFEA8382}"/>
    <cellStyle name="Comma 7 2 9 8 2" xfId="34044" xr:uid="{6D7940A8-CE68-48F7-9D90-1E80BDA926E7}"/>
    <cellStyle name="Comma 7 2 9 9" xfId="16246" xr:uid="{2E83A9E2-6C41-4212-AF79-E5FD84DA9849}"/>
    <cellStyle name="Comma 7 2 9 9 2" xfId="35346" xr:uid="{98C9CD83-2C91-4DB3-88CF-712D262DB11B}"/>
    <cellStyle name="Comma 7 3" xfId="440" xr:uid="{C4A11C2B-B0BF-4730-B211-FE1CE4E9B602}"/>
    <cellStyle name="Comma 7 3 2" xfId="55255" xr:uid="{A52A6449-3191-489E-A9C4-4CEA3397800B}"/>
    <cellStyle name="Comma 7 4" xfId="1965" xr:uid="{B16B2C0F-7E76-4497-9578-BC7D8354EA6D}"/>
    <cellStyle name="Comma 7 4 2" xfId="3830" xr:uid="{3B184720-D92C-4904-86B0-313C5F94B7D2}"/>
    <cellStyle name="Comma 7 5" xfId="1966" xr:uid="{766947A5-09B8-4203-B517-833DC9A397A0}"/>
    <cellStyle name="Comma 7 6" xfId="1967" xr:uid="{1942ABCD-7A46-4F86-A387-0787A5904B82}"/>
    <cellStyle name="Comma 7 7" xfId="3791" xr:uid="{2DEDD030-199B-40E6-940F-4AC0AC59E8DE}"/>
    <cellStyle name="Comma 7 8" xfId="54604" xr:uid="{F73883D0-56AF-4872-BD57-605AAD31C793}"/>
    <cellStyle name="Comma 70" xfId="12153" xr:uid="{0EAB0BFF-2622-4BFE-AD15-75C9AC8C268D}"/>
    <cellStyle name="Comma 70 2" xfId="31466" xr:uid="{0C31FDD5-B668-4BCE-BF7D-8608028238AA}"/>
    <cellStyle name="Comma 71" xfId="13479" xr:uid="{96A6B87C-365D-487D-9CF2-42F383BB1454}"/>
    <cellStyle name="Comma 71 2" xfId="32783" xr:uid="{F88FE895-435B-4B10-8D64-A2762AA3E55D}"/>
    <cellStyle name="Comma 72" xfId="13482" xr:uid="{84829F53-BE7E-4364-8729-ACD09D7870FA}"/>
    <cellStyle name="Comma 72 2" xfId="23357" xr:uid="{AE92B1E5-7893-4C5F-A8E9-8297C1CC5C1F}"/>
    <cellStyle name="Comma 72 2 2" xfId="39480" xr:uid="{E00D142B-93AB-40C9-AC41-5BC37ACCDCB8}"/>
    <cellStyle name="Comma 72 3" xfId="32785" xr:uid="{3B9AC5C2-7238-46C2-9AEB-BB00BE291CA3}"/>
    <cellStyle name="Comma 73" xfId="13485" xr:uid="{47B975FE-2571-4308-B427-31445C7C751E}"/>
    <cellStyle name="Comma 73 2" xfId="32788" xr:uid="{045CED6A-9FEC-4445-8FED-A16F6E7FC3B6}"/>
    <cellStyle name="Comma 74" xfId="52185" xr:uid="{DCFCE289-3B8C-4515-BE8F-1EFF1C6B8D4E}"/>
    <cellStyle name="Comma 75" xfId="52187" xr:uid="{D417754F-618A-4C3E-A480-F6163B8CC8C3}"/>
    <cellStyle name="Comma 76" xfId="54531" xr:uid="{6D0F39A9-6474-4E4F-9D6B-96B31991ABED}"/>
    <cellStyle name="Comma 77" xfId="54744" xr:uid="{78ECA184-2D45-4646-BAF6-4F7A33015514}"/>
    <cellStyle name="Comma 78" xfId="55510" xr:uid="{D6E73C6C-B842-40C2-98CD-C2F6DBDB5EAD}"/>
    <cellStyle name="Comma 79" xfId="55524" xr:uid="{6AAD128E-922B-4701-A7AB-C602B25032DF}"/>
    <cellStyle name="Comma 8" xfId="107" xr:uid="{8113EA34-428B-42BF-9986-38B62582ED38}"/>
    <cellStyle name="Comma 8 2" xfId="441" xr:uid="{67E78CB6-9907-42A7-A602-27F64E8F7E7F}"/>
    <cellStyle name="Comma 8 3" xfId="1968" xr:uid="{6F65DCB7-6A99-4F02-B0DE-CF57499736FD}"/>
    <cellStyle name="Comma 8 3 2" xfId="3832" xr:uid="{7C18869D-1C59-4515-99CB-0163C8FFF3B9}"/>
    <cellStyle name="Comma 8 4" xfId="3831" xr:uid="{CEC69BE9-B985-4279-8276-2B57D6B0B4B7}"/>
    <cellStyle name="Comma 80" xfId="55517" xr:uid="{4BBC4498-C4A3-486F-8E9B-14EC32E0940A}"/>
    <cellStyle name="Comma 81" xfId="55520" xr:uid="{6E2B0F3E-3670-4F4E-B434-676636FEA3B2}"/>
    <cellStyle name="Comma 82" xfId="55518" xr:uid="{FB164794-7D19-4FC6-AB21-67FAD01A9464}"/>
    <cellStyle name="Comma 83" xfId="55498" xr:uid="{8A9009CE-06B2-47CF-BC35-F1A43D2DFF6E}"/>
    <cellStyle name="Comma 84" xfId="46" xr:uid="{8B03ED0F-8770-4399-812C-2B01222C6388}"/>
    <cellStyle name="Comma 9" xfId="108" xr:uid="{7F53DF43-6530-41EA-92E3-ECB414303E9F}"/>
    <cellStyle name="Comma 9 10" xfId="442" xr:uid="{DD9A298C-F700-483C-ADD6-C70E3EDE0DBC}"/>
    <cellStyle name="Comma 9 10 10" xfId="23439" xr:uid="{09197A3D-E124-42F8-91F4-C07370B1FC36}"/>
    <cellStyle name="Comma 9 10 11" xfId="39562" xr:uid="{1558DA6E-2AF8-4A28-BFC9-A4EDBD41BCA0}"/>
    <cellStyle name="Comma 9 10 12" xfId="48622" xr:uid="{E4C13F16-DF66-4D9C-9205-78CF3A1089AC}"/>
    <cellStyle name="Comma 9 10 13" xfId="49826" xr:uid="{3EEACC3C-4FC3-488B-8535-5D0F9AC02566}"/>
    <cellStyle name="Comma 9 10 14" xfId="51024" xr:uid="{58D96304-583B-460D-8DF5-9767480D8DCB}"/>
    <cellStyle name="Comma 9 10 15" xfId="52270" xr:uid="{F75F75F9-99D8-4113-A65C-66546B03C6DC}"/>
    <cellStyle name="Comma 9 10 16" xfId="53420" xr:uid="{8BDFF03D-968D-4B62-9BA8-0A18FBB64920}"/>
    <cellStyle name="Comma 9 10 2" xfId="1969" xr:uid="{F57C0294-3297-48CC-8260-59740FE7DAB8}"/>
    <cellStyle name="Comma 9 10 2 10" xfId="40106" xr:uid="{E0353254-D3E0-4AA6-B1DB-833174ED5139}"/>
    <cellStyle name="Comma 9 10 2 11" xfId="49174" xr:uid="{DD8A8157-07EF-431A-A451-92E71313A603}"/>
    <cellStyle name="Comma 9 10 2 12" xfId="50375" xr:uid="{D723344E-BDF7-4045-88AB-D801E7F76981}"/>
    <cellStyle name="Comma 9 10 2 13" xfId="51607" xr:uid="{E768C184-6C05-41FB-A0AD-F71597FF550A}"/>
    <cellStyle name="Comma 9 10 2 14" xfId="52805" xr:uid="{B3F23228-70DC-45BA-B950-BA687DDCFE59}"/>
    <cellStyle name="Comma 9 10 2 15" xfId="53957" xr:uid="{38607C21-B753-4174-AF3F-2A6D60036C63}"/>
    <cellStyle name="Comma 9 10 2 2" xfId="3835" xr:uid="{95E80C00-6E43-46F0-9C56-8FE3124F5B71}"/>
    <cellStyle name="Comma 9 10 2 2 2" xfId="10069" xr:uid="{C096FB0D-B75D-42D3-BE19-979EBC13BE97}"/>
    <cellStyle name="Comma 9 10 2 2 2 2" xfId="29398" xr:uid="{D12335E1-7F03-485E-9C02-ACEE49456EE7}"/>
    <cellStyle name="Comma 9 10 2 2 2 3" xfId="45542" xr:uid="{FAA6FF09-A1BF-4AE6-8A30-C1F38AC66E47}"/>
    <cellStyle name="Comma 9 10 2 2 3" xfId="19165" xr:uid="{82230A32-A77F-4C16-B98E-E8593EF60CA3}"/>
    <cellStyle name="Comma 9 10 2 3" xfId="7915" xr:uid="{0559BFDD-2E7F-4F30-828E-EA2AE576BE2A}"/>
    <cellStyle name="Comma 9 10 2 3 2" xfId="21717" xr:uid="{499A1D28-3C24-49A9-A0D3-794DEBCEFDEB}"/>
    <cellStyle name="Comma 9 10 2 3 2 2" xfId="37877" xr:uid="{F3F5828A-043C-49E9-B035-530B98482D8B}"/>
    <cellStyle name="Comma 9 10 2 3 3" xfId="27393" xr:uid="{366D8BC1-4AA4-40B9-BB7D-F541D8633CC7}"/>
    <cellStyle name="Comma 9 10 2 3 4" xfId="41727" xr:uid="{04B9EA21-7A07-4474-96A1-75797F7F25F0}"/>
    <cellStyle name="Comma 9 10 2 4" xfId="6248" xr:uid="{5FD896E5-95FE-4F83-B1C4-2DFB5AE679C3}"/>
    <cellStyle name="Comma 9 10 2 4 2" xfId="26071" xr:uid="{BDEF5975-FA46-4FEB-BB25-CD94CA2D0614}"/>
    <cellStyle name="Comma 9 10 2 4 3" xfId="43637" xr:uid="{B71C3C7C-7C6C-4028-AD3B-9876097E4414}"/>
    <cellStyle name="Comma 9 10 2 5" xfId="12839" xr:uid="{8A7CB37B-1761-4064-BB58-8DA84E676C98}"/>
    <cellStyle name="Comma 9 10 2 5 2" xfId="32146" xr:uid="{6161D12C-C1C7-47B9-8C10-8B8808E7E514}"/>
    <cellStyle name="Comma 9 10 2 6" xfId="14151" xr:uid="{5A66BA76-924A-42E4-8EA1-88178AFFE8B4}"/>
    <cellStyle name="Comma 9 10 2 6 2" xfId="33430" xr:uid="{2AE7D9B5-E5D8-4F0F-B905-758D2906E368}"/>
    <cellStyle name="Comma 9 10 2 7" xfId="15449" xr:uid="{F4CB4F9F-9FDD-4FD2-BE42-DBF4C4A49F7E}"/>
    <cellStyle name="Comma 9 10 2 7 2" xfId="34650" xr:uid="{DB2E6282-2859-4611-932A-746E04D435BF}"/>
    <cellStyle name="Comma 9 10 2 8" xfId="16902" xr:uid="{41EF5E87-F359-4EB1-A980-5EE3D7A0FA55}"/>
    <cellStyle name="Comma 9 10 2 8 2" xfId="35994" xr:uid="{B3E65F74-1731-45C8-857C-B96E426DB518}"/>
    <cellStyle name="Comma 9 10 2 9" xfId="24020" xr:uid="{F7692FD5-0B92-40AC-9DA7-010F3ED646E8}"/>
    <cellStyle name="Comma 9 10 3" xfId="3834" xr:uid="{D0F6099C-4B5D-4F72-820C-13AF1F76F51A}"/>
    <cellStyle name="Comma 9 10 3 2" xfId="9632" xr:uid="{26343F04-9B4C-4183-9186-CCC62422074B}"/>
    <cellStyle name="Comma 9 10 3 2 2" xfId="29048" xr:uid="{8C76ACBF-37B3-4E59-A470-CD4366026AD5}"/>
    <cellStyle name="Comma 9 10 3 2 3" xfId="44756" xr:uid="{3C6DDC12-75DD-4C66-8E81-11A96708CD94}"/>
    <cellStyle name="Comma 9 10 3 3" xfId="17974" xr:uid="{D986C25D-C12E-4180-8CCD-820D25ED4BFE}"/>
    <cellStyle name="Comma 9 10 4" xfId="6939" xr:uid="{11EF35C1-3795-4F02-B90D-D5FBCA4F4065}"/>
    <cellStyle name="Comma 9 10 4 2" xfId="21133" xr:uid="{24461EDC-0C93-4671-8D4B-24A853E72A68}"/>
    <cellStyle name="Comma 9 10 4 2 2" xfId="37326" xr:uid="{0A84E003-E2CE-4702-8D57-64A0B64BF639}"/>
    <cellStyle name="Comma 9 10 4 3" xfId="26747" xr:uid="{A28762AC-D96B-48B8-AFFF-E8A2B0E68964}"/>
    <cellStyle name="Comma 9 10 4 4" xfId="41183" xr:uid="{A3C41D7A-DF56-4DF1-AC44-F57E1A007C2F}"/>
    <cellStyle name="Comma 9 10 5" xfId="5542" xr:uid="{92D513CF-67FF-498D-959C-61D6D661B043}"/>
    <cellStyle name="Comma 9 10 5 2" xfId="25455" xr:uid="{7CE6D360-21C1-4C0F-9A63-8E98EC08CE34}"/>
    <cellStyle name="Comma 9 10 5 3" xfId="42577" xr:uid="{8DE4F3A6-8F34-4880-B2D4-14287DD399A6}"/>
    <cellStyle name="Comma 9 10 6" xfId="12240" xr:uid="{7EF7593E-40F7-43D5-A561-7D9083B1DE8C}"/>
    <cellStyle name="Comma 9 10 6 2" xfId="31552" xr:uid="{C2504A40-D021-4846-9B94-2ACCE1F75830}"/>
    <cellStyle name="Comma 9 10 7" xfId="13578" xr:uid="{6EA44853-11CF-4FE1-8232-DF523BD044B9}"/>
    <cellStyle name="Comma 9 10 7 2" xfId="32868" xr:uid="{50A45ED4-144A-4D5A-9F23-596FAC914552}"/>
    <cellStyle name="Comma 9 10 8" xfId="14781" xr:uid="{C5A143A4-3F97-458E-8359-50949881635C}"/>
    <cellStyle name="Comma 9 10 8 2" xfId="34045" xr:uid="{E7773AC4-F940-4D6C-8A6D-15655E280228}"/>
    <cellStyle name="Comma 9 10 9" xfId="16247" xr:uid="{55EC740D-5726-4935-AE7A-C51B8CC6A904}"/>
    <cellStyle name="Comma 9 10 9 2" xfId="35347" xr:uid="{A3AA03A4-BC2B-4C69-B624-FAC0E3B854EF}"/>
    <cellStyle name="Comma 9 11" xfId="443" xr:uid="{74243C0C-0D53-4B88-8A0C-E47ECCA3E334}"/>
    <cellStyle name="Comma 9 11 10" xfId="23440" xr:uid="{4073FE5E-1E5A-45FD-87D1-CD5478BE16F9}"/>
    <cellStyle name="Comma 9 11 11" xfId="39563" xr:uid="{FE56BF90-B85D-4E38-94B5-01990BE3B904}"/>
    <cellStyle name="Comma 9 11 12" xfId="48623" xr:uid="{7470AA68-ABD1-4708-AACA-D0780B76B6D5}"/>
    <cellStyle name="Comma 9 11 13" xfId="49827" xr:uid="{59951A58-105D-4945-801D-2430D0465379}"/>
    <cellStyle name="Comma 9 11 14" xfId="51025" xr:uid="{12BBB44A-8871-43E1-BA1D-7321635703C3}"/>
    <cellStyle name="Comma 9 11 15" xfId="52271" xr:uid="{4184E3F0-A52F-4AF3-958E-2965F487021F}"/>
    <cellStyle name="Comma 9 11 16" xfId="53421" xr:uid="{7871B142-62EA-4AC2-8EF2-B6C8C3645EB0}"/>
    <cellStyle name="Comma 9 11 2" xfId="1970" xr:uid="{CE69FAE7-5E2D-4570-950A-29B306693D5E}"/>
    <cellStyle name="Comma 9 11 2 10" xfId="40107" xr:uid="{8E54190A-E8A1-4E44-8419-83778F6931D1}"/>
    <cellStyle name="Comma 9 11 2 11" xfId="49175" xr:uid="{7E554B6D-D0F7-4F3B-933D-B88F96E03328}"/>
    <cellStyle name="Comma 9 11 2 12" xfId="50376" xr:uid="{2F7D0E93-23A7-4EF2-98D9-888E73F5136F}"/>
    <cellStyle name="Comma 9 11 2 13" xfId="51608" xr:uid="{5591011D-C19A-4F2C-A681-1361019F89F3}"/>
    <cellStyle name="Comma 9 11 2 14" xfId="52806" xr:uid="{FC6D5037-7698-4FB3-A052-674CA43BDD3E}"/>
    <cellStyle name="Comma 9 11 2 15" xfId="53958" xr:uid="{7DA47B85-7DB2-4D75-BBD1-BFAEE3790141}"/>
    <cellStyle name="Comma 9 11 2 2" xfId="3837" xr:uid="{1629677E-10B3-4D72-966F-68E06D30C616}"/>
    <cellStyle name="Comma 9 11 2 2 2" xfId="10070" xr:uid="{F5EB536D-9D08-488C-8161-C74478A4F6BF}"/>
    <cellStyle name="Comma 9 11 2 2 2 2" xfId="29399" xr:uid="{1DC60BE6-6718-4DB6-9E02-47840915D52D}"/>
    <cellStyle name="Comma 9 11 2 2 2 3" xfId="45543" xr:uid="{13D3F9B5-5377-4CB3-97CE-2B7530E5BF8B}"/>
    <cellStyle name="Comma 9 11 2 2 3" xfId="19166" xr:uid="{D8DE6845-AC39-4CEE-8610-5B5B4CFBBA8C}"/>
    <cellStyle name="Comma 9 11 2 3" xfId="7916" xr:uid="{075EA99D-8729-4D81-9AFA-924E4E030AEC}"/>
    <cellStyle name="Comma 9 11 2 3 2" xfId="21718" xr:uid="{F6BE1C85-23F9-45AB-AB88-31799DA93563}"/>
    <cellStyle name="Comma 9 11 2 3 2 2" xfId="37878" xr:uid="{46E9A9AD-7094-45B8-96BF-D71890A1BD16}"/>
    <cellStyle name="Comma 9 11 2 3 3" xfId="27394" xr:uid="{38208346-4115-4B06-B191-776DF0F63865}"/>
    <cellStyle name="Comma 9 11 2 3 4" xfId="41728" xr:uid="{4F3AC082-D409-4593-97EA-03F9CD80F998}"/>
    <cellStyle name="Comma 9 11 2 4" xfId="6249" xr:uid="{2AEEDD87-1FB1-405E-94A0-63AF581488FC}"/>
    <cellStyle name="Comma 9 11 2 4 2" xfId="26072" xr:uid="{2B185829-97E6-4A4D-B6CB-A4C040EA2152}"/>
    <cellStyle name="Comma 9 11 2 4 3" xfId="43638" xr:uid="{F503D304-F493-40AC-97E4-6B392545D2D7}"/>
    <cellStyle name="Comma 9 11 2 5" xfId="12840" xr:uid="{4D90874E-3C45-468C-961F-4FBE63329D3A}"/>
    <cellStyle name="Comma 9 11 2 5 2" xfId="32147" xr:uid="{9F37CED6-FDA7-4452-96E5-C6EFF248C1BA}"/>
    <cellStyle name="Comma 9 11 2 6" xfId="14152" xr:uid="{8EE68006-6F6F-4373-9252-027F7D020683}"/>
    <cellStyle name="Comma 9 11 2 6 2" xfId="33431" xr:uid="{69E1D956-4EDF-475B-912F-B57E2E7F8FEB}"/>
    <cellStyle name="Comma 9 11 2 7" xfId="15450" xr:uid="{6020E6AD-E38B-424A-B73F-5C9B226A5623}"/>
    <cellStyle name="Comma 9 11 2 7 2" xfId="34651" xr:uid="{1D182222-186A-4927-BAE1-ADD95E851790}"/>
    <cellStyle name="Comma 9 11 2 8" xfId="16903" xr:uid="{9F888F75-3DA1-49A5-8FF3-8FD877EC2CF5}"/>
    <cellStyle name="Comma 9 11 2 8 2" xfId="35995" xr:uid="{59DDB461-FE94-4576-A70B-B8285C28895D}"/>
    <cellStyle name="Comma 9 11 2 9" xfId="24021" xr:uid="{AF0B5687-302A-4795-8C7A-5104F3B3EF2E}"/>
    <cellStyle name="Comma 9 11 3" xfId="3836" xr:uid="{279DC071-12A4-4FD0-82E1-E17AFB0B757B}"/>
    <cellStyle name="Comma 9 11 3 2" xfId="9633" xr:uid="{6987E2C4-30FD-4EA5-8B89-9EFCD90DFD43}"/>
    <cellStyle name="Comma 9 11 3 2 2" xfId="29049" xr:uid="{C391CA2E-ED77-4491-844B-7F6DA934330B}"/>
    <cellStyle name="Comma 9 11 3 2 3" xfId="44757" xr:uid="{7A727E01-D5AC-4B5F-8F5D-A2147F021AC6}"/>
    <cellStyle name="Comma 9 11 3 3" xfId="17975" xr:uid="{980CD06F-1B65-4159-8648-853770848814}"/>
    <cellStyle name="Comma 9 11 4" xfId="6940" xr:uid="{B32B49C6-DB02-4FCE-BEEF-CBA1E482FA2D}"/>
    <cellStyle name="Comma 9 11 4 2" xfId="21134" xr:uid="{04706765-6AC3-4189-8013-478B58D0C807}"/>
    <cellStyle name="Comma 9 11 4 2 2" xfId="37327" xr:uid="{C7D510E9-6BD0-4AC4-9983-8DDA441FC64F}"/>
    <cellStyle name="Comma 9 11 4 3" xfId="26748" xr:uid="{03E8A124-6B5B-4150-B230-24B60DCF756E}"/>
    <cellStyle name="Comma 9 11 4 4" xfId="41184" xr:uid="{7F860162-9DD4-43A5-92C4-76A3FBEEF232}"/>
    <cellStyle name="Comma 9 11 5" xfId="5543" xr:uid="{0081952A-5F84-4F6D-BE3F-0AA48A5F77F6}"/>
    <cellStyle name="Comma 9 11 5 2" xfId="25456" xr:uid="{6592D923-BFD8-444A-B6A0-B59838147F9C}"/>
    <cellStyle name="Comma 9 11 5 3" xfId="42578" xr:uid="{8EC4E87D-6D91-484C-8A6D-6FFC6E1BF787}"/>
    <cellStyle name="Comma 9 11 6" xfId="12241" xr:uid="{4C88AD88-D3EC-483E-AE8D-EEF98380B139}"/>
    <cellStyle name="Comma 9 11 6 2" xfId="31553" xr:uid="{C223A51F-5186-487A-860C-39D4C81D7999}"/>
    <cellStyle name="Comma 9 11 7" xfId="13579" xr:uid="{3A3F820B-48B2-41D0-B537-7EE68C7F29DA}"/>
    <cellStyle name="Comma 9 11 7 2" xfId="32869" xr:uid="{1096AABF-8CF2-4933-88C0-511402F79195}"/>
    <cellStyle name="Comma 9 11 8" xfId="14782" xr:uid="{67A31DD9-10D3-4156-9D49-4E73DEC7ED1D}"/>
    <cellStyle name="Comma 9 11 8 2" xfId="34046" xr:uid="{D02D17BB-5259-49A7-AFD2-2E31DD94A09F}"/>
    <cellStyle name="Comma 9 11 9" xfId="16248" xr:uid="{E96E787B-DDB7-4D63-BC45-EFE98FC5D309}"/>
    <cellStyle name="Comma 9 11 9 2" xfId="35348" xr:uid="{ECBC5F80-F621-4707-88BF-A9B852817EF0}"/>
    <cellStyle name="Comma 9 12" xfId="444" xr:uid="{47F110CC-793A-4D4A-B5E8-B494211D39C1}"/>
    <cellStyle name="Comma 9 12 10" xfId="23441" xr:uid="{D7C365DF-59BB-4195-999B-CC3A1D2F084E}"/>
    <cellStyle name="Comma 9 12 11" xfId="39564" xr:uid="{99996505-57AE-4FCC-8B16-0F995503265E}"/>
    <cellStyle name="Comma 9 12 12" xfId="48624" xr:uid="{E5F44B16-7E2D-47AB-8D1F-8403ED334681}"/>
    <cellStyle name="Comma 9 12 13" xfId="49828" xr:uid="{39D6DE46-046C-4AFD-A6D4-BB501006929D}"/>
    <cellStyle name="Comma 9 12 14" xfId="51026" xr:uid="{CA49368D-2128-4538-90F1-66A84DE0B7BE}"/>
    <cellStyle name="Comma 9 12 15" xfId="52272" xr:uid="{072F60CA-BD9E-4DC9-A07D-269741D03740}"/>
    <cellStyle name="Comma 9 12 16" xfId="53422" xr:uid="{06949B0D-4568-4A89-A02B-5CFBF47B8AC4}"/>
    <cellStyle name="Comma 9 12 2" xfId="1971" xr:uid="{1821A9DC-5CA5-40B6-8F1B-9ED5438EAB05}"/>
    <cellStyle name="Comma 9 12 2 10" xfId="40108" xr:uid="{FD2FA2A4-490A-4F95-9009-86B220C4351D}"/>
    <cellStyle name="Comma 9 12 2 11" xfId="49176" xr:uid="{D847DD51-19DC-412A-B298-84821CFA2CE6}"/>
    <cellStyle name="Comma 9 12 2 12" xfId="50377" xr:uid="{16E3C675-F231-4022-9B6F-5544C6670D2E}"/>
    <cellStyle name="Comma 9 12 2 13" xfId="51609" xr:uid="{2E0520CB-E49E-42CA-9FF4-63D23ED32CFB}"/>
    <cellStyle name="Comma 9 12 2 14" xfId="52807" xr:uid="{30519505-D6B4-4C10-A8C3-EEB1D30FE7EA}"/>
    <cellStyle name="Comma 9 12 2 15" xfId="53959" xr:uid="{69F47AE2-0EE2-4C8B-ABE2-C749146770DC}"/>
    <cellStyle name="Comma 9 12 2 2" xfId="3839" xr:uid="{5C3EDF4F-0D0B-4AD9-945A-52AFC34F4FDE}"/>
    <cellStyle name="Comma 9 12 2 2 2" xfId="10071" xr:uid="{19F3FF8A-4095-4860-B9FF-BC9887197551}"/>
    <cellStyle name="Comma 9 12 2 2 2 2" xfId="29400" xr:uid="{7AD8A60B-A5FB-4AF8-A93A-86BCB6D50135}"/>
    <cellStyle name="Comma 9 12 2 2 2 3" xfId="45544" xr:uid="{A5531BDC-714D-4BF9-95F5-750D9740CD5F}"/>
    <cellStyle name="Comma 9 12 2 2 3" xfId="19167" xr:uid="{0608D0B6-628F-4B61-8219-E86A66F41D9B}"/>
    <cellStyle name="Comma 9 12 2 3" xfId="7917" xr:uid="{02555041-E8A5-4B57-BA8D-6743302149B2}"/>
    <cellStyle name="Comma 9 12 2 3 2" xfId="21719" xr:uid="{D5A9C283-283E-40AE-BFA2-9E0A75D0310F}"/>
    <cellStyle name="Comma 9 12 2 3 2 2" xfId="37879" xr:uid="{079E289C-C15D-408B-B3FC-DB6B9E8E873C}"/>
    <cellStyle name="Comma 9 12 2 3 3" xfId="27395" xr:uid="{3D4193A9-287E-4510-A41B-C58C77720A61}"/>
    <cellStyle name="Comma 9 12 2 3 4" xfId="41729" xr:uid="{52BCAED9-FA26-4A4C-8C60-41797426C076}"/>
    <cellStyle name="Comma 9 12 2 4" xfId="6250" xr:uid="{AFD06979-21F8-4304-8D33-A958E21FCF1A}"/>
    <cellStyle name="Comma 9 12 2 4 2" xfId="26073" xr:uid="{68220A69-DD0B-49CB-B763-75F05EEED055}"/>
    <cellStyle name="Comma 9 12 2 4 3" xfId="43639" xr:uid="{51ED4EF3-D0DC-4862-AFD1-44C73818984A}"/>
    <cellStyle name="Comma 9 12 2 5" xfId="12841" xr:uid="{0C34731A-D874-44B4-8343-87DCDB1518CE}"/>
    <cellStyle name="Comma 9 12 2 5 2" xfId="32148" xr:uid="{38AF1ECB-13FC-4E59-82CA-5BC60F3279E6}"/>
    <cellStyle name="Comma 9 12 2 6" xfId="14153" xr:uid="{F1D28821-E012-45D8-B998-8EC66531BF43}"/>
    <cellStyle name="Comma 9 12 2 6 2" xfId="33432" xr:uid="{0FE236CD-25E6-45ED-8384-69EEAE84585B}"/>
    <cellStyle name="Comma 9 12 2 7" xfId="15451" xr:uid="{0B3207A9-3EB7-4A52-A6F4-40EF156B159C}"/>
    <cellStyle name="Comma 9 12 2 7 2" xfId="34652" xr:uid="{4746DAEF-C230-4D9B-BBAE-98C0DFC89F7E}"/>
    <cellStyle name="Comma 9 12 2 8" xfId="16904" xr:uid="{60DD1FF8-B033-4B21-A1E0-666473D57CAB}"/>
    <cellStyle name="Comma 9 12 2 8 2" xfId="35996" xr:uid="{0B9ABC2B-77C4-4D01-A64A-2E93D5ACC7BC}"/>
    <cellStyle name="Comma 9 12 2 9" xfId="24022" xr:uid="{53560A97-C7B0-454F-B865-8A8EB92D69B4}"/>
    <cellStyle name="Comma 9 12 3" xfId="3838" xr:uid="{206E51A0-4A15-41BD-BC2B-C97F8B4056CF}"/>
    <cellStyle name="Comma 9 12 3 2" xfId="9634" xr:uid="{A64BA493-050C-4067-AD7C-9F295274DFC1}"/>
    <cellStyle name="Comma 9 12 3 2 2" xfId="29050" xr:uid="{0D069BD9-1ADE-4B2D-B99E-BCC4E9CCE239}"/>
    <cellStyle name="Comma 9 12 3 2 3" xfId="44758" xr:uid="{002A5BF6-A973-43CC-9A3F-220EC43524D7}"/>
    <cellStyle name="Comma 9 12 3 3" xfId="17976" xr:uid="{5D6AFF43-F6F5-4030-B27A-0429BB913100}"/>
    <cellStyle name="Comma 9 12 4" xfId="6941" xr:uid="{6CCAFCB2-CA00-4C27-A232-8337A47742C2}"/>
    <cellStyle name="Comma 9 12 4 2" xfId="21135" xr:uid="{67A2AE64-9BEA-4015-A6A1-E13FF907F543}"/>
    <cellStyle name="Comma 9 12 4 2 2" xfId="37328" xr:uid="{674873C7-8922-4E71-B495-2ECC4282E24A}"/>
    <cellStyle name="Comma 9 12 4 3" xfId="26749" xr:uid="{CD78C255-5906-4BBA-9A6C-4DB2047128F3}"/>
    <cellStyle name="Comma 9 12 4 4" xfId="41185" xr:uid="{25B0C6EA-EB33-48FE-9709-C838D96C2135}"/>
    <cellStyle name="Comma 9 12 5" xfId="5544" xr:uid="{0BCB0F7F-9489-4B95-B85D-B444EB158390}"/>
    <cellStyle name="Comma 9 12 5 2" xfId="25457" xr:uid="{3DA07DFD-C60C-4C06-B6E9-FDA677ECC75F}"/>
    <cellStyle name="Comma 9 12 5 3" xfId="42579" xr:uid="{48C6FC57-83F3-40C9-9D83-5D909F4679B5}"/>
    <cellStyle name="Comma 9 12 6" xfId="12242" xr:uid="{CD796BDB-1450-4C49-9F28-33E4880A7357}"/>
    <cellStyle name="Comma 9 12 6 2" xfId="31554" xr:uid="{416CB75C-5E61-4ED1-B02B-27C3A10B73E2}"/>
    <cellStyle name="Comma 9 12 7" xfId="13580" xr:uid="{2B081F40-067B-476B-9F09-69D399E9F9F0}"/>
    <cellStyle name="Comma 9 12 7 2" xfId="32870" xr:uid="{93A08F48-3A97-4500-A0F5-9C617AB82F62}"/>
    <cellStyle name="Comma 9 12 8" xfId="14783" xr:uid="{AFA7D877-86B8-440A-B96A-DCFDDDC8D29C}"/>
    <cellStyle name="Comma 9 12 8 2" xfId="34047" xr:uid="{6933C745-938C-4CD2-91F8-1FB0A016CB2F}"/>
    <cellStyle name="Comma 9 12 9" xfId="16249" xr:uid="{B661D7B4-3085-419D-8EF1-7793FA7C4B7E}"/>
    <cellStyle name="Comma 9 12 9 2" xfId="35349" xr:uid="{F94F58FC-CE8D-4AA0-827E-0591F00D4180}"/>
    <cellStyle name="Comma 9 13" xfId="1972" xr:uid="{5B322F72-38F0-4E6A-9407-7AA0C6A996A8}"/>
    <cellStyle name="Comma 9 13 2" xfId="3840" xr:uid="{D47E694C-55B1-4B9A-898A-DFCB732CE206}"/>
    <cellStyle name="Comma 9 14" xfId="3833" xr:uid="{245A875A-3AB2-4A02-A6FD-04361F294423}"/>
    <cellStyle name="Comma 9 2" xfId="445" xr:uid="{B65F3B7E-00B1-465A-9F39-C6525677A64F}"/>
    <cellStyle name="Comma 9 3" xfId="446" xr:uid="{C433B01F-3942-4D2F-AEA4-E2C49448A372}"/>
    <cellStyle name="Comma 9 4" xfId="447" xr:uid="{67DD34D6-C901-402C-A6BE-101D43BE50C8}"/>
    <cellStyle name="Comma 9 4 10" xfId="23442" xr:uid="{421982F0-9981-4E09-B483-9C72D8278CF0}"/>
    <cellStyle name="Comma 9 4 11" xfId="39565" xr:uid="{C6B02FE6-9BFA-42EA-95E9-E786E3CDCBB0}"/>
    <cellStyle name="Comma 9 4 12" xfId="48625" xr:uid="{D13EE559-9D76-46AE-B38F-95523A4F9F6F}"/>
    <cellStyle name="Comma 9 4 13" xfId="49829" xr:uid="{81FC2FFB-BCCD-40CE-8019-830F71D5CCFF}"/>
    <cellStyle name="Comma 9 4 14" xfId="51027" xr:uid="{18608FD7-E269-4090-99E6-6A784F0CEE89}"/>
    <cellStyle name="Comma 9 4 15" xfId="52273" xr:uid="{9CF86E95-114E-4C53-9258-888FAFFC3542}"/>
    <cellStyle name="Comma 9 4 16" xfId="53423" xr:uid="{5864AFDC-5DF9-4772-8781-109954EF8269}"/>
    <cellStyle name="Comma 9 4 2" xfId="1973" xr:uid="{2BCC888B-8F2B-418F-989E-BCCBF89268F8}"/>
    <cellStyle name="Comma 9 4 2 10" xfId="40109" xr:uid="{FCFB0D97-4193-4AFE-A8EA-797B3A43C769}"/>
    <cellStyle name="Comma 9 4 2 11" xfId="49177" xr:uid="{5F6428DD-0956-4A8F-AE18-510FA9DAF978}"/>
    <cellStyle name="Comma 9 4 2 12" xfId="50378" xr:uid="{E237646D-1C2F-433D-91AA-FC6043C87607}"/>
    <cellStyle name="Comma 9 4 2 13" xfId="51610" xr:uid="{96784A3A-C343-4490-A650-9A0F30A2D9F6}"/>
    <cellStyle name="Comma 9 4 2 14" xfId="52808" xr:uid="{38085365-0778-423B-B6C3-953CEBB2C001}"/>
    <cellStyle name="Comma 9 4 2 15" xfId="53960" xr:uid="{D2337A29-DAEA-4123-B254-16DCF99CAD5A}"/>
    <cellStyle name="Comma 9 4 2 2" xfId="3842" xr:uid="{13976A25-A68A-4084-AD70-82290D459DB9}"/>
    <cellStyle name="Comma 9 4 2 2 2" xfId="10072" xr:uid="{90C1AEF5-8979-4D32-8CA4-4063931DC8D3}"/>
    <cellStyle name="Comma 9 4 2 2 2 2" xfId="29401" xr:uid="{64BE78DA-5493-4BFA-915A-81A390667B7B}"/>
    <cellStyle name="Comma 9 4 2 2 2 3" xfId="45545" xr:uid="{4FB1B046-C159-43C1-A6F6-8C204910408E}"/>
    <cellStyle name="Comma 9 4 2 2 3" xfId="19168" xr:uid="{992C5093-543D-4486-9BBF-6B2ABBC6CFB0}"/>
    <cellStyle name="Comma 9 4 2 3" xfId="7918" xr:uid="{75ACE463-1DA4-4770-84A7-CB70D23BB44D}"/>
    <cellStyle name="Comma 9 4 2 3 2" xfId="21720" xr:uid="{502A7BBA-B6F3-4983-954C-0A98EED36A6E}"/>
    <cellStyle name="Comma 9 4 2 3 2 2" xfId="37880" xr:uid="{BA607916-01A3-4994-AEF2-F8322E296914}"/>
    <cellStyle name="Comma 9 4 2 3 3" xfId="27396" xr:uid="{69B8A70C-D73B-4218-9FB1-AD4D169B1BAD}"/>
    <cellStyle name="Comma 9 4 2 3 4" xfId="41730" xr:uid="{73B4DA0A-C949-4D66-A534-9E24C20F1F00}"/>
    <cellStyle name="Comma 9 4 2 4" xfId="6251" xr:uid="{71089A07-25BB-4C1C-8271-56BA3742299B}"/>
    <cellStyle name="Comma 9 4 2 4 2" xfId="26074" xr:uid="{1DE59CFD-2B3A-4BCB-BC9A-A098AD6B72D9}"/>
    <cellStyle name="Comma 9 4 2 4 3" xfId="43641" xr:uid="{BFA2209F-BFCD-4735-AD7C-20C1570F9648}"/>
    <cellStyle name="Comma 9 4 2 5" xfId="12842" xr:uid="{E3F088E3-A14C-4C84-9592-BC620FCCC735}"/>
    <cellStyle name="Comma 9 4 2 5 2" xfId="32149" xr:uid="{7B60994A-CAD6-4636-B840-93593922752A}"/>
    <cellStyle name="Comma 9 4 2 6" xfId="14154" xr:uid="{10F06A6B-6039-49AE-8F5C-AB1B26065A8A}"/>
    <cellStyle name="Comma 9 4 2 6 2" xfId="33433" xr:uid="{E282E9A8-2FCE-48DA-9E59-DB60195698FE}"/>
    <cellStyle name="Comma 9 4 2 7" xfId="15452" xr:uid="{BA80988B-1F32-4D21-9BC0-1C8763C4A353}"/>
    <cellStyle name="Comma 9 4 2 7 2" xfId="34653" xr:uid="{519020DE-13C2-4269-A9B6-81372C423D5C}"/>
    <cellStyle name="Comma 9 4 2 8" xfId="16905" xr:uid="{8B28A382-D506-469F-9E1E-F21373699C50}"/>
    <cellStyle name="Comma 9 4 2 8 2" xfId="35997" xr:uid="{7525B009-4A3F-4BE7-9F4D-8745DDC233F0}"/>
    <cellStyle name="Comma 9 4 2 9" xfId="24023" xr:uid="{58CF1447-0586-4447-BA94-93674B383A35}"/>
    <cellStyle name="Comma 9 4 3" xfId="3841" xr:uid="{13658DB8-ABAB-4705-99CF-FD582AAD9341}"/>
    <cellStyle name="Comma 9 4 3 2" xfId="9635" xr:uid="{972C1D97-240B-4BDF-B710-B603E8CDF71F}"/>
    <cellStyle name="Comma 9 4 3 2 2" xfId="29051" xr:uid="{FF9709E5-6D60-4D22-BEC1-58C0C7D366A3}"/>
    <cellStyle name="Comma 9 4 3 2 3" xfId="44759" xr:uid="{3CF852B3-617D-4CA6-A4ED-ED9F6D21CB3F}"/>
    <cellStyle name="Comma 9 4 3 3" xfId="17977" xr:uid="{6C5A338B-701D-4198-B71B-603194529BE6}"/>
    <cellStyle name="Comma 9 4 4" xfId="6942" xr:uid="{6A33F8ED-4038-48B0-B4FC-DE72A8EFB10A}"/>
    <cellStyle name="Comma 9 4 4 2" xfId="21136" xr:uid="{13A31B1D-E60F-42DD-9AC0-4A912F58E43C}"/>
    <cellStyle name="Comma 9 4 4 2 2" xfId="37329" xr:uid="{CA8F9AE2-C202-4C7B-8366-CD276412E1C6}"/>
    <cellStyle name="Comma 9 4 4 3" xfId="26750" xr:uid="{B9830928-D941-4CBC-8D4B-2BA535B6F67F}"/>
    <cellStyle name="Comma 9 4 4 4" xfId="41186" xr:uid="{BBD6F28E-54DB-48E2-9D49-77D9D09E300C}"/>
    <cellStyle name="Comma 9 4 5" xfId="5545" xr:uid="{CBA0A0CF-5542-4F5F-A428-0DB367BE4DAB}"/>
    <cellStyle name="Comma 9 4 5 2" xfId="25458" xr:uid="{0BB97120-4CD6-4DB0-9C36-C058773820C5}"/>
    <cellStyle name="Comma 9 4 5 3" xfId="42580" xr:uid="{63488C88-A654-4582-8E44-3F3FF63DAAF3}"/>
    <cellStyle name="Comma 9 4 6" xfId="12243" xr:uid="{9D20C24E-4FE6-4A04-B0AA-C827858D06C2}"/>
    <cellStyle name="Comma 9 4 6 2" xfId="31555" xr:uid="{2DC9C887-EC12-4DB6-B719-4EAD7E5ED9DF}"/>
    <cellStyle name="Comma 9 4 7" xfId="13581" xr:uid="{1F77FB40-86B3-4972-8E12-256DAEB3CB08}"/>
    <cellStyle name="Comma 9 4 7 2" xfId="32871" xr:uid="{96E6363A-478E-4DED-B654-1485AE3D29C1}"/>
    <cellStyle name="Comma 9 4 8" xfId="14784" xr:uid="{07F9A63B-3ED1-4C9E-A68C-E9B5651650BF}"/>
    <cellStyle name="Comma 9 4 8 2" xfId="34048" xr:uid="{8870DD97-23CB-4654-9703-23E3D50AF2DE}"/>
    <cellStyle name="Comma 9 4 9" xfId="16250" xr:uid="{CC6148B5-E344-4FEA-9BB5-EA9B4F88F7FA}"/>
    <cellStyle name="Comma 9 4 9 2" xfId="35350" xr:uid="{EBB0E9D2-2254-4203-A39D-56DDBB8D94DC}"/>
    <cellStyle name="Comma 9 5" xfId="448" xr:uid="{8CCC2515-A163-4770-A50C-17B6A31F7D5E}"/>
    <cellStyle name="Comma 9 5 10" xfId="23443" xr:uid="{7B16D583-859B-4B4C-AAA5-91DCC5262818}"/>
    <cellStyle name="Comma 9 5 11" xfId="39566" xr:uid="{78ECE294-EB5B-402D-84E3-65F6F756F48C}"/>
    <cellStyle name="Comma 9 5 12" xfId="48626" xr:uid="{436F2B5B-BCB0-4FFF-BF20-C71882247D11}"/>
    <cellStyle name="Comma 9 5 13" xfId="49830" xr:uid="{D6AC14CE-6C08-415D-B9C2-07DABE7183A5}"/>
    <cellStyle name="Comma 9 5 14" xfId="51028" xr:uid="{0B375C7C-5851-4540-BCDE-D88D65BD5624}"/>
    <cellStyle name="Comma 9 5 15" xfId="52274" xr:uid="{1E68F0E1-F0BB-48C0-93A0-C3640DFA19D9}"/>
    <cellStyle name="Comma 9 5 16" xfId="53424" xr:uid="{6293ED97-5E73-4A29-B14C-85EF16AE9A50}"/>
    <cellStyle name="Comma 9 5 2" xfId="1974" xr:uid="{55BDA0FC-4AFA-4F6B-831B-BD97162F4142}"/>
    <cellStyle name="Comma 9 5 2 10" xfId="40110" xr:uid="{9545FE44-E97B-4CC6-B8F5-5A291EE50FF3}"/>
    <cellStyle name="Comma 9 5 2 11" xfId="49178" xr:uid="{9B267F97-6A81-4258-9F0D-EDD56B0B5978}"/>
    <cellStyle name="Comma 9 5 2 12" xfId="50379" xr:uid="{D975FB41-8F90-48A4-89CF-B859A1B37828}"/>
    <cellStyle name="Comma 9 5 2 13" xfId="51611" xr:uid="{5CC3AEF9-815D-40E9-932E-49F22DC114ED}"/>
    <cellStyle name="Comma 9 5 2 14" xfId="52809" xr:uid="{7AD7E409-44E0-4DB5-86F7-87261763FC15}"/>
    <cellStyle name="Comma 9 5 2 15" xfId="53961" xr:uid="{9D470DE2-C0DA-44EA-BFCB-653D6212C687}"/>
    <cellStyle name="Comma 9 5 2 2" xfId="3844" xr:uid="{ED428EA3-EF38-40E6-9184-74A25DD98AA4}"/>
    <cellStyle name="Comma 9 5 2 2 2" xfId="10073" xr:uid="{F059B6A2-979A-4364-B7A1-6CC19ADA835C}"/>
    <cellStyle name="Comma 9 5 2 2 2 2" xfId="29402" xr:uid="{477B2906-F72E-455A-919C-FFF4FB2CACD5}"/>
    <cellStyle name="Comma 9 5 2 2 2 3" xfId="45546" xr:uid="{956E8FBC-7055-4749-A325-167DC9BAE34E}"/>
    <cellStyle name="Comma 9 5 2 2 3" xfId="19169" xr:uid="{FC0FBBA3-3229-43E0-A755-5A264999CAEF}"/>
    <cellStyle name="Comma 9 5 2 3" xfId="7919" xr:uid="{532E93C2-1CC3-4136-9E10-A9632F75CCD6}"/>
    <cellStyle name="Comma 9 5 2 3 2" xfId="21721" xr:uid="{F3BE50CB-B957-4EFF-97C2-D27A5617BD8C}"/>
    <cellStyle name="Comma 9 5 2 3 2 2" xfId="37881" xr:uid="{53E08624-9BFC-45C9-9AC0-2FE07B18EF8D}"/>
    <cellStyle name="Comma 9 5 2 3 3" xfId="27397" xr:uid="{9B6F9D29-6671-46C9-8322-C028FB269F25}"/>
    <cellStyle name="Comma 9 5 2 3 4" xfId="41731" xr:uid="{8EA30C80-7C07-448E-9099-FE34786B695C}"/>
    <cellStyle name="Comma 9 5 2 4" xfId="6252" xr:uid="{6006C1A7-EF1A-4761-B7F0-91A410193358}"/>
    <cellStyle name="Comma 9 5 2 4 2" xfId="26075" xr:uid="{44C03D91-6E6D-4EAE-9C2F-F61189E763A6}"/>
    <cellStyle name="Comma 9 5 2 4 3" xfId="43642" xr:uid="{B9D31768-CA3A-4E4B-98D9-38ED37769158}"/>
    <cellStyle name="Comma 9 5 2 5" xfId="12843" xr:uid="{92F799F9-5408-4ABF-B4B6-F947253EC588}"/>
    <cellStyle name="Comma 9 5 2 5 2" xfId="32150" xr:uid="{C0D93C62-8CBE-42BD-B2AB-9578082B875B}"/>
    <cellStyle name="Comma 9 5 2 6" xfId="14155" xr:uid="{B59B7DB0-74A7-4F87-B83C-BF9086B6A3E1}"/>
    <cellStyle name="Comma 9 5 2 6 2" xfId="33434" xr:uid="{44B106AC-9287-4E30-AB76-C1899FD35821}"/>
    <cellStyle name="Comma 9 5 2 7" xfId="15453" xr:uid="{851D14FC-FBE6-4CDF-A31E-6ABD6DA9EB9D}"/>
    <cellStyle name="Comma 9 5 2 7 2" xfId="34654" xr:uid="{DF7263F1-284F-4221-882E-F16CE6630AD0}"/>
    <cellStyle name="Comma 9 5 2 8" xfId="16906" xr:uid="{3F0C3B21-A3CA-42DE-91AC-62E5BDD18785}"/>
    <cellStyle name="Comma 9 5 2 8 2" xfId="35998" xr:uid="{E4EE3CA6-E53E-43A1-9096-F070443E1BF0}"/>
    <cellStyle name="Comma 9 5 2 9" xfId="24024" xr:uid="{029A7421-35F7-43F1-BC1D-E103C884E51D}"/>
    <cellStyle name="Comma 9 5 3" xfId="3843" xr:uid="{322892E2-700E-4DCD-965E-5E0474A1C30F}"/>
    <cellStyle name="Comma 9 5 3 2" xfId="9636" xr:uid="{640F1E38-5AD4-49F9-8322-5A678CEA5384}"/>
    <cellStyle name="Comma 9 5 3 2 2" xfId="29052" xr:uid="{230707F3-A408-485B-A7AC-79CDDC0F7252}"/>
    <cellStyle name="Comma 9 5 3 2 3" xfId="44760" xr:uid="{13CBA4B5-D071-4E07-B283-E21E468E59B8}"/>
    <cellStyle name="Comma 9 5 3 3" xfId="17978" xr:uid="{A83248F9-5EC8-4EC4-8FB2-CAB62DC416B5}"/>
    <cellStyle name="Comma 9 5 4" xfId="6943" xr:uid="{BA46AAA5-BD78-4DB0-96D1-B50D02EE6131}"/>
    <cellStyle name="Comma 9 5 4 2" xfId="21137" xr:uid="{7A9EEE3D-089D-42E6-86EE-27FE89703122}"/>
    <cellStyle name="Comma 9 5 4 2 2" xfId="37330" xr:uid="{91A63867-B71F-465A-A977-FD7F8C5D11CE}"/>
    <cellStyle name="Comma 9 5 4 3" xfId="26751" xr:uid="{7FCB680C-78D7-4581-AF12-D1CC2077C458}"/>
    <cellStyle name="Comma 9 5 4 4" xfId="41187" xr:uid="{B5FD787D-6F51-4516-AAA0-AF2CB536E474}"/>
    <cellStyle name="Comma 9 5 5" xfId="5546" xr:uid="{72384EE8-ECB3-4847-A3EC-96AEF8DA1BB8}"/>
    <cellStyle name="Comma 9 5 5 2" xfId="25459" xr:uid="{F56F42B2-F555-45E5-BBD2-CAB9DC9B8921}"/>
    <cellStyle name="Comma 9 5 5 3" xfId="42581" xr:uid="{A1562C19-39A0-4541-AB47-E76676198DBA}"/>
    <cellStyle name="Comma 9 5 6" xfId="12244" xr:uid="{7550EE12-F59A-4763-A27A-120C7BDA42C3}"/>
    <cellStyle name="Comma 9 5 6 2" xfId="31556" xr:uid="{20B25BE0-5AC5-4D72-81B2-0F2443D95D42}"/>
    <cellStyle name="Comma 9 5 7" xfId="13582" xr:uid="{799950B1-57ED-4A17-AA7F-35AAD24D7B39}"/>
    <cellStyle name="Comma 9 5 7 2" xfId="32872" xr:uid="{8CCFAEAD-3E22-4B6D-8B71-0543BD6F656A}"/>
    <cellStyle name="Comma 9 5 8" xfId="14785" xr:uid="{230A960C-88DE-418E-A7DC-14F8E7846601}"/>
    <cellStyle name="Comma 9 5 8 2" xfId="34049" xr:uid="{AF70888C-BFE6-4A94-A6A8-541FDF6A8C35}"/>
    <cellStyle name="Comma 9 5 9" xfId="16251" xr:uid="{4E54891B-AB2C-4EE8-9325-30B2FD962F15}"/>
    <cellStyle name="Comma 9 5 9 2" xfId="35351" xr:uid="{C9248F89-DCE9-4810-9E8D-63C7EC34DCFA}"/>
    <cellStyle name="Comma 9 6" xfId="449" xr:uid="{767AC5F7-2269-4907-835D-7C10AFFD06B8}"/>
    <cellStyle name="Comma 9 6 10" xfId="23444" xr:uid="{41E3A4B4-6712-4F34-85B7-5FB47E5648C2}"/>
    <cellStyle name="Comma 9 6 11" xfId="39567" xr:uid="{AF77DAF5-C824-4E12-8614-8951FDAF0CF5}"/>
    <cellStyle name="Comma 9 6 12" xfId="48627" xr:uid="{0BAED594-BC7F-4982-A93D-4E5C29346DD0}"/>
    <cellStyle name="Comma 9 6 13" xfId="49831" xr:uid="{99671BB1-1A92-4385-BB01-13D1E5DE4485}"/>
    <cellStyle name="Comma 9 6 14" xfId="51029" xr:uid="{EC20AFAF-9E9C-4EE1-941A-68880FD7FE02}"/>
    <cellStyle name="Comma 9 6 15" xfId="52275" xr:uid="{222EFE22-782B-4235-A9C1-9F16E33767B2}"/>
    <cellStyle name="Comma 9 6 16" xfId="53425" xr:uid="{DA896630-3A3A-4DC9-8B1C-4103F43C19C0}"/>
    <cellStyle name="Comma 9 6 2" xfId="1975" xr:uid="{C58CF4F7-D4DD-4DA3-A59C-CFB1AF6D5BB0}"/>
    <cellStyle name="Comma 9 6 2 10" xfId="40111" xr:uid="{0270A927-A425-4EF2-A49C-BE435D5E7B9C}"/>
    <cellStyle name="Comma 9 6 2 11" xfId="49179" xr:uid="{79E7B00E-9119-4B29-8D24-F2979765CF4B}"/>
    <cellStyle name="Comma 9 6 2 12" xfId="50380" xr:uid="{D17BB7CF-D569-4B79-920A-7109346D7FAD}"/>
    <cellStyle name="Comma 9 6 2 13" xfId="51612" xr:uid="{05FC8D26-0118-4C39-9101-B02A0C187241}"/>
    <cellStyle name="Comma 9 6 2 14" xfId="52810" xr:uid="{7935D54B-2610-4513-A52D-5E4B7321E324}"/>
    <cellStyle name="Comma 9 6 2 15" xfId="53962" xr:uid="{EF1A7F59-2E6F-4914-BE63-3A118793562D}"/>
    <cellStyle name="Comma 9 6 2 2" xfId="3846" xr:uid="{8461EF18-E2FA-45D2-8F4B-5EB16ED914B0}"/>
    <cellStyle name="Comma 9 6 2 2 2" xfId="10074" xr:uid="{F29867D2-5C34-40A5-BA92-8ACAF1BF6FE8}"/>
    <cellStyle name="Comma 9 6 2 2 2 2" xfId="29403" xr:uid="{A5AEE345-5509-4085-9FB8-0EFA8EFA638E}"/>
    <cellStyle name="Comma 9 6 2 2 2 3" xfId="45547" xr:uid="{2B385C94-091D-4EF9-876E-FA1B8BE084A9}"/>
    <cellStyle name="Comma 9 6 2 2 3" xfId="19170" xr:uid="{82AE1ACF-72B0-431A-8B48-BEA3B67595D1}"/>
    <cellStyle name="Comma 9 6 2 3" xfId="7920" xr:uid="{B035824D-3F62-48DE-A09A-8BA8763D5FA8}"/>
    <cellStyle name="Comma 9 6 2 3 2" xfId="21722" xr:uid="{F4FC33B3-316C-4FD9-9FCC-8B627BB0F5DF}"/>
    <cellStyle name="Comma 9 6 2 3 2 2" xfId="37882" xr:uid="{3A494472-2063-45C0-AE10-85C7403DEF2E}"/>
    <cellStyle name="Comma 9 6 2 3 3" xfId="27398" xr:uid="{F9A0A2E8-C77F-4009-8E63-4C83C394A629}"/>
    <cellStyle name="Comma 9 6 2 3 4" xfId="41732" xr:uid="{4DBEA7FB-4DE5-40C9-AEA0-788D8F1A400A}"/>
    <cellStyle name="Comma 9 6 2 4" xfId="6253" xr:uid="{A894A925-B7A7-4ABE-9D53-CAB681A37ACA}"/>
    <cellStyle name="Comma 9 6 2 4 2" xfId="26076" xr:uid="{5149837E-CD56-44E6-9C98-14C9E4CB74A1}"/>
    <cellStyle name="Comma 9 6 2 4 3" xfId="43643" xr:uid="{3E6931CB-1F59-4084-ABDB-EC00FD04C4D0}"/>
    <cellStyle name="Comma 9 6 2 5" xfId="12844" xr:uid="{57D38EEB-7D46-486D-AA3F-5B0AD9955D66}"/>
    <cellStyle name="Comma 9 6 2 5 2" xfId="32151" xr:uid="{8D91E957-EFE6-4FAE-A973-0F0AAEB6539D}"/>
    <cellStyle name="Comma 9 6 2 6" xfId="14156" xr:uid="{5D0A36B6-42F1-42D0-A071-590075385D6C}"/>
    <cellStyle name="Comma 9 6 2 6 2" xfId="33435" xr:uid="{DEC50548-A8BD-48FF-BF8B-D6702ECB09C2}"/>
    <cellStyle name="Comma 9 6 2 7" xfId="15454" xr:uid="{5495F9B0-4D5F-4C7B-AAD7-2530AD19A887}"/>
    <cellStyle name="Comma 9 6 2 7 2" xfId="34655" xr:uid="{ACD3B173-9511-4247-8915-FB7C92DD0D33}"/>
    <cellStyle name="Comma 9 6 2 8" xfId="16907" xr:uid="{1BFEB436-C621-4E6F-954D-EAFA1FC01585}"/>
    <cellStyle name="Comma 9 6 2 8 2" xfId="35999" xr:uid="{464302A3-2757-447B-9227-36294635D926}"/>
    <cellStyle name="Comma 9 6 2 9" xfId="24025" xr:uid="{AEBE210E-5B29-4FA8-AE90-9275D3B49525}"/>
    <cellStyle name="Comma 9 6 3" xfId="3845" xr:uid="{8DCDF630-8F12-4E99-8B04-11CFC60834C9}"/>
    <cellStyle name="Comma 9 6 3 2" xfId="9637" xr:uid="{533AE346-B93D-4263-BBCA-5851A8B441A7}"/>
    <cellStyle name="Comma 9 6 3 2 2" xfId="29053" xr:uid="{B0EDCC8D-3BAC-47AF-B153-2AE169CA051B}"/>
    <cellStyle name="Comma 9 6 3 2 3" xfId="44761" xr:uid="{498876E1-F469-41C9-ACC9-F33FA0B26F4A}"/>
    <cellStyle name="Comma 9 6 3 3" xfId="17979" xr:uid="{590B3B65-D526-468B-A540-F10A58C01360}"/>
    <cellStyle name="Comma 9 6 4" xfId="6944" xr:uid="{302660A1-D6E5-4973-8D8C-F67382B39B82}"/>
    <cellStyle name="Comma 9 6 4 2" xfId="21138" xr:uid="{7E50C6EE-74D4-42FF-9D95-96C49CBC192C}"/>
    <cellStyle name="Comma 9 6 4 2 2" xfId="37331" xr:uid="{8B3D9D13-43F4-4504-A4C8-21F37387C290}"/>
    <cellStyle name="Comma 9 6 4 3" xfId="26752" xr:uid="{C777093E-E18D-4FE1-B9FB-56C81FEBD702}"/>
    <cellStyle name="Comma 9 6 4 4" xfId="41188" xr:uid="{BC5B11D0-32C8-4B28-AE65-9D6641278F96}"/>
    <cellStyle name="Comma 9 6 5" xfId="5547" xr:uid="{FE183EA3-52CB-475B-A48D-770B7E47C656}"/>
    <cellStyle name="Comma 9 6 5 2" xfId="25460" xr:uid="{FC915F51-50DA-49C5-BF0B-D7FC902050F9}"/>
    <cellStyle name="Comma 9 6 5 3" xfId="42582" xr:uid="{F07F29E9-1B6C-4481-A679-AB3175B96A14}"/>
    <cellStyle name="Comma 9 6 6" xfId="12245" xr:uid="{09C07B81-DCD6-4314-BDBB-B9728B1F166D}"/>
    <cellStyle name="Comma 9 6 6 2" xfId="31557" xr:uid="{38FB01E4-D4F6-4CF6-9775-5EA1249CC7A9}"/>
    <cellStyle name="Comma 9 6 7" xfId="13583" xr:uid="{D60DDBBF-DC0C-4756-B23B-D19814A59240}"/>
    <cellStyle name="Comma 9 6 7 2" xfId="32873" xr:uid="{9703A050-68B7-4FD8-AED3-84A7098A0411}"/>
    <cellStyle name="Comma 9 6 8" xfId="14786" xr:uid="{DA881C2F-F46E-4C74-AB46-D3A6BC247D7E}"/>
    <cellStyle name="Comma 9 6 8 2" xfId="34050" xr:uid="{A4378E05-A78D-40B5-B678-1964149CC4DF}"/>
    <cellStyle name="Comma 9 6 9" xfId="16252" xr:uid="{19DA55AB-1B36-4639-B2BE-DE1B3ABDC989}"/>
    <cellStyle name="Comma 9 6 9 2" xfId="35352" xr:uid="{F6AD6877-851E-40B0-8E1C-81DA378DA613}"/>
    <cellStyle name="Comma 9 7" xfId="450" xr:uid="{0236EF61-3C1A-430F-9621-B5E203E2E562}"/>
    <cellStyle name="Comma 9 7 10" xfId="23445" xr:uid="{5C36932E-1FCF-4FE7-9CCF-6875351FF45B}"/>
    <cellStyle name="Comma 9 7 11" xfId="39568" xr:uid="{08E8376D-BD91-4846-B652-13AB5E80B79E}"/>
    <cellStyle name="Comma 9 7 12" xfId="48628" xr:uid="{1E23859D-7C02-4CB0-9339-18E303B3E205}"/>
    <cellStyle name="Comma 9 7 13" xfId="49832" xr:uid="{7EE73113-F013-4BF5-9D60-A5FE42761E7B}"/>
    <cellStyle name="Comma 9 7 14" xfId="51030" xr:uid="{F7FBBC3E-82E4-450D-A78A-B3B03F2FA00D}"/>
    <cellStyle name="Comma 9 7 15" xfId="52276" xr:uid="{89B663E9-0405-4F7F-953E-0901F411B76C}"/>
    <cellStyle name="Comma 9 7 16" xfId="53426" xr:uid="{30434632-3117-4507-A9CC-B900AC111CFF}"/>
    <cellStyle name="Comma 9 7 2" xfId="1976" xr:uid="{C823FCB3-F60C-4246-B683-BBCE5B323E8A}"/>
    <cellStyle name="Comma 9 7 2 10" xfId="40112" xr:uid="{AB99580E-0082-402D-BDFA-82FF0EA8B0D7}"/>
    <cellStyle name="Comma 9 7 2 11" xfId="49180" xr:uid="{2366170C-53D3-46C5-AB7C-B8ADDC9C3E6D}"/>
    <cellStyle name="Comma 9 7 2 12" xfId="50381" xr:uid="{BD9F51E6-4A61-4BE3-9CD2-B42E416EC709}"/>
    <cellStyle name="Comma 9 7 2 13" xfId="51613" xr:uid="{72949919-9584-4015-A614-0F0F9ADBC809}"/>
    <cellStyle name="Comma 9 7 2 14" xfId="52811" xr:uid="{891A97AF-CB8B-4135-82DB-AD43CA5EC7CD}"/>
    <cellStyle name="Comma 9 7 2 15" xfId="53963" xr:uid="{FC1C57B3-A572-4791-9FD2-2BE85E975F3B}"/>
    <cellStyle name="Comma 9 7 2 2" xfId="3848" xr:uid="{6DD8E6A2-5473-4D77-AC59-78E6136FAB6F}"/>
    <cellStyle name="Comma 9 7 2 2 2" xfId="10075" xr:uid="{6D2E3408-FD00-44F0-A2DA-F6F4A361E4E9}"/>
    <cellStyle name="Comma 9 7 2 2 2 2" xfId="29404" xr:uid="{3EC4BE3F-A7E5-4C7A-A482-4C3F92DC786F}"/>
    <cellStyle name="Comma 9 7 2 2 2 3" xfId="45548" xr:uid="{1DA97970-4C9B-4F8B-A5CE-8717F59994F7}"/>
    <cellStyle name="Comma 9 7 2 2 3" xfId="19171" xr:uid="{AD03ECAC-FA57-4AFE-96CB-EC86D3D38DDD}"/>
    <cellStyle name="Comma 9 7 2 3" xfId="7921" xr:uid="{EEA81863-D7FE-4F19-81C7-EAD596F39F31}"/>
    <cellStyle name="Comma 9 7 2 3 2" xfId="21723" xr:uid="{2E5A1992-8CCC-4475-A2C2-45FB9D4F1839}"/>
    <cellStyle name="Comma 9 7 2 3 2 2" xfId="37883" xr:uid="{E96FFA81-FEAB-4963-B165-BE15EB880604}"/>
    <cellStyle name="Comma 9 7 2 3 3" xfId="27399" xr:uid="{167ADB5D-6461-44FB-8A94-D1FD49FDF0A7}"/>
    <cellStyle name="Comma 9 7 2 3 4" xfId="41733" xr:uid="{BD003CFB-1955-40C0-9F98-D59E5DAA96C1}"/>
    <cellStyle name="Comma 9 7 2 4" xfId="6254" xr:uid="{6E2C5EA1-D977-4D8B-9674-24B332A7A5ED}"/>
    <cellStyle name="Comma 9 7 2 4 2" xfId="26077" xr:uid="{D698DD47-2600-48A3-8815-6B837A7AA8FB}"/>
    <cellStyle name="Comma 9 7 2 4 3" xfId="43644" xr:uid="{88C5D802-76C5-481E-AE38-62889E28CBC7}"/>
    <cellStyle name="Comma 9 7 2 5" xfId="12845" xr:uid="{6E44BD9F-2FFE-4F62-980B-0FF28256B877}"/>
    <cellStyle name="Comma 9 7 2 5 2" xfId="32152" xr:uid="{D3775614-9C67-4F1C-95FE-A2A7538669FA}"/>
    <cellStyle name="Comma 9 7 2 6" xfId="14157" xr:uid="{27C8159F-D291-4D20-A70F-F4CC7ED8DDE6}"/>
    <cellStyle name="Comma 9 7 2 6 2" xfId="33436" xr:uid="{74F82BCC-0A5B-4ECA-90BA-9092CFAFCF27}"/>
    <cellStyle name="Comma 9 7 2 7" xfId="15455" xr:uid="{74A16463-4ECA-48A6-B196-597E283605BA}"/>
    <cellStyle name="Comma 9 7 2 7 2" xfId="34656" xr:uid="{DB609D47-BBB5-44FD-AD6E-B3F825534504}"/>
    <cellStyle name="Comma 9 7 2 8" xfId="16908" xr:uid="{80FB9E91-56E1-431B-AEB6-FCDB43006FA0}"/>
    <cellStyle name="Comma 9 7 2 8 2" xfId="36000" xr:uid="{442CF535-9F32-44D4-AC62-EAF90B2A966A}"/>
    <cellStyle name="Comma 9 7 2 9" xfId="24026" xr:uid="{B0645AF8-1622-4D06-9E3E-111013841533}"/>
    <cellStyle name="Comma 9 7 3" xfId="3847" xr:uid="{0CD1A164-1E16-4EFE-B2F3-F4039BE55729}"/>
    <cellStyle name="Comma 9 7 3 2" xfId="9638" xr:uid="{03503EE5-E87A-4773-8475-83260D628D1B}"/>
    <cellStyle name="Comma 9 7 3 2 2" xfId="29054" xr:uid="{B7EC9578-05BF-433F-8C48-F282F86DC2D5}"/>
    <cellStyle name="Comma 9 7 3 2 3" xfId="44762" xr:uid="{0F7639B8-3857-4276-909D-03E386A36B1A}"/>
    <cellStyle name="Comma 9 7 3 3" xfId="17980" xr:uid="{C4A94EC4-102E-4B33-B1FB-99CF7F7DC6B7}"/>
    <cellStyle name="Comma 9 7 4" xfId="6945" xr:uid="{A4FF1AD6-8B3C-4730-BDCF-95861A6008D0}"/>
    <cellStyle name="Comma 9 7 4 2" xfId="21139" xr:uid="{9D62B957-4395-4CFD-8B71-402CD450857F}"/>
    <cellStyle name="Comma 9 7 4 2 2" xfId="37332" xr:uid="{1F4F0C84-0ADC-4DB0-B184-8C732DFFA6F0}"/>
    <cellStyle name="Comma 9 7 4 3" xfId="26753" xr:uid="{C30661C2-F314-4E08-809E-EDAFC6476531}"/>
    <cellStyle name="Comma 9 7 4 4" xfId="41189" xr:uid="{0E4FC0DA-C49F-49D7-8492-EF537C3E83BA}"/>
    <cellStyle name="Comma 9 7 5" xfId="5548" xr:uid="{6AB1C902-E6C6-4845-B602-DACF86804A7B}"/>
    <cellStyle name="Comma 9 7 5 2" xfId="25461" xr:uid="{3729E341-15BA-438C-9E53-EE0561138636}"/>
    <cellStyle name="Comma 9 7 5 3" xfId="42583" xr:uid="{1D300F92-42E1-4447-BCEE-B44D97A3F41A}"/>
    <cellStyle name="Comma 9 7 6" xfId="12246" xr:uid="{D91B15BC-FA90-4C9E-82E4-48AB48F22F37}"/>
    <cellStyle name="Comma 9 7 6 2" xfId="31558" xr:uid="{45FA2FC0-7D7C-432E-8B50-06C393EABC9E}"/>
    <cellStyle name="Comma 9 7 7" xfId="13584" xr:uid="{D7EA691D-0A38-416A-B437-8A2FD5F6597A}"/>
    <cellStyle name="Comma 9 7 7 2" xfId="32874" xr:uid="{48ECD833-9691-4B68-B54B-C5BA863AC463}"/>
    <cellStyle name="Comma 9 7 8" xfId="14787" xr:uid="{D2A8F998-01C6-48D1-AD07-8B72F284B6B5}"/>
    <cellStyle name="Comma 9 7 8 2" xfId="34051" xr:uid="{AB6695F5-4A8C-4696-BCBA-DB60E9F0DE28}"/>
    <cellStyle name="Comma 9 7 9" xfId="16253" xr:uid="{96BA1467-F648-463D-ABFA-AA258F6BA31F}"/>
    <cellStyle name="Comma 9 7 9 2" xfId="35353" xr:uid="{D36D2CC0-9AC7-4880-BDA8-ED213AA5900C}"/>
    <cellStyle name="Comma 9 8" xfId="451" xr:uid="{54257C43-D34C-4685-940A-3D74ADEA606A}"/>
    <cellStyle name="Comma 9 8 10" xfId="23446" xr:uid="{605D85A8-8C2F-4BFC-B1BF-473012F8D7F1}"/>
    <cellStyle name="Comma 9 8 11" xfId="39569" xr:uid="{4EBFCA57-2005-49BE-87B2-7FB8DA742FF1}"/>
    <cellStyle name="Comma 9 8 12" xfId="48629" xr:uid="{BD7DEA26-8269-4954-8B26-F832A8AF7810}"/>
    <cellStyle name="Comma 9 8 13" xfId="49833" xr:uid="{D2C89314-65AB-422E-A5D2-B0C011E6AF63}"/>
    <cellStyle name="Comma 9 8 14" xfId="51031" xr:uid="{3EB84D1D-E0DC-4A6A-B59B-9444D3E9DA93}"/>
    <cellStyle name="Comma 9 8 15" xfId="52277" xr:uid="{C83DEA9C-A0F5-4D80-81B3-A622134AE339}"/>
    <cellStyle name="Comma 9 8 16" xfId="53427" xr:uid="{C6F9C663-4A49-4B4B-A222-3818A69FD079}"/>
    <cellStyle name="Comma 9 8 2" xfId="1977" xr:uid="{21D2A1E9-8F84-4124-9B2A-B08596C649D6}"/>
    <cellStyle name="Comma 9 8 2 10" xfId="40113" xr:uid="{76D2E4A1-7B2A-46AB-8DCE-65AB30B41908}"/>
    <cellStyle name="Comma 9 8 2 11" xfId="49181" xr:uid="{1BAAED66-8052-4EB8-847E-B75C799E1275}"/>
    <cellStyle name="Comma 9 8 2 12" xfId="50382" xr:uid="{7252F4DF-8C9B-4FFD-A3B0-03869E956FE3}"/>
    <cellStyle name="Comma 9 8 2 13" xfId="51614" xr:uid="{1707D9B5-3DB7-41C1-9282-3E03C7941A79}"/>
    <cellStyle name="Comma 9 8 2 14" xfId="52812" xr:uid="{630C5D87-092A-4210-B2B1-28A4756FA8E2}"/>
    <cellStyle name="Comma 9 8 2 15" xfId="53964" xr:uid="{F8B87610-1E66-4C41-8102-E7B6EA1178B0}"/>
    <cellStyle name="Comma 9 8 2 2" xfId="3850" xr:uid="{AAFCC70A-B575-4B83-8707-FD0D4E6A8D41}"/>
    <cellStyle name="Comma 9 8 2 2 2" xfId="10076" xr:uid="{DEB88B45-78AB-42AA-9F18-0923748315E1}"/>
    <cellStyle name="Comma 9 8 2 2 2 2" xfId="29405" xr:uid="{A6AFCCF6-FAE8-4D7F-B2B3-F6395311E455}"/>
    <cellStyle name="Comma 9 8 2 2 2 3" xfId="45549" xr:uid="{476E2B1A-0D7E-4060-A659-9748F7535C2B}"/>
    <cellStyle name="Comma 9 8 2 2 3" xfId="19172" xr:uid="{1BC7153E-5846-450C-A403-BF30424EE4C4}"/>
    <cellStyle name="Comma 9 8 2 3" xfId="7922" xr:uid="{683D0001-51C7-46DD-92AC-930F29524935}"/>
    <cellStyle name="Comma 9 8 2 3 2" xfId="21724" xr:uid="{B1A5F714-B418-4774-8DE1-9F34D2909F92}"/>
    <cellStyle name="Comma 9 8 2 3 2 2" xfId="37884" xr:uid="{3D399039-6F8D-40D9-ACF3-CF28D33E9477}"/>
    <cellStyle name="Comma 9 8 2 3 3" xfId="27400" xr:uid="{FE70FCFF-C031-494F-95A9-4E03DA761223}"/>
    <cellStyle name="Comma 9 8 2 3 4" xfId="41734" xr:uid="{3E441908-9705-4C95-AE1C-CFBB1A3EAD99}"/>
    <cellStyle name="Comma 9 8 2 4" xfId="6255" xr:uid="{DC4FE45F-93E8-4AB8-B9A4-780A7BAD33B6}"/>
    <cellStyle name="Comma 9 8 2 4 2" xfId="26078" xr:uid="{30D36E33-1111-47A9-A0E0-9CC32B3C815A}"/>
    <cellStyle name="Comma 9 8 2 4 3" xfId="43645" xr:uid="{C6637612-9216-4791-A087-DF0876F72722}"/>
    <cellStyle name="Comma 9 8 2 5" xfId="12846" xr:uid="{2FCCB3B2-B38A-43FC-BFCF-942EF3877EAB}"/>
    <cellStyle name="Comma 9 8 2 5 2" xfId="32153" xr:uid="{F4AACFE3-F6C6-4E10-84C2-9D4F7CAEA8D4}"/>
    <cellStyle name="Comma 9 8 2 6" xfId="14158" xr:uid="{8CD31C43-5393-4D31-9765-9D79584827EE}"/>
    <cellStyle name="Comma 9 8 2 6 2" xfId="33437" xr:uid="{A6FEC1EF-58A7-4187-B63B-9FCB65013320}"/>
    <cellStyle name="Comma 9 8 2 7" xfId="15456" xr:uid="{F76B7126-3D57-4543-9926-6A1DF40A0257}"/>
    <cellStyle name="Comma 9 8 2 7 2" xfId="34657" xr:uid="{B9EA95BB-2C33-4143-B39E-5F8D1C393620}"/>
    <cellStyle name="Comma 9 8 2 8" xfId="16909" xr:uid="{BD6D6A14-9811-47AA-838B-F13685304C8E}"/>
    <cellStyle name="Comma 9 8 2 8 2" xfId="36001" xr:uid="{D8C638A2-EA54-43E9-BFC0-2A811A9DEBE2}"/>
    <cellStyle name="Comma 9 8 2 9" xfId="24027" xr:uid="{9E1A5188-0772-4BFA-BCDB-4C311F193AD5}"/>
    <cellStyle name="Comma 9 8 3" xfId="3849" xr:uid="{64D44F96-FA5A-482F-812E-61C543801C18}"/>
    <cellStyle name="Comma 9 8 3 2" xfId="9639" xr:uid="{F7712DD6-9E5F-4309-B48D-B5F6C34D24FB}"/>
    <cellStyle name="Comma 9 8 3 2 2" xfId="29055" xr:uid="{21544AB1-F3D7-48B1-AC0C-85BE13A5CF3B}"/>
    <cellStyle name="Comma 9 8 3 2 3" xfId="44763" xr:uid="{98C242D8-7DA5-4851-B5AE-9AF57FC4A1BB}"/>
    <cellStyle name="Comma 9 8 3 3" xfId="17981" xr:uid="{E7685F63-9FCE-4C2B-85F2-2208C41310DD}"/>
    <cellStyle name="Comma 9 8 4" xfId="6946" xr:uid="{6962BA83-CC0C-4833-806E-0BB90FC6C9D6}"/>
    <cellStyle name="Comma 9 8 4 2" xfId="21140" xr:uid="{E59533CE-B548-440D-A303-7691D43DA40A}"/>
    <cellStyle name="Comma 9 8 4 2 2" xfId="37333" xr:uid="{4F660C5E-F9E8-4CC1-A9DD-BBBAF2E1945A}"/>
    <cellStyle name="Comma 9 8 4 3" xfId="26754" xr:uid="{BB736524-D5BE-4859-931A-1E68EDCBC251}"/>
    <cellStyle name="Comma 9 8 4 4" xfId="41190" xr:uid="{BDAB0508-6DFC-4125-BAC0-72A050C3D975}"/>
    <cellStyle name="Comma 9 8 5" xfId="5549" xr:uid="{7EBC6144-F612-499F-A1F7-CF5AA50FC5D8}"/>
    <cellStyle name="Comma 9 8 5 2" xfId="25462" xr:uid="{ADA57625-DAB9-4DC2-AA12-58EC9987056D}"/>
    <cellStyle name="Comma 9 8 5 3" xfId="42584" xr:uid="{2260F355-EBB4-4B63-BFDF-721316C43D2E}"/>
    <cellStyle name="Comma 9 8 6" xfId="12247" xr:uid="{0AFF6DB5-9A27-4B61-9FE1-6EF607CFF11E}"/>
    <cellStyle name="Comma 9 8 6 2" xfId="31559" xr:uid="{8A1E4C30-9661-4180-8E6D-5C739EB3656D}"/>
    <cellStyle name="Comma 9 8 7" xfId="13585" xr:uid="{4D3B1C74-EEC1-4F76-95A4-81FF51F350B0}"/>
    <cellStyle name="Comma 9 8 7 2" xfId="32875" xr:uid="{D53EA950-AC5A-4A23-A0B6-19C36EF99AD9}"/>
    <cellStyle name="Comma 9 8 8" xfId="14788" xr:uid="{68F5D58B-749C-48F2-B19E-26D3F2A28AB5}"/>
    <cellStyle name="Comma 9 8 8 2" xfId="34052" xr:uid="{3B06AC62-973E-48CD-ABC2-5AC0E00C521B}"/>
    <cellStyle name="Comma 9 8 9" xfId="16254" xr:uid="{74912D6B-638E-4F2A-9E01-0ED3C151E051}"/>
    <cellStyle name="Comma 9 8 9 2" xfId="35354" xr:uid="{70081FC9-C6A4-4DC9-9A1D-2BFE82A3981F}"/>
    <cellStyle name="Comma 9 9" xfId="452" xr:uid="{89B3B6DE-6D4D-43AA-B015-0C269C4F8156}"/>
    <cellStyle name="Comma 9 9 10" xfId="23447" xr:uid="{29661415-F814-4DBE-81B7-A74FD5C1F3DC}"/>
    <cellStyle name="Comma 9 9 11" xfId="39570" xr:uid="{28C076CC-367B-4568-B2AC-C93247E69751}"/>
    <cellStyle name="Comma 9 9 12" xfId="48630" xr:uid="{84F7C382-B192-4149-8017-AE7CE54E2D25}"/>
    <cellStyle name="Comma 9 9 13" xfId="49834" xr:uid="{67B0C108-61C4-4FA4-840F-69FBE3B90F2E}"/>
    <cellStyle name="Comma 9 9 14" xfId="51032" xr:uid="{A850A268-95F7-4CAA-9854-2008C3800A53}"/>
    <cellStyle name="Comma 9 9 15" xfId="52278" xr:uid="{E1E04E5A-DAD4-40E1-8BEA-05BDA0E8B141}"/>
    <cellStyle name="Comma 9 9 16" xfId="53428" xr:uid="{FAAA78DE-7D55-46AB-BFF0-D01EECDFC8B3}"/>
    <cellStyle name="Comma 9 9 2" xfId="1978" xr:uid="{51182756-29E5-4225-97E1-63AD26312B7C}"/>
    <cellStyle name="Comma 9 9 2 10" xfId="40114" xr:uid="{2B1F87A1-F479-4815-A5C3-787BB9A35966}"/>
    <cellStyle name="Comma 9 9 2 11" xfId="49182" xr:uid="{16C3FD3A-9EA9-4ABB-885E-40EE45EB4AD8}"/>
    <cellStyle name="Comma 9 9 2 12" xfId="50383" xr:uid="{B77A9E9D-3B68-4B40-AF5D-AA8DD53715EC}"/>
    <cellStyle name="Comma 9 9 2 13" xfId="51615" xr:uid="{5109773D-4C4A-4828-AC9E-012586F72801}"/>
    <cellStyle name="Comma 9 9 2 14" xfId="52813" xr:uid="{0D581681-2B55-491B-A28A-3C3B7C7359F6}"/>
    <cellStyle name="Comma 9 9 2 15" xfId="53965" xr:uid="{B13571C1-FB53-4EC9-B5E5-7220AE18882D}"/>
    <cellStyle name="Comma 9 9 2 2" xfId="3852" xr:uid="{32BAE988-64A0-4B63-B935-7333487B7975}"/>
    <cellStyle name="Comma 9 9 2 2 2" xfId="10077" xr:uid="{23056238-49CC-4A8C-924E-974E2BDA33B4}"/>
    <cellStyle name="Comma 9 9 2 2 2 2" xfId="29406" xr:uid="{F6A34C3A-6244-4CA0-9D3B-018E98C570E2}"/>
    <cellStyle name="Comma 9 9 2 2 2 3" xfId="45550" xr:uid="{A54F26C7-A356-4023-9263-06548A9F9CE0}"/>
    <cellStyle name="Comma 9 9 2 2 3" xfId="19173" xr:uid="{25095C6B-BDE1-4FA2-A147-062B1A4012CA}"/>
    <cellStyle name="Comma 9 9 2 3" xfId="7923" xr:uid="{A12255E0-906B-452E-A78B-C655EA6F5C81}"/>
    <cellStyle name="Comma 9 9 2 3 2" xfId="21725" xr:uid="{3BE2B462-46AF-43E3-AD85-8DD8BD1F5C19}"/>
    <cellStyle name="Comma 9 9 2 3 2 2" xfId="37885" xr:uid="{D054AB0F-0404-4E9F-8DFF-55DCEDA1A4B3}"/>
    <cellStyle name="Comma 9 9 2 3 3" xfId="27401" xr:uid="{2C0556E7-A42E-4281-B046-DE48B345489E}"/>
    <cellStyle name="Comma 9 9 2 3 4" xfId="41735" xr:uid="{CB316905-4DD4-4567-BEDD-ABF5D7C0A566}"/>
    <cellStyle name="Comma 9 9 2 4" xfId="6256" xr:uid="{79605373-8FFC-4947-807E-208F46413E7A}"/>
    <cellStyle name="Comma 9 9 2 4 2" xfId="26079" xr:uid="{6AA05767-04F4-4AEA-B648-686539E802E2}"/>
    <cellStyle name="Comma 9 9 2 4 3" xfId="43646" xr:uid="{0861FD95-28B9-4208-8808-AF009FFDEA41}"/>
    <cellStyle name="Comma 9 9 2 5" xfId="12847" xr:uid="{DF724A3A-FE19-438D-B7D3-CCEC9EB39482}"/>
    <cellStyle name="Comma 9 9 2 5 2" xfId="32154" xr:uid="{A589A52B-0208-4087-9EDD-FD9B4D35F2A3}"/>
    <cellStyle name="Comma 9 9 2 6" xfId="14159" xr:uid="{DDE031A4-8BA2-4AA4-A822-AC68C87DFBE8}"/>
    <cellStyle name="Comma 9 9 2 6 2" xfId="33438" xr:uid="{94334DB8-7EB8-4966-A577-86D7CA4B0F13}"/>
    <cellStyle name="Comma 9 9 2 7" xfId="15457" xr:uid="{5089CC71-9F63-460E-8394-0F557FE19322}"/>
    <cellStyle name="Comma 9 9 2 7 2" xfId="34658" xr:uid="{BA893621-2361-4A76-A37A-2E82DAD501DF}"/>
    <cellStyle name="Comma 9 9 2 8" xfId="16910" xr:uid="{86A75E0A-8B2F-4F9A-9689-7A3A853E576D}"/>
    <cellStyle name="Comma 9 9 2 8 2" xfId="36002" xr:uid="{BCF8C8F5-18BF-4AE4-8BD2-7B47D317AA73}"/>
    <cellStyle name="Comma 9 9 2 9" xfId="24028" xr:uid="{869506AA-A9D7-4CBD-9CD9-706CC3E43353}"/>
    <cellStyle name="Comma 9 9 3" xfId="3851" xr:uid="{EE65DE22-0702-4850-91BE-F7397638EC4F}"/>
    <cellStyle name="Comma 9 9 3 2" xfId="9640" xr:uid="{F7944FDD-EC6C-4ADA-8A0C-E8AB7664370C}"/>
    <cellStyle name="Comma 9 9 3 2 2" xfId="29056" xr:uid="{43B09AD2-0B52-4B2D-B273-6F472FCA11F8}"/>
    <cellStyle name="Comma 9 9 3 2 3" xfId="44764" xr:uid="{38C00C3C-8D19-493B-B1E1-B914FE8A2AD6}"/>
    <cellStyle name="Comma 9 9 3 3" xfId="17982" xr:uid="{86071C2D-A19D-4DCB-8148-35E9E3733F56}"/>
    <cellStyle name="Comma 9 9 4" xfId="6947" xr:uid="{DFEC5298-3B84-408C-9C72-870A664108C1}"/>
    <cellStyle name="Comma 9 9 4 2" xfId="21141" xr:uid="{5B3F3CE8-71D8-48FD-8F5E-CAE81C737128}"/>
    <cellStyle name="Comma 9 9 4 2 2" xfId="37334" xr:uid="{5741AFC7-EE37-4375-9C49-036E785B1134}"/>
    <cellStyle name="Comma 9 9 4 3" xfId="26755" xr:uid="{A37ABEE7-1B83-48CD-B017-5D9117737824}"/>
    <cellStyle name="Comma 9 9 4 4" xfId="41191" xr:uid="{2B8ABEC6-420D-47E5-86AE-BF89CD45327F}"/>
    <cellStyle name="Comma 9 9 5" xfId="5550" xr:uid="{EB854343-59AB-4EC2-A972-04B2F510EFBF}"/>
    <cellStyle name="Comma 9 9 5 2" xfId="25463" xr:uid="{4750F529-D24E-491E-B696-2FFA025B05C3}"/>
    <cellStyle name="Comma 9 9 5 3" xfId="42585" xr:uid="{F3D7A62A-BF03-425F-9340-8E1D11870F00}"/>
    <cellStyle name="Comma 9 9 6" xfId="12248" xr:uid="{946816FC-A1AF-4D71-B35C-12A91A84730D}"/>
    <cellStyle name="Comma 9 9 6 2" xfId="31560" xr:uid="{2106F76F-FDD4-4118-B9BA-DC21DDFA2C84}"/>
    <cellStyle name="Comma 9 9 7" xfId="13586" xr:uid="{328668F1-C587-437A-B016-8083CF5ACAE1}"/>
    <cellStyle name="Comma 9 9 7 2" xfId="32876" xr:uid="{4593CCEE-1F35-4480-80C9-6137FAD41FF6}"/>
    <cellStyle name="Comma 9 9 8" xfId="14789" xr:uid="{EC7FD58F-535B-46C8-BA05-946BF18DBAAC}"/>
    <cellStyle name="Comma 9 9 8 2" xfId="34053" xr:uid="{A44FFF5B-FDE5-45B1-B6A9-48E4B85AF811}"/>
    <cellStyle name="Comma 9 9 9" xfId="16255" xr:uid="{94496952-0D09-442E-9E73-0BC8B3D9302A}"/>
    <cellStyle name="Comma 9 9 9 2" xfId="35355" xr:uid="{8EFEDBD2-1CA3-4D68-80F1-7B21A145E8E3}"/>
    <cellStyle name="Comma M" xfId="54605" xr:uid="{BB0AC8F2-5678-4E78-A111-6254640DAA11}"/>
    <cellStyle name="Comma T" xfId="54606" xr:uid="{9499E4A5-7439-41A0-8751-6A35E5054326}"/>
    <cellStyle name="Comma Zero" xfId="453" xr:uid="{D181D34A-70D1-46FD-A3B9-5B840AB32D50}"/>
    <cellStyle name="comma zerodec" xfId="3171" xr:uid="{FC95D7C3-4213-4885-BB33-6DD41CCEFE35}"/>
    <cellStyle name="comma zerodec 2" xfId="54608" xr:uid="{262B36CE-5383-4E30-896D-D65AD279B765}"/>
    <cellStyle name="comma zerodec 3" xfId="54607" xr:uid="{F8FBC465-67CF-4403-827E-6F48EDC61EDD}"/>
    <cellStyle name="Comma0" xfId="454" xr:uid="{E680E1E9-FC37-4B1D-965A-0116B61D7BF9}"/>
    <cellStyle name="Comma0 2" xfId="455" xr:uid="{A22EC0D1-EBD4-476D-BB3F-734DACF2A7A3}"/>
    <cellStyle name="Comma0 3" xfId="54609" xr:uid="{34CF2FDF-1D4A-4F4E-81A2-71D304F71854}"/>
    <cellStyle name="Company Name" xfId="456" xr:uid="{42492DA8-2B6A-4EE6-9AE8-218419A3248A}"/>
    <cellStyle name="Company Name 2" xfId="17983" xr:uid="{EB00C6F5-82FB-41FF-A68A-2F01E4011F49}"/>
    <cellStyle name="Copied" xfId="457" xr:uid="{288E2FFB-BB75-4330-886C-C1A8FFEEA7F0}"/>
    <cellStyle name="Copied 2" xfId="17984" xr:uid="{46E4C648-2A5F-41D2-8510-33B42B9D957B}"/>
    <cellStyle name="COST1" xfId="458" xr:uid="{9623DA47-4127-4C74-88BF-4D83763F1BB7}"/>
    <cellStyle name="COST1 2" xfId="17985" xr:uid="{13CED66B-E4F7-42F5-B0CA-62B407553F05}"/>
    <cellStyle name="Cover Date" xfId="54610" xr:uid="{0301B6A0-3D01-4272-A6B1-AE8E589C5B9F}"/>
    <cellStyle name="Cover Subtitle" xfId="54611" xr:uid="{AFB8D0CD-1B8F-41D7-B7E1-FC99C69DC4C0}"/>
    <cellStyle name="Cover Title" xfId="54612" xr:uid="{4268FF36-FCD8-4B70-A43D-AF02E9A99AE1}"/>
    <cellStyle name="CR Comma" xfId="459" xr:uid="{AEDFE7E5-40C6-4BB3-B976-1155759E3C86}"/>
    <cellStyle name="CR Currency" xfId="460" xr:uid="{84B6A4FF-512F-49B5-ACDD-31AB4D6888DE}"/>
    <cellStyle name="Credit" xfId="461" xr:uid="{562D06F9-8E10-41CB-B6F3-BCFA97368BCE}"/>
    <cellStyle name="Credit subtotal" xfId="462" xr:uid="{093285AC-243A-4874-8274-A00B4ED5D645}"/>
    <cellStyle name="Credit subtotal 10" xfId="43422" xr:uid="{B191DCD1-90EB-45D9-BA33-78E4FFBF9F02}"/>
    <cellStyle name="Credit subtotal 11" xfId="46388" xr:uid="{A4FB2E02-20E5-460D-B4CF-2061F7A51737}"/>
    <cellStyle name="Credit subtotal 12" xfId="44437" xr:uid="{EAECDA3B-CFF0-4981-B1C0-DE8A4DB1938E}"/>
    <cellStyle name="Credit subtotal 13" xfId="44198" xr:uid="{84DB3E03-1A63-41A3-B68C-B8809DEC5CF9}"/>
    <cellStyle name="Credit subtotal 14" xfId="47254" xr:uid="{26567D8C-2B86-47E2-AEF8-C86F5203B86A}"/>
    <cellStyle name="Credit subtotal 15" xfId="46764" xr:uid="{FC988F94-D492-45E6-B055-AA0C5C10235A}"/>
    <cellStyle name="Credit subtotal 16" xfId="46880" xr:uid="{ADC7D8DA-BC56-4755-9AD6-A52BB6B7DBC2}"/>
    <cellStyle name="Credit subtotal 17" xfId="46806" xr:uid="{AE494213-F57E-4E18-8C2C-CFA19999B7A8}"/>
    <cellStyle name="Credit subtotal 18" xfId="43095" xr:uid="{C76E2787-0DC4-4757-81F5-CC9385CB5FDE}"/>
    <cellStyle name="Credit subtotal 19" xfId="43437" xr:uid="{67241033-B058-4283-BFC8-DD4679C7A6F5}"/>
    <cellStyle name="Credit subtotal 2" xfId="3853" xr:uid="{E1F78118-F33C-4A99-89A7-157ECC1C1E17}"/>
    <cellStyle name="Credit subtotal 2 2" xfId="9641" xr:uid="{0BF94088-302F-48FD-B649-AB4D84BE0C5E}"/>
    <cellStyle name="Credit subtotal 2 2 2" xfId="11363" xr:uid="{EFAD85D9-3C2F-4522-AC2B-1F273D1AF556}"/>
    <cellStyle name="Credit subtotal 2 2 2 2" xfId="30676" xr:uid="{27167ADE-49F7-4238-A375-E1E1129A8041}"/>
    <cellStyle name="Credit subtotal 2 2 3" xfId="29057" xr:uid="{7534C570-78C6-4BD4-9FB6-35F4996C77AE}"/>
    <cellStyle name="Credit subtotal 2 3" xfId="7781" xr:uid="{6DEC5F72-5B39-4CC6-8FBE-10BF6E35C8DB}"/>
    <cellStyle name="Credit subtotal 2 4" xfId="17459" xr:uid="{0FBC608D-ED07-4463-9B54-F1EC9AE59408}"/>
    <cellStyle name="Credit subtotal 2 4 2" xfId="36539" xr:uid="{D7D0629F-DA3D-4A7E-B68A-0CD7CC4E76AB}"/>
    <cellStyle name="Credit subtotal 2 5" xfId="17485" xr:uid="{8F32FECF-AFDD-4530-8811-0CD2B7BF8637}"/>
    <cellStyle name="Credit subtotal 2 5 2" xfId="36561" xr:uid="{90A74AAD-B68E-48F8-AF8F-A541667DCA07}"/>
    <cellStyle name="Credit subtotal 2 6" xfId="40667" xr:uid="{B652E5E0-D2B5-4E04-B39B-44590BBEB533}"/>
    <cellStyle name="Credit subtotal 20" xfId="47203" xr:uid="{7EB8ECA3-5343-40D4-A4D8-12370BAA4439}"/>
    <cellStyle name="Credit subtotal 21" xfId="47729" xr:uid="{8DFE11AE-21BD-421C-8DDD-E7C263F6BA28}"/>
    <cellStyle name="Credit subtotal 22" xfId="47552" xr:uid="{874E61D0-D55B-4B1A-8649-DEA43397FC4E}"/>
    <cellStyle name="Credit subtotal 23" xfId="46662" xr:uid="{6B4167BF-147E-4E37-A0D9-CBC50EEEFEDC}"/>
    <cellStyle name="Credit subtotal 24" xfId="48054" xr:uid="{C0E0A187-FCBA-475E-98C6-579FF25F4104}"/>
    <cellStyle name="Credit subtotal 25" xfId="44285" xr:uid="{C8D96B9E-3E80-48D1-BC1A-108B1F22D98F}"/>
    <cellStyle name="Credit subtotal 26" xfId="44346" xr:uid="{497109B2-3E83-43B5-AF60-3ED8760EB4A6}"/>
    <cellStyle name="Credit subtotal 27" xfId="46684" xr:uid="{F20A83D1-F250-40CD-8BE7-F638FB0CC647}"/>
    <cellStyle name="Credit subtotal 28" xfId="46977" xr:uid="{06ACB11A-1139-4C53-A0B9-81A873B9D1A5}"/>
    <cellStyle name="Credit subtotal 29" xfId="47263" xr:uid="{B581B878-F5A8-4FE8-90E7-4B8ADF022F7A}"/>
    <cellStyle name="Credit subtotal 3" xfId="6948" xr:uid="{474C36C9-5939-4AF5-8B31-C4111751231B}"/>
    <cellStyle name="Credit subtotal 3 2" xfId="10521" xr:uid="{8CF90CC0-333A-4390-9566-559B328B236B}"/>
    <cellStyle name="Credit subtotal 3 2 2" xfId="10873" xr:uid="{070403BC-A855-494F-BA8A-7A552D602874}"/>
    <cellStyle name="Credit subtotal 3 2 3" xfId="11712" xr:uid="{4762D30F-5F53-4728-B804-37D41C9BC1AA}"/>
    <cellStyle name="Credit subtotal 3 2 3 2" xfId="31025" xr:uid="{31D3295A-A1AC-4514-AEC9-7D2087D43BFB}"/>
    <cellStyle name="Credit subtotal 3 2 4" xfId="29845" xr:uid="{6695467E-D5B8-44A2-B51D-ABBD49F20B79}"/>
    <cellStyle name="Credit subtotal 3 3" xfId="10260" xr:uid="{FC78BB4E-F1CA-46D4-93F6-7002F7C5716D}"/>
    <cellStyle name="Credit subtotal 3 3 2" xfId="11474" xr:uid="{F283F7B0-8A13-4529-89E7-2C857099F294}"/>
    <cellStyle name="Credit subtotal 3 3 2 2" xfId="30787" xr:uid="{9A5F22FB-5B65-43DC-8B78-B907D330CE10}"/>
    <cellStyle name="Credit subtotal 3 3 3" xfId="29588" xr:uid="{9412D987-B7AF-4DB3-83A4-602348FCB37A}"/>
    <cellStyle name="Credit subtotal 3 4" xfId="10657" xr:uid="{48A3B782-5225-4607-B003-932E43B0F9EC}"/>
    <cellStyle name="Credit subtotal 3 5" xfId="21142" xr:uid="{EC73D993-2B89-440D-BB8F-3067196972F7}"/>
    <cellStyle name="Credit subtotal 3 5 2" xfId="37335" xr:uid="{799E5D41-1BF4-44F7-B229-4C9D7E8965F7}"/>
    <cellStyle name="Credit subtotal 3 6" xfId="23089" xr:uid="{588A5DE8-5965-4032-A478-0E73726CC14D}"/>
    <cellStyle name="Credit subtotal 3 6 2" xfId="39213" xr:uid="{0DB6B704-4885-4913-9229-642DDCE73763}"/>
    <cellStyle name="Credit subtotal 3 7" xfId="17627" xr:uid="{A049A470-C05C-4EC2-9388-419295686404}"/>
    <cellStyle name="Credit subtotal 3 7 2" xfId="36692" xr:uid="{1A24B11E-A693-4DD6-A98C-11E6A12424DF}"/>
    <cellStyle name="Credit subtotal 3 8" xfId="22414" xr:uid="{5B015938-E1BE-4996-BBC2-38CFFC5DA87A}"/>
    <cellStyle name="Credit subtotal 3 8 2" xfId="38541" xr:uid="{BBBAB52B-0FF7-43F8-ADF6-D39E45EB2427}"/>
    <cellStyle name="Credit subtotal 3 9" xfId="41192" xr:uid="{F3CB3C41-A94C-4773-B629-721652454DED}"/>
    <cellStyle name="Credit subtotal 30" xfId="47855" xr:uid="{7D7C483F-D1E4-439C-8619-44A9EC95B7AA}"/>
    <cellStyle name="Credit subtotal 31" xfId="50034" xr:uid="{C8D0AF51-940D-4348-94D8-45E750A497E9}"/>
    <cellStyle name="Credit subtotal 32" xfId="51481" xr:uid="{58868F4C-1E2E-49C0-AB07-313EC519775F}"/>
    <cellStyle name="Credit subtotal 4" xfId="10417" xr:uid="{06E24362-A80E-4A39-8551-426A6105E69D}"/>
    <cellStyle name="Credit subtotal 4 2" xfId="10770" xr:uid="{86E600B1-1277-433A-B81A-2A4CA90D6378}"/>
    <cellStyle name="Credit subtotal 4 3" xfId="11609" xr:uid="{C73130D1-70E8-4F91-97CD-922670FAA75B}"/>
    <cellStyle name="Credit subtotal 4 3 2" xfId="30922" xr:uid="{D5C9BCB6-CF54-4E13-ABBA-7FDE65599488}"/>
    <cellStyle name="Credit subtotal 4 4" xfId="29742" xr:uid="{A6593779-803B-4D41-A6D9-77418501665F}"/>
    <cellStyle name="Credit subtotal 4 5" xfId="45437" xr:uid="{E37726E2-7BEB-487E-8F13-D2AFC11F4ABA}"/>
    <cellStyle name="Credit subtotal 5" xfId="8321" xr:uid="{76D7BC75-6582-40F2-B208-CCC726497058}"/>
    <cellStyle name="Credit subtotal 5 2" xfId="11107" xr:uid="{5D7C4AE8-B9A1-42E5-BA4F-68AD5F49CCF2}"/>
    <cellStyle name="Credit subtotal 5 2 2" xfId="30420" xr:uid="{EE615037-664E-478A-8AD7-D664D828AC10}"/>
    <cellStyle name="Credit subtotal 5 3" xfId="27777" xr:uid="{2CD5C379-7D45-4314-9775-DA73E14E7230}"/>
    <cellStyle name="Credit subtotal 5 4" xfId="42313" xr:uid="{AEA771F7-371C-42A8-B7A3-22A35096EA59}"/>
    <cellStyle name="Credit subtotal 6" xfId="9510" xr:uid="{BDF6D5A1-8739-4F9A-9091-F48A1F82B3DB}"/>
    <cellStyle name="Credit subtotal 6 2" xfId="42653" xr:uid="{AE4FE2AD-9C14-4CC7-9513-ACFC60CE18DD}"/>
    <cellStyle name="Credit subtotal 7" xfId="6729" xr:uid="{3609254C-1C8A-4AD3-AB74-3F3FAB81BCC5}"/>
    <cellStyle name="Credit subtotal 7 2" xfId="26552" xr:uid="{118E6D96-F254-4F0D-93B8-5A38E2FDEC80}"/>
    <cellStyle name="Credit subtotal 7 3" xfId="44283" xr:uid="{F67DF6D9-5645-468B-9A9D-67D0F1FDC6E0}"/>
    <cellStyle name="Credit subtotal 8" xfId="13587" xr:uid="{F7ACEE87-63C0-42D7-9F8D-DD2CF7E10C92}"/>
    <cellStyle name="Credit subtotal 8 2" xfId="32877" xr:uid="{9045DC87-232F-4552-8BD4-3DE5865F15D4}"/>
    <cellStyle name="Credit subtotal 8 3" xfId="46304" xr:uid="{BA249632-CB19-42E6-A484-A6D7A75D6166}"/>
    <cellStyle name="Credit subtotal 9" xfId="43483" xr:uid="{067AA3C3-9B3D-4CFA-8114-60BF90112FF7}"/>
    <cellStyle name="Credit Total" xfId="463" xr:uid="{D1C84AC9-D045-450A-9AE2-B6579040CD71}"/>
    <cellStyle name="Credit Total 2" xfId="6949" xr:uid="{633A584B-B81E-4471-BBC6-17657E24AE07}"/>
    <cellStyle name="Credit Total 2 2" xfId="9642" xr:uid="{471CC6C6-C5FC-4D42-9110-7A8DA700BCE4}"/>
    <cellStyle name="Credit Total 2 2 2" xfId="11364" xr:uid="{F3C1D193-41AC-4EB0-A8B9-10DE15D51527}"/>
    <cellStyle name="Credit Total 2 2 2 2" xfId="30677" xr:uid="{AC0678FB-20F0-4338-B7A4-9A266C328126}"/>
    <cellStyle name="Credit Total 2 2 3" xfId="29058" xr:uid="{DBD42D37-89C9-4730-A5CC-557C800475C7}"/>
    <cellStyle name="Credit Total 2 3" xfId="10990" xr:uid="{FB87DDB5-4411-401B-8443-F8374851FD55}"/>
    <cellStyle name="Credit Total 2 3 2" xfId="30303" xr:uid="{C535AD94-0AA0-49F9-A2AA-DD4243DD35E6}"/>
    <cellStyle name="Credit Total 2 4" xfId="17986" xr:uid="{D5253CDE-4C1E-4AB3-B64D-1F1B003ADEFF}"/>
    <cellStyle name="Credit Total 2 4 2" xfId="36808" xr:uid="{4FE918F9-F4A2-4FB4-A4DC-160851BC6A66}"/>
    <cellStyle name="Credit Total 2 5" xfId="17601" xr:uid="{BC312500-A07C-43CA-B88F-070B4D59CB81}"/>
    <cellStyle name="Credit Total 2 5 2" xfId="36668" xr:uid="{8CD27EDA-2C08-4E29-A2D4-BCFA4036EF15}"/>
    <cellStyle name="Credit Total 2 6" xfId="23125" xr:uid="{41FD8C95-32DD-4CE1-B632-9635C38C5492}"/>
    <cellStyle name="Credit Total 2 6 2" xfId="39248" xr:uid="{21D9FD83-BAAB-48F3-842A-10E60C114FC0}"/>
    <cellStyle name="Credit Total 2 7" xfId="17457" xr:uid="{49AE2184-6E33-4611-889D-33C757FCCC96}"/>
    <cellStyle name="Credit Total 2 7 2" xfId="36537" xr:uid="{E6B4DEE3-E680-4874-B2B0-17F0AE4A1B7B}"/>
    <cellStyle name="Credit Total 2 8" xfId="26756" xr:uid="{4064DCFD-7DA0-46DD-94F8-676D59960D4D}"/>
    <cellStyle name="Credit Total 2 9" xfId="40668" xr:uid="{5F3587FA-B635-44C5-B4AD-95346C819F20}"/>
    <cellStyle name="Credit Total 3" xfId="8320" xr:uid="{79FA3535-3038-4B9B-BE8A-3AFC636DBE0F}"/>
    <cellStyle name="Credit Total 3 2" xfId="11106" xr:uid="{9CF88AC9-7C73-4FC1-A6FC-6579D2FF307A}"/>
    <cellStyle name="Credit Total 3 2 2" xfId="30419" xr:uid="{E5ACF227-5CFA-477C-98C1-91C6CA176395}"/>
    <cellStyle name="Credit Total 3 3" xfId="20902" xr:uid="{428491C6-4A7B-4B4E-892D-FE0823A5B0D6}"/>
    <cellStyle name="Credit Total 3 3 2" xfId="37109" xr:uid="{12999CB7-1621-41ED-AE5A-A0EA6422EEB8}"/>
    <cellStyle name="Credit Total 3 4" xfId="22924" xr:uid="{48127D61-2B57-42F7-9394-58C87C6CB889}"/>
    <cellStyle name="Credit Total 3 4 2" xfId="39048" xr:uid="{A7F2D83C-8BD8-4890-8EC4-EFEA2512C0A8}"/>
    <cellStyle name="Credit Total 3 5" xfId="22665" xr:uid="{EA385385-B0F7-4B6D-9CD0-DA3418F2CFE2}"/>
    <cellStyle name="Credit Total 3 5 2" xfId="38789" xr:uid="{E3FCAC40-C726-4803-ABBA-409B99900183}"/>
    <cellStyle name="Credit Total 3 6" xfId="22571" xr:uid="{F3EE4636-BBD7-4EB0-99F5-941466E3A3B7}"/>
    <cellStyle name="Credit Total 3 6 2" xfId="38695" xr:uid="{1681F67C-8B06-4293-A7EB-CAD42064917A}"/>
    <cellStyle name="Credit Total 3 7" xfId="27776" xr:uid="{D77518B1-DBEA-4919-943B-68599A1B0190}"/>
    <cellStyle name="Credit Total 3 8" xfId="40959" xr:uid="{A6417591-2CA4-4BC5-918F-928BF7CC972D}"/>
    <cellStyle name="Credit Total 4" xfId="5551" xr:uid="{5108D62A-FAB2-41DA-A80B-03279F3664C2}"/>
    <cellStyle name="Credit Total 4 2" xfId="25464" xr:uid="{0B490A21-7830-4795-A00C-26A51CF6FE08}"/>
    <cellStyle name="CUL" xfId="3854" xr:uid="{ED076E74-1338-423F-A43D-0A35A8315C74}"/>
    <cellStyle name="CUL1" xfId="3855" xr:uid="{C97E0EB7-BE67-43E2-B961-C13ECA1D119B}"/>
    <cellStyle name="CUL1 2" xfId="3856" xr:uid="{FF3DECC6-C7A5-451C-9FEE-F8678A9E8140}"/>
    <cellStyle name="Curren - Style3" xfId="3857" xr:uid="{7FBE7EB2-131F-4B76-BA99-E73B492BEDD3}"/>
    <cellStyle name="Curren - Style4" xfId="3858" xr:uid="{FF02BDE5-1B6F-4D9A-9819-BAFBC09A09F2}"/>
    <cellStyle name="Currency %" xfId="464" xr:uid="{D2CFCE98-3387-43CA-888B-C847B3860ED3}"/>
    <cellStyle name="Currency (hidden)" xfId="3859" xr:uid="{DC387189-BFB9-4455-BF6A-EAD1F52A118B}"/>
    <cellStyle name="Currency (hidden) 2" xfId="8596" xr:uid="{A6F790B7-2ADA-4FDA-A929-99D5DFE77ED0}"/>
    <cellStyle name="Currency (hidden) 2 2" xfId="28032" xr:uid="{38336583-8B5F-4274-B931-52FEFA06BCB1}"/>
    <cellStyle name="Currency (hidden) 3" xfId="11204" xr:uid="{4A531674-2C7A-4555-A86C-73E23DAE3229}"/>
    <cellStyle name="Currency (hidden) 3 2" xfId="30517" xr:uid="{FD0DF209-71F0-457F-B6D3-894472CA73F0}"/>
    <cellStyle name="Currency (hidden) 4" xfId="24605" xr:uid="{785AEBD6-10AF-4A8D-A669-FE649CC1D17D}"/>
    <cellStyle name="Currency (hidden) 5" xfId="54613" xr:uid="{F48174AB-F594-483E-9107-9672CEC81651}"/>
    <cellStyle name="Currency [00]" xfId="1766" xr:uid="{FBAE2820-16FB-42A5-93E6-96C2E2244D47}"/>
    <cellStyle name="Currency [00] 2" xfId="54614" xr:uid="{0B68DD0A-804D-47C5-AA5E-E901DF07015B}"/>
    <cellStyle name="Currency [1]" xfId="3860" xr:uid="{A2FA543D-3311-4714-B9D1-20E25FBCED80}"/>
    <cellStyle name="Currency [1] 2" xfId="3861" xr:uid="{976CA5C1-9351-4711-97FF-B3E913BD4AC3}"/>
    <cellStyle name="Currency [1] 2 2" xfId="8598" xr:uid="{87FDA307-0050-4572-94F2-B501AA31F93B}"/>
    <cellStyle name="Currency [1] 2 2 2" xfId="28034" xr:uid="{6B273DF2-2303-4C30-8DF2-2A94F58FFC91}"/>
    <cellStyle name="Currency [1] 2 3" xfId="11206" xr:uid="{D47E22F9-638A-4EB4-BE85-D850ACA38F61}"/>
    <cellStyle name="Currency [1] 2 3 2" xfId="30519" xr:uid="{17D19C04-7EF5-41A6-A354-EF2C8AF7037A}"/>
    <cellStyle name="Currency [1] 2 4" xfId="24607" xr:uid="{8DEA6F25-3B6D-4FCB-B8C9-1F4BBB4E12CE}"/>
    <cellStyle name="Currency [1] 3" xfId="8597" xr:uid="{08240AE5-B245-4C6D-B68D-3469528463DB}"/>
    <cellStyle name="Currency [1] 3 2" xfId="28033" xr:uid="{EF1B9DCF-A28A-41A3-B8CB-6F035E2CA210}"/>
    <cellStyle name="Currency [1] 4" xfId="11205" xr:uid="{2AEBB523-263F-4877-8199-AEFE5130F47F}"/>
    <cellStyle name="Currency [1] 4 2" xfId="30518" xr:uid="{EF3BBFB0-E475-45AF-8898-8B02F54AB6FC}"/>
    <cellStyle name="Currency [1] 5" xfId="24606" xr:uid="{B8889A63-B589-43D8-9B19-8AE103E10413}"/>
    <cellStyle name="Currency [2]" xfId="465" xr:uid="{62AA18DD-F9E4-4D1A-B7ED-D681657F4F05}"/>
    <cellStyle name="Currency 0.0" xfId="466" xr:uid="{AEBDEFC6-FA44-4B8F-9FC4-58E173E6EEE3}"/>
    <cellStyle name="Currency 0.0%" xfId="467" xr:uid="{71E5ED87-A10F-4892-B991-E39D49C9D69F}"/>
    <cellStyle name="Currency 0.0_Consolidated condensed quarterly 2001-2002 &amp; Q1 2003" xfId="468" xr:uid="{DCAABD4B-61C9-4EBC-8F61-6017F9AAF5EA}"/>
    <cellStyle name="Currency 0.00" xfId="469" xr:uid="{B2B1DCD0-30F3-4491-A359-B6B5F020A43D}"/>
    <cellStyle name="Currency 0.00%" xfId="470" xr:uid="{32CEB2A8-3318-40AB-91B6-32922457F461}"/>
    <cellStyle name="Currency 0.00_Consolidated condensed quarterly 2001-2002 &amp; Q1 2003" xfId="471" xr:uid="{EF6E0930-E1CA-4AF4-9EA2-3498BE614096}"/>
    <cellStyle name="Currency 0.000" xfId="472" xr:uid="{E919D1F9-B1D4-48A5-8F7F-A791471447C6}"/>
    <cellStyle name="Currency 0.000%" xfId="473" xr:uid="{17689FCF-62A8-401C-BD39-709655D576FA}"/>
    <cellStyle name="Currency 0.000_Consolidated condensed quarterly 2001-2002 &amp; Q1 2003" xfId="474" xr:uid="{B1C2A9B3-321D-40C7-9A33-D346E9ABCD82}"/>
    <cellStyle name="Currency 0.0000" xfId="475" xr:uid="{4BB2C1C7-8197-4774-AB87-055D5EAF8103}"/>
    <cellStyle name="Currency 10" xfId="476" xr:uid="{7553B1AB-7147-4513-A89E-1B9C34D7C6A0}"/>
    <cellStyle name="Currency 10 10" xfId="477" xr:uid="{74B2A74D-A32B-4DAA-B0EB-340750641D89}"/>
    <cellStyle name="Currency 10 2" xfId="478" xr:uid="{0574E830-103F-4672-AAE1-FE6BE2C8D014}"/>
    <cellStyle name="Currency 10 3" xfId="479" xr:uid="{9B78B0BB-BB3D-4E8E-A7DB-AC21C515D594}"/>
    <cellStyle name="Currency 10 4" xfId="480" xr:uid="{5336B3C1-C763-44CA-92A6-8F98BA3183B2}"/>
    <cellStyle name="Currency 10 5" xfId="481" xr:uid="{B1652DA4-087B-4F47-B4B3-0002E959575A}"/>
    <cellStyle name="Currency 10 6" xfId="482" xr:uid="{97BFD782-0A07-475D-A8FC-2D1F7AF18EBE}"/>
    <cellStyle name="Currency 10 7" xfId="483" xr:uid="{6971ADD9-36F7-40C9-9D53-DC84BBDB89B3}"/>
    <cellStyle name="Currency 10 8" xfId="484" xr:uid="{607765AC-A6BA-479D-B775-B7F21487BC62}"/>
    <cellStyle name="Currency 10 9" xfId="485" xr:uid="{B906C029-6628-4705-837C-35972FB861EC}"/>
    <cellStyle name="Currency 11" xfId="486" xr:uid="{78E9022E-3E6C-4984-AE7B-D7CB69A52B15}"/>
    <cellStyle name="Currency 11 10" xfId="487" xr:uid="{4715A9B7-D69D-446A-B91A-887D3D6BE267}"/>
    <cellStyle name="Currency 11 11" xfId="488" xr:uid="{7BC73C17-FBC0-44EA-9492-D40C74040EEC}"/>
    <cellStyle name="Currency 11 11 10" xfId="14792" xr:uid="{74117977-085C-4F17-8C1C-75A9D5E5B531}"/>
    <cellStyle name="Currency 11 11 10 2" xfId="34054" xr:uid="{6FD9F110-389A-4F2A-ABD2-E31F9C39FA4B}"/>
    <cellStyle name="Currency 11 11 11" xfId="16258" xr:uid="{FB0D614A-D2D7-4730-A597-2040FE346BEA}"/>
    <cellStyle name="Currency 11 11 11 2" xfId="35358" xr:uid="{7A7D79D2-FAA6-42B9-B133-BA7FD7970AD2}"/>
    <cellStyle name="Currency 11 11 12" xfId="23448" xr:uid="{00D0001C-6A46-4277-A3E8-35173F701EDC}"/>
    <cellStyle name="Currency 11 11 13" xfId="39571" xr:uid="{D760655C-1B80-44A6-8FB7-3BF9DB0FEC6A}"/>
    <cellStyle name="Currency 11 11 14" xfId="48634" xr:uid="{A3196A13-E8A7-4FC5-8EB8-30746E2EA881}"/>
    <cellStyle name="Currency 11 11 15" xfId="49835" xr:uid="{4B224832-E7B3-43E0-BD66-1174E8D25C8F}"/>
    <cellStyle name="Currency 11 11 16" xfId="51033" xr:uid="{B3F4268A-61D4-4A8E-B7D6-EFEE3B6E5634}"/>
    <cellStyle name="Currency 11 11 17" xfId="52279" xr:uid="{F019F569-AAE7-4DD9-820A-BD79C8E99401}"/>
    <cellStyle name="Currency 11 11 18" xfId="53429" xr:uid="{CA5EBB3A-D139-42E8-8D48-50B35B49B43A}"/>
    <cellStyle name="Currency 11 11 2" xfId="1979" xr:uid="{393D398D-5E58-4C62-8368-BCCDA2BCD458}"/>
    <cellStyle name="Currency 11 11 2 10" xfId="40115" xr:uid="{4CC0B1FF-51EB-4EF9-B593-79ABC3A017FF}"/>
    <cellStyle name="Currency 11 11 2 11" xfId="49183" xr:uid="{E189C150-0DF0-4746-A58A-A7C6B5260C46}"/>
    <cellStyle name="Currency 11 11 2 12" xfId="50384" xr:uid="{1C979D7F-E15D-4AAD-92AB-70F4D18B3906}"/>
    <cellStyle name="Currency 11 11 2 13" xfId="51616" xr:uid="{F2857AB5-3775-4ED6-99F2-13E5C0499D2A}"/>
    <cellStyle name="Currency 11 11 2 14" xfId="52814" xr:uid="{593B4596-610B-4FB1-8777-F3531E61B847}"/>
    <cellStyle name="Currency 11 11 2 15" xfId="53966" xr:uid="{20AC113A-FFFB-4EB6-937B-21F4FAFF771C}"/>
    <cellStyle name="Currency 11 11 2 2" xfId="3863" xr:uid="{BA35C0B7-3287-4638-B5F4-866D4DD9ED2F}"/>
    <cellStyle name="Currency 11 11 2 2 2" xfId="10078" xr:uid="{029CB93C-75FE-4B40-B525-46BACBFB599D}"/>
    <cellStyle name="Currency 11 11 2 2 2 2" xfId="29407" xr:uid="{3B8B7156-1FBD-4AE3-A610-84FE2A45D163}"/>
    <cellStyle name="Currency 11 11 2 2 2 3" xfId="45551" xr:uid="{9BD4E475-77DE-491E-8EC9-25BF4F7EAA83}"/>
    <cellStyle name="Currency 11 11 2 2 3" xfId="19174" xr:uid="{73115793-45CD-45F7-B823-1DE99E7787B0}"/>
    <cellStyle name="Currency 11 11 2 3" xfId="7924" xr:uid="{025028C4-3524-4360-B6D5-6DEB76F7D6BD}"/>
    <cellStyle name="Currency 11 11 2 3 2" xfId="21726" xr:uid="{E5129A8D-B355-40B4-BEEA-A30908314A7A}"/>
    <cellStyle name="Currency 11 11 2 3 2 2" xfId="37886" xr:uid="{C3CF99DB-4B56-44AE-A341-31EEC80DD893}"/>
    <cellStyle name="Currency 11 11 2 3 3" xfId="27402" xr:uid="{DFED00A7-B438-4943-B0D8-B8B98A933F45}"/>
    <cellStyle name="Currency 11 11 2 3 4" xfId="41736" xr:uid="{376466A2-E71D-40F0-A71E-9EB4B8AB886B}"/>
    <cellStyle name="Currency 11 11 2 4" xfId="6257" xr:uid="{13FFBD2E-52A9-4E44-BCB8-F41188273C8B}"/>
    <cellStyle name="Currency 11 11 2 4 2" xfId="26080" xr:uid="{7309A255-6A41-41B2-939E-FA9BD4291D9A}"/>
    <cellStyle name="Currency 11 11 2 4 3" xfId="43647" xr:uid="{924B66CA-B805-4274-8E71-3C046B4D2D58}"/>
    <cellStyle name="Currency 11 11 2 5" xfId="12848" xr:uid="{66C8811E-EA72-427B-B253-49569C94FA73}"/>
    <cellStyle name="Currency 11 11 2 5 2" xfId="32155" xr:uid="{5AE0240A-D89E-41EF-8A2D-883EACCA5058}"/>
    <cellStyle name="Currency 11 11 2 6" xfId="14160" xr:uid="{D3053F56-54F0-481A-BE82-95E4994AD1DC}"/>
    <cellStyle name="Currency 11 11 2 6 2" xfId="33439" xr:uid="{DD0C60DC-F6E7-4401-BDBC-EAEF4D461D00}"/>
    <cellStyle name="Currency 11 11 2 7" xfId="15458" xr:uid="{4FF48621-8445-45B7-BBC2-18110AA7118E}"/>
    <cellStyle name="Currency 11 11 2 7 2" xfId="34659" xr:uid="{46841951-FE93-4FB2-B107-A1072E20CAB3}"/>
    <cellStyle name="Currency 11 11 2 8" xfId="16911" xr:uid="{52AE0426-C44C-4EF5-B9F0-C2496D060208}"/>
    <cellStyle name="Currency 11 11 2 8 2" xfId="36003" xr:uid="{1918E579-4475-4AF7-8D45-8B99E33EFD46}"/>
    <cellStyle name="Currency 11 11 2 9" xfId="24029" xr:uid="{29022B61-83E5-400B-81F7-F50F83B1423F}"/>
    <cellStyle name="Currency 11 11 3" xfId="3172" xr:uid="{8DA67BF2-3DCF-4220-BBEC-C4DDD872A55D}"/>
    <cellStyle name="Currency 11 11 3 10" xfId="40607" xr:uid="{50CF0566-F541-43A6-BAA5-E3176469DB62}"/>
    <cellStyle name="Currency 11 11 3 11" xfId="49692" xr:uid="{E54A848D-8436-426A-97C7-76C8CAD8464F}"/>
    <cellStyle name="Currency 11 11 3 12" xfId="50896" xr:uid="{7C55A38F-9057-46CE-A2DC-3F8D06D6CEF6}"/>
    <cellStyle name="Currency 11 11 3 13" xfId="52118" xr:uid="{20D23D72-2FEB-4121-9328-70EFD85377DD}"/>
    <cellStyle name="Currency 11 11 3 14" xfId="53306" xr:uid="{65E59FAF-ED6F-4015-BBE0-E40CCCCB489C}"/>
    <cellStyle name="Currency 11 11 3 15" xfId="54459" xr:uid="{DBCA52D3-2EEE-4ECA-8586-24F774232138}"/>
    <cellStyle name="Currency 11 11 3 2" xfId="3864" xr:uid="{DED81709-F8BD-4F95-B93D-FE723A9C9601}"/>
    <cellStyle name="Currency 11 11 3 2 2" xfId="10303" xr:uid="{0CC8E5D5-576E-4B8D-90CE-C3E4EC830737}"/>
    <cellStyle name="Currency 11 11 3 2 2 2" xfId="29631" xr:uid="{5F2A9B85-B324-40DB-BAE0-AB6ABAC43292}"/>
    <cellStyle name="Currency 11 11 3 2 2 3" xfId="46049" xr:uid="{840A0347-D28C-4D44-8753-CE8BA87B97AF}"/>
    <cellStyle name="Currency 11 11 3 2 3" xfId="20320" xr:uid="{6CCF5476-ED66-4E25-828C-2D338DF60375}"/>
    <cellStyle name="Currency 11 11 3 3" xfId="8497" xr:uid="{DFAF7D88-1D33-42CB-8C63-3B75823C9CCA}"/>
    <cellStyle name="Currency 11 11 3 3 2" xfId="22258" xr:uid="{21CF6290-665E-4092-83F1-F6175EA04CDD}"/>
    <cellStyle name="Currency 11 11 3 3 2 2" xfId="38387" xr:uid="{4045F6C3-6913-445A-9222-F77D54738942}"/>
    <cellStyle name="Currency 11 11 3 3 3" xfId="27936" xr:uid="{C915EEBF-1B16-4262-8729-86E041691723}"/>
    <cellStyle name="Currency 11 11 3 3 4" xfId="42237" xr:uid="{B49E0810-2807-4226-AD04-BE48A98FDAD7}"/>
    <cellStyle name="Currency 11 11 3 4" xfId="6760" xr:uid="{1E6166EE-5063-4CDC-8060-2FE3E473A5F3}"/>
    <cellStyle name="Currency 11 11 3 4 2" xfId="26582" xr:uid="{B5C846CD-F20E-4202-86E9-1A73B38D87BF}"/>
    <cellStyle name="Currency 11 11 3 4 3" xfId="44507" xr:uid="{90B40EC2-4996-4EA5-8956-B7C2354ECF2A}"/>
    <cellStyle name="Currency 11 11 3 5" xfId="13363" xr:uid="{B89A9597-D536-4F1F-BE9B-4CC627C495CC}"/>
    <cellStyle name="Currency 11 11 3 5 2" xfId="32669" xr:uid="{EB5C64A2-04E1-46BD-BD53-6267C52BADAB}"/>
    <cellStyle name="Currency 11 11 3 6" xfId="14653" xr:uid="{9A635B3C-F6EB-40CB-8384-D6358FFDB38F}"/>
    <cellStyle name="Currency 11 11 3 6 2" xfId="33931" xr:uid="{F9DA0F40-5DDC-4C1F-8AB9-69C4BAF3CDBD}"/>
    <cellStyle name="Currency 11 11 3 7" xfId="16014" xr:uid="{AB4A1A27-1FE6-41DF-9183-8F0B82E49FEB}"/>
    <cellStyle name="Currency 11 11 3 7 2" xfId="35159" xr:uid="{1EEA9A28-3DBF-4F86-B66B-7389AF445ED9}"/>
    <cellStyle name="Currency 11 11 3 8" xfId="17497" xr:uid="{21AA7B66-CCDB-4954-91AA-69B566A86D3A}"/>
    <cellStyle name="Currency 11 11 3 8 2" xfId="36573" xr:uid="{4E167C10-A21F-484F-991B-EC6271A4DBBC}"/>
    <cellStyle name="Currency 11 11 3 9" xfId="24531" xr:uid="{BB637E7C-29BE-4B30-9CD3-376631937E41}"/>
    <cellStyle name="Currency 11 11 4" xfId="3173" xr:uid="{094766B8-7D7F-43A8-B9B0-A3FA7D9D9E2F}"/>
    <cellStyle name="Currency 11 11 4 10" xfId="40608" xr:uid="{0F0B1959-22E0-45DA-9672-9FD1D1D31921}"/>
    <cellStyle name="Currency 11 11 4 11" xfId="49693" xr:uid="{CF4BE324-719E-4A7C-A50D-B0736890FD6D}"/>
    <cellStyle name="Currency 11 11 4 12" xfId="50897" xr:uid="{81B9CC38-A71B-4853-87A3-0A765F1E7676}"/>
    <cellStyle name="Currency 11 11 4 13" xfId="52119" xr:uid="{6D3D195C-239E-4FF4-8E9C-BB6EE8A25049}"/>
    <cellStyle name="Currency 11 11 4 14" xfId="53307" xr:uid="{41B798C6-AD09-46F9-8EF1-3E37A1778530}"/>
    <cellStyle name="Currency 11 11 4 15" xfId="54460" xr:uid="{538BA27A-F4C3-4002-9120-C8A8AF84B17F}"/>
    <cellStyle name="Currency 11 11 4 2" xfId="3865" xr:uid="{7F1632AD-E339-4D16-89DB-44FEFAC39F0B}"/>
    <cellStyle name="Currency 11 11 4 2 2" xfId="10304" xr:uid="{E709ED71-8928-484C-B7C1-302F4C2F4A34}"/>
    <cellStyle name="Currency 11 11 4 2 2 2" xfId="29632" xr:uid="{7658A576-408B-4ED1-9E53-65A36739D223}"/>
    <cellStyle name="Currency 11 11 4 2 2 3" xfId="46050" xr:uid="{613A934E-7464-44DA-B910-4C5DE4DC8291}"/>
    <cellStyle name="Currency 11 11 4 2 3" xfId="20321" xr:uid="{5F9FB652-62BD-4BDF-AF01-038EDA24C871}"/>
    <cellStyle name="Currency 11 11 4 3" xfId="8498" xr:uid="{857014E9-74E3-44BE-860D-2FFF9DB50784}"/>
    <cellStyle name="Currency 11 11 4 3 2" xfId="22259" xr:uid="{F670EF1D-6F3B-440B-88C1-C731517ED0FF}"/>
    <cellStyle name="Currency 11 11 4 3 2 2" xfId="38388" xr:uid="{C240205B-B4F6-44DC-910E-0065262AF893}"/>
    <cellStyle name="Currency 11 11 4 3 3" xfId="27937" xr:uid="{3EE2FE5C-12F5-4638-BC1D-51D00E0074B0}"/>
    <cellStyle name="Currency 11 11 4 3 4" xfId="42238" xr:uid="{AAB166CC-8A46-4804-A370-08A5294B2B82}"/>
    <cellStyle name="Currency 11 11 4 4" xfId="6761" xr:uid="{A1F1FBF1-40FC-41BC-9648-64173D0EF137}"/>
    <cellStyle name="Currency 11 11 4 4 2" xfId="26583" xr:uid="{A40D306D-4171-447F-B79E-2AC2CB6234FB}"/>
    <cellStyle name="Currency 11 11 4 4 3" xfId="44508" xr:uid="{802C326F-4608-4D07-94BF-F8CE3FBE91A2}"/>
    <cellStyle name="Currency 11 11 4 5" xfId="13364" xr:uid="{AC54CE75-C24B-4C29-97BB-D195596C8F30}"/>
    <cellStyle name="Currency 11 11 4 5 2" xfId="32670" xr:uid="{F85D3C85-3130-4024-9A46-B29F2983E91C}"/>
    <cellStyle name="Currency 11 11 4 6" xfId="14654" xr:uid="{8C495858-E389-40D7-9769-81F52B8ECAB5}"/>
    <cellStyle name="Currency 11 11 4 6 2" xfId="33932" xr:uid="{58A1FA26-2091-4121-B2B4-82E91F6D46CD}"/>
    <cellStyle name="Currency 11 11 4 7" xfId="16015" xr:uid="{963F8169-3341-46B6-9F39-D79FBD3606A4}"/>
    <cellStyle name="Currency 11 11 4 7 2" xfId="35160" xr:uid="{424A5D47-4C46-4DDC-9ECC-39B3DB59D1BB}"/>
    <cellStyle name="Currency 11 11 4 8" xfId="17498" xr:uid="{4B79ABEC-B8D7-43F3-8327-097953F93355}"/>
    <cellStyle name="Currency 11 11 4 8 2" xfId="36574" xr:uid="{6ADFC8CC-0A9B-4886-BF9C-0C98BE534DE5}"/>
    <cellStyle name="Currency 11 11 4 9" xfId="24532" xr:uid="{44C3EDE5-4EB6-4380-B244-6EEB977D4B36}"/>
    <cellStyle name="Currency 11 11 5" xfId="3862" xr:uid="{D68A8EF1-6624-4AB0-B320-1AE8A201F981}"/>
    <cellStyle name="Currency 11 11 5 2" xfId="9643" xr:uid="{FCDD2549-27C7-4F2A-A282-5923D0ACCED9}"/>
    <cellStyle name="Currency 11 11 5 2 2" xfId="29059" xr:uid="{3C744A3B-A1A7-42C5-B55D-DC809C45ED5F}"/>
    <cellStyle name="Currency 11 11 5 2 3" xfId="44765" xr:uid="{7A6B3E74-D7D3-4EE4-BDC0-D54DB9D13CBC}"/>
    <cellStyle name="Currency 11 11 5 3" xfId="17989" xr:uid="{58000835-88D5-4B64-BF3A-7F13EBDD66BB}"/>
    <cellStyle name="Currency 11 11 6" xfId="6950" xr:uid="{62C441D4-A436-4646-BA51-3CCCA23E8A97}"/>
    <cellStyle name="Currency 11 11 6 2" xfId="21143" xr:uid="{66EF7693-BA1E-40FB-8F8C-322DDB84BA1C}"/>
    <cellStyle name="Currency 11 11 6 2 2" xfId="37336" xr:uid="{84094D2C-03B3-4BA8-A412-86DAA4852B79}"/>
    <cellStyle name="Currency 11 11 6 3" xfId="26757" xr:uid="{76189C1E-59B5-41ED-AE3A-A07F68F24173}"/>
    <cellStyle name="Currency 11 11 6 4" xfId="41193" xr:uid="{902F3555-C980-4D6F-9E7E-D220673861DA}"/>
    <cellStyle name="Currency 11 11 7" xfId="5552" xr:uid="{0F020DDA-B74E-4BB9-9D11-195C24110A5E}"/>
    <cellStyle name="Currency 11 11 7 2" xfId="25465" xr:uid="{7A180F2D-5351-43B4-9539-0115FCA316F5}"/>
    <cellStyle name="Currency 11 11 7 3" xfId="42611" xr:uid="{2A2828DE-B3FF-4984-B4AD-52D702DA5744}"/>
    <cellStyle name="Currency 11 11 8" xfId="12249" xr:uid="{D8C08EE2-93B1-4D66-99B0-CEF6C08A96CE}"/>
    <cellStyle name="Currency 11 11 8 2" xfId="31561" xr:uid="{930C18D7-C4D5-4DB0-B96A-D3358F995B73}"/>
    <cellStyle name="Currency 11 11 9" xfId="13588" xr:uid="{AC319CA9-A918-4C6F-827D-98B6EAB41412}"/>
    <cellStyle name="Currency 11 11 9 2" xfId="32878" xr:uid="{91CA1043-7C11-4017-A1B2-B01DA394DF37}"/>
    <cellStyle name="Currency 11 2" xfId="489" xr:uid="{7C3C0E76-AAD0-447B-A21B-42686626D969}"/>
    <cellStyle name="Currency 11 2 10" xfId="490" xr:uid="{42C9AEB2-D5F5-4A5B-803C-BB6C535345E2}"/>
    <cellStyle name="Currency 11 2 2" xfId="491" xr:uid="{14C14273-A6BF-4078-A60E-2C5DA00684B9}"/>
    <cellStyle name="Currency 11 2 3" xfId="492" xr:uid="{1A479465-BE2D-4DB2-BBCD-2A14E2469144}"/>
    <cellStyle name="Currency 11 2 4" xfId="493" xr:uid="{4AF30607-487D-49D7-8465-D3E511C15AC4}"/>
    <cellStyle name="Currency 11 2 5" xfId="494" xr:uid="{8452A770-A018-42C8-BBE7-E1F134BA261C}"/>
    <cellStyle name="Currency 11 2 6" xfId="495" xr:uid="{D78FC884-8B2A-4925-AC38-0110C521A2BD}"/>
    <cellStyle name="Currency 11 2 7" xfId="496" xr:uid="{A3319435-9229-482A-A284-16A5801ED9E1}"/>
    <cellStyle name="Currency 11 2 8" xfId="497" xr:uid="{EABE93C0-3FD6-458E-A911-EA9AA07BD855}"/>
    <cellStyle name="Currency 11 2 9" xfId="498" xr:uid="{3D54DE80-A884-4E0B-A40B-8246EE73F026}"/>
    <cellStyle name="Currency 11 3" xfId="499" xr:uid="{5B79D5E7-6629-41BF-BAAE-EF8499EF7C57}"/>
    <cellStyle name="Currency 11 4" xfId="500" xr:uid="{14329342-D0E6-4B1E-A24A-873F7F63C53B}"/>
    <cellStyle name="Currency 11 5" xfId="501" xr:uid="{74FA9302-EDFB-4BC7-9F99-B325B4558B1B}"/>
    <cellStyle name="Currency 11 6" xfId="502" xr:uid="{44E96999-7A96-4F22-81C9-6A36F4E75F42}"/>
    <cellStyle name="Currency 11 7" xfId="503" xr:uid="{E5F4F365-6870-486E-A792-15319946BD2D}"/>
    <cellStyle name="Currency 11 8" xfId="504" xr:uid="{ED846C2A-9591-40A7-BB90-F064951750E1}"/>
    <cellStyle name="Currency 11 9" xfId="505" xr:uid="{42B02757-1EFC-415D-A406-59A2E08B65C7}"/>
    <cellStyle name="Currency 12" xfId="506" xr:uid="{32BC507E-21FA-4488-AFF7-9E65EF0F9ACB}"/>
    <cellStyle name="Currency 12 2" xfId="507" xr:uid="{83F59EE1-1F52-4868-8F84-72B35AD3B915}"/>
    <cellStyle name="Currency 13" xfId="508" xr:uid="{4DD41C3E-8529-484D-B1CA-C7E63318D931}"/>
    <cellStyle name="Currency 13 2" xfId="1980" xr:uid="{E0AB223E-B21D-4637-9078-B3C51AF747B7}"/>
    <cellStyle name="Currency 13 3" xfId="50941" xr:uid="{0BDB2C44-8FF6-4EE4-B5F7-264CED70F284}"/>
    <cellStyle name="Currency 14" xfId="509" xr:uid="{73A8E1F8-93AA-4BCE-8125-BB229097F4E4}"/>
    <cellStyle name="Currency 14 10" xfId="510" xr:uid="{B83F07A9-92AF-4D7D-822E-C96CBA2D5C41}"/>
    <cellStyle name="Currency 14 10 10" xfId="23449" xr:uid="{638BA65A-81D6-420F-B0DD-4159D5E00B70}"/>
    <cellStyle name="Currency 14 10 11" xfId="39572" xr:uid="{2D75D32E-8740-46C5-8171-C8B756527E52}"/>
    <cellStyle name="Currency 14 10 12" xfId="48635" xr:uid="{EF8EC8ED-FC9B-4877-B307-84E5193F22A2}"/>
    <cellStyle name="Currency 14 10 13" xfId="49836" xr:uid="{6AFCA006-F9B9-4975-B111-B1350CEF8AD5}"/>
    <cellStyle name="Currency 14 10 14" xfId="51034" xr:uid="{CAD2C086-AEE8-4543-AA05-B4C3AAD7BB11}"/>
    <cellStyle name="Currency 14 10 15" xfId="52280" xr:uid="{2CADAD39-DDF8-48E6-B265-E6056273B645}"/>
    <cellStyle name="Currency 14 10 16" xfId="53430" xr:uid="{9FEA86C1-FFF8-41CE-80CE-C19F5E474427}"/>
    <cellStyle name="Currency 14 10 2" xfId="1981" xr:uid="{8CEE0C73-1648-439B-9C91-A429E87C6FA3}"/>
    <cellStyle name="Currency 14 10 2 10" xfId="40116" xr:uid="{BD29E753-BBD7-4820-BE91-385E89856164}"/>
    <cellStyle name="Currency 14 10 2 11" xfId="49184" xr:uid="{DFF4942D-2377-4FF8-9774-0BE58FC5A2E9}"/>
    <cellStyle name="Currency 14 10 2 12" xfId="50385" xr:uid="{EDE7C0B3-D979-4981-9905-D624A05BE576}"/>
    <cellStyle name="Currency 14 10 2 13" xfId="51617" xr:uid="{C5A96D6F-B904-4A7C-B6DF-98348C7DEFE8}"/>
    <cellStyle name="Currency 14 10 2 14" xfId="52815" xr:uid="{D5A5C7B3-02C8-4850-A56E-45DE35E6E9A0}"/>
    <cellStyle name="Currency 14 10 2 15" xfId="53967" xr:uid="{A9C1BBEF-7729-4641-934D-806738C3C1BD}"/>
    <cellStyle name="Currency 14 10 2 2" xfId="3867" xr:uid="{3897411D-E757-4015-A5AB-30EE8CD37981}"/>
    <cellStyle name="Currency 14 10 2 2 2" xfId="10079" xr:uid="{03ECB787-4761-4606-834C-4128D7D33DAB}"/>
    <cellStyle name="Currency 14 10 2 2 2 2" xfId="29408" xr:uid="{F9E9D308-4B39-4B63-9935-ED91886EB9D8}"/>
    <cellStyle name="Currency 14 10 2 2 2 3" xfId="45552" xr:uid="{32349C4C-3CFE-4535-8067-A9560294F288}"/>
    <cellStyle name="Currency 14 10 2 2 3" xfId="19175" xr:uid="{48394DBB-DE25-4647-8B33-F03850BAF934}"/>
    <cellStyle name="Currency 14 10 2 3" xfId="7925" xr:uid="{59880A7E-5432-41EE-8ECB-ADAA6B016FF8}"/>
    <cellStyle name="Currency 14 10 2 3 2" xfId="21727" xr:uid="{29BEAFD8-1F0C-4191-9083-AAA4C78132C8}"/>
    <cellStyle name="Currency 14 10 2 3 2 2" xfId="37887" xr:uid="{45B294A0-6B5A-4AAC-809B-AA6C3E13EED2}"/>
    <cellStyle name="Currency 14 10 2 3 3" xfId="27403" xr:uid="{E5EC2D84-AF45-4A58-AE4F-9E8A929A67B4}"/>
    <cellStyle name="Currency 14 10 2 3 4" xfId="41737" xr:uid="{6B45DBC8-0AC8-4E0C-8E09-276458DF86D0}"/>
    <cellStyle name="Currency 14 10 2 4" xfId="6258" xr:uid="{FAB43D7A-61B4-450D-A985-98A8BEA3081F}"/>
    <cellStyle name="Currency 14 10 2 4 2" xfId="26081" xr:uid="{06A5824B-67D2-4BFD-BD7C-41F263F7E96E}"/>
    <cellStyle name="Currency 14 10 2 4 3" xfId="43648" xr:uid="{68C5DAA4-2B7B-42B1-B556-5CA9686416D0}"/>
    <cellStyle name="Currency 14 10 2 5" xfId="12849" xr:uid="{AD4042F4-0198-4FD3-B8DC-0F28D319C0FA}"/>
    <cellStyle name="Currency 14 10 2 5 2" xfId="32156" xr:uid="{AF237711-5FAA-42E9-AFC3-05FAA8025967}"/>
    <cellStyle name="Currency 14 10 2 6" xfId="14161" xr:uid="{8D7E91BD-F3B5-4970-96D3-B1A9C4E3459D}"/>
    <cellStyle name="Currency 14 10 2 6 2" xfId="33440" xr:uid="{DA2CF22F-BB7C-4525-B19A-F96CA2E82CF5}"/>
    <cellStyle name="Currency 14 10 2 7" xfId="15459" xr:uid="{0DC7C617-BD20-4E1F-AEAA-F1717A44E662}"/>
    <cellStyle name="Currency 14 10 2 7 2" xfId="34660" xr:uid="{2796964C-DE87-4297-8A4D-BD1CF63B0C1C}"/>
    <cellStyle name="Currency 14 10 2 8" xfId="16912" xr:uid="{F325BBF6-06F6-432B-86E8-CEE639336E8A}"/>
    <cellStyle name="Currency 14 10 2 8 2" xfId="36004" xr:uid="{23F92E7A-5DDF-43EB-B4AB-03EF8BF2F25D}"/>
    <cellStyle name="Currency 14 10 2 9" xfId="24030" xr:uid="{F41D17E7-1BF0-4B84-8AEE-C2391AAAA39D}"/>
    <cellStyle name="Currency 14 10 3" xfId="3866" xr:uid="{288621C3-23FE-470B-BBC6-642E888454F3}"/>
    <cellStyle name="Currency 14 10 3 2" xfId="9644" xr:uid="{620609AA-3BA6-4031-A90F-DDB69FBC7A50}"/>
    <cellStyle name="Currency 14 10 3 2 2" xfId="29060" xr:uid="{4FAA465C-A604-4E5C-BC97-761C4861B1B5}"/>
    <cellStyle name="Currency 14 10 3 2 3" xfId="44766" xr:uid="{3D8DDA74-5505-43DD-B7A3-3CA7E2767202}"/>
    <cellStyle name="Currency 14 10 3 3" xfId="17990" xr:uid="{0013D319-E632-4960-8411-BC1BF1D2C3A5}"/>
    <cellStyle name="Currency 14 10 4" xfId="6951" xr:uid="{20684EEB-3C2F-4C4B-BC68-4E6222C383C4}"/>
    <cellStyle name="Currency 14 10 4 2" xfId="21144" xr:uid="{E0F2737F-C34D-4349-A47C-46E2CDAB70F3}"/>
    <cellStyle name="Currency 14 10 4 2 2" xfId="37337" xr:uid="{2FEE72AE-F09A-4EFF-880B-57E6AB9209F1}"/>
    <cellStyle name="Currency 14 10 4 3" xfId="26758" xr:uid="{7B481CEC-8A7C-4FF4-8DA7-4A367C80646E}"/>
    <cellStyle name="Currency 14 10 4 4" xfId="41194" xr:uid="{A58B42A6-012F-4D15-BBAA-3DA30858082F}"/>
    <cellStyle name="Currency 14 10 5" xfId="5553" xr:uid="{CF1E8E33-FA5E-4CFA-88AB-73E9285DAF2B}"/>
    <cellStyle name="Currency 14 10 5 2" xfId="25466" xr:uid="{72E3398D-993F-4797-9378-193036A08577}"/>
    <cellStyle name="Currency 14 10 5 3" xfId="42623" xr:uid="{273B669A-8794-4501-B868-7389E11CB24B}"/>
    <cellStyle name="Currency 14 10 6" xfId="12250" xr:uid="{E4CF0962-94DE-4EF7-B424-13AEA5B0CE8A}"/>
    <cellStyle name="Currency 14 10 6 2" xfId="31562" xr:uid="{E374A929-79DC-4EB3-A524-1070B53F0812}"/>
    <cellStyle name="Currency 14 10 7" xfId="13589" xr:uid="{D7A4DCC0-B615-4CC6-AB1E-F5CA52DC5060}"/>
    <cellStyle name="Currency 14 10 7 2" xfId="32879" xr:uid="{A0B1C2E9-57E0-46B4-8A2A-0004530533B7}"/>
    <cellStyle name="Currency 14 10 8" xfId="14793" xr:uid="{0EA460E6-C97B-4984-AAC5-E964AD79C619}"/>
    <cellStyle name="Currency 14 10 8 2" xfId="34055" xr:uid="{B3BC53FB-0F62-4B78-B823-49AC05CCD7C5}"/>
    <cellStyle name="Currency 14 10 9" xfId="16264" xr:uid="{372E3E2C-25EF-43FF-9C2A-BC55CF7D3E82}"/>
    <cellStyle name="Currency 14 10 9 2" xfId="35364" xr:uid="{84A293DF-24B2-4C51-96BF-1B469CC73E08}"/>
    <cellStyle name="Currency 14 2" xfId="511" xr:uid="{FDCD9184-D2DF-4E09-A777-8401BC3D2FDE}"/>
    <cellStyle name="Currency 14 3" xfId="512" xr:uid="{3D6EB787-27F7-4CBC-B6A8-D71100DDEC12}"/>
    <cellStyle name="Currency 14 4" xfId="513" xr:uid="{2551CF26-3F94-4991-A666-782A1C25DC4B}"/>
    <cellStyle name="Currency 14 5" xfId="514" xr:uid="{B96695E3-1D37-4A35-8073-E037C97483DF}"/>
    <cellStyle name="Currency 14 6" xfId="515" xr:uid="{36876917-A094-4147-B620-4C0AFFAB6FAA}"/>
    <cellStyle name="Currency 14 7" xfId="516" xr:uid="{F639438F-BA6A-4042-9162-87A6BA355B8C}"/>
    <cellStyle name="Currency 14 8" xfId="517" xr:uid="{9F146670-1B75-4317-8CC6-679F61F1F777}"/>
    <cellStyle name="Currency 14 9" xfId="518" xr:uid="{6CEDD5CE-DD63-4AFD-BD48-A4E748758CD5}"/>
    <cellStyle name="Currency 15" xfId="519" xr:uid="{D6EF2B02-4323-493D-A6BC-E66B05E63BD0}"/>
    <cellStyle name="Currency 15 2" xfId="520" xr:uid="{01DC38D1-9694-41D0-A48C-C55E46D9B433}"/>
    <cellStyle name="Currency 15 2 2" xfId="3869" xr:uid="{884BB2E1-C5B4-4C25-AAB5-E4385A92CEF3}"/>
    <cellStyle name="Currency 15 2 2 2" xfId="9646" xr:uid="{C7A99258-86BB-4DF2-92DE-DF6F48E6A480}"/>
    <cellStyle name="Currency 15 2 3" xfId="6952" xr:uid="{F7D72206-915C-40B5-AA70-D8DA84875401}"/>
    <cellStyle name="Currency 15 2 4" xfId="5554" xr:uid="{123BB705-7A04-4932-B419-5B3068C5396D}"/>
    <cellStyle name="Currency 15 3" xfId="521" xr:uid="{EC0F3162-7667-4E12-A838-AA10F2893E46}"/>
    <cellStyle name="Currency 15 3 2" xfId="1982" xr:uid="{1057DC02-5B08-4769-8526-C37EA40CD50A}"/>
    <cellStyle name="Currency 15 3 2 2" xfId="3871" xr:uid="{607F81C1-0DE4-40B1-804D-983DD1684EB5}"/>
    <cellStyle name="Currency 15 3 3" xfId="3870" xr:uid="{0D4CF8FE-5FDD-43E6-98A2-79819BAE76BA}"/>
    <cellStyle name="Currency 15 4" xfId="3868" xr:uid="{A3934F56-899E-465B-91B2-F3F36CB89DF3}"/>
    <cellStyle name="Currency 16" xfId="522" xr:uid="{143CC953-04BA-4826-8D42-944C02233ADD}"/>
    <cellStyle name="Currency 17" xfId="523" xr:uid="{B2BA7C4F-6903-4752-82D7-A4AED2F490E1}"/>
    <cellStyle name="Currency 17 2" xfId="3872" xr:uid="{4FBD7075-89F2-4ADD-9D42-CB51B90BF4B3}"/>
    <cellStyle name="Currency 18" xfId="1983" xr:uid="{2466E8D7-2C4A-4C93-BA2C-87D624E3E8C5}"/>
    <cellStyle name="Currency 19" xfId="1984" xr:uid="{ED2A6962-1460-4D4B-8A1A-C2552C5F4B14}"/>
    <cellStyle name="Currency 2" xfId="524" xr:uid="{0B5E8B3A-8D66-4C8C-A5B8-9DE6C255355B}"/>
    <cellStyle name="Currency 2 2" xfId="525" xr:uid="{3BBC7172-9DAF-414B-9F37-1131CE07CBA9}"/>
    <cellStyle name="Currency 2 2 2" xfId="526" xr:uid="{DC57D922-852E-4828-A70D-A1DEE5819192}"/>
    <cellStyle name="Currency 2 2 2 2" xfId="527" xr:uid="{17996FC8-671D-4DD2-B18F-E0E414F08EAA}"/>
    <cellStyle name="Currency 2 2 2 2 2" xfId="17992" xr:uid="{598416B5-5198-4DCF-B245-D6BB97C5862A}"/>
    <cellStyle name="Currency 2 2 2 3" xfId="1985" xr:uid="{FBBFEE9F-6E7C-4B63-A362-30C216FA9C1E}"/>
    <cellStyle name="Currency 2 2 2 3 10" xfId="40117" xr:uid="{C2D96055-F3B9-4CC6-8B8D-572566AD6B10}"/>
    <cellStyle name="Currency 2 2 2 3 11" xfId="49185" xr:uid="{7E9F594B-2C9B-4E65-843B-E6E1D3BB6565}"/>
    <cellStyle name="Currency 2 2 2 3 12" xfId="50386" xr:uid="{5493EB4B-3208-4CB9-88BA-A25DFC6EEEBD}"/>
    <cellStyle name="Currency 2 2 2 3 13" xfId="51618" xr:uid="{E0901854-CEC7-44A7-ADE4-5C159233C89C}"/>
    <cellStyle name="Currency 2 2 2 3 14" xfId="52816" xr:uid="{5B550050-096C-419F-A621-FFAF7B39BC4C}"/>
    <cellStyle name="Currency 2 2 2 3 15" xfId="53968" xr:uid="{9DF27332-1A70-4ED6-A9A3-7FB95CA68A5F}"/>
    <cellStyle name="Currency 2 2 2 3 2" xfId="3873" xr:uid="{5D4DD3CB-682B-4FFB-8204-80CA4855CE80}"/>
    <cellStyle name="Currency 2 2 2 3 2 2" xfId="10082" xr:uid="{CF929A37-34E6-4543-8F08-FBCA0769880E}"/>
    <cellStyle name="Currency 2 2 2 3 2 2 2" xfId="29411" xr:uid="{28BAE5D3-4F37-4B32-9FA1-FF543B6E67E2}"/>
    <cellStyle name="Currency 2 2 2 3 2 2 3" xfId="45553" xr:uid="{7C15AF9B-11BE-4E4E-8497-C8CA46556CEC}"/>
    <cellStyle name="Currency 2 2 2 3 2 3" xfId="19176" xr:uid="{648D56B4-B644-4CD0-BA5D-6697BBFDA41C}"/>
    <cellStyle name="Currency 2 2 2 3 3" xfId="7926" xr:uid="{94E8D303-C243-4E3F-9A91-F96A07C7628A}"/>
    <cellStyle name="Currency 2 2 2 3 3 2" xfId="21728" xr:uid="{2CA35707-A2AA-4329-AEAA-0A14643167A3}"/>
    <cellStyle name="Currency 2 2 2 3 3 2 2" xfId="37888" xr:uid="{FBF24D91-6FFC-40F2-BAF5-EE28849C68CE}"/>
    <cellStyle name="Currency 2 2 2 3 3 3" xfId="27404" xr:uid="{5AEDA268-6770-4F81-9A34-A83B8D6C57E4}"/>
    <cellStyle name="Currency 2 2 2 3 3 4" xfId="41738" xr:uid="{769A778C-D5CD-42C0-AC73-CBC45783EC53}"/>
    <cellStyle name="Currency 2 2 2 3 4" xfId="6259" xr:uid="{04740148-840B-4375-B2AF-D7D2F410F5AE}"/>
    <cellStyle name="Currency 2 2 2 3 4 2" xfId="26082" xr:uid="{8C1648B8-774A-4B64-85BB-D65A014A7005}"/>
    <cellStyle name="Currency 2 2 2 3 4 3" xfId="43649" xr:uid="{278F3E15-4C02-4E42-858A-B09B693D8E56}"/>
    <cellStyle name="Currency 2 2 2 3 5" xfId="12850" xr:uid="{8409FB03-A63C-4EA7-BD51-2CFA641FF272}"/>
    <cellStyle name="Currency 2 2 2 3 5 2" xfId="32157" xr:uid="{BFE824E0-BC24-4B5D-8704-E4D20A7165EC}"/>
    <cellStyle name="Currency 2 2 2 3 6" xfId="14162" xr:uid="{677F76DA-24BA-4653-9F1E-9EB6C73397FA}"/>
    <cellStyle name="Currency 2 2 2 3 6 2" xfId="33441" xr:uid="{1AE4963F-B8CA-4B70-BD00-5954B96B746E}"/>
    <cellStyle name="Currency 2 2 2 3 7" xfId="15460" xr:uid="{EC530F35-8A28-40F7-A8B0-BC4AB89CB520}"/>
    <cellStyle name="Currency 2 2 2 3 7 2" xfId="34661" xr:uid="{91681355-3CCF-4BA3-9D12-4ACA34EC83DA}"/>
    <cellStyle name="Currency 2 2 2 3 8" xfId="16913" xr:uid="{94E1D590-39CF-4AA1-8AC6-4DD25141996F}"/>
    <cellStyle name="Currency 2 2 2 3 8 2" xfId="36005" xr:uid="{E57C051C-B168-4828-ACF4-493A2BDEF139}"/>
    <cellStyle name="Currency 2 2 2 3 9" xfId="24031" xr:uid="{4E3FD6A8-6670-452F-9158-16317F3F5386}"/>
    <cellStyle name="Currency 2 2 3" xfId="528" xr:uid="{B3B081E3-ED3F-4398-8114-B07EE9D52BFE}"/>
    <cellStyle name="Currency 2 2 3 10" xfId="1986" xr:uid="{2352E615-F0BF-4E21-B6D3-20CFD75C0105}"/>
    <cellStyle name="Currency 2 2 3 10 10" xfId="40118" xr:uid="{C8782C92-B47C-40D6-A745-613BE9CD714B}"/>
    <cellStyle name="Currency 2 2 3 10 11" xfId="49186" xr:uid="{59FA741A-CBE8-4BC5-96B7-F03886E04DE6}"/>
    <cellStyle name="Currency 2 2 3 10 12" xfId="50387" xr:uid="{0A05E38F-4132-44FF-A9B4-17AE86785180}"/>
    <cellStyle name="Currency 2 2 3 10 13" xfId="51619" xr:uid="{9A9509A6-439E-4D47-9886-B588F5E0421F}"/>
    <cellStyle name="Currency 2 2 3 10 14" xfId="52817" xr:uid="{79231BFC-AF27-4F30-809E-BBB504CC61ED}"/>
    <cellStyle name="Currency 2 2 3 10 15" xfId="53969" xr:uid="{7930D102-0584-4917-A109-C19A3748911E}"/>
    <cellStyle name="Currency 2 2 3 10 2" xfId="3875" xr:uid="{6CA16068-1E5C-4DFC-8BD7-5233FCDC6189}"/>
    <cellStyle name="Currency 2 2 3 10 2 2" xfId="10083" xr:uid="{D801A8C9-206E-4103-997F-779D0D52A8AB}"/>
    <cellStyle name="Currency 2 2 3 10 2 2 2" xfId="29412" xr:uid="{4BBD60B1-D70C-4772-BAE3-3A9ADED9A83C}"/>
    <cellStyle name="Currency 2 2 3 10 2 2 3" xfId="45554" xr:uid="{CC7DE6DC-206C-4EFA-86B1-D77647534A3D}"/>
    <cellStyle name="Currency 2 2 3 10 2 3" xfId="19177" xr:uid="{D792B89C-479B-4A8A-9022-7471DF60E0ED}"/>
    <cellStyle name="Currency 2 2 3 10 3" xfId="7927" xr:uid="{AE2E5CFE-D0DC-42A3-B0C1-0628297BBA07}"/>
    <cellStyle name="Currency 2 2 3 10 3 2" xfId="21729" xr:uid="{8C0F8CBC-E046-4ED2-96EC-746D787B88A5}"/>
    <cellStyle name="Currency 2 2 3 10 3 2 2" xfId="37889" xr:uid="{030FDE0E-4F32-4897-8D87-9459A837E39E}"/>
    <cellStyle name="Currency 2 2 3 10 3 3" xfId="27405" xr:uid="{29A92E85-88C3-49C2-BF0F-28D1E66ADC08}"/>
    <cellStyle name="Currency 2 2 3 10 3 4" xfId="41739" xr:uid="{09BB488F-03CC-4A18-8B81-FF9F16F6BE05}"/>
    <cellStyle name="Currency 2 2 3 10 4" xfId="6260" xr:uid="{1470ED83-489D-47F7-9BAE-18F31D8EB80A}"/>
    <cellStyle name="Currency 2 2 3 10 4 2" xfId="26083" xr:uid="{327CE65E-02C2-4069-B6C9-3595EEF60F95}"/>
    <cellStyle name="Currency 2 2 3 10 4 3" xfId="43650" xr:uid="{17BCA8E4-C09F-45F3-B776-8346D762DD00}"/>
    <cellStyle name="Currency 2 2 3 10 5" xfId="12851" xr:uid="{881ECB52-1149-4F29-B5D4-ED03E3BFD649}"/>
    <cellStyle name="Currency 2 2 3 10 5 2" xfId="32158" xr:uid="{21B0A734-32D5-4065-B655-228F026B4A9D}"/>
    <cellStyle name="Currency 2 2 3 10 6" xfId="14163" xr:uid="{E6DD6666-4D03-436B-99D5-395D92A4C579}"/>
    <cellStyle name="Currency 2 2 3 10 6 2" xfId="33442" xr:uid="{9789B430-9722-4544-89C5-D6858A467023}"/>
    <cellStyle name="Currency 2 2 3 10 7" xfId="15461" xr:uid="{2781FDB8-E2F3-4189-90A7-403FEBA04396}"/>
    <cellStyle name="Currency 2 2 3 10 7 2" xfId="34662" xr:uid="{4158FFD6-AD29-418F-8BDB-739EFDDA0BB0}"/>
    <cellStyle name="Currency 2 2 3 10 8" xfId="16914" xr:uid="{3D05DB1F-D272-420D-9469-55C38124A9F0}"/>
    <cellStyle name="Currency 2 2 3 10 8 2" xfId="36006" xr:uid="{0EB9387D-62DF-491D-B4EC-D3CACDC63482}"/>
    <cellStyle name="Currency 2 2 3 10 9" xfId="24032" xr:uid="{F847C280-C30A-4FC6-9E20-C70A9A676250}"/>
    <cellStyle name="Currency 2 2 3 11" xfId="3874" xr:uid="{1EA46DFD-0FEB-410C-9579-9842C50D1514}"/>
    <cellStyle name="Currency 2 2 3 11 2" xfId="9651" xr:uid="{89A1C872-B04D-4029-839E-F3DCEC6EE48A}"/>
    <cellStyle name="Currency 2 2 3 11 2 2" xfId="29065" xr:uid="{A43B9A60-D228-44F6-A6F3-3D274C60C8A3}"/>
    <cellStyle name="Currency 2 2 3 11 2 3" xfId="44767" xr:uid="{B53D6ACF-35E0-4C09-83B1-4DC34E3EE618}"/>
    <cellStyle name="Currency 2 2 3 11 3" xfId="17993" xr:uid="{391C7244-641C-4859-9AA0-0EB7E7EE0B19}"/>
    <cellStyle name="Currency 2 2 3 12" xfId="6953" xr:uid="{D77F0D44-DB16-4422-B4A8-62CFA9837481}"/>
    <cellStyle name="Currency 2 2 3 12 2" xfId="21145" xr:uid="{C064F7E5-9C11-45A6-9538-BE7E71F7F7D7}"/>
    <cellStyle name="Currency 2 2 3 12 2 2" xfId="37338" xr:uid="{C21D99AF-6AB3-454E-8109-2E5E4526A8FB}"/>
    <cellStyle name="Currency 2 2 3 12 3" xfId="26759" xr:uid="{CC71034C-BC16-477F-9EB2-5564CFFFCDC7}"/>
    <cellStyle name="Currency 2 2 3 12 4" xfId="41195" xr:uid="{C949F9F6-B64F-4801-892F-88D7B8A37BD6}"/>
    <cellStyle name="Currency 2 2 3 13" xfId="5555" xr:uid="{AC1798B7-6A3B-4AC6-8D3D-F33ADCFD560F}"/>
    <cellStyle name="Currency 2 2 3 13 2" xfId="25467" xr:uid="{33977107-912F-417D-8BC3-FB5D155CA8E6}"/>
    <cellStyle name="Currency 2 2 3 13 3" xfId="42636" xr:uid="{E506D1F5-40EC-40DB-966B-7CB1ECA16C77}"/>
    <cellStyle name="Currency 2 2 3 14" xfId="12251" xr:uid="{A4CC2085-5BDE-4320-8D1F-D14CC855BFB4}"/>
    <cellStyle name="Currency 2 2 3 14 2" xfId="31563" xr:uid="{A3C349FB-3D63-4389-A77F-DA7343F80934}"/>
    <cellStyle name="Currency 2 2 3 15" xfId="13590" xr:uid="{2148F02E-39B1-4B81-BE58-43603DA67A96}"/>
    <cellStyle name="Currency 2 2 3 15 2" xfId="32880" xr:uid="{FB003D16-277D-4F0C-A592-8F17A92A1680}"/>
    <cellStyle name="Currency 2 2 3 16" xfId="14794" xr:uid="{9A1F8C1B-C285-4875-8191-38CBF9D7E857}"/>
    <cellStyle name="Currency 2 2 3 16 2" xfId="34056" xr:uid="{FF322D24-41DE-4503-9F1E-4B25A4495A70}"/>
    <cellStyle name="Currency 2 2 3 17" xfId="16265" xr:uid="{0955C376-CE1B-44C4-9C2A-4A5FEE413A67}"/>
    <cellStyle name="Currency 2 2 3 17 2" xfId="35365" xr:uid="{DACB827B-D154-4653-BC58-1D1E2FEE817B}"/>
    <cellStyle name="Currency 2 2 3 18" xfId="23450" xr:uid="{86ABF28C-35CC-45B7-9F57-75C3ED5D0A7F}"/>
    <cellStyle name="Currency 2 2 3 19" xfId="39573" xr:uid="{B30C80EA-2F30-4F72-83BC-5BFC7243FFEB}"/>
    <cellStyle name="Currency 2 2 3 2" xfId="529" xr:uid="{64872633-F82C-47FA-BECD-D501FF43EF05}"/>
    <cellStyle name="Currency 2 2 3 2 10" xfId="23451" xr:uid="{B5E1280D-6151-4E9F-8F99-03DDD70227BD}"/>
    <cellStyle name="Currency 2 2 3 2 11" xfId="39574" xr:uid="{80B65AB1-6502-4D8B-9816-A9F9F7FC56F9}"/>
    <cellStyle name="Currency 2 2 3 2 12" xfId="48637" xr:uid="{0C65DBDA-A6C8-4243-A759-ACB556D7D8F1}"/>
    <cellStyle name="Currency 2 2 3 2 13" xfId="49838" xr:uid="{145384E4-AE76-438E-B08E-EC674C9C734A}"/>
    <cellStyle name="Currency 2 2 3 2 14" xfId="51036" xr:uid="{B7B994C9-AE94-4D6D-B0A2-04F11375BF2D}"/>
    <cellStyle name="Currency 2 2 3 2 15" xfId="52282" xr:uid="{29E3453A-08CE-4C90-A833-4A41BC56DCFE}"/>
    <cellStyle name="Currency 2 2 3 2 16" xfId="53432" xr:uid="{93219F3F-3A12-436D-B754-67C75D9A20B9}"/>
    <cellStyle name="Currency 2 2 3 2 2" xfId="1987" xr:uid="{8B467476-A5C2-427F-BF44-183B2842CE1B}"/>
    <cellStyle name="Currency 2 2 3 2 2 10" xfId="40119" xr:uid="{4FEDBEA1-A780-4608-9B0F-EF3BCB9647ED}"/>
    <cellStyle name="Currency 2 2 3 2 2 11" xfId="49187" xr:uid="{441EA15F-0CB6-4193-9A2D-B6C819616BA1}"/>
    <cellStyle name="Currency 2 2 3 2 2 12" xfId="50388" xr:uid="{F9EAE055-6E88-4C87-BFA4-AED4B7D7420F}"/>
    <cellStyle name="Currency 2 2 3 2 2 13" xfId="51620" xr:uid="{62DE8A33-A1E0-453C-84CB-1F2B3E686FE2}"/>
    <cellStyle name="Currency 2 2 3 2 2 14" xfId="52818" xr:uid="{3E1D5F0F-3A91-4602-9EC8-89738FCF6094}"/>
    <cellStyle name="Currency 2 2 3 2 2 15" xfId="53970" xr:uid="{FD588EF1-45C3-423C-8410-8A1FF3F53B59}"/>
    <cellStyle name="Currency 2 2 3 2 2 2" xfId="3877" xr:uid="{C4E0BCBC-4DC3-4492-A1D7-ED2C9EF32A85}"/>
    <cellStyle name="Currency 2 2 3 2 2 2 2" xfId="10084" xr:uid="{BEF4EB62-C0B4-4E86-A128-8E73F4A85AE0}"/>
    <cellStyle name="Currency 2 2 3 2 2 2 2 2" xfId="29413" xr:uid="{6AD32EA1-1556-469E-BE49-FCD2E017EAFA}"/>
    <cellStyle name="Currency 2 2 3 2 2 2 2 3" xfId="45555" xr:uid="{47AA6B24-0BDC-4AEC-9895-8CB1AC97D0D7}"/>
    <cellStyle name="Currency 2 2 3 2 2 2 3" xfId="19178" xr:uid="{2B0B1894-D306-4151-845E-168D1B8CF260}"/>
    <cellStyle name="Currency 2 2 3 2 2 3" xfId="7928" xr:uid="{453901CD-D172-4C6F-A598-3651E93A53BB}"/>
    <cellStyle name="Currency 2 2 3 2 2 3 2" xfId="21730" xr:uid="{F3AB69C2-929A-49E1-A984-4C769DF624C7}"/>
    <cellStyle name="Currency 2 2 3 2 2 3 2 2" xfId="37890" xr:uid="{90E65560-0B24-406D-949E-3C24AB287963}"/>
    <cellStyle name="Currency 2 2 3 2 2 3 3" xfId="27406" xr:uid="{2F9403ED-9A69-4998-AD98-84335BBCE2E6}"/>
    <cellStyle name="Currency 2 2 3 2 2 3 4" xfId="41740" xr:uid="{678E0182-5D5A-4537-80FF-5DF356921826}"/>
    <cellStyle name="Currency 2 2 3 2 2 4" xfId="6261" xr:uid="{41BCDF27-B9C6-4AEC-B82C-A116C96AACDF}"/>
    <cellStyle name="Currency 2 2 3 2 2 4 2" xfId="26084" xr:uid="{EF5A0F0F-E9B9-4A18-B684-9A28C4E31EDD}"/>
    <cellStyle name="Currency 2 2 3 2 2 4 3" xfId="43651" xr:uid="{FB925BD0-172A-4874-BC71-69641BDD72DB}"/>
    <cellStyle name="Currency 2 2 3 2 2 5" xfId="12852" xr:uid="{EC73E890-EEE4-452B-B5CE-FE20FD50250A}"/>
    <cellStyle name="Currency 2 2 3 2 2 5 2" xfId="32159" xr:uid="{159F9E9A-77A5-4CC1-BDC7-8DB4B5516268}"/>
    <cellStyle name="Currency 2 2 3 2 2 6" xfId="14164" xr:uid="{9C84DA78-4ED2-4657-A94C-AFB459AB5963}"/>
    <cellStyle name="Currency 2 2 3 2 2 6 2" xfId="33443" xr:uid="{674F3B41-52B7-4BDB-8825-FD11799962D9}"/>
    <cellStyle name="Currency 2 2 3 2 2 7" xfId="15462" xr:uid="{DC062F73-E57D-4B86-B50F-45AE828AB8C8}"/>
    <cellStyle name="Currency 2 2 3 2 2 7 2" xfId="34663" xr:uid="{05DB61B4-B27D-4792-A9FE-2C4F47F4A702}"/>
    <cellStyle name="Currency 2 2 3 2 2 8" xfId="16915" xr:uid="{C148F1CF-D014-4E51-89CA-4693B2E5C019}"/>
    <cellStyle name="Currency 2 2 3 2 2 8 2" xfId="36007" xr:uid="{54DEE0F2-AD16-477C-B4C8-4CE3BBB3C109}"/>
    <cellStyle name="Currency 2 2 3 2 2 9" xfId="24033" xr:uid="{FF54BDDF-6B31-4774-9B68-E7EB63A75A0E}"/>
    <cellStyle name="Currency 2 2 3 2 3" xfId="3876" xr:uid="{9295957D-FEF4-470F-B111-418542A40EA1}"/>
    <cellStyle name="Currency 2 2 3 2 3 2" xfId="9652" xr:uid="{9E3CABF4-07D3-4A41-8D7D-11E8D5836F0D}"/>
    <cellStyle name="Currency 2 2 3 2 3 2 2" xfId="29066" xr:uid="{B5897894-7434-48C3-9B9B-8F99C4E56B65}"/>
    <cellStyle name="Currency 2 2 3 2 3 2 3" xfId="44768" xr:uid="{86477BAA-4F5C-41C9-8125-EF909DBA6A60}"/>
    <cellStyle name="Currency 2 2 3 2 3 3" xfId="17994" xr:uid="{401DC29B-ED05-45B5-B620-1F626FBF17C9}"/>
    <cellStyle name="Currency 2 2 3 2 4" xfId="6954" xr:uid="{2E6D6035-DE86-4FE0-BDB5-47E1722A63EE}"/>
    <cellStyle name="Currency 2 2 3 2 4 2" xfId="21146" xr:uid="{C9A3F2B3-2A85-44B7-8A93-0DFF0F8B6A1F}"/>
    <cellStyle name="Currency 2 2 3 2 4 2 2" xfId="37339" xr:uid="{A8A4224A-C155-4F17-846C-225967F49CE4}"/>
    <cellStyle name="Currency 2 2 3 2 4 3" xfId="26760" xr:uid="{1A8DFA0B-517E-44A5-A196-E928D06ADB54}"/>
    <cellStyle name="Currency 2 2 3 2 4 4" xfId="41196" xr:uid="{C7F38553-98BF-4981-BC29-1DE56648605C}"/>
    <cellStyle name="Currency 2 2 3 2 5" xfId="5556" xr:uid="{B4939EAF-ECE1-49EE-B6F2-491F66821EA9}"/>
    <cellStyle name="Currency 2 2 3 2 5 2" xfId="25468" xr:uid="{87F94C3C-D7DD-4BF2-9DA4-FBD4AB08A762}"/>
    <cellStyle name="Currency 2 2 3 2 5 3" xfId="42637" xr:uid="{17FE7C82-61D4-4CC5-A34B-DED06C44A6D4}"/>
    <cellStyle name="Currency 2 2 3 2 6" xfId="12252" xr:uid="{388F2286-C96D-4699-A23D-8699EBA1D3FF}"/>
    <cellStyle name="Currency 2 2 3 2 6 2" xfId="31564" xr:uid="{A1FD36CE-B54F-458C-9BA0-72F7463EC84B}"/>
    <cellStyle name="Currency 2 2 3 2 7" xfId="13591" xr:uid="{4533C4A4-1B9E-4971-BDF7-7CB8B77CB871}"/>
    <cellStyle name="Currency 2 2 3 2 7 2" xfId="32881" xr:uid="{B321EA03-ADCF-4B8B-8BF9-242221B60E52}"/>
    <cellStyle name="Currency 2 2 3 2 8" xfId="14795" xr:uid="{A52A7346-CDD5-4C44-A438-C4581B4A352F}"/>
    <cellStyle name="Currency 2 2 3 2 8 2" xfId="34057" xr:uid="{BB95EA6A-0494-4B47-A7A0-1B1ACDFDE85A}"/>
    <cellStyle name="Currency 2 2 3 2 9" xfId="16266" xr:uid="{81B0640B-128B-4114-86C6-9AB21F48ADEE}"/>
    <cellStyle name="Currency 2 2 3 2 9 2" xfId="35366" xr:uid="{B15DB7C1-CF20-43AE-B201-CF52942FCA74}"/>
    <cellStyle name="Currency 2 2 3 20" xfId="48636" xr:uid="{BC50EF0A-C3C2-4681-8CFD-98B1FA589314}"/>
    <cellStyle name="Currency 2 2 3 21" xfId="49837" xr:uid="{DBB8569A-ACAB-4185-A6E9-BA0B9B626D9A}"/>
    <cellStyle name="Currency 2 2 3 22" xfId="51035" xr:uid="{637A742B-D7AF-4283-8363-50C3B7197FC9}"/>
    <cellStyle name="Currency 2 2 3 23" xfId="52281" xr:uid="{A191B3C6-6FF1-46C3-AB98-D7BCB32D6298}"/>
    <cellStyle name="Currency 2 2 3 24" xfId="53431" xr:uid="{EE12D48F-5872-4222-B776-031322CE84B6}"/>
    <cellStyle name="Currency 2 2 3 3" xfId="530" xr:uid="{50CE7A9E-D6CA-4B0D-B7AD-1E29D434645F}"/>
    <cellStyle name="Currency 2 2 3 3 10" xfId="23452" xr:uid="{86418121-5090-4125-94F1-67B5BE55743F}"/>
    <cellStyle name="Currency 2 2 3 3 11" xfId="39575" xr:uid="{00975C39-4A19-4DB4-AA1E-6243C69DE0EB}"/>
    <cellStyle name="Currency 2 2 3 3 12" xfId="48638" xr:uid="{194C5EF4-DBAB-44C7-B0C7-183474218D72}"/>
    <cellStyle name="Currency 2 2 3 3 13" xfId="49839" xr:uid="{C09F4C52-D3D6-4B63-A7EC-579CCFC9CD7F}"/>
    <cellStyle name="Currency 2 2 3 3 14" xfId="51037" xr:uid="{1995419B-64E6-4578-A2D5-18BCB0D7B781}"/>
    <cellStyle name="Currency 2 2 3 3 15" xfId="52283" xr:uid="{93D02B66-ABC2-43AC-9CCB-D24E2DB2AB12}"/>
    <cellStyle name="Currency 2 2 3 3 16" xfId="53433" xr:uid="{6E176D23-BDCC-4413-8C02-28DAD0DC943D}"/>
    <cellStyle name="Currency 2 2 3 3 2" xfId="1988" xr:uid="{F5BFFC19-D238-436F-8DE4-BBF99B0A70BD}"/>
    <cellStyle name="Currency 2 2 3 3 2 10" xfId="40120" xr:uid="{E158670F-46CE-41B2-8DDE-3F8B86B74BC4}"/>
    <cellStyle name="Currency 2 2 3 3 2 11" xfId="49188" xr:uid="{39C27DD5-5567-427B-A189-3C168C60553B}"/>
    <cellStyle name="Currency 2 2 3 3 2 12" xfId="50389" xr:uid="{90339CE2-F612-4856-B84C-E4516057FC2E}"/>
    <cellStyle name="Currency 2 2 3 3 2 13" xfId="51621" xr:uid="{4F40D641-D83C-4B2A-B37D-AB464A2965C2}"/>
    <cellStyle name="Currency 2 2 3 3 2 14" xfId="52819" xr:uid="{A084F6F1-F41F-4367-A399-9F932D9E3900}"/>
    <cellStyle name="Currency 2 2 3 3 2 15" xfId="53971" xr:uid="{50F2E2E7-D1B1-4FB2-A5EF-30E1FA1EA567}"/>
    <cellStyle name="Currency 2 2 3 3 2 2" xfId="3879" xr:uid="{8CD953EF-2A3D-424B-9534-C9DAEB47266C}"/>
    <cellStyle name="Currency 2 2 3 3 2 2 2" xfId="10085" xr:uid="{41CCDC9F-445F-47C5-9872-287027052C4D}"/>
    <cellStyle name="Currency 2 2 3 3 2 2 2 2" xfId="29414" xr:uid="{C8926119-1E59-4D97-963F-38D4CA8812B4}"/>
    <cellStyle name="Currency 2 2 3 3 2 2 2 3" xfId="45556" xr:uid="{1F0592C7-82B1-466E-A2B7-49D6D18101EA}"/>
    <cellStyle name="Currency 2 2 3 3 2 2 3" xfId="19179" xr:uid="{94EC3E0D-0DFC-4CAA-9B34-8D8C618CAC10}"/>
    <cellStyle name="Currency 2 2 3 3 2 3" xfId="7929" xr:uid="{4C28B8E1-D79A-4DE8-A77E-4AAA5D45FF35}"/>
    <cellStyle name="Currency 2 2 3 3 2 3 2" xfId="21731" xr:uid="{5C5A81C1-CBC0-4377-9E79-2C9C6AF12C9B}"/>
    <cellStyle name="Currency 2 2 3 3 2 3 2 2" xfId="37891" xr:uid="{759318AE-3B34-44F4-9312-932F54BB1BA5}"/>
    <cellStyle name="Currency 2 2 3 3 2 3 3" xfId="27407" xr:uid="{AF877D3B-B7B0-424F-922A-0C40845B0F92}"/>
    <cellStyle name="Currency 2 2 3 3 2 3 4" xfId="41741" xr:uid="{B6074B51-8869-4AAB-8AEB-83568E7285E1}"/>
    <cellStyle name="Currency 2 2 3 3 2 4" xfId="6262" xr:uid="{B59ABF54-06C8-4CDB-BEF8-A10810862F0C}"/>
    <cellStyle name="Currency 2 2 3 3 2 4 2" xfId="26085" xr:uid="{95885C9D-6E4E-40E4-A308-3CA141DC056C}"/>
    <cellStyle name="Currency 2 2 3 3 2 4 3" xfId="43652" xr:uid="{02E3F2F4-5572-4338-8751-CC7F258CCF3D}"/>
    <cellStyle name="Currency 2 2 3 3 2 5" xfId="12853" xr:uid="{390A3ADD-802E-4457-A90B-36E69D3EEC50}"/>
    <cellStyle name="Currency 2 2 3 3 2 5 2" xfId="32160" xr:uid="{C5E6FEEA-64F2-444D-B61F-BB2FD7757C97}"/>
    <cellStyle name="Currency 2 2 3 3 2 6" xfId="14165" xr:uid="{844F6F85-D595-47E9-9DB3-8D0A987F2D0E}"/>
    <cellStyle name="Currency 2 2 3 3 2 6 2" xfId="33444" xr:uid="{B7F9E886-800B-4B14-AC6B-072EBBBE1250}"/>
    <cellStyle name="Currency 2 2 3 3 2 7" xfId="15463" xr:uid="{E1A27BA2-26E5-4264-8B03-C229989EB8B4}"/>
    <cellStyle name="Currency 2 2 3 3 2 7 2" xfId="34664" xr:uid="{C9618F74-2F86-402C-BEFF-CCEB60011ACA}"/>
    <cellStyle name="Currency 2 2 3 3 2 8" xfId="16916" xr:uid="{AE967D11-D23A-40F2-B089-9C1FCC72BAC9}"/>
    <cellStyle name="Currency 2 2 3 3 2 8 2" xfId="36008" xr:uid="{9BE73B2C-E24E-48B5-AFC3-D0558E2590A9}"/>
    <cellStyle name="Currency 2 2 3 3 2 9" xfId="24034" xr:uid="{AAF879BA-EAD6-485D-8430-609B226A8DF0}"/>
    <cellStyle name="Currency 2 2 3 3 3" xfId="3878" xr:uid="{B3F21559-F3EA-4318-8C47-8AAF2F63C131}"/>
    <cellStyle name="Currency 2 2 3 3 3 2" xfId="9653" xr:uid="{C1CB6415-E5FE-44FD-9D90-3B27F9E9A306}"/>
    <cellStyle name="Currency 2 2 3 3 3 2 2" xfId="29067" xr:uid="{48962076-54E2-40CF-A792-2590AF0DB5EB}"/>
    <cellStyle name="Currency 2 2 3 3 3 2 3" xfId="44769" xr:uid="{651C9731-C8BD-458B-AA8F-03BDC74499E1}"/>
    <cellStyle name="Currency 2 2 3 3 3 3" xfId="17995" xr:uid="{1963BD63-B7FF-470B-BAB6-6A6BEBF67042}"/>
    <cellStyle name="Currency 2 2 3 3 4" xfId="6955" xr:uid="{AC8DCD92-9BC1-4BA3-BC82-B0DFEA5C644A}"/>
    <cellStyle name="Currency 2 2 3 3 4 2" xfId="21147" xr:uid="{467B57AF-C93B-40E8-B4A5-5DF8E570F6A7}"/>
    <cellStyle name="Currency 2 2 3 3 4 2 2" xfId="37340" xr:uid="{15539F26-A52E-409F-AA9C-A861CB0A2216}"/>
    <cellStyle name="Currency 2 2 3 3 4 3" xfId="26761" xr:uid="{D4D354CE-520E-45B0-8A4B-2660E87EC808}"/>
    <cellStyle name="Currency 2 2 3 3 4 4" xfId="41197" xr:uid="{89AB2406-BA2B-4650-827E-7EA3FA8FDD9D}"/>
    <cellStyle name="Currency 2 2 3 3 5" xfId="5557" xr:uid="{2F70F788-4F46-4C82-934C-E479F7510887}"/>
    <cellStyle name="Currency 2 2 3 3 5 2" xfId="25469" xr:uid="{0B6DBA05-209E-4E46-8E64-495E90488A93}"/>
    <cellStyle name="Currency 2 2 3 3 5 3" xfId="42638" xr:uid="{AD5A1FDE-B45B-4E49-AEC2-9D40E935A69B}"/>
    <cellStyle name="Currency 2 2 3 3 6" xfId="12253" xr:uid="{33BAE0BD-A9D5-4269-B9C3-66AA16E15C46}"/>
    <cellStyle name="Currency 2 2 3 3 6 2" xfId="31565" xr:uid="{87191641-CE6D-46E6-91E2-B6B503E6469A}"/>
    <cellStyle name="Currency 2 2 3 3 7" xfId="13592" xr:uid="{1F5A8C6E-FDE0-4614-A238-8725521B2DE8}"/>
    <cellStyle name="Currency 2 2 3 3 7 2" xfId="32882" xr:uid="{12EFDBB7-E47F-4DFA-A2D7-F2EC80EBCA33}"/>
    <cellStyle name="Currency 2 2 3 3 8" xfId="14796" xr:uid="{CED7B7B7-3873-439F-85D7-E0812079A49F}"/>
    <cellStyle name="Currency 2 2 3 3 8 2" xfId="34058" xr:uid="{2015CF39-2E54-4588-A491-70176421BDE6}"/>
    <cellStyle name="Currency 2 2 3 3 9" xfId="16267" xr:uid="{20558812-A0BE-41A4-BC0C-D9085CF21592}"/>
    <cellStyle name="Currency 2 2 3 3 9 2" xfId="35367" xr:uid="{D75C2CF2-4CE5-450D-A6D1-826E45CECF01}"/>
    <cellStyle name="Currency 2 2 3 4" xfId="531" xr:uid="{3637CFBF-F033-49DB-A94C-F28B563BB2F2}"/>
    <cellStyle name="Currency 2 2 3 4 10" xfId="23453" xr:uid="{EA06A93B-0ACA-4C3F-AD4F-533F8A15B583}"/>
    <cellStyle name="Currency 2 2 3 4 11" xfId="39576" xr:uid="{AC39BF25-940D-401E-8565-39A125B3F723}"/>
    <cellStyle name="Currency 2 2 3 4 12" xfId="48639" xr:uid="{BF6659F0-1E6E-4971-8A68-05D7F296197D}"/>
    <cellStyle name="Currency 2 2 3 4 13" xfId="49840" xr:uid="{8D02ADA6-54D5-4533-B672-38316786B409}"/>
    <cellStyle name="Currency 2 2 3 4 14" xfId="51038" xr:uid="{CB5D01CC-4EBF-459B-AA8C-AB518CD368F3}"/>
    <cellStyle name="Currency 2 2 3 4 15" xfId="52284" xr:uid="{285A860F-8D8E-4C0D-B7E6-0DD99E412E7D}"/>
    <cellStyle name="Currency 2 2 3 4 16" xfId="53434" xr:uid="{01E73F5C-8985-4843-BCB1-91BD3CAD76C9}"/>
    <cellStyle name="Currency 2 2 3 4 2" xfId="1989" xr:uid="{5D99D5CB-9F67-4670-9BC0-F69AFC7F2D78}"/>
    <cellStyle name="Currency 2 2 3 4 2 10" xfId="40121" xr:uid="{8EC981AE-E370-41D9-960C-48F3F19AD6BA}"/>
    <cellStyle name="Currency 2 2 3 4 2 11" xfId="49189" xr:uid="{95DD8A41-DFF0-4B30-A8D1-B6902D1E0848}"/>
    <cellStyle name="Currency 2 2 3 4 2 12" xfId="50390" xr:uid="{9B8B2AB0-F704-441E-A009-DC9481909BD9}"/>
    <cellStyle name="Currency 2 2 3 4 2 13" xfId="51622" xr:uid="{FECCD83B-01B7-4A07-A97A-36B0B8C70DC5}"/>
    <cellStyle name="Currency 2 2 3 4 2 14" xfId="52820" xr:uid="{B5CFC86E-0F24-48DD-8A02-12E867FDDBE7}"/>
    <cellStyle name="Currency 2 2 3 4 2 15" xfId="53972" xr:uid="{BF13749E-66C3-4D56-8970-5D0989C6C279}"/>
    <cellStyle name="Currency 2 2 3 4 2 2" xfId="3881" xr:uid="{20322986-D71F-48D4-A56D-5ECB43C525D1}"/>
    <cellStyle name="Currency 2 2 3 4 2 2 2" xfId="10086" xr:uid="{456BE2CE-797D-4E6D-8295-D7696651EA29}"/>
    <cellStyle name="Currency 2 2 3 4 2 2 2 2" xfId="29415" xr:uid="{FE4A50E4-6948-47AE-9801-E8A33B92332C}"/>
    <cellStyle name="Currency 2 2 3 4 2 2 2 3" xfId="45557" xr:uid="{24A80ADD-A845-47DF-8C5F-B46778431F70}"/>
    <cellStyle name="Currency 2 2 3 4 2 2 3" xfId="19180" xr:uid="{6F5A36B1-E8C5-4FF9-9341-25AC30DDE163}"/>
    <cellStyle name="Currency 2 2 3 4 2 3" xfId="7930" xr:uid="{24D37F35-1345-481F-8FFC-5C5B020399E6}"/>
    <cellStyle name="Currency 2 2 3 4 2 3 2" xfId="21732" xr:uid="{9E34F7A7-7329-4C29-97C1-6948CA96C805}"/>
    <cellStyle name="Currency 2 2 3 4 2 3 2 2" xfId="37892" xr:uid="{A924F359-6D0F-490A-942E-7170D7C76361}"/>
    <cellStyle name="Currency 2 2 3 4 2 3 3" xfId="27408" xr:uid="{02A0599E-5394-4941-9AD6-91BD35BADE36}"/>
    <cellStyle name="Currency 2 2 3 4 2 3 4" xfId="41742" xr:uid="{B5F1A65C-7E65-4364-82E6-58FB93D1A9E1}"/>
    <cellStyle name="Currency 2 2 3 4 2 4" xfId="6263" xr:uid="{C42C2808-2946-4D5C-91D4-2C8BF8BD7F41}"/>
    <cellStyle name="Currency 2 2 3 4 2 4 2" xfId="26086" xr:uid="{A12DBF91-840C-48F9-9709-A77B6902080E}"/>
    <cellStyle name="Currency 2 2 3 4 2 4 3" xfId="43653" xr:uid="{7589AC7A-D04F-4FE0-983E-CA0653A328D4}"/>
    <cellStyle name="Currency 2 2 3 4 2 5" xfId="12854" xr:uid="{1304A298-8F6D-473F-8322-2A108DA742C7}"/>
    <cellStyle name="Currency 2 2 3 4 2 5 2" xfId="32161" xr:uid="{09624998-BE61-4EDC-8491-9118FEBDA005}"/>
    <cellStyle name="Currency 2 2 3 4 2 6" xfId="14166" xr:uid="{DF2FBC55-452C-4D8B-BFAA-99F4FACF8277}"/>
    <cellStyle name="Currency 2 2 3 4 2 6 2" xfId="33445" xr:uid="{CAB3DB8E-CF64-4AB0-808D-AFF9D6329EE9}"/>
    <cellStyle name="Currency 2 2 3 4 2 7" xfId="15464" xr:uid="{50E48B28-77FC-423A-B30D-CD428E5D5430}"/>
    <cellStyle name="Currency 2 2 3 4 2 7 2" xfId="34665" xr:uid="{579A286C-7EAB-4010-BEF8-E3668987E619}"/>
    <cellStyle name="Currency 2 2 3 4 2 8" xfId="16917" xr:uid="{E01D6B6F-DB71-43D1-86B8-E70FEE01DDF8}"/>
    <cellStyle name="Currency 2 2 3 4 2 8 2" xfId="36009" xr:uid="{9501E097-EE8A-4546-843F-B6333BBF65F5}"/>
    <cellStyle name="Currency 2 2 3 4 2 9" xfId="24035" xr:uid="{030AE0F7-458E-4A09-9990-C7FEAF1807B9}"/>
    <cellStyle name="Currency 2 2 3 4 3" xfId="3880" xr:uid="{08C275EF-ACC2-4556-B0D3-931634458765}"/>
    <cellStyle name="Currency 2 2 3 4 3 2" xfId="9654" xr:uid="{06DB40C9-E239-4C55-99CF-5C5CF1721134}"/>
    <cellStyle name="Currency 2 2 3 4 3 2 2" xfId="29068" xr:uid="{53967959-0EC4-48A3-A849-75DAD00045C5}"/>
    <cellStyle name="Currency 2 2 3 4 3 2 3" xfId="44770" xr:uid="{F7BF7997-9F35-46C4-9E8C-8F8995B06356}"/>
    <cellStyle name="Currency 2 2 3 4 3 3" xfId="17996" xr:uid="{75230DDD-C065-471D-B137-3BCAC05175BB}"/>
    <cellStyle name="Currency 2 2 3 4 4" xfId="6956" xr:uid="{321EFFFB-1EF5-4D3A-A864-9B7A88C655DC}"/>
    <cellStyle name="Currency 2 2 3 4 4 2" xfId="21148" xr:uid="{702AF4FF-F59C-4E35-9944-69F9BD777707}"/>
    <cellStyle name="Currency 2 2 3 4 4 2 2" xfId="37341" xr:uid="{763170A6-0721-4326-9DD0-B658089E389F}"/>
    <cellStyle name="Currency 2 2 3 4 4 3" xfId="26762" xr:uid="{93FE0F12-B482-406C-812E-58674AC9ED5C}"/>
    <cellStyle name="Currency 2 2 3 4 4 4" xfId="41198" xr:uid="{8D580A70-4141-411E-9A34-9298B5D73F45}"/>
    <cellStyle name="Currency 2 2 3 4 5" xfId="5558" xr:uid="{68224F04-6372-48AB-A0FD-EFD0FB5614EE}"/>
    <cellStyle name="Currency 2 2 3 4 5 2" xfId="25470" xr:uid="{51571102-7957-44D4-BE14-6C6A2C571416}"/>
    <cellStyle name="Currency 2 2 3 4 5 3" xfId="42639" xr:uid="{50BB7C75-18A6-48DC-A6DD-9F2B2360AA08}"/>
    <cellStyle name="Currency 2 2 3 4 6" xfId="12254" xr:uid="{87ECA003-D2D8-4460-8AB7-D7FF678583C4}"/>
    <cellStyle name="Currency 2 2 3 4 6 2" xfId="31566" xr:uid="{9CA1797B-A399-4310-A349-34C62F4180A2}"/>
    <cellStyle name="Currency 2 2 3 4 7" xfId="13593" xr:uid="{8E9BE9FF-DE44-4F32-8720-C060081E3EF3}"/>
    <cellStyle name="Currency 2 2 3 4 7 2" xfId="32883" xr:uid="{9B72FC25-26D2-4177-9800-627597A5CB22}"/>
    <cellStyle name="Currency 2 2 3 4 8" xfId="14797" xr:uid="{A58B63EB-71E3-4408-ABD3-08A3FE94488E}"/>
    <cellStyle name="Currency 2 2 3 4 8 2" xfId="34059" xr:uid="{7DC70A0D-7599-4C2B-A88B-30AA168FB29B}"/>
    <cellStyle name="Currency 2 2 3 4 9" xfId="16268" xr:uid="{1658232C-7E7B-4B9A-8C63-3368E13C8B3A}"/>
    <cellStyle name="Currency 2 2 3 4 9 2" xfId="35368" xr:uid="{CCA74192-3648-4A8D-99BE-883E194EFA12}"/>
    <cellStyle name="Currency 2 2 3 5" xfId="532" xr:uid="{843AA837-B239-4CC0-A79D-32FBDC7CAE59}"/>
    <cellStyle name="Currency 2 2 3 5 10" xfId="23454" xr:uid="{EEFF86E0-4A7B-4852-9F06-3BC2E828D83F}"/>
    <cellStyle name="Currency 2 2 3 5 11" xfId="39577" xr:uid="{9DAAE513-7141-476F-A099-F535614642CC}"/>
    <cellStyle name="Currency 2 2 3 5 12" xfId="48640" xr:uid="{2F4F5D71-F8B4-4098-A073-15DF74B3B07B}"/>
    <cellStyle name="Currency 2 2 3 5 13" xfId="49841" xr:uid="{54A8B8A2-4891-448A-B8BC-F5E03FD2810F}"/>
    <cellStyle name="Currency 2 2 3 5 14" xfId="51039" xr:uid="{23230AB4-19FC-43C6-9DE8-2275A7A91800}"/>
    <cellStyle name="Currency 2 2 3 5 15" xfId="52285" xr:uid="{E8C72520-8F89-4F91-B1D9-97545DE70CD7}"/>
    <cellStyle name="Currency 2 2 3 5 16" xfId="53435" xr:uid="{F77BD47A-80B1-41D7-AA0D-653E0E4B1174}"/>
    <cellStyle name="Currency 2 2 3 5 2" xfId="1990" xr:uid="{F5D52075-F616-4228-AE95-9946FC9A33E6}"/>
    <cellStyle name="Currency 2 2 3 5 2 10" xfId="40122" xr:uid="{794F0D88-4536-4862-9FA9-164A2753CE16}"/>
    <cellStyle name="Currency 2 2 3 5 2 11" xfId="49190" xr:uid="{1156280B-F625-4496-ABA5-E5A526E7107A}"/>
    <cellStyle name="Currency 2 2 3 5 2 12" xfId="50391" xr:uid="{8EDD85BC-6FA9-41D9-B1F2-233924A03624}"/>
    <cellStyle name="Currency 2 2 3 5 2 13" xfId="51623" xr:uid="{580E36AF-F50D-4E6C-A6C0-EEA112B930AD}"/>
    <cellStyle name="Currency 2 2 3 5 2 14" xfId="52821" xr:uid="{45085EF1-B336-43C5-8808-BBA169BCE1E7}"/>
    <cellStyle name="Currency 2 2 3 5 2 15" xfId="53973" xr:uid="{D20BD466-EA2F-40F2-BEBE-BB59357AFD79}"/>
    <cellStyle name="Currency 2 2 3 5 2 2" xfId="3883" xr:uid="{F1D454BE-DF50-4CB6-97B3-AB90A15C601A}"/>
    <cellStyle name="Currency 2 2 3 5 2 2 2" xfId="10087" xr:uid="{1AC020EA-206A-4A6A-B376-F2EFEEF87A9D}"/>
    <cellStyle name="Currency 2 2 3 5 2 2 2 2" xfId="29416" xr:uid="{3F32DF55-1739-4A1E-B5BB-4FE454C34F86}"/>
    <cellStyle name="Currency 2 2 3 5 2 2 2 3" xfId="45558" xr:uid="{8AB2E2B1-A5ED-4435-9F78-E271BFBEFEC4}"/>
    <cellStyle name="Currency 2 2 3 5 2 2 3" xfId="19181" xr:uid="{AE99DF06-ABC0-4C5E-90B4-A7E332AA3B20}"/>
    <cellStyle name="Currency 2 2 3 5 2 3" xfId="7931" xr:uid="{1B1A408D-13A7-4DF1-A130-4C54052FC7A2}"/>
    <cellStyle name="Currency 2 2 3 5 2 3 2" xfId="21733" xr:uid="{770EF639-F52C-4A5A-8D49-D79B21507399}"/>
    <cellStyle name="Currency 2 2 3 5 2 3 2 2" xfId="37893" xr:uid="{ECCF8549-A0E2-4B30-8C45-944B48A59E39}"/>
    <cellStyle name="Currency 2 2 3 5 2 3 3" xfId="27409" xr:uid="{D6051F5D-DF87-4402-9194-3C052FCD6F43}"/>
    <cellStyle name="Currency 2 2 3 5 2 3 4" xfId="41743" xr:uid="{E44C20C7-DF2F-49ED-A45F-81B862CA2A5B}"/>
    <cellStyle name="Currency 2 2 3 5 2 4" xfId="6264" xr:uid="{2DE8E6E6-30F7-45B8-AFA3-4DD33C4590B3}"/>
    <cellStyle name="Currency 2 2 3 5 2 4 2" xfId="26087" xr:uid="{8944450A-7663-4E1F-A03C-3728AAEAB1D1}"/>
    <cellStyle name="Currency 2 2 3 5 2 4 3" xfId="43654" xr:uid="{C4D4BF31-D102-4D67-ADA1-1F6BC9C83000}"/>
    <cellStyle name="Currency 2 2 3 5 2 5" xfId="12855" xr:uid="{32DA0BF6-E965-4E0C-8562-5C8A1FF656EE}"/>
    <cellStyle name="Currency 2 2 3 5 2 5 2" xfId="32162" xr:uid="{F7141C35-D6DB-4CE1-B160-5EA1D4F70833}"/>
    <cellStyle name="Currency 2 2 3 5 2 6" xfId="14167" xr:uid="{B55F48BF-B095-42A2-84BB-E18C57702BFE}"/>
    <cellStyle name="Currency 2 2 3 5 2 6 2" xfId="33446" xr:uid="{6F4CA9FE-77A7-4E48-879C-56AFE8B5BF01}"/>
    <cellStyle name="Currency 2 2 3 5 2 7" xfId="15465" xr:uid="{384C3AE5-60EB-4934-89DD-269BD5964FB2}"/>
    <cellStyle name="Currency 2 2 3 5 2 7 2" xfId="34666" xr:uid="{8E5C58B0-86BF-4BB1-BC72-E8C7DFDF4086}"/>
    <cellStyle name="Currency 2 2 3 5 2 8" xfId="16918" xr:uid="{0EEAE79B-49FD-4C6B-866B-B71FE087C8D4}"/>
    <cellStyle name="Currency 2 2 3 5 2 8 2" xfId="36010" xr:uid="{C914756E-8912-4165-853E-80FBC94B9C99}"/>
    <cellStyle name="Currency 2 2 3 5 2 9" xfId="24036" xr:uid="{3BA7F2D0-450C-442B-8727-688D49027892}"/>
    <cellStyle name="Currency 2 2 3 5 3" xfId="3882" xr:uid="{21919538-B6A1-494C-8750-06152AFFFD88}"/>
    <cellStyle name="Currency 2 2 3 5 3 2" xfId="9655" xr:uid="{98AAA68B-C71B-4CBB-A8AC-29DE96E51AC9}"/>
    <cellStyle name="Currency 2 2 3 5 3 2 2" xfId="29069" xr:uid="{99CF9B8F-9F38-4660-82F3-4468BEBB8177}"/>
    <cellStyle name="Currency 2 2 3 5 3 2 3" xfId="44771" xr:uid="{D9FAE101-EDCF-4703-B0C9-EA2909356054}"/>
    <cellStyle name="Currency 2 2 3 5 3 3" xfId="17997" xr:uid="{E4C90CF9-9373-41BF-A96F-4F6558749DF4}"/>
    <cellStyle name="Currency 2 2 3 5 4" xfId="6957" xr:uid="{C64D845C-C1D7-4F28-A634-AE8433AA12BB}"/>
    <cellStyle name="Currency 2 2 3 5 4 2" xfId="21149" xr:uid="{E620437C-BDEB-4C98-9B58-BD081D691F13}"/>
    <cellStyle name="Currency 2 2 3 5 4 2 2" xfId="37342" xr:uid="{4E305CCD-617A-4C17-82FE-937A055B1E95}"/>
    <cellStyle name="Currency 2 2 3 5 4 3" xfId="26763" xr:uid="{48AAAD0F-86C4-476B-925C-93E60C89E64F}"/>
    <cellStyle name="Currency 2 2 3 5 4 4" xfId="41199" xr:uid="{A6686C91-8A57-4E1E-AAF6-4E709399567E}"/>
    <cellStyle name="Currency 2 2 3 5 5" xfId="5559" xr:uid="{FD65851F-7BDB-4C42-A648-2433357C7D75}"/>
    <cellStyle name="Currency 2 2 3 5 5 2" xfId="25471" xr:uid="{334338EA-7133-4AD4-8C7E-793C26AFD1BC}"/>
    <cellStyle name="Currency 2 2 3 5 5 3" xfId="42640" xr:uid="{349622A9-E937-4060-A3A6-6E8D178D17A4}"/>
    <cellStyle name="Currency 2 2 3 5 6" xfId="12255" xr:uid="{97B3D4AD-6FE0-44C3-9CD9-C897BB876D1F}"/>
    <cellStyle name="Currency 2 2 3 5 6 2" xfId="31567" xr:uid="{FCD5F3D5-66A8-4AD7-86F9-379FA63948A0}"/>
    <cellStyle name="Currency 2 2 3 5 7" xfId="13594" xr:uid="{4B3E8766-8D00-4530-8389-86EB4A7BFEDC}"/>
    <cellStyle name="Currency 2 2 3 5 7 2" xfId="32884" xr:uid="{45804F23-4EA4-4058-A944-30D0BB440773}"/>
    <cellStyle name="Currency 2 2 3 5 8" xfId="14798" xr:uid="{6D422E00-1B7D-4B1B-A48F-A6DB1F6BDDD1}"/>
    <cellStyle name="Currency 2 2 3 5 8 2" xfId="34060" xr:uid="{989C4056-1A28-4267-88E5-52743C58954D}"/>
    <cellStyle name="Currency 2 2 3 5 9" xfId="16269" xr:uid="{18AD8591-B0A1-4DC6-9618-6735F9400A56}"/>
    <cellStyle name="Currency 2 2 3 5 9 2" xfId="35369" xr:uid="{7C4FDB3C-26D7-4130-B1FB-313E2D985995}"/>
    <cellStyle name="Currency 2 2 3 6" xfId="533" xr:uid="{D87F7C39-EFE5-4A71-84CD-E731F4BBA7FC}"/>
    <cellStyle name="Currency 2 2 3 6 10" xfId="23455" xr:uid="{B63C36DD-B2EC-4D1C-AEAD-02D2AE6B811B}"/>
    <cellStyle name="Currency 2 2 3 6 11" xfId="39578" xr:uid="{D7F272C8-46E2-433B-BC7F-DA3B131308BC}"/>
    <cellStyle name="Currency 2 2 3 6 12" xfId="48641" xr:uid="{9B732EA1-E399-4218-A4FE-982FC4EA565B}"/>
    <cellStyle name="Currency 2 2 3 6 13" xfId="49842" xr:uid="{22981E57-CA0C-4880-B2D5-9014D755BC1A}"/>
    <cellStyle name="Currency 2 2 3 6 14" xfId="51040" xr:uid="{5E6BD4C8-8E3A-43C6-BE99-1DBDBC175C8A}"/>
    <cellStyle name="Currency 2 2 3 6 15" xfId="52286" xr:uid="{4C7FE359-3415-4516-9CC0-28E757825D5F}"/>
    <cellStyle name="Currency 2 2 3 6 16" xfId="53436" xr:uid="{C31740E4-7CA3-4B77-B768-4B78EC8B5149}"/>
    <cellStyle name="Currency 2 2 3 6 2" xfId="1991" xr:uid="{BCFA09F5-E0D0-48BC-B7E4-35471E766680}"/>
    <cellStyle name="Currency 2 2 3 6 2 10" xfId="40123" xr:uid="{D8CA6EDA-BE47-4349-874B-DD90F3C2A51A}"/>
    <cellStyle name="Currency 2 2 3 6 2 11" xfId="49191" xr:uid="{B361FC51-092F-4196-9408-5E9C33F8F5A7}"/>
    <cellStyle name="Currency 2 2 3 6 2 12" xfId="50392" xr:uid="{C47D9C67-3182-4499-9764-5D377F8B7711}"/>
    <cellStyle name="Currency 2 2 3 6 2 13" xfId="51624" xr:uid="{BBB2E2D6-F073-49D8-BA46-11D0E38351F2}"/>
    <cellStyle name="Currency 2 2 3 6 2 14" xfId="52822" xr:uid="{1B0A143E-468D-46DF-A500-C5AF9F160CE6}"/>
    <cellStyle name="Currency 2 2 3 6 2 15" xfId="53974" xr:uid="{A63A094E-CB03-4211-A243-F742FCBB2A32}"/>
    <cellStyle name="Currency 2 2 3 6 2 2" xfId="3885" xr:uid="{B69AF6D0-4B8D-4DBF-9822-5862811A8F1E}"/>
    <cellStyle name="Currency 2 2 3 6 2 2 2" xfId="10088" xr:uid="{2F94579E-2B3A-40F8-8DAF-8F5B7868FDD3}"/>
    <cellStyle name="Currency 2 2 3 6 2 2 2 2" xfId="29417" xr:uid="{5673A718-83E1-4772-B5FE-854BD6D287B7}"/>
    <cellStyle name="Currency 2 2 3 6 2 2 2 3" xfId="45559" xr:uid="{86EFD08C-BBA0-48B5-B795-02CBAE3B030D}"/>
    <cellStyle name="Currency 2 2 3 6 2 2 3" xfId="19182" xr:uid="{794289DE-4A8C-4D99-B28C-82A64DC7EAE4}"/>
    <cellStyle name="Currency 2 2 3 6 2 3" xfId="7932" xr:uid="{0105AC80-11D4-4E38-AA67-99189DF3ACBC}"/>
    <cellStyle name="Currency 2 2 3 6 2 3 2" xfId="21734" xr:uid="{57F8CA86-4307-4A28-A3F1-6F70032935F6}"/>
    <cellStyle name="Currency 2 2 3 6 2 3 2 2" xfId="37894" xr:uid="{F7B4F210-669D-44DC-B0EE-2D3FA07F7A20}"/>
    <cellStyle name="Currency 2 2 3 6 2 3 3" xfId="27410" xr:uid="{8E08288B-0B25-47EB-BFEB-81E37A2650DE}"/>
    <cellStyle name="Currency 2 2 3 6 2 3 4" xfId="41744" xr:uid="{1B038D21-81E4-4943-8A8D-009A065932A1}"/>
    <cellStyle name="Currency 2 2 3 6 2 4" xfId="6265" xr:uid="{ADA75221-2B82-4879-A150-BD7B56294BF7}"/>
    <cellStyle name="Currency 2 2 3 6 2 4 2" xfId="26088" xr:uid="{1C3AE31C-61D6-49E3-B166-4C37284A5C2B}"/>
    <cellStyle name="Currency 2 2 3 6 2 4 3" xfId="43655" xr:uid="{71ECC706-E5BD-40FE-B709-06C20591C1E6}"/>
    <cellStyle name="Currency 2 2 3 6 2 5" xfId="12856" xr:uid="{27CA505D-E097-46CE-BA7F-404FCA7919C2}"/>
    <cellStyle name="Currency 2 2 3 6 2 5 2" xfId="32163" xr:uid="{D1C6F167-83D0-4810-B8BF-6C38FF633BF6}"/>
    <cellStyle name="Currency 2 2 3 6 2 6" xfId="14168" xr:uid="{5E8E1DA8-5BFF-4136-A587-4DDFEECD7061}"/>
    <cellStyle name="Currency 2 2 3 6 2 6 2" xfId="33447" xr:uid="{66A5A39E-C623-40DC-9BD8-590EE642A500}"/>
    <cellStyle name="Currency 2 2 3 6 2 7" xfId="15466" xr:uid="{40326C60-D73A-4813-82A5-135E49909AF0}"/>
    <cellStyle name="Currency 2 2 3 6 2 7 2" xfId="34667" xr:uid="{0D7D2FD2-2F8B-4EEA-A848-08010CDF20FF}"/>
    <cellStyle name="Currency 2 2 3 6 2 8" xfId="16919" xr:uid="{6D8F67B9-E0AD-4F5F-9422-0E0E5EB08619}"/>
    <cellStyle name="Currency 2 2 3 6 2 8 2" xfId="36011" xr:uid="{B34B413C-3C4C-4A40-9592-DE14CF840BD5}"/>
    <cellStyle name="Currency 2 2 3 6 2 9" xfId="24037" xr:uid="{815003AB-C0C0-486F-A60C-7BFEC9354539}"/>
    <cellStyle name="Currency 2 2 3 6 3" xfId="3884" xr:uid="{4543F9CF-8418-4F2B-AD38-796618EE2DF4}"/>
    <cellStyle name="Currency 2 2 3 6 3 2" xfId="9656" xr:uid="{FB1DC699-0387-460D-A58A-BD54D8C4BB17}"/>
    <cellStyle name="Currency 2 2 3 6 3 2 2" xfId="29070" xr:uid="{F850B30F-245F-4EB9-B513-7FE30D8CE5D7}"/>
    <cellStyle name="Currency 2 2 3 6 3 2 3" xfId="44772" xr:uid="{EAB5E183-C7CC-4097-BF18-B23827AD2426}"/>
    <cellStyle name="Currency 2 2 3 6 3 3" xfId="17998" xr:uid="{1EED72F1-E754-4C06-8C20-AE49CE4AE428}"/>
    <cellStyle name="Currency 2 2 3 6 4" xfId="6958" xr:uid="{EA19AE73-32C1-426C-B642-34CECBB872FB}"/>
    <cellStyle name="Currency 2 2 3 6 4 2" xfId="21150" xr:uid="{52689B47-346C-464F-AEFC-79150229E7BE}"/>
    <cellStyle name="Currency 2 2 3 6 4 2 2" xfId="37343" xr:uid="{B5077DC9-B0E1-4626-B2D3-795766C7C355}"/>
    <cellStyle name="Currency 2 2 3 6 4 3" xfId="26764" xr:uid="{4CB324DA-FA15-4014-A05E-31009D0A2F8C}"/>
    <cellStyle name="Currency 2 2 3 6 4 4" xfId="41200" xr:uid="{18E9CB8D-39E5-47A3-9C72-3A7B4C17248C}"/>
    <cellStyle name="Currency 2 2 3 6 5" xfId="5560" xr:uid="{CDE6AA37-B010-4167-B432-8582112F0E2F}"/>
    <cellStyle name="Currency 2 2 3 6 5 2" xfId="25472" xr:uid="{196B0DD5-0E63-433D-A9DD-483BE7D800C0}"/>
    <cellStyle name="Currency 2 2 3 6 5 3" xfId="42641" xr:uid="{454A9BCB-7D39-4686-87C3-E6BD382710BF}"/>
    <cellStyle name="Currency 2 2 3 6 6" xfId="12256" xr:uid="{FA97AAD4-DE95-4504-8C32-34DB242A6BB7}"/>
    <cellStyle name="Currency 2 2 3 6 6 2" xfId="31568" xr:uid="{EE69439E-F1F0-42EA-9F66-BAE6E3FCD00E}"/>
    <cellStyle name="Currency 2 2 3 6 7" xfId="13595" xr:uid="{F179A907-E804-42CD-A508-0D252AA1D8A7}"/>
    <cellStyle name="Currency 2 2 3 6 7 2" xfId="32885" xr:uid="{50377F55-A1C2-4B9F-8C38-9B205480244B}"/>
    <cellStyle name="Currency 2 2 3 6 8" xfId="14799" xr:uid="{CCEB63FF-00B6-471C-A6F1-B6A6449F7738}"/>
    <cellStyle name="Currency 2 2 3 6 8 2" xfId="34061" xr:uid="{40EC314B-26D5-406D-A83B-0E093D66E262}"/>
    <cellStyle name="Currency 2 2 3 6 9" xfId="16270" xr:uid="{FFE38207-A2A9-4BF4-813F-6B9E60B57ED8}"/>
    <cellStyle name="Currency 2 2 3 6 9 2" xfId="35370" xr:uid="{B7347C2E-5FF1-4355-A3EC-5AB7BC39BA6E}"/>
    <cellStyle name="Currency 2 2 3 7" xfId="534" xr:uid="{8D81691F-734D-491B-9702-94AC0E3BC42A}"/>
    <cellStyle name="Currency 2 2 3 7 10" xfId="23456" xr:uid="{9F7981F0-3C2B-485D-889F-4CEAE34A8F2E}"/>
    <cellStyle name="Currency 2 2 3 7 11" xfId="39579" xr:uid="{511BD974-C678-43EF-BACD-7B6F409E76D6}"/>
    <cellStyle name="Currency 2 2 3 7 12" xfId="48642" xr:uid="{1D7F2467-220E-4D3C-85CC-1AF1589F3082}"/>
    <cellStyle name="Currency 2 2 3 7 13" xfId="49843" xr:uid="{CDF43A53-78DC-4383-97CE-F4300077FFA2}"/>
    <cellStyle name="Currency 2 2 3 7 14" xfId="51041" xr:uid="{D2A5D58A-EF2E-4258-ACCD-0CF49FC97DA2}"/>
    <cellStyle name="Currency 2 2 3 7 15" xfId="52287" xr:uid="{489B533F-17FC-44BE-830A-AA1EE3CB60BC}"/>
    <cellStyle name="Currency 2 2 3 7 16" xfId="53437" xr:uid="{208B5154-BE12-450B-A381-4A935820483C}"/>
    <cellStyle name="Currency 2 2 3 7 2" xfId="1992" xr:uid="{032359CD-8A73-49D1-B49F-F6B3631AF760}"/>
    <cellStyle name="Currency 2 2 3 7 2 10" xfId="40124" xr:uid="{F821FB7C-C032-4863-8D35-94C41BE0B500}"/>
    <cellStyle name="Currency 2 2 3 7 2 11" xfId="49192" xr:uid="{56FF7EC9-496A-470B-9874-C1FB74BD9D58}"/>
    <cellStyle name="Currency 2 2 3 7 2 12" xfId="50393" xr:uid="{01FF955B-92AD-47C6-B125-F355FD04577E}"/>
    <cellStyle name="Currency 2 2 3 7 2 13" xfId="51625" xr:uid="{177A5071-22D8-4142-87F8-D7323A4B0746}"/>
    <cellStyle name="Currency 2 2 3 7 2 14" xfId="52823" xr:uid="{DDCAF512-35D5-4B32-A1A4-EC34BD67529E}"/>
    <cellStyle name="Currency 2 2 3 7 2 15" xfId="53975" xr:uid="{3946FAF0-18FB-4931-B167-8E74E571252C}"/>
    <cellStyle name="Currency 2 2 3 7 2 2" xfId="3887" xr:uid="{D90FCC49-1A5C-4A19-98FF-10E294C6A15A}"/>
    <cellStyle name="Currency 2 2 3 7 2 2 2" xfId="10089" xr:uid="{A8D93111-EE41-4501-A11D-E86D903DBE5A}"/>
    <cellStyle name="Currency 2 2 3 7 2 2 2 2" xfId="29418" xr:uid="{CF17CDB4-0A64-43EF-9E49-EA61BC314D43}"/>
    <cellStyle name="Currency 2 2 3 7 2 2 2 3" xfId="45560" xr:uid="{EF1F0C23-E29C-40DC-A5F9-053EF8198311}"/>
    <cellStyle name="Currency 2 2 3 7 2 2 3" xfId="19183" xr:uid="{BC7B9153-EE8F-431E-A95B-9C7734A6F5BB}"/>
    <cellStyle name="Currency 2 2 3 7 2 3" xfId="7933" xr:uid="{540C6598-ABE8-48B1-8CED-D68122AECBBA}"/>
    <cellStyle name="Currency 2 2 3 7 2 3 2" xfId="21735" xr:uid="{AACFBE4F-5426-4946-8FB5-143AC61FD459}"/>
    <cellStyle name="Currency 2 2 3 7 2 3 2 2" xfId="37895" xr:uid="{07FB505E-0179-42D8-8B9F-2928A23A570D}"/>
    <cellStyle name="Currency 2 2 3 7 2 3 3" xfId="27411" xr:uid="{C79409E5-1D46-4D39-BAED-525ABA5AE4D0}"/>
    <cellStyle name="Currency 2 2 3 7 2 3 4" xfId="41745" xr:uid="{2E635B17-BBCD-4567-854D-BA8EA9918554}"/>
    <cellStyle name="Currency 2 2 3 7 2 4" xfId="6266" xr:uid="{0F3BF6CB-CB5E-4ABB-B65F-B00AE44EC670}"/>
    <cellStyle name="Currency 2 2 3 7 2 4 2" xfId="26089" xr:uid="{8D0F4B95-65B8-4244-9AAC-462E701C8151}"/>
    <cellStyle name="Currency 2 2 3 7 2 4 3" xfId="43656" xr:uid="{9BB1D604-15F3-465B-BB4D-CC6ECD23DC6C}"/>
    <cellStyle name="Currency 2 2 3 7 2 5" xfId="12857" xr:uid="{E5056A33-7FE6-4FFB-9AEC-03B426F587C0}"/>
    <cellStyle name="Currency 2 2 3 7 2 5 2" xfId="32164" xr:uid="{18F9700B-230C-48A4-BA13-7D3D603103D3}"/>
    <cellStyle name="Currency 2 2 3 7 2 6" xfId="14169" xr:uid="{DDFA8D8E-7235-4CCB-95C2-464EACB472B1}"/>
    <cellStyle name="Currency 2 2 3 7 2 6 2" xfId="33448" xr:uid="{00E6C0BA-2E99-420A-A69B-29B39DD38AB7}"/>
    <cellStyle name="Currency 2 2 3 7 2 7" xfId="15467" xr:uid="{17288165-EF63-4A31-82AA-C97455430CE4}"/>
    <cellStyle name="Currency 2 2 3 7 2 7 2" xfId="34668" xr:uid="{8E8AD1F9-AC8F-439E-BF6F-DD84D0C943A7}"/>
    <cellStyle name="Currency 2 2 3 7 2 8" xfId="16920" xr:uid="{116F7612-5D5B-40AC-BDBC-AE5E17F0CA43}"/>
    <cellStyle name="Currency 2 2 3 7 2 8 2" xfId="36012" xr:uid="{8C471E2C-9305-4EBF-A14B-26C8E89FE735}"/>
    <cellStyle name="Currency 2 2 3 7 2 9" xfId="24038" xr:uid="{9BF305BC-7381-49A8-8A4C-6D9B523A0C15}"/>
    <cellStyle name="Currency 2 2 3 7 3" xfId="3886" xr:uid="{82C480C4-7068-482D-B1C4-AFCF7FBFD513}"/>
    <cellStyle name="Currency 2 2 3 7 3 2" xfId="9657" xr:uid="{C1EB0050-8CBA-441D-AC90-9748EED38B52}"/>
    <cellStyle name="Currency 2 2 3 7 3 2 2" xfId="29071" xr:uid="{09CC45A2-D68C-4E1A-A025-1339F5A9A644}"/>
    <cellStyle name="Currency 2 2 3 7 3 2 3" xfId="44773" xr:uid="{9B589AC4-41A1-4FAF-87C7-FF89A90E4EA6}"/>
    <cellStyle name="Currency 2 2 3 7 3 3" xfId="17999" xr:uid="{E1D60570-8265-4013-89B3-80CB14C4A6CD}"/>
    <cellStyle name="Currency 2 2 3 7 4" xfId="6959" xr:uid="{B35E9350-4D00-4666-95B1-B88770237397}"/>
    <cellStyle name="Currency 2 2 3 7 4 2" xfId="21151" xr:uid="{DC2E827B-EB86-4BE6-96BC-1432F52066A6}"/>
    <cellStyle name="Currency 2 2 3 7 4 2 2" xfId="37344" xr:uid="{D1FD470A-4D5F-424F-AFAD-F3C7567CA835}"/>
    <cellStyle name="Currency 2 2 3 7 4 3" xfId="26765" xr:uid="{469F185E-AA57-4349-A2B9-3F5EE306CFB3}"/>
    <cellStyle name="Currency 2 2 3 7 4 4" xfId="41201" xr:uid="{D2D0B379-03DB-42A8-82E0-BC52265386D5}"/>
    <cellStyle name="Currency 2 2 3 7 5" xfId="5561" xr:uid="{F9458E28-F193-4EC4-A931-48D31944BB4B}"/>
    <cellStyle name="Currency 2 2 3 7 5 2" xfId="25473" xr:uid="{5002F756-FE02-4FFA-A8F1-7E37C69F1756}"/>
    <cellStyle name="Currency 2 2 3 7 5 3" xfId="42642" xr:uid="{954C71F0-AB69-4BB9-815F-3723708C3C77}"/>
    <cellStyle name="Currency 2 2 3 7 6" xfId="12257" xr:uid="{36C111BD-79CB-4080-8FAA-BB1EDB5634CE}"/>
    <cellStyle name="Currency 2 2 3 7 6 2" xfId="31569" xr:uid="{8A5AA9A6-A68F-4FA6-9B51-811AD781A6F8}"/>
    <cellStyle name="Currency 2 2 3 7 7" xfId="13596" xr:uid="{AFADE938-A671-402C-BDD7-7E02184F642B}"/>
    <cellStyle name="Currency 2 2 3 7 7 2" xfId="32886" xr:uid="{DE65EDBD-C07A-4393-94BA-2EAD67729D78}"/>
    <cellStyle name="Currency 2 2 3 7 8" xfId="14800" xr:uid="{357B1CEA-011D-4089-8F9D-140211D832DF}"/>
    <cellStyle name="Currency 2 2 3 7 8 2" xfId="34062" xr:uid="{C643C072-8BAA-48B5-912B-B647984126FE}"/>
    <cellStyle name="Currency 2 2 3 7 9" xfId="16271" xr:uid="{5447864C-CE06-486B-8731-2A439FD71F14}"/>
    <cellStyle name="Currency 2 2 3 7 9 2" xfId="35371" xr:uid="{8E4D957A-2B41-4156-9C45-A712159F7E9F}"/>
    <cellStyle name="Currency 2 2 3 8" xfId="535" xr:uid="{6F3AA766-CB8B-4431-AA79-D3629DB8CD44}"/>
    <cellStyle name="Currency 2 2 3 8 10" xfId="23457" xr:uid="{BCA89303-20B5-44CE-83AE-372AC480FAF6}"/>
    <cellStyle name="Currency 2 2 3 8 11" xfId="39580" xr:uid="{8CE2B323-9775-4CD2-8A74-94AE543FE735}"/>
    <cellStyle name="Currency 2 2 3 8 12" xfId="48643" xr:uid="{2D5D91AE-5DA6-4865-9058-60E5D902A530}"/>
    <cellStyle name="Currency 2 2 3 8 13" xfId="49844" xr:uid="{F8AB3D7F-9400-4367-9122-BED0ED91BD08}"/>
    <cellStyle name="Currency 2 2 3 8 14" xfId="51042" xr:uid="{3035A32C-B7E5-45EC-8938-D3983185EAFE}"/>
    <cellStyle name="Currency 2 2 3 8 15" xfId="52288" xr:uid="{4045C4AC-5142-4812-A8B0-4FF4C1821EF7}"/>
    <cellStyle name="Currency 2 2 3 8 16" xfId="53438" xr:uid="{41D65FD5-BC35-4A9F-9E0A-45D8B7B449BB}"/>
    <cellStyle name="Currency 2 2 3 8 2" xfId="1993" xr:uid="{B7BE8788-5C96-4696-94A6-006490019A82}"/>
    <cellStyle name="Currency 2 2 3 8 2 10" xfId="40125" xr:uid="{2528B2D0-6B6C-456F-9C27-C7E06D4F6D7C}"/>
    <cellStyle name="Currency 2 2 3 8 2 11" xfId="49193" xr:uid="{CD48E60B-4EDA-4EFA-BCD0-205D5ECDCB12}"/>
    <cellStyle name="Currency 2 2 3 8 2 12" xfId="50394" xr:uid="{FEE6D6B5-50C5-42A1-A9CE-4EE051B9D490}"/>
    <cellStyle name="Currency 2 2 3 8 2 13" xfId="51626" xr:uid="{B533F2C1-3288-4BD1-8745-7CB59D81E951}"/>
    <cellStyle name="Currency 2 2 3 8 2 14" xfId="52824" xr:uid="{D3577387-C662-4288-ACD6-ED54E42753AF}"/>
    <cellStyle name="Currency 2 2 3 8 2 15" xfId="53976" xr:uid="{8ACA567B-E904-49B8-8E44-6731AA9FFE3E}"/>
    <cellStyle name="Currency 2 2 3 8 2 2" xfId="3889" xr:uid="{ABD773FF-0ABF-4E66-83C0-21BE5829B36F}"/>
    <cellStyle name="Currency 2 2 3 8 2 2 2" xfId="10090" xr:uid="{DBD67D7C-E651-4743-AE89-970C4737E8E2}"/>
    <cellStyle name="Currency 2 2 3 8 2 2 2 2" xfId="29419" xr:uid="{721A1C69-599B-49AE-ACC6-F5C9B9102776}"/>
    <cellStyle name="Currency 2 2 3 8 2 2 2 3" xfId="45561" xr:uid="{EACCFEF2-DDD9-4992-A750-0A787F26DF81}"/>
    <cellStyle name="Currency 2 2 3 8 2 2 3" xfId="19184" xr:uid="{25E8FF7C-FB60-4EE1-97B5-4BE5FA426398}"/>
    <cellStyle name="Currency 2 2 3 8 2 3" xfId="7934" xr:uid="{EE9F0E00-AB19-43D5-81A1-0B9E27A9FF02}"/>
    <cellStyle name="Currency 2 2 3 8 2 3 2" xfId="21736" xr:uid="{EA766DDD-7605-40DC-B373-6B808F05C686}"/>
    <cellStyle name="Currency 2 2 3 8 2 3 2 2" xfId="37896" xr:uid="{1B60ED2D-B835-4ECD-976E-6351422BC409}"/>
    <cellStyle name="Currency 2 2 3 8 2 3 3" xfId="27412" xr:uid="{14183357-E8CD-4524-963A-85A1AB46D885}"/>
    <cellStyle name="Currency 2 2 3 8 2 3 4" xfId="41746" xr:uid="{DABD75DD-4286-4146-B7C2-EB52B0BEEAA6}"/>
    <cellStyle name="Currency 2 2 3 8 2 4" xfId="6267" xr:uid="{C8EE41CC-1D27-406E-99F9-7A25045E58D6}"/>
    <cellStyle name="Currency 2 2 3 8 2 4 2" xfId="26090" xr:uid="{949511BE-1395-44B6-AB49-C2DB0E98653D}"/>
    <cellStyle name="Currency 2 2 3 8 2 4 3" xfId="43657" xr:uid="{2510A8AE-36C3-444F-A828-E04DFAF88F12}"/>
    <cellStyle name="Currency 2 2 3 8 2 5" xfId="12858" xr:uid="{767939BA-94DE-43EC-BE93-9421EDE08C47}"/>
    <cellStyle name="Currency 2 2 3 8 2 5 2" xfId="32165" xr:uid="{2CC2E950-9F8F-47AD-ACF4-8763DF64B0AE}"/>
    <cellStyle name="Currency 2 2 3 8 2 6" xfId="14170" xr:uid="{97CDA12C-3DEB-455F-B60D-94EDFDD7B41F}"/>
    <cellStyle name="Currency 2 2 3 8 2 6 2" xfId="33449" xr:uid="{9DCFB149-725B-4265-B6A1-7439AA4C6398}"/>
    <cellStyle name="Currency 2 2 3 8 2 7" xfId="15468" xr:uid="{30B186DF-D5A9-405F-A715-B77D95D5600A}"/>
    <cellStyle name="Currency 2 2 3 8 2 7 2" xfId="34669" xr:uid="{40743442-14FF-4ED8-B01E-69DB82A148BD}"/>
    <cellStyle name="Currency 2 2 3 8 2 8" xfId="16921" xr:uid="{35633FD6-7B54-4AA4-99DC-E97DA016053B}"/>
    <cellStyle name="Currency 2 2 3 8 2 8 2" xfId="36013" xr:uid="{80CAD86B-5666-4559-895F-857BD79B8D6B}"/>
    <cellStyle name="Currency 2 2 3 8 2 9" xfId="24039" xr:uid="{EB44A5FE-C25F-4C0F-ADFC-0399F05F270D}"/>
    <cellStyle name="Currency 2 2 3 8 3" xfId="3888" xr:uid="{4D7D0D59-1054-4F29-8525-586359968714}"/>
    <cellStyle name="Currency 2 2 3 8 3 2" xfId="9658" xr:uid="{05866CA8-CF86-407D-B365-B8FFAAC16FCE}"/>
    <cellStyle name="Currency 2 2 3 8 3 2 2" xfId="29072" xr:uid="{E2FB5D37-A8C2-4BE3-B2F2-BDE7AA33D84E}"/>
    <cellStyle name="Currency 2 2 3 8 3 2 3" xfId="44774" xr:uid="{872316CF-2AF4-4EC8-A9B9-70E3FD8888CE}"/>
    <cellStyle name="Currency 2 2 3 8 3 3" xfId="18000" xr:uid="{FAD4C46B-DE12-4FEF-8639-FD9B86D61D94}"/>
    <cellStyle name="Currency 2 2 3 8 4" xfId="6960" xr:uid="{1E40404B-36C5-46B6-AA11-57F4E0881C1A}"/>
    <cellStyle name="Currency 2 2 3 8 4 2" xfId="21152" xr:uid="{9A9BDFC5-4845-41AC-A2B5-B372EBA726DF}"/>
    <cellStyle name="Currency 2 2 3 8 4 2 2" xfId="37345" xr:uid="{D67F4236-E714-4E92-82D8-DBBAC2AE4F6A}"/>
    <cellStyle name="Currency 2 2 3 8 4 3" xfId="26766" xr:uid="{B99FD388-1855-4116-84E3-1D41C81BA39C}"/>
    <cellStyle name="Currency 2 2 3 8 4 4" xfId="41202" xr:uid="{9CE079D9-0692-4FE8-B4A5-0778DF52BD8D}"/>
    <cellStyle name="Currency 2 2 3 8 5" xfId="5562" xr:uid="{81990D2E-64B2-46A5-B8E7-8868DC089A21}"/>
    <cellStyle name="Currency 2 2 3 8 5 2" xfId="25474" xr:uid="{AD122354-63E8-4DCB-8786-DF9607588820}"/>
    <cellStyle name="Currency 2 2 3 8 5 3" xfId="42643" xr:uid="{E4AA97C9-86BE-4C8D-B11A-0E63C3C8A20A}"/>
    <cellStyle name="Currency 2 2 3 8 6" xfId="12258" xr:uid="{31993CCB-7FD8-4604-9DAC-56934AABB302}"/>
    <cellStyle name="Currency 2 2 3 8 6 2" xfId="31570" xr:uid="{F10CADAA-D968-4FFB-8224-D16A955C7274}"/>
    <cellStyle name="Currency 2 2 3 8 7" xfId="13597" xr:uid="{B708657D-849E-4CD6-B8BE-885EC5C3CE12}"/>
    <cellStyle name="Currency 2 2 3 8 7 2" xfId="32887" xr:uid="{5E8831D6-14D5-4849-B3EC-2A9BD434B0D8}"/>
    <cellStyle name="Currency 2 2 3 8 8" xfId="14801" xr:uid="{D57DBE32-38EE-4896-8B15-641B6B32C405}"/>
    <cellStyle name="Currency 2 2 3 8 8 2" xfId="34063" xr:uid="{F7F735E5-DF49-49D2-85AA-BFB960E4FEAF}"/>
    <cellStyle name="Currency 2 2 3 8 9" xfId="16272" xr:uid="{BA7D51BB-A10F-4C57-9EF4-8F412FF9CEF0}"/>
    <cellStyle name="Currency 2 2 3 8 9 2" xfId="35372" xr:uid="{A7B1BA0E-7B8B-468A-9731-E5B657CCD273}"/>
    <cellStyle name="Currency 2 2 3 9" xfId="536" xr:uid="{A7665240-968B-4A1B-8582-3EA2BFE9BABF}"/>
    <cellStyle name="Currency 2 2 3 9 10" xfId="23458" xr:uid="{47F2F4FA-CAEC-4CA3-B817-A7362E5E8FCB}"/>
    <cellStyle name="Currency 2 2 3 9 11" xfId="39581" xr:uid="{24D8DECB-42C3-4535-A531-FA94AB4C8927}"/>
    <cellStyle name="Currency 2 2 3 9 12" xfId="48644" xr:uid="{E3C1F7CB-84DC-42CE-B8C5-448260A9FA80}"/>
    <cellStyle name="Currency 2 2 3 9 13" xfId="49845" xr:uid="{9E942750-5D24-4F1D-9910-CE0E1F30AEE5}"/>
    <cellStyle name="Currency 2 2 3 9 14" xfId="51043" xr:uid="{71BFD43B-E015-4A46-A892-B3CD34555F6E}"/>
    <cellStyle name="Currency 2 2 3 9 15" xfId="52289" xr:uid="{D3080426-863D-4A00-82D3-B609E8473E24}"/>
    <cellStyle name="Currency 2 2 3 9 16" xfId="53439" xr:uid="{CB51C0A0-8799-4262-A706-44651DD80B24}"/>
    <cellStyle name="Currency 2 2 3 9 2" xfId="1994" xr:uid="{AA816D14-E578-42F9-9B53-242E0DBF8A8B}"/>
    <cellStyle name="Currency 2 2 3 9 2 10" xfId="40126" xr:uid="{3E61AE3B-2B2B-4935-96F9-78023BC06324}"/>
    <cellStyle name="Currency 2 2 3 9 2 11" xfId="49194" xr:uid="{2C637639-BEAC-4935-B352-A30616D6345D}"/>
    <cellStyle name="Currency 2 2 3 9 2 12" xfId="50395" xr:uid="{1A2BA319-567E-4006-BA96-8BE068211062}"/>
    <cellStyle name="Currency 2 2 3 9 2 13" xfId="51627" xr:uid="{61738408-98E3-4993-84C5-4D2DC8B15B8E}"/>
    <cellStyle name="Currency 2 2 3 9 2 14" xfId="52825" xr:uid="{A4DD1D6B-C8EC-4BFE-B90A-DDF3119BEF7F}"/>
    <cellStyle name="Currency 2 2 3 9 2 15" xfId="53977" xr:uid="{96C6F9ED-E92E-414D-A3C3-0365B48DC652}"/>
    <cellStyle name="Currency 2 2 3 9 2 2" xfId="3891" xr:uid="{A59DE300-ACFA-4FD4-8359-2626FE7941A4}"/>
    <cellStyle name="Currency 2 2 3 9 2 2 2" xfId="10091" xr:uid="{4F7E3E11-86F0-4DED-9089-129B9A7DECE2}"/>
    <cellStyle name="Currency 2 2 3 9 2 2 2 2" xfId="29420" xr:uid="{E311D8D9-C843-437B-B023-2C963952E57B}"/>
    <cellStyle name="Currency 2 2 3 9 2 2 2 3" xfId="45562" xr:uid="{3780810E-465D-460E-92A7-85E850EA1E29}"/>
    <cellStyle name="Currency 2 2 3 9 2 2 3" xfId="19185" xr:uid="{D616D8F0-E0EC-4AC6-9588-6F56341F7E8C}"/>
    <cellStyle name="Currency 2 2 3 9 2 3" xfId="7935" xr:uid="{74DCDC20-33A3-4617-A5C0-EBB0ACFBD549}"/>
    <cellStyle name="Currency 2 2 3 9 2 3 2" xfId="21737" xr:uid="{13DC9329-0A09-4FB4-96C2-B05D8BD0E544}"/>
    <cellStyle name="Currency 2 2 3 9 2 3 2 2" xfId="37897" xr:uid="{4648C471-6736-4250-B672-0154EA081AFA}"/>
    <cellStyle name="Currency 2 2 3 9 2 3 3" xfId="27413" xr:uid="{E3449549-457D-4968-A364-BC658B7D3B12}"/>
    <cellStyle name="Currency 2 2 3 9 2 3 4" xfId="41747" xr:uid="{BB302CCA-8FBB-415D-9AF7-953DBFF30D74}"/>
    <cellStyle name="Currency 2 2 3 9 2 4" xfId="6268" xr:uid="{02DAB430-0439-46AA-8B58-0C857F90FB9A}"/>
    <cellStyle name="Currency 2 2 3 9 2 4 2" xfId="26091" xr:uid="{DF2A7D79-D52B-4437-B098-AD817B75776C}"/>
    <cellStyle name="Currency 2 2 3 9 2 4 3" xfId="43658" xr:uid="{172000E0-655C-4739-B033-2DB1D076F59B}"/>
    <cellStyle name="Currency 2 2 3 9 2 5" xfId="12859" xr:uid="{1CBC1233-13E5-4D83-B9A8-7A21F3695437}"/>
    <cellStyle name="Currency 2 2 3 9 2 5 2" xfId="32166" xr:uid="{6BA07F02-F237-4CF2-BBFA-6FA0EAC147F9}"/>
    <cellStyle name="Currency 2 2 3 9 2 6" xfId="14171" xr:uid="{FC30D9D6-C9B5-43C4-812C-53D9134BBEEE}"/>
    <cellStyle name="Currency 2 2 3 9 2 6 2" xfId="33450" xr:uid="{C51CAAC7-169F-4E19-9983-2AE3186E1A54}"/>
    <cellStyle name="Currency 2 2 3 9 2 7" xfId="15469" xr:uid="{891E98DF-057C-4652-AFF6-4D33D49831C3}"/>
    <cellStyle name="Currency 2 2 3 9 2 7 2" xfId="34670" xr:uid="{A1563712-E977-40CB-989A-0A7B78B6B1B1}"/>
    <cellStyle name="Currency 2 2 3 9 2 8" xfId="16922" xr:uid="{9A756446-D76B-4CB1-977B-A8830791FBCD}"/>
    <cellStyle name="Currency 2 2 3 9 2 8 2" xfId="36014" xr:uid="{0CEB74AB-956E-4ED9-8EF8-215FDB70A2B4}"/>
    <cellStyle name="Currency 2 2 3 9 2 9" xfId="24040" xr:uid="{418D2348-4E8B-4B1D-969D-8031A1567A58}"/>
    <cellStyle name="Currency 2 2 3 9 3" xfId="3890" xr:uid="{CDDB5EE3-DD92-442D-B4D3-D96C714A7325}"/>
    <cellStyle name="Currency 2 2 3 9 3 2" xfId="9659" xr:uid="{99593A6B-EF0A-47EC-B9E8-D3AC2782952D}"/>
    <cellStyle name="Currency 2 2 3 9 3 2 2" xfId="29073" xr:uid="{E124E283-CBF9-42F3-A10C-2B734696780C}"/>
    <cellStyle name="Currency 2 2 3 9 3 2 3" xfId="44775" xr:uid="{CE5B0080-1965-4CF5-A0F9-517D704A2C35}"/>
    <cellStyle name="Currency 2 2 3 9 3 3" xfId="18001" xr:uid="{61A95978-E4DD-4977-9995-E183623091B4}"/>
    <cellStyle name="Currency 2 2 3 9 4" xfId="6961" xr:uid="{D94F72FD-76E2-461D-9E32-DDBD090371AA}"/>
    <cellStyle name="Currency 2 2 3 9 4 2" xfId="21153" xr:uid="{2DDB6CDA-0851-4BB2-A4AF-E1BE1DAB607C}"/>
    <cellStyle name="Currency 2 2 3 9 4 2 2" xfId="37346" xr:uid="{5C4C287D-8897-411A-B84C-9B716C1CA105}"/>
    <cellStyle name="Currency 2 2 3 9 4 3" xfId="26767" xr:uid="{A67E0466-D5E6-4AB6-8A97-0A828F43EAE4}"/>
    <cellStyle name="Currency 2 2 3 9 4 4" xfId="41203" xr:uid="{D456E182-55D2-483E-9360-4E6CDE691087}"/>
    <cellStyle name="Currency 2 2 3 9 5" xfId="5563" xr:uid="{DCF3D259-18A7-4113-8950-5E74C6D6741C}"/>
    <cellStyle name="Currency 2 2 3 9 5 2" xfId="25475" xr:uid="{973337D8-5B78-4392-B8BF-8AE1C2A86079}"/>
    <cellStyle name="Currency 2 2 3 9 5 3" xfId="42644" xr:uid="{47CE816E-A994-4DDC-9A9E-6B7B0C318F19}"/>
    <cellStyle name="Currency 2 2 3 9 6" xfId="12259" xr:uid="{A50547A4-8C13-4BA1-8580-CA6612770622}"/>
    <cellStyle name="Currency 2 2 3 9 6 2" xfId="31571" xr:uid="{395F1CEC-8CE0-46F5-9F89-C59CB11490D3}"/>
    <cellStyle name="Currency 2 2 3 9 7" xfId="13598" xr:uid="{BA0E3A4D-04DA-4E3C-90E9-0A838C499DFE}"/>
    <cellStyle name="Currency 2 2 3 9 7 2" xfId="32888" xr:uid="{C5361180-14E5-4E2C-B083-78854270E131}"/>
    <cellStyle name="Currency 2 2 3 9 8" xfId="14802" xr:uid="{A2AE913E-979E-44A9-A7A0-10F5486CD8E8}"/>
    <cellStyle name="Currency 2 2 3 9 8 2" xfId="34064" xr:uid="{B8C06322-6DC8-416E-A0DA-B5526F581D6F}"/>
    <cellStyle name="Currency 2 2 3 9 9" xfId="16273" xr:uid="{82B1C73E-0816-4E3B-A0FA-F17A425E6554}"/>
    <cellStyle name="Currency 2 2 3 9 9 2" xfId="35373" xr:uid="{81B2A407-9073-40E6-874F-C144456DFCE7}"/>
    <cellStyle name="Currency 2 2 4" xfId="1995" xr:uid="{40EE3AB6-5865-4FCB-854B-488C8F06D8D5}"/>
    <cellStyle name="Currency 2 2 4 10" xfId="40127" xr:uid="{E93ADAA6-8561-4BEC-8D49-6DCE486E2676}"/>
    <cellStyle name="Currency 2 2 4 11" xfId="49195" xr:uid="{3FBB08B3-3A40-42BF-B9BB-23CA40E8565D}"/>
    <cellStyle name="Currency 2 2 4 12" xfId="50396" xr:uid="{C00B2F3E-08D7-4CCB-A6F2-692805AC7E21}"/>
    <cellStyle name="Currency 2 2 4 13" xfId="51628" xr:uid="{CEA0E503-9A9F-413C-92A8-7767837A62D4}"/>
    <cellStyle name="Currency 2 2 4 14" xfId="52826" xr:uid="{84CDA970-F215-4D81-821B-D86228D02C63}"/>
    <cellStyle name="Currency 2 2 4 15" xfId="53978" xr:uid="{21157F4B-665C-40D7-B04C-061467166771}"/>
    <cellStyle name="Currency 2 2 4 2" xfId="3892" xr:uid="{AAB5FEE6-E874-405A-BBAB-413884307C3A}"/>
    <cellStyle name="Currency 2 2 4 2 2" xfId="10092" xr:uid="{C2A57DB6-3ABA-4A4F-A639-4032F14193E5}"/>
    <cellStyle name="Currency 2 2 4 2 2 2" xfId="29421" xr:uid="{38DD772E-DF21-41C3-90BF-B5FAD71033E0}"/>
    <cellStyle name="Currency 2 2 4 2 2 3" xfId="45563" xr:uid="{8EAD8BF1-C067-40E0-B5FC-2595BC4691D2}"/>
    <cellStyle name="Currency 2 2 4 2 3" xfId="19186" xr:uid="{E00CCEC0-2197-46BF-AC33-03C124554976}"/>
    <cellStyle name="Currency 2 2 4 3" xfId="7936" xr:uid="{1CFC098E-A8E2-4048-A783-8853F8112C81}"/>
    <cellStyle name="Currency 2 2 4 3 2" xfId="21738" xr:uid="{F62CE418-F6C0-4AAC-811D-9633D55DC368}"/>
    <cellStyle name="Currency 2 2 4 3 2 2" xfId="37898" xr:uid="{D412E554-A5E7-43CE-B1C2-967E8CA88892}"/>
    <cellStyle name="Currency 2 2 4 3 3" xfId="27414" xr:uid="{35442FE1-9F43-4505-989E-5647CB3B5F89}"/>
    <cellStyle name="Currency 2 2 4 3 4" xfId="41748" xr:uid="{D2983607-4628-45CE-81C7-F4B29BEC1528}"/>
    <cellStyle name="Currency 2 2 4 4" xfId="6269" xr:uid="{500B44A6-48B4-4364-A297-539B814E6D09}"/>
    <cellStyle name="Currency 2 2 4 4 2" xfId="26092" xr:uid="{13AB91F2-B012-4EFB-9CD2-AE6F898B397F}"/>
    <cellStyle name="Currency 2 2 4 4 3" xfId="43659" xr:uid="{273CD430-922B-46C7-B458-6C7E79A7B141}"/>
    <cellStyle name="Currency 2 2 4 5" xfId="12860" xr:uid="{ADE0061C-4B55-42A6-9542-AE8E5B35C72B}"/>
    <cellStyle name="Currency 2 2 4 5 2" xfId="32167" xr:uid="{9A8B4EA8-592E-4189-A08C-3A4573844814}"/>
    <cellStyle name="Currency 2 2 4 6" xfId="14172" xr:uid="{1D2CEAD9-87E1-432F-80A8-C4B7E57EDB16}"/>
    <cellStyle name="Currency 2 2 4 6 2" xfId="33451" xr:uid="{25E116F9-AD5F-456F-A388-BD290163E1B6}"/>
    <cellStyle name="Currency 2 2 4 7" xfId="15470" xr:uid="{1AE368F8-93B2-4E22-9EA5-586C594A502A}"/>
    <cellStyle name="Currency 2 2 4 7 2" xfId="34671" xr:uid="{1F1A6710-2F55-4C87-B00F-4228A0C0ED17}"/>
    <cellStyle name="Currency 2 2 4 8" xfId="16923" xr:uid="{F1C7D4C1-9BCE-432E-B4D6-FCFD4857F290}"/>
    <cellStyle name="Currency 2 2 4 8 2" xfId="36015" xr:uid="{D57CE5B9-7E38-472E-9849-055988BC80EE}"/>
    <cellStyle name="Currency 2 2 4 9" xfId="24041" xr:uid="{297B37FD-7DC4-40C1-A0B2-0E28CE5003D8}"/>
    <cellStyle name="Currency 2 2 5" xfId="1996" xr:uid="{AA8B6937-0649-407C-84B6-5CF56FC8FA4D}"/>
    <cellStyle name="Currency 2 2 5 10" xfId="40128" xr:uid="{C37434FB-7218-4852-9DE8-9486AF3267FE}"/>
    <cellStyle name="Currency 2 2 5 11" xfId="49196" xr:uid="{2456E462-30FB-408A-8CD8-9121AABAC671}"/>
    <cellStyle name="Currency 2 2 5 12" xfId="50397" xr:uid="{1D872B68-AEA1-4EEE-8BD8-FCE9827B387D}"/>
    <cellStyle name="Currency 2 2 5 13" xfId="51629" xr:uid="{8D469D6D-C607-40B1-84C3-DB9EDAB3651F}"/>
    <cellStyle name="Currency 2 2 5 14" xfId="52827" xr:uid="{D2D1D2A2-02EB-44AD-BF2E-491746238613}"/>
    <cellStyle name="Currency 2 2 5 15" xfId="53979" xr:uid="{F2542D2A-E680-4F6B-8CF3-692DA8F512A2}"/>
    <cellStyle name="Currency 2 2 5 2" xfId="3893" xr:uid="{A4D426E4-8D53-4C71-9067-F3F97A80BF9D}"/>
    <cellStyle name="Currency 2 2 5 2 2" xfId="10093" xr:uid="{0CAA0407-188A-4C82-B8C0-913A2256FABB}"/>
    <cellStyle name="Currency 2 2 5 2 2 2" xfId="29422" xr:uid="{FA5790B1-0EC7-4F63-9B4D-4D254A60889F}"/>
    <cellStyle name="Currency 2 2 5 2 2 3" xfId="45564" xr:uid="{83BFEBBF-DC0C-4CAC-9280-41B652E65603}"/>
    <cellStyle name="Currency 2 2 5 2 3" xfId="19187" xr:uid="{6C042E6F-00F7-4863-928B-2BF0A49C9C8E}"/>
    <cellStyle name="Currency 2 2 5 3" xfId="7937" xr:uid="{785EE15C-38B6-420A-812C-88105A131C16}"/>
    <cellStyle name="Currency 2 2 5 3 2" xfId="21739" xr:uid="{3B45198E-4692-43D4-A10E-74006B365157}"/>
    <cellStyle name="Currency 2 2 5 3 2 2" xfId="37899" xr:uid="{167E0338-8FA1-4150-B66E-74F0A49819A2}"/>
    <cellStyle name="Currency 2 2 5 3 3" xfId="27415" xr:uid="{EF0185F4-4F30-4347-985B-CE56ACDFF932}"/>
    <cellStyle name="Currency 2 2 5 3 4" xfId="41749" xr:uid="{31C24375-DCDF-4CE5-BB32-8126EA17A388}"/>
    <cellStyle name="Currency 2 2 5 4" xfId="6270" xr:uid="{AC84D14C-A487-4F28-B678-A1F61EE18958}"/>
    <cellStyle name="Currency 2 2 5 4 2" xfId="26093" xr:uid="{0B3E378C-21EF-435C-BE7A-653D8635C20B}"/>
    <cellStyle name="Currency 2 2 5 4 3" xfId="43660" xr:uid="{C2788715-4709-47C3-881A-CA0387523512}"/>
    <cellStyle name="Currency 2 2 5 5" xfId="12861" xr:uid="{8FA22380-B21F-4B85-9E85-7A0FA4E2147B}"/>
    <cellStyle name="Currency 2 2 5 5 2" xfId="32168" xr:uid="{1295232E-C42F-4BF8-A233-C3C98FF544FF}"/>
    <cellStyle name="Currency 2 2 5 6" xfId="14173" xr:uid="{22E4BE34-5385-4527-9608-07879868B9A5}"/>
    <cellStyle name="Currency 2 2 5 6 2" xfId="33452" xr:uid="{ABB2DB99-7947-4360-BD25-62673DF210E2}"/>
    <cellStyle name="Currency 2 2 5 7" xfId="15471" xr:uid="{78B8B9FA-72ED-4E3A-8E2A-8E2931C09393}"/>
    <cellStyle name="Currency 2 2 5 7 2" xfId="34672" xr:uid="{140B2C7F-7DCA-442C-B563-A50DFA3B3450}"/>
    <cellStyle name="Currency 2 2 5 8" xfId="16924" xr:uid="{9C34DA94-3106-403E-AFF7-DF13D5805580}"/>
    <cellStyle name="Currency 2 2 5 8 2" xfId="36016" xr:uid="{B1161959-6FA0-409E-92EF-31F83595B683}"/>
    <cellStyle name="Currency 2 2 5 9" xfId="24042" xr:uid="{C05785F0-D05C-46D0-8607-25B20CA59AB9}"/>
    <cellStyle name="Currency 2 2 6" xfId="17991" xr:uid="{4CF5C076-9FF6-4A2A-85ED-FBF9E93C798A}"/>
    <cellStyle name="Currency 2 3" xfId="537" xr:uid="{D925BC8B-24A2-45E0-A08C-6C3F778BB9AC}"/>
    <cellStyle name="Currency 2 3 2" xfId="538" xr:uid="{57DBF128-E9F5-4F6B-833C-9A57ACCBDCB1}"/>
    <cellStyle name="Currency 2 3 3" xfId="539" xr:uid="{DEF1E8BC-1BE8-4112-987D-5BED9AF7561A}"/>
    <cellStyle name="Currency 2 3 3 2" xfId="3895" xr:uid="{8DFD6817-5C0A-4E7C-B252-35A482C3C344}"/>
    <cellStyle name="Currency 2 3 3 2 2" xfId="18003" xr:uid="{2DFC1CFA-BF18-4273-9446-596D77EF804F}"/>
    <cellStyle name="Currency 2 3 4" xfId="1997" xr:uid="{772D3163-4701-4D8C-B65C-05D05AE71E0A}"/>
    <cellStyle name="Currency 2 3 4 10" xfId="40129" xr:uid="{207D35C7-B873-4653-8BEC-462917018FE0}"/>
    <cellStyle name="Currency 2 3 4 11" xfId="49197" xr:uid="{D047703B-23F8-4927-B7AA-D536CA74A1D9}"/>
    <cellStyle name="Currency 2 3 4 12" xfId="50398" xr:uid="{50014E3F-2DA5-4FAA-9A6C-C4053BB5418C}"/>
    <cellStyle name="Currency 2 3 4 13" xfId="51630" xr:uid="{291FDD0D-41C9-40E0-927F-76D98DCDC3FD}"/>
    <cellStyle name="Currency 2 3 4 14" xfId="52828" xr:uid="{4C80B28A-9584-4403-A15F-8204BA17C81B}"/>
    <cellStyle name="Currency 2 3 4 15" xfId="53980" xr:uid="{F221185F-6673-427E-AF08-6856DD17A455}"/>
    <cellStyle name="Currency 2 3 4 2" xfId="3896" xr:uid="{10944466-CCC0-4AFD-B64B-24CD24ED2AE2}"/>
    <cellStyle name="Currency 2 3 4 2 2" xfId="10094" xr:uid="{6051AEA7-983C-4892-B594-7F6EF277D2B6}"/>
    <cellStyle name="Currency 2 3 4 2 2 2" xfId="29423" xr:uid="{4A8A5FBF-0434-48AA-BEB2-36012B27D8F5}"/>
    <cellStyle name="Currency 2 3 4 2 2 3" xfId="45565" xr:uid="{D7B2D83B-4602-455F-AB85-DE556BF2716D}"/>
    <cellStyle name="Currency 2 3 4 2 3" xfId="19188" xr:uid="{66CCA73D-FACA-4BC8-976D-5CECD1D81390}"/>
    <cellStyle name="Currency 2 3 4 3" xfId="7938" xr:uid="{6BEE2B40-57D5-43E8-A2BB-AD0284545374}"/>
    <cellStyle name="Currency 2 3 4 3 2" xfId="21740" xr:uid="{C932C509-5B31-4CF5-8028-F52A5974CC82}"/>
    <cellStyle name="Currency 2 3 4 3 2 2" xfId="37900" xr:uid="{6FF9B6F1-8601-4C87-92C1-4A11F1E56B9B}"/>
    <cellStyle name="Currency 2 3 4 3 3" xfId="27416" xr:uid="{1F693480-D125-4B51-87C8-55F1E37E4DE2}"/>
    <cellStyle name="Currency 2 3 4 3 4" xfId="41750" xr:uid="{E9343526-A36E-49E2-82C8-E4AB268091CF}"/>
    <cellStyle name="Currency 2 3 4 4" xfId="6271" xr:uid="{68AD36A4-F0E2-4F00-9FC8-A01D59D0B806}"/>
    <cellStyle name="Currency 2 3 4 4 2" xfId="26094" xr:uid="{DD106FD2-DA0A-4541-88F6-F5AFFFFA796C}"/>
    <cellStyle name="Currency 2 3 4 4 3" xfId="43661" xr:uid="{D655058B-52A6-4C74-9C85-5BFE2BFBD49B}"/>
    <cellStyle name="Currency 2 3 4 5" xfId="12862" xr:uid="{756FC344-04FE-49DB-B545-27F5B411978E}"/>
    <cellStyle name="Currency 2 3 4 5 2" xfId="32169" xr:uid="{5E4B2558-669E-49AD-82CE-BCF0D5525161}"/>
    <cellStyle name="Currency 2 3 4 6" xfId="14174" xr:uid="{61E56F51-7C43-4966-9A39-7AEE86AD7130}"/>
    <cellStyle name="Currency 2 3 4 6 2" xfId="33453" xr:uid="{136B6C80-2D2A-4492-8952-2D1946ED30F1}"/>
    <cellStyle name="Currency 2 3 4 7" xfId="15472" xr:uid="{3ED1FAA2-1FE3-4B7E-93B4-FB499D17274D}"/>
    <cellStyle name="Currency 2 3 4 7 2" xfId="34673" xr:uid="{40223284-6B48-413F-BE11-EF5E9D7A7D00}"/>
    <cellStyle name="Currency 2 3 4 8" xfId="16925" xr:uid="{B970E52B-458B-47B6-B09E-690639647556}"/>
    <cellStyle name="Currency 2 3 4 8 2" xfId="36017" xr:uid="{2191AA0C-E3E8-4D43-A645-D236A7B14DEA}"/>
    <cellStyle name="Currency 2 3 4 9" xfId="24043" xr:uid="{705293A6-3D0C-48A4-9F78-980973189124}"/>
    <cellStyle name="Currency 2 3 5" xfId="3894" xr:uid="{8B6E4827-CAF9-4B78-BC61-BC540AF865C7}"/>
    <cellStyle name="Currency 2 3 5 2" xfId="18002" xr:uid="{84FFF8D4-9272-44AF-B8CA-5F040DD4B7EE}"/>
    <cellStyle name="Currency 2 4" xfId="540" xr:uid="{E4DCFD9A-F0DD-4B3E-89FB-97636825BC1C}"/>
    <cellStyle name="Currency 2 4 2" xfId="541" xr:uid="{56409440-01CF-42AC-9318-6F1390BB9D80}"/>
    <cellStyle name="Currency 2 4 2 2" xfId="3898" xr:uid="{37EE9C2A-9CCD-467C-A36F-F75801126FD5}"/>
    <cellStyle name="Currency 2 4 2 2 2" xfId="18005" xr:uid="{E334D69C-50E4-4FE8-8324-59EA88D80B18}"/>
    <cellStyle name="Currency 2 4 3" xfId="3897" xr:uid="{18199AD7-A85C-439A-BE2F-156B9C76085C}"/>
    <cellStyle name="Currency 2 4 3 2" xfId="18004" xr:uid="{C9E0CB29-8710-4CC0-B431-9591280DB928}"/>
    <cellStyle name="Currency 2 5" xfId="542" xr:uid="{0BF7FBF1-9B2B-494F-8A03-FBDADA146AC8}"/>
    <cellStyle name="Currency 2 5 2" xfId="1998" xr:uid="{4784A03B-05C7-483D-BEA5-A535980A980B}"/>
    <cellStyle name="Currency 2 5 2 10" xfId="40130" xr:uid="{93EE4A3E-88C5-47E6-BD22-FE1D8A58B9A1}"/>
    <cellStyle name="Currency 2 5 2 11" xfId="49198" xr:uid="{1B5208BA-89D8-4A09-8847-CED81C01A89C}"/>
    <cellStyle name="Currency 2 5 2 12" xfId="50399" xr:uid="{25A726AF-7240-4781-A3FB-52EB95C72C19}"/>
    <cellStyle name="Currency 2 5 2 13" xfId="51631" xr:uid="{CCCE900C-14F2-4FDB-ADDD-F4497FE3871F}"/>
    <cellStyle name="Currency 2 5 2 14" xfId="52829" xr:uid="{515BDC8C-391C-4CA7-840F-76F27326C6DF}"/>
    <cellStyle name="Currency 2 5 2 15" xfId="53981" xr:uid="{E4304720-4CF7-41D8-8FD1-6BAFAB7C18A9}"/>
    <cellStyle name="Currency 2 5 2 2" xfId="3899" xr:uid="{10C97AC4-2480-4A5A-BC4E-6047935E549C}"/>
    <cellStyle name="Currency 2 5 2 2 2" xfId="10095" xr:uid="{1A60717A-D367-4E6C-A054-95887CF48156}"/>
    <cellStyle name="Currency 2 5 2 2 2 2" xfId="29424" xr:uid="{19C49732-E104-49EB-BCCF-53133BD8CA72}"/>
    <cellStyle name="Currency 2 5 2 2 2 3" xfId="45566" xr:uid="{241DE89E-E206-499E-8B17-48FECF17514C}"/>
    <cellStyle name="Currency 2 5 2 2 3" xfId="19189" xr:uid="{1850F8D9-EB83-43CF-8D3F-B29403CD9B05}"/>
    <cellStyle name="Currency 2 5 2 3" xfId="7939" xr:uid="{D14F6BB4-668F-47C9-9F2F-80C0DDD9FCC7}"/>
    <cellStyle name="Currency 2 5 2 3 2" xfId="21741" xr:uid="{D26D98EA-F404-48F0-86AC-9B212C6F24EB}"/>
    <cellStyle name="Currency 2 5 2 3 2 2" xfId="37901" xr:uid="{FDA46256-C3A9-4561-9295-5BAE279D1511}"/>
    <cellStyle name="Currency 2 5 2 3 3" xfId="27417" xr:uid="{BAA7F38A-F426-42F1-B49C-6B962B9F6882}"/>
    <cellStyle name="Currency 2 5 2 3 4" xfId="41751" xr:uid="{C84C0FBA-E31F-4D87-81F2-DA8B221EAE77}"/>
    <cellStyle name="Currency 2 5 2 4" xfId="6272" xr:uid="{B8739F23-BD38-4D22-A9A1-3977C8412F30}"/>
    <cellStyle name="Currency 2 5 2 4 2" xfId="26095" xr:uid="{6062FD16-2B65-4529-AC80-AF487B16A089}"/>
    <cellStyle name="Currency 2 5 2 4 3" xfId="43662" xr:uid="{07506DB6-2A31-4C9D-B3D5-D0CBF3A3A69E}"/>
    <cellStyle name="Currency 2 5 2 5" xfId="12863" xr:uid="{88761CDA-3A47-4EC5-AB0A-7DCAAC79E6F1}"/>
    <cellStyle name="Currency 2 5 2 5 2" xfId="32170" xr:uid="{842183A9-D525-48EE-B903-31501ED30250}"/>
    <cellStyle name="Currency 2 5 2 6" xfId="14175" xr:uid="{A62244BD-EED5-4A0F-9957-25C616515952}"/>
    <cellStyle name="Currency 2 5 2 6 2" xfId="33454" xr:uid="{1B044336-C479-4CDA-9B42-AE55BC175A77}"/>
    <cellStyle name="Currency 2 5 2 7" xfId="15473" xr:uid="{53E2842C-E1B3-4319-A8DE-A972CB29DBDC}"/>
    <cellStyle name="Currency 2 5 2 7 2" xfId="34674" xr:uid="{B30C6F95-162C-438B-968A-C90D33EA9234}"/>
    <cellStyle name="Currency 2 5 2 8" xfId="16926" xr:uid="{C5C1F291-A472-4639-82C0-3742397C3B20}"/>
    <cellStyle name="Currency 2 5 2 8 2" xfId="36018" xr:uid="{34F4412A-A477-49C0-A011-DBE225E59633}"/>
    <cellStyle name="Currency 2 5 2 9" xfId="24044" xr:uid="{69D64265-EE95-470D-A7AF-EB0248CD30F6}"/>
    <cellStyle name="Currency 2 5 3" xfId="1999" xr:uid="{71CB3646-824C-444E-8241-DF2032951804}"/>
    <cellStyle name="Currency 2 5 3 10" xfId="40131" xr:uid="{0C3955B7-DF3C-45CE-ADF3-4C74F63B027A}"/>
    <cellStyle name="Currency 2 5 3 11" xfId="49199" xr:uid="{EB14AEAA-DE51-4DB8-B402-2DE52AB9A2B4}"/>
    <cellStyle name="Currency 2 5 3 12" xfId="50400" xr:uid="{A7124C48-3C9D-4BBE-8E40-1D2838D79871}"/>
    <cellStyle name="Currency 2 5 3 13" xfId="51632" xr:uid="{8E6D6DAE-AC5F-4395-BB6C-285A8F6BDB8F}"/>
    <cellStyle name="Currency 2 5 3 14" xfId="52830" xr:uid="{7AE034FD-D664-4EC0-8C47-3703BF52D729}"/>
    <cellStyle name="Currency 2 5 3 15" xfId="53982" xr:uid="{D677C102-C468-439A-9FEF-25089E210218}"/>
    <cellStyle name="Currency 2 5 3 2" xfId="3900" xr:uid="{245D058E-837D-4434-8425-48F4FC124AF1}"/>
    <cellStyle name="Currency 2 5 3 2 2" xfId="10096" xr:uid="{5EE0E416-89DF-44F1-9F05-292E8BB5BC9A}"/>
    <cellStyle name="Currency 2 5 3 2 2 2" xfId="29425" xr:uid="{77117298-A2FA-4465-BE71-5E1F0651A28E}"/>
    <cellStyle name="Currency 2 5 3 2 2 3" xfId="45567" xr:uid="{5FBB15D6-314B-4DB7-B3DF-9646948A2573}"/>
    <cellStyle name="Currency 2 5 3 2 3" xfId="19190" xr:uid="{DCE7C622-8CE2-4F51-9C26-4E473AEF790C}"/>
    <cellStyle name="Currency 2 5 3 3" xfId="7940" xr:uid="{AC7FA41C-0D27-401F-9F42-B559F51474A0}"/>
    <cellStyle name="Currency 2 5 3 3 2" xfId="21742" xr:uid="{EE18F0EF-3A52-48C2-BE93-F0C62DBB336E}"/>
    <cellStyle name="Currency 2 5 3 3 2 2" xfId="37902" xr:uid="{6285DE28-C50E-4347-9F86-2D42FB043EB2}"/>
    <cellStyle name="Currency 2 5 3 3 3" xfId="27418" xr:uid="{CCB48548-29C8-4607-B72D-D9D4BEC77400}"/>
    <cellStyle name="Currency 2 5 3 3 4" xfId="41752" xr:uid="{434352A5-B070-4383-8B46-69F6B5787A4B}"/>
    <cellStyle name="Currency 2 5 3 4" xfId="6273" xr:uid="{3DD67933-1F61-4B5D-9E1B-090C6BA007D7}"/>
    <cellStyle name="Currency 2 5 3 4 2" xfId="26096" xr:uid="{3ED883FD-6464-40F8-98DC-DC6F4DC1FBBD}"/>
    <cellStyle name="Currency 2 5 3 4 3" xfId="43663" xr:uid="{38D2BF95-F596-47C3-B635-9326B3DA2559}"/>
    <cellStyle name="Currency 2 5 3 5" xfId="12864" xr:uid="{9D939EA9-6945-4A5C-9D01-8115FBE4CEE4}"/>
    <cellStyle name="Currency 2 5 3 5 2" xfId="32171" xr:uid="{1A622C2A-F1E1-49F4-B289-83B827FFD637}"/>
    <cellStyle name="Currency 2 5 3 6" xfId="14176" xr:uid="{1ECEFE40-8A09-428C-AD63-AF1BE815576D}"/>
    <cellStyle name="Currency 2 5 3 6 2" xfId="33455" xr:uid="{EB6ED1D1-1291-4CFF-A2DB-5D15A6E9F045}"/>
    <cellStyle name="Currency 2 5 3 7" xfId="15474" xr:uid="{A7F66ADE-FAD0-4530-8AB8-DA100FD78DCD}"/>
    <cellStyle name="Currency 2 5 3 7 2" xfId="34675" xr:uid="{E21C4222-0043-49D1-B53C-7EE2571E5856}"/>
    <cellStyle name="Currency 2 5 3 8" xfId="16927" xr:uid="{B26E8FC5-2A33-4A3F-999B-A06921D43FCC}"/>
    <cellStyle name="Currency 2 5 3 8 2" xfId="36019" xr:uid="{F60D66F1-4D8F-4AF1-B9CF-E70690ACAE1E}"/>
    <cellStyle name="Currency 2 5 3 9" xfId="24045" xr:uid="{A6E2DBD3-BCB6-484A-BF94-B3D68F7713B9}"/>
    <cellStyle name="Currency 2 6" xfId="543" xr:uid="{D822FBEC-8575-4E5C-A4B4-9FE92DE0B77D}"/>
    <cellStyle name="Currency 2 6 10" xfId="544" xr:uid="{8586FFD7-4478-4A9F-AC67-65596975CDAA}"/>
    <cellStyle name="Currency 2 6 10 2" xfId="3902" xr:uid="{448D4714-08F7-4607-9099-06EF553434D1}"/>
    <cellStyle name="Currency 2 6 10 2 2" xfId="9662" xr:uid="{5473669D-21F3-4E09-8229-B196D55F27E8}"/>
    <cellStyle name="Currency 2 6 10 3" xfId="6963" xr:uid="{2FCACDA6-367A-4AC5-BAAC-63F077969445}"/>
    <cellStyle name="Currency 2 6 10 4" xfId="5565" xr:uid="{4FAC126E-5841-4326-8D45-A1B167CDC247}"/>
    <cellStyle name="Currency 2 6 11" xfId="3901" xr:uid="{BB83F03D-7F01-4082-81EE-16D803272A56}"/>
    <cellStyle name="Currency 2 6 11 2" xfId="9661" xr:uid="{69E16514-B918-466C-B8D7-67D5559F7AD2}"/>
    <cellStyle name="Currency 2 6 12" xfId="6962" xr:uid="{288C9425-D14A-43C9-B9EC-DB322DC53B22}"/>
    <cellStyle name="Currency 2 6 13" xfId="5564" xr:uid="{56BC096C-98DD-483F-8E32-D133B32B85C4}"/>
    <cellStyle name="Currency 2 6 2" xfId="545" xr:uid="{D9F8C3E6-5730-4AD0-9346-6B6F9F4346E3}"/>
    <cellStyle name="Currency 2 6 2 2" xfId="546" xr:uid="{1CBB7810-3CC4-43E1-B3F0-8C71A7455C12}"/>
    <cellStyle name="Currency 2 6 2 2 2" xfId="3904" xr:uid="{EFD9C350-BAA0-4E49-88A7-BECC16A3DE36}"/>
    <cellStyle name="Currency 2 6 2 2 2 2" xfId="9664" xr:uid="{E3849BD0-6927-4120-B1BD-59E5D7B70F90}"/>
    <cellStyle name="Currency 2 6 2 2 3" xfId="6965" xr:uid="{887C8A63-2031-45AA-B311-5AFA992992C5}"/>
    <cellStyle name="Currency 2 6 2 2 4" xfId="5567" xr:uid="{2900FBBF-B422-487F-8C25-B783A8D9610E}"/>
    <cellStyle name="Currency 2 6 2 3" xfId="3903" xr:uid="{2C1D7607-F665-4589-8E78-73C7F3F32E3B}"/>
    <cellStyle name="Currency 2 6 2 3 2" xfId="9663" xr:uid="{06133072-E82D-467C-97D6-94D3D9FE0754}"/>
    <cellStyle name="Currency 2 6 2 4" xfId="6964" xr:uid="{6ACE0B5C-5DD1-4CAA-AD34-321DD809B21B}"/>
    <cellStyle name="Currency 2 6 2 5" xfId="5566" xr:uid="{7C6C32DB-201C-455A-8631-E52725BB708E}"/>
    <cellStyle name="Currency 2 6 3" xfId="547" xr:uid="{FCAC420F-2463-4600-9C00-7085FD003FC0}"/>
    <cellStyle name="Currency 2 6 3 2" xfId="3905" xr:uid="{15E91387-F38D-4AD5-9951-A9285D122A95}"/>
    <cellStyle name="Currency 2 6 3 2 2" xfId="9665" xr:uid="{81ED4744-3AA2-4C58-B75F-6ECA53776BA0}"/>
    <cellStyle name="Currency 2 6 3 3" xfId="6966" xr:uid="{7510C654-AB1B-41EF-A052-A19790CE83BF}"/>
    <cellStyle name="Currency 2 6 3 4" xfId="5568" xr:uid="{8866ABCF-06E4-478F-A322-E04D933786A1}"/>
    <cellStyle name="Currency 2 6 4" xfId="548" xr:uid="{3A3B652E-2E16-45B3-BF7C-6D7A2FE25D92}"/>
    <cellStyle name="Currency 2 6 4 2" xfId="3906" xr:uid="{A7B570DA-9082-4038-9C5A-49A013096905}"/>
    <cellStyle name="Currency 2 6 4 2 2" xfId="9666" xr:uid="{613DF35E-D691-4AF7-86A3-D10068185980}"/>
    <cellStyle name="Currency 2 6 4 3" xfId="6967" xr:uid="{4055CD9B-1769-4584-A083-64FE75F5D210}"/>
    <cellStyle name="Currency 2 6 4 4" xfId="5569" xr:uid="{D19742EE-94A2-46D5-A2F1-7A7D320DAE9E}"/>
    <cellStyle name="Currency 2 6 5" xfId="549" xr:uid="{F494AED7-B821-47FF-BBE3-4D719D5CE102}"/>
    <cellStyle name="Currency 2 6 5 2" xfId="3907" xr:uid="{AC49A305-0931-4D7F-A769-82F5333C0E66}"/>
    <cellStyle name="Currency 2 6 5 2 2" xfId="9667" xr:uid="{26BD1EEE-4DCE-4FF3-8534-5AA429948F67}"/>
    <cellStyle name="Currency 2 6 5 3" xfId="6968" xr:uid="{F5DFABD5-D474-4B6A-AD2A-8A0E47CF4EF7}"/>
    <cellStyle name="Currency 2 6 5 4" xfId="5570" xr:uid="{4DBB8057-5182-40B5-8CDD-C7170D3F22F1}"/>
    <cellStyle name="Currency 2 6 6" xfId="550" xr:uid="{EA90083D-151E-434D-B53A-CCE6D630246B}"/>
    <cellStyle name="Currency 2 6 6 2" xfId="3908" xr:uid="{BBE1DE52-8637-4105-8DB5-74AA9814A1EE}"/>
    <cellStyle name="Currency 2 6 6 2 2" xfId="9668" xr:uid="{BB3D9AF6-0315-4241-AE58-A8D786A34451}"/>
    <cellStyle name="Currency 2 6 6 3" xfId="6969" xr:uid="{EAFBC543-143D-40CC-949E-76C08C16F789}"/>
    <cellStyle name="Currency 2 6 6 4" xfId="5571" xr:uid="{747819E7-79E6-4CEB-9C70-2D5B4412FF60}"/>
    <cellStyle name="Currency 2 6 7" xfId="551" xr:uid="{18E246AC-DAB2-408E-AB68-181180E2FC23}"/>
    <cellStyle name="Currency 2 6 7 2" xfId="3909" xr:uid="{319E1C70-49B0-4240-8A9D-84E56F00F176}"/>
    <cellStyle name="Currency 2 6 7 2 2" xfId="9669" xr:uid="{A38232A8-339C-441A-89F1-D59A3C0A311B}"/>
    <cellStyle name="Currency 2 6 7 3" xfId="6970" xr:uid="{C93FC6CD-4AA3-4256-B5EA-3D5E0839BF5B}"/>
    <cellStyle name="Currency 2 6 7 4" xfId="5572" xr:uid="{76F85F5B-9AB8-4C46-904D-EBAB4DDF1D11}"/>
    <cellStyle name="Currency 2 6 8" xfId="552" xr:uid="{B2B343E9-A11A-4930-9B0A-94299839D6CE}"/>
    <cellStyle name="Currency 2 6 8 2" xfId="3910" xr:uid="{4381A287-84A9-4107-B167-15D875A410E8}"/>
    <cellStyle name="Currency 2 6 8 2 2" xfId="9670" xr:uid="{35160450-AD61-496B-96E9-EF7ED19EA906}"/>
    <cellStyle name="Currency 2 6 8 3" xfId="6971" xr:uid="{4C7E08E7-F968-4ACE-AE23-8C75409ABE18}"/>
    <cellStyle name="Currency 2 6 8 4" xfId="5573" xr:uid="{D963E315-5ECA-4BE8-9DCB-C1823BE9F810}"/>
    <cellStyle name="Currency 2 6 9" xfId="553" xr:uid="{53CDBA49-3D5E-4CB5-8835-3844BE15E1F8}"/>
    <cellStyle name="Currency 2 6 9 2" xfId="3911" xr:uid="{37ABC7DA-8E41-4FC5-8760-FA31C6AE9FE8}"/>
    <cellStyle name="Currency 2 6 9 2 2" xfId="9671" xr:uid="{92FECB12-DC1D-41C5-A556-CFADBD077336}"/>
    <cellStyle name="Currency 2 6 9 3" xfId="6972" xr:uid="{FF725211-2584-477B-A386-0A83005F907B}"/>
    <cellStyle name="Currency 2 6 9 4" xfId="5574" xr:uid="{FBE920D4-00C0-4C5A-89D0-AFB7BD488E28}"/>
    <cellStyle name="Currency 2 7" xfId="554" xr:uid="{FE43575A-A08C-4076-A055-06D8189D1FF0}"/>
    <cellStyle name="Currency 2 7 10" xfId="555" xr:uid="{DBAEB1F5-8CFE-404F-871A-EEF7CEF95EF9}"/>
    <cellStyle name="Currency 2 7 10 2" xfId="3913" xr:uid="{B576D6AD-B26B-476F-AA45-AEBCBDB391E0}"/>
    <cellStyle name="Currency 2 7 10 2 2" xfId="9672" xr:uid="{B3805D70-A1B2-4486-9DDA-663CBD827267}"/>
    <cellStyle name="Currency 2 7 10 3" xfId="6973" xr:uid="{F5BDECB5-DE92-48FA-84DF-9D92576510DB}"/>
    <cellStyle name="Currency 2 7 10 4" xfId="5575" xr:uid="{91EC2253-05B6-46F9-B6CA-6BBD6EA3CA1B}"/>
    <cellStyle name="Currency 2 7 11" xfId="556" xr:uid="{A370C958-90D0-4251-919D-1C01F62EC5D3}"/>
    <cellStyle name="Currency 2 7 11 2" xfId="3914" xr:uid="{1C6A00D6-710A-4A9A-9F2A-AACC4A4ED19D}"/>
    <cellStyle name="Currency 2 7 11 2 2" xfId="9673" xr:uid="{DF9312AD-A733-4E2A-AC5C-0793F0445569}"/>
    <cellStyle name="Currency 2 7 11 3" xfId="6974" xr:uid="{A87CD5AB-835F-47ED-985A-103F5A0CC3CE}"/>
    <cellStyle name="Currency 2 7 11 4" xfId="5576" xr:uid="{D26C506F-5248-4A9A-8C4F-EDA9407E7C51}"/>
    <cellStyle name="Currency 2 7 12" xfId="557" xr:uid="{1E56AE76-F1E4-4B1E-A46C-78F97191E793}"/>
    <cellStyle name="Currency 2 7 12 2" xfId="3915" xr:uid="{BAD7B431-7A18-4455-B4AE-F6FF274CEFE4}"/>
    <cellStyle name="Currency 2 7 12 2 2" xfId="9674" xr:uid="{52C34049-BB08-4F31-94A7-A790D7E817FB}"/>
    <cellStyle name="Currency 2 7 12 3" xfId="6975" xr:uid="{55245EA5-E528-46DC-8C3A-7D4FA4EF80D5}"/>
    <cellStyle name="Currency 2 7 12 4" xfId="5577" xr:uid="{49460FC1-FC79-45AA-9A61-12105B79541B}"/>
    <cellStyle name="Currency 2 7 13" xfId="2000" xr:uid="{5E35A498-F1CC-4AC2-8BD3-CBF92C8F684B}"/>
    <cellStyle name="Currency 2 7 13 2" xfId="3916" xr:uid="{4208A721-62C9-44A6-B1DA-855C83EFFC93}"/>
    <cellStyle name="Currency 2 7 14" xfId="3912" xr:uid="{4176101D-D516-47A8-BF63-B08AE3368F67}"/>
    <cellStyle name="Currency 2 7 2" xfId="558" xr:uid="{28FB2168-71D9-432F-8BBA-8BF43077A162}"/>
    <cellStyle name="Currency 2 7 2 2" xfId="559" xr:uid="{4D54429C-1776-4C5F-80D9-8988BE8A7C72}"/>
    <cellStyle name="Currency 2 7 2 2 2" xfId="3918" xr:uid="{9E2367C6-0EA9-4C49-B4B0-258B1551D003}"/>
    <cellStyle name="Currency 2 7 2 2 2 2" xfId="9676" xr:uid="{FBC029F9-8041-4F1B-BA50-83598786AB0D}"/>
    <cellStyle name="Currency 2 7 2 2 3" xfId="6977" xr:uid="{06081357-A879-4DF6-95A5-6B4AF3EF3D57}"/>
    <cellStyle name="Currency 2 7 2 2 4" xfId="5579" xr:uid="{ADE21CBC-768E-4BF1-BFDC-7E8B2B9A0D87}"/>
    <cellStyle name="Currency 2 7 2 3" xfId="3917" xr:uid="{5C3C7FCB-8B1F-4F17-9A4C-8FD645130CE0}"/>
    <cellStyle name="Currency 2 7 2 3 2" xfId="9675" xr:uid="{0211C3A6-E8BB-4970-B2BE-9DEB3FDDA56D}"/>
    <cellStyle name="Currency 2 7 2 4" xfId="6976" xr:uid="{1457A8F8-CD65-449C-A5E9-A67268B51AB4}"/>
    <cellStyle name="Currency 2 7 2 5" xfId="5578" xr:uid="{C8D11818-BA0D-48D6-A29F-9D5BF1AD3B98}"/>
    <cellStyle name="Currency 2 7 3" xfId="560" xr:uid="{5E079F4B-C8A0-4EBA-99DA-F08659F10496}"/>
    <cellStyle name="Currency 2 7 3 2" xfId="3919" xr:uid="{DEC12F19-7681-4F91-A7D9-5F5B418533DD}"/>
    <cellStyle name="Currency 2 7 3 2 2" xfId="9677" xr:uid="{7B733E18-83C1-4546-9E61-3006673017EC}"/>
    <cellStyle name="Currency 2 7 3 3" xfId="6978" xr:uid="{C63417F7-7E74-401D-93B9-FD245AB20DFA}"/>
    <cellStyle name="Currency 2 7 3 4" xfId="5580" xr:uid="{88816C54-266E-4F5A-9C91-AD7B6815B6B7}"/>
    <cellStyle name="Currency 2 7 4" xfId="561" xr:uid="{AFB06816-C45F-4840-89A5-7BF1B65009D8}"/>
    <cellStyle name="Currency 2 7 4 2" xfId="3920" xr:uid="{95430D97-977A-4819-9DAF-A2BB488A5467}"/>
    <cellStyle name="Currency 2 7 4 2 2" xfId="9678" xr:uid="{8A163F90-529E-40BC-B12E-7DA6B78E977E}"/>
    <cellStyle name="Currency 2 7 4 3" xfId="6979" xr:uid="{F13C79DE-CC13-4EBB-B91E-F88695E2E691}"/>
    <cellStyle name="Currency 2 7 4 4" xfId="5581" xr:uid="{71301263-5BBC-40EB-A408-EC17F6F60A87}"/>
    <cellStyle name="Currency 2 7 5" xfId="562" xr:uid="{C191A7BF-B469-4736-AA62-C2BDEF7A8ED3}"/>
    <cellStyle name="Currency 2 7 5 2" xfId="3921" xr:uid="{B379B5F3-9F93-48C7-8B90-DDF08DF7F31D}"/>
    <cellStyle name="Currency 2 7 5 2 2" xfId="9679" xr:uid="{8E610828-794F-436F-8633-87EE279F49F7}"/>
    <cellStyle name="Currency 2 7 5 3" xfId="6980" xr:uid="{4793097E-72C0-47FF-BEB0-6724B28C919A}"/>
    <cellStyle name="Currency 2 7 5 4" xfId="5582" xr:uid="{FFC49731-B2EF-48C3-B34B-9FA65AC1E7B0}"/>
    <cellStyle name="Currency 2 7 6" xfId="563" xr:uid="{14E8F017-7227-478A-A4D5-FFC45B250582}"/>
    <cellStyle name="Currency 2 7 6 2" xfId="3922" xr:uid="{1D4FD0B9-7581-4286-B523-E9C519190AE1}"/>
    <cellStyle name="Currency 2 7 6 2 2" xfId="9680" xr:uid="{CAE98AC4-399C-458B-A847-FC9D9A9F7DDA}"/>
    <cellStyle name="Currency 2 7 6 3" xfId="6981" xr:uid="{191AF256-37D4-4497-AA58-236D3AF0CD53}"/>
    <cellStyle name="Currency 2 7 6 4" xfId="5583" xr:uid="{6E19A810-D4E6-4637-A462-43CFDFDD00C3}"/>
    <cellStyle name="Currency 2 7 7" xfId="564" xr:uid="{C8D70FE2-46B3-4974-A726-F0272D828472}"/>
    <cellStyle name="Currency 2 7 7 2" xfId="3923" xr:uid="{78EC32D8-DF39-4862-AE48-EE63B0C615BC}"/>
    <cellStyle name="Currency 2 7 7 2 2" xfId="9681" xr:uid="{ED494F5B-FA18-4F3A-90CE-E78C7D9B9E82}"/>
    <cellStyle name="Currency 2 7 7 3" xfId="6982" xr:uid="{CE5F34AE-5F6A-4F70-85E9-874C6DA25FF7}"/>
    <cellStyle name="Currency 2 7 7 4" xfId="5584" xr:uid="{BA6DEB88-54F8-438A-B100-1C88F5F5E5F9}"/>
    <cellStyle name="Currency 2 7 8" xfId="565" xr:uid="{F67380FE-90AA-4115-B33D-32220F4356D6}"/>
    <cellStyle name="Currency 2 7 8 2" xfId="3924" xr:uid="{4A1F6A89-23EF-42FA-889E-EB52816D3E61}"/>
    <cellStyle name="Currency 2 7 8 2 2" xfId="9682" xr:uid="{63399EB4-F7CC-4FE5-91B0-39AF04215B40}"/>
    <cellStyle name="Currency 2 7 8 3" xfId="6983" xr:uid="{630EA650-51BA-49F4-9607-BC9602FC1F1D}"/>
    <cellStyle name="Currency 2 7 8 4" xfId="5585" xr:uid="{01675728-5877-4D3A-A92C-2B365E1D3B32}"/>
    <cellStyle name="Currency 2 7 9" xfId="566" xr:uid="{3B137042-E3AA-4286-8F9E-D378DD070F88}"/>
    <cellStyle name="Currency 2 7 9 2" xfId="3925" xr:uid="{17989CF3-4ED7-4251-8685-E192A204FB9B}"/>
    <cellStyle name="Currency 2 7 9 2 2" xfId="9683" xr:uid="{065DD73C-E588-48E4-9301-63314F5662D7}"/>
    <cellStyle name="Currency 2 7 9 3" xfId="6984" xr:uid="{9EB40243-3C8A-4A47-A330-F221DC499BA7}"/>
    <cellStyle name="Currency 2 7 9 4" xfId="5586" xr:uid="{FF02BFEB-468B-451E-ACCF-4CE3B1429E58}"/>
    <cellStyle name="Currency 2 8" xfId="567" xr:uid="{B3BC2C52-E5BC-40D5-AF46-DBEF46D05946}"/>
    <cellStyle name="Currency 2 9" xfId="2001" xr:uid="{4B0881B8-E317-4911-8801-9ADECAB695DE}"/>
    <cellStyle name="Currency 2 9 10" xfId="40132" xr:uid="{2DDC9435-78E1-4203-A816-0F503AB47215}"/>
    <cellStyle name="Currency 2 9 11" xfId="49200" xr:uid="{87319DBF-81E9-469C-B780-A880B760D1A0}"/>
    <cellStyle name="Currency 2 9 12" xfId="50401" xr:uid="{1A098918-4524-4401-B076-BEE2DAE90C5F}"/>
    <cellStyle name="Currency 2 9 13" xfId="51633" xr:uid="{225B2041-9731-4E8C-AAF7-D61E47669FE4}"/>
    <cellStyle name="Currency 2 9 14" xfId="52831" xr:uid="{4DBF220F-E7E1-4832-A663-16C67A8611F1}"/>
    <cellStyle name="Currency 2 9 15" xfId="53983" xr:uid="{11D540E7-746A-4813-B427-93F6E87A57CC}"/>
    <cellStyle name="Currency 2 9 2" xfId="3926" xr:uid="{ABF74373-AAF3-4C65-AFDD-D6467C5EA257}"/>
    <cellStyle name="Currency 2 9 2 2" xfId="10097" xr:uid="{F699A622-B97B-40F9-BC64-FDF0E0947D0A}"/>
    <cellStyle name="Currency 2 9 2 2 2" xfId="29426" xr:uid="{45D0592C-4B26-41E5-B222-9EF8D174FFBC}"/>
    <cellStyle name="Currency 2 9 2 2 3" xfId="45568" xr:uid="{966124B6-B9FA-4252-894B-28A09F7FBABD}"/>
    <cellStyle name="Currency 2 9 2 3" xfId="19191" xr:uid="{AB0C02D9-D2CF-447B-9D2E-6AB3F2DF588D}"/>
    <cellStyle name="Currency 2 9 3" xfId="7941" xr:uid="{BF49FF57-77CD-49F7-AB21-AFF433977D28}"/>
    <cellStyle name="Currency 2 9 3 2" xfId="21743" xr:uid="{41C50207-89C2-4FEC-9141-E3DA3936CE7E}"/>
    <cellStyle name="Currency 2 9 3 2 2" xfId="37903" xr:uid="{3A924CE2-5D1F-4FDB-B476-CB9FA0563293}"/>
    <cellStyle name="Currency 2 9 3 3" xfId="27419" xr:uid="{5641987E-3E64-4E9F-80BB-439340C5C6E6}"/>
    <cellStyle name="Currency 2 9 3 4" xfId="41753" xr:uid="{DF10A975-9CD4-4BF9-9CA6-A1FC32C783A1}"/>
    <cellStyle name="Currency 2 9 4" xfId="6274" xr:uid="{3B5FE410-AA2F-494B-8787-7279B7E527DC}"/>
    <cellStyle name="Currency 2 9 4 2" xfId="26097" xr:uid="{3698BD7D-B3E8-44F6-9922-7841FEE975F8}"/>
    <cellStyle name="Currency 2 9 4 3" xfId="43664" xr:uid="{9D6912DB-660C-42DD-ABAC-E7F57ECC729D}"/>
    <cellStyle name="Currency 2 9 5" xfId="12865" xr:uid="{D9579DE7-D4CF-4BF4-BB06-86F8D3983E7B}"/>
    <cellStyle name="Currency 2 9 5 2" xfId="32172" xr:uid="{34623BC4-F73C-4B0F-8D50-8ED927563CF4}"/>
    <cellStyle name="Currency 2 9 6" xfId="14177" xr:uid="{098BA0F9-5701-4CC4-AB70-3EC347C6EDA4}"/>
    <cellStyle name="Currency 2 9 6 2" xfId="33456" xr:uid="{0DC7F9F5-7C7E-48B9-8383-64D4D02EB0E1}"/>
    <cellStyle name="Currency 2 9 7" xfId="15475" xr:uid="{F6468FE6-B481-4158-9FC7-591333C9A5D5}"/>
    <cellStyle name="Currency 2 9 7 2" xfId="34676" xr:uid="{A786994C-B626-4BED-B69C-E434980C9D34}"/>
    <cellStyle name="Currency 2 9 8" xfId="16928" xr:uid="{A69DAF9A-F42D-41D9-B946-DEC22D728241}"/>
    <cellStyle name="Currency 2 9 8 2" xfId="36020" xr:uid="{7B94B240-284D-4444-8D9E-70F8849EE1E2}"/>
    <cellStyle name="Currency 2 9 9" xfId="24046" xr:uid="{639169E0-80DE-41C1-A9CB-934774320015}"/>
    <cellStyle name="Currency 20" xfId="2002" xr:uid="{61F8EBC2-D72F-4E3E-9B42-D4CAD64D8567}"/>
    <cellStyle name="Currency 21" xfId="3174" xr:uid="{ED9DBE04-AEF6-41DB-AFD8-438360CCAD52}"/>
    <cellStyle name="Currency 21 2" xfId="3175" xr:uid="{94AA5FC9-25A3-4D36-974A-133E3BE51EA4}"/>
    <cellStyle name="Currency 22" xfId="3176" xr:uid="{22C584C4-2385-4C67-B1C2-6F09B80D24A2}"/>
    <cellStyle name="Currency 22 10" xfId="40609" xr:uid="{64AA2476-EEBC-4854-852B-9EE462269908}"/>
    <cellStyle name="Currency 22 11" xfId="49694" xr:uid="{000B9CF0-20B0-4A6D-940D-26140E6FD68A}"/>
    <cellStyle name="Currency 22 12" xfId="50898" xr:uid="{6B11BBEF-84BD-41CF-A70F-E731D6001576}"/>
    <cellStyle name="Currency 22 13" xfId="52120" xr:uid="{5A809A47-7D72-438E-AE6D-9A8F7B6AA998}"/>
    <cellStyle name="Currency 22 14" xfId="53308" xr:uid="{49B32969-43F5-4C1D-9132-710BF75DAC2B}"/>
    <cellStyle name="Currency 22 15" xfId="54461" xr:uid="{9A57EA66-9B95-4302-888E-F5C3E0F5A819}"/>
    <cellStyle name="Currency 22 2" xfId="3927" xr:uid="{AD065D01-A5F1-4662-914C-4B711DB1E5A6}"/>
    <cellStyle name="Currency 22 2 2" xfId="10306" xr:uid="{F9C3B2A8-2E30-4C05-A3CC-379700234B7C}"/>
    <cellStyle name="Currency 22 2 2 2" xfId="29634" xr:uid="{672141DF-847B-41EF-A1AD-87819292B29F}"/>
    <cellStyle name="Currency 22 2 2 3" xfId="46051" xr:uid="{9D2F7ADD-7DEE-4D29-A92B-D44DD5AC198E}"/>
    <cellStyle name="Currency 22 2 3" xfId="20322" xr:uid="{2FAC2F0E-4638-48AF-91DE-527B04A8C2FA}"/>
    <cellStyle name="Currency 22 3" xfId="8499" xr:uid="{05295F74-2A51-4718-A9C8-4CC06687D7EA}"/>
    <cellStyle name="Currency 22 3 2" xfId="22260" xr:uid="{2381237D-F96E-4C2C-BCE1-AC1CD048408F}"/>
    <cellStyle name="Currency 22 3 2 2" xfId="38389" xr:uid="{036F4FF1-E63D-4E8A-944B-EFB45F29D3B1}"/>
    <cellStyle name="Currency 22 3 3" xfId="27938" xr:uid="{9B82E97A-F9A8-4026-8B0C-A56D1ECC360E}"/>
    <cellStyle name="Currency 22 3 4" xfId="42239" xr:uid="{C7DA98F7-8A08-4A99-845C-1BD58CDDB88A}"/>
    <cellStyle name="Currency 22 4" xfId="6762" xr:uid="{698F9417-71D1-4BB3-9273-EC0017FD24EA}"/>
    <cellStyle name="Currency 22 4 2" xfId="26584" xr:uid="{DA024B86-FF8E-4B4D-A61F-045BE6ED926B}"/>
    <cellStyle name="Currency 22 4 3" xfId="44510" xr:uid="{29AB81CC-1FBA-42DC-9B97-A3C54353BDB4}"/>
    <cellStyle name="Currency 22 5" xfId="13365" xr:uid="{340032DC-4805-40B6-9A6F-05B41B31BC1B}"/>
    <cellStyle name="Currency 22 5 2" xfId="32671" xr:uid="{B25B3610-A701-48DE-B220-87DA9929258C}"/>
    <cellStyle name="Currency 22 6" xfId="14655" xr:uid="{24E584DA-3EDF-479C-9911-6677AAB9CF19}"/>
    <cellStyle name="Currency 22 6 2" xfId="33933" xr:uid="{AA4D7850-6B03-4CC3-832E-EA8A353E3D6E}"/>
    <cellStyle name="Currency 22 7" xfId="16016" xr:uid="{59969BA1-A67A-4A92-AC26-8AECAA745E00}"/>
    <cellStyle name="Currency 22 7 2" xfId="35161" xr:uid="{77135AEA-733A-4EC5-B8A2-D097803D2F5E}"/>
    <cellStyle name="Currency 22 8" xfId="17499" xr:uid="{17C7427F-8F3E-4C49-846F-C78268923D1C}"/>
    <cellStyle name="Currency 22 8 2" xfId="36575" xr:uid="{BA227033-D4B9-4D60-811F-A5D9A746E798}"/>
    <cellStyle name="Currency 22 9" xfId="24533" xr:uid="{EE36B5E0-D3FF-4CEE-B8D6-A516D0DA0C5F}"/>
    <cellStyle name="Currency 23" xfId="7827" xr:uid="{42641588-EDED-4AE0-AAFE-B845D3C654FE}"/>
    <cellStyle name="Currency 23 2" xfId="22322" xr:uid="{27EEC743-BAC5-4CC1-9FCA-188057C8C3A6}"/>
    <cellStyle name="Currency 24" xfId="10504" xr:uid="{295F3879-1B8B-4DDB-A3A8-3BFAEFFEE878}"/>
    <cellStyle name="Currency 25" xfId="9538" xr:uid="{ACFEE96E-FD15-4E75-808D-642629D028D0}"/>
    <cellStyle name="Currency 26" xfId="9421" xr:uid="{57D1BC52-BDCB-4B31-A652-CC6F59AB3691}"/>
    <cellStyle name="Currency 27" xfId="23936" xr:uid="{38D0A34B-3331-4B77-9047-38BD203496AD}"/>
    <cellStyle name="Currency 28" xfId="1796" xr:uid="{9EEEAEF9-2EAE-4AE5-A920-CA8E4B2227A4}"/>
    <cellStyle name="Currency 3" xfId="568" xr:uid="{34B67444-0B2D-45F3-AA1C-E5903FDDFA3A}"/>
    <cellStyle name="Currency 3 10" xfId="12260" xr:uid="{883D5441-8934-483F-82E5-9FFBB6367816}"/>
    <cellStyle name="Currency 3 10 2" xfId="31572" xr:uid="{9C61EC66-7EAA-47E8-822C-BFEEDD25021C}"/>
    <cellStyle name="Currency 3 10 3" xfId="42656" xr:uid="{49C33E4B-5386-4B8B-B17F-E249A86E0EF9}"/>
    <cellStyle name="Currency 3 11" xfId="13599" xr:uid="{53657F54-FA75-47C2-BD55-018720860B8F}"/>
    <cellStyle name="Currency 3 11 2" xfId="32889" xr:uid="{D6DF4207-AB2D-49DE-BFE8-73250DD3331E}"/>
    <cellStyle name="Currency 3 12" xfId="14805" xr:uid="{568CF5FE-F042-42FD-A7CF-C098CE8FAA4A}"/>
    <cellStyle name="Currency 3 12 2" xfId="34065" xr:uid="{A290AF9D-BD00-4CA8-9B87-1FAC8CF987F9}"/>
    <cellStyle name="Currency 3 13" xfId="16277" xr:uid="{A5FBCDCB-08AA-4BDD-82B0-3CF722CBFCFD}"/>
    <cellStyle name="Currency 3 13 2" xfId="35377" xr:uid="{7EEA5EC2-F78B-4366-95D2-A22ED9D7A870}"/>
    <cellStyle name="Currency 3 14" xfId="23459" xr:uid="{C440B931-B418-43E1-B719-C0CD6D1A9803}"/>
    <cellStyle name="Currency 3 15" xfId="39582" xr:uid="{EF20CF2E-8611-4EFB-8D1A-9048229BEADC}"/>
    <cellStyle name="Currency 3 16" xfId="48647" xr:uid="{2F52F5CD-91C4-4E38-87DE-FE6B0EA619F6}"/>
    <cellStyle name="Currency 3 17" xfId="49846" xr:uid="{49D177B9-2634-480E-BF30-7C40CE83F85B}"/>
    <cellStyle name="Currency 3 18" xfId="51044" xr:uid="{1DEC6D82-6E50-4E7C-9E00-64FA4936A050}"/>
    <cellStyle name="Currency 3 19" xfId="52290" xr:uid="{8821074A-2640-4C03-8C2F-885D56761E71}"/>
    <cellStyle name="Currency 3 2" xfId="569" xr:uid="{81314546-A425-416B-83BB-969FE4F69786}"/>
    <cellStyle name="Currency 3 2 10" xfId="570" xr:uid="{538311DE-3109-479F-B536-4A3CA6FF6253}"/>
    <cellStyle name="Currency 3 2 10 10" xfId="23461" xr:uid="{656F79BE-4610-4867-85FB-002E5E89337B}"/>
    <cellStyle name="Currency 3 2 10 11" xfId="39584" xr:uid="{7F5F58DA-B294-4387-A63B-6105423FFC71}"/>
    <cellStyle name="Currency 3 2 10 12" xfId="48649" xr:uid="{9761892A-6CE7-42AF-9D41-BF9A6B5C35AB}"/>
    <cellStyle name="Currency 3 2 10 13" xfId="49848" xr:uid="{EDA2862A-D5F2-4800-AA7C-FBC2E44F0C3C}"/>
    <cellStyle name="Currency 3 2 10 14" xfId="51046" xr:uid="{28B678A5-FBA4-4FA9-B105-68250617B8D0}"/>
    <cellStyle name="Currency 3 2 10 15" xfId="52292" xr:uid="{784DD040-9F5F-47FC-85A2-F85A8E67E4A1}"/>
    <cellStyle name="Currency 3 2 10 16" xfId="53442" xr:uid="{D262BAAC-BB30-4F64-9501-70268DDF0304}"/>
    <cellStyle name="Currency 3 2 10 2" xfId="2003" xr:uid="{E84BFFB6-C0A1-40A4-8BCD-E7D03DCE4639}"/>
    <cellStyle name="Currency 3 2 10 2 10" xfId="40133" xr:uid="{014BF305-97F6-4504-895B-AED3234657C9}"/>
    <cellStyle name="Currency 3 2 10 2 11" xfId="49201" xr:uid="{CE32072D-D8E9-4DD0-96E3-1269EE60F2FB}"/>
    <cellStyle name="Currency 3 2 10 2 12" xfId="50402" xr:uid="{194791FF-0F39-4C98-AFF1-20C8E5C56556}"/>
    <cellStyle name="Currency 3 2 10 2 13" xfId="51634" xr:uid="{6F9D77BB-93C5-49DC-9EDA-036F2BAB523C}"/>
    <cellStyle name="Currency 3 2 10 2 14" xfId="52832" xr:uid="{EF43C299-4E85-44A8-9305-4E877E1916F5}"/>
    <cellStyle name="Currency 3 2 10 2 15" xfId="53984" xr:uid="{6A2D71C1-F50B-4CF2-938D-ACC1246F8454}"/>
    <cellStyle name="Currency 3 2 10 2 2" xfId="3930" xr:uid="{2AFC084F-18FA-4D72-8291-6225391D5D63}"/>
    <cellStyle name="Currency 3 2 10 2 2 2" xfId="10099" xr:uid="{DA697E67-6035-45E5-BAB0-5707D8E61A53}"/>
    <cellStyle name="Currency 3 2 10 2 2 2 2" xfId="29428" xr:uid="{FF9A309D-7D65-4E55-AA13-3FCEABE24CD0}"/>
    <cellStyle name="Currency 3 2 10 2 2 2 3" xfId="45569" xr:uid="{5BEE5CDD-6064-41F4-8C99-8CA1E411EA02}"/>
    <cellStyle name="Currency 3 2 10 2 2 3" xfId="19192" xr:uid="{EDC8864D-7309-4CC8-B2B7-DC2C3DAD71BD}"/>
    <cellStyle name="Currency 3 2 10 2 3" xfId="7942" xr:uid="{DF92C04B-7E59-43A9-86A8-F2AA17941388}"/>
    <cellStyle name="Currency 3 2 10 2 3 2" xfId="21744" xr:uid="{13D43328-6B32-4620-B927-FC16ECE5FC01}"/>
    <cellStyle name="Currency 3 2 10 2 3 2 2" xfId="37904" xr:uid="{24E2E1DC-F317-441D-892D-F1778469E5AA}"/>
    <cellStyle name="Currency 3 2 10 2 3 3" xfId="27420" xr:uid="{6AA2EE6C-2CE1-4CCF-B829-2745C63106F4}"/>
    <cellStyle name="Currency 3 2 10 2 3 4" xfId="41754" xr:uid="{D8BD7D62-6E30-4047-99A2-7F21BF4C97ED}"/>
    <cellStyle name="Currency 3 2 10 2 4" xfId="6275" xr:uid="{A52F1E56-7776-4ABA-8449-7F3131912D25}"/>
    <cellStyle name="Currency 3 2 10 2 4 2" xfId="26098" xr:uid="{A084A577-D87C-4F63-877B-B04D9532D460}"/>
    <cellStyle name="Currency 3 2 10 2 4 3" xfId="43666" xr:uid="{B15494D5-F181-44C9-9F75-E8516F842980}"/>
    <cellStyle name="Currency 3 2 10 2 5" xfId="12866" xr:uid="{C0DEACC2-5924-40A1-8C37-3DE9BC251A84}"/>
    <cellStyle name="Currency 3 2 10 2 5 2" xfId="32173" xr:uid="{A5739EC2-7DD9-4060-BED3-E5BAF87850BA}"/>
    <cellStyle name="Currency 3 2 10 2 6" xfId="14178" xr:uid="{C5808565-C891-462B-96F1-672893A561F2}"/>
    <cellStyle name="Currency 3 2 10 2 6 2" xfId="33457" xr:uid="{1ED4F251-5680-4A51-934C-9A2F7705446F}"/>
    <cellStyle name="Currency 3 2 10 2 7" xfId="15476" xr:uid="{F9D4E092-33FC-4898-9E08-70CC6789E590}"/>
    <cellStyle name="Currency 3 2 10 2 7 2" xfId="34677" xr:uid="{E4D717AA-C0A4-4217-ABC2-883E47F0F586}"/>
    <cellStyle name="Currency 3 2 10 2 8" xfId="16929" xr:uid="{978A5B1A-9CE1-4504-B6FB-FE10372E4E3A}"/>
    <cellStyle name="Currency 3 2 10 2 8 2" xfId="36021" xr:uid="{986A81F8-8FF9-41AD-A25E-1FEF35037ECC}"/>
    <cellStyle name="Currency 3 2 10 2 9" xfId="24047" xr:uid="{14592938-6AFE-40B5-BC15-69749989E6D5}"/>
    <cellStyle name="Currency 3 2 10 3" xfId="3929" xr:uid="{7A7777FB-EA24-44F8-937C-EBF7FF88CE1C}"/>
    <cellStyle name="Currency 3 2 10 3 2" xfId="9686" xr:uid="{D8BA23AE-45A2-4BE5-93A1-F0A0D2535667}"/>
    <cellStyle name="Currency 3 2 10 3 2 2" xfId="29077" xr:uid="{F5CE7C1B-5DD7-45DA-8395-EEEBA6544A6A}"/>
    <cellStyle name="Currency 3 2 10 3 2 3" xfId="44788" xr:uid="{AACA75D7-A9FF-4A5B-A4C5-44D5CA21DD13}"/>
    <cellStyle name="Currency 3 2 10 3 3" xfId="18009" xr:uid="{35CD7E16-4C81-48EA-B25E-C29A311FC254}"/>
    <cellStyle name="Currency 3 2 10 4" xfId="6987" xr:uid="{9E1743AC-8594-480B-91D1-02AF5197DCBD}"/>
    <cellStyle name="Currency 3 2 10 4 2" xfId="21156" xr:uid="{631B36CC-9530-4CA9-AEB4-0CED3C739C42}"/>
    <cellStyle name="Currency 3 2 10 4 2 2" xfId="37349" xr:uid="{F8FED083-D305-48C4-97A1-70423CDDE792}"/>
    <cellStyle name="Currency 3 2 10 4 3" xfId="26770" xr:uid="{FCFDF16C-206B-4CED-9F62-ECA474CABB57}"/>
    <cellStyle name="Currency 3 2 10 4 4" xfId="41206" xr:uid="{F482B5B3-345F-4E34-998B-E413F68376A7}"/>
    <cellStyle name="Currency 3 2 10 5" xfId="5589" xr:uid="{89295107-5C7B-42AD-B042-3C70843E1B1B}"/>
    <cellStyle name="Currency 3 2 10 5 2" xfId="25478" xr:uid="{7D42610D-028D-45F6-A474-7E448AC25B80}"/>
    <cellStyle name="Currency 3 2 10 5 3" xfId="42658" xr:uid="{7E7B788A-D81A-4CB3-8793-00328C7E8251}"/>
    <cellStyle name="Currency 3 2 10 6" xfId="12262" xr:uid="{045348E4-2F8E-4A4D-9599-B3E141297ACC}"/>
    <cellStyle name="Currency 3 2 10 6 2" xfId="31574" xr:uid="{2CAC77A6-0B00-4824-A90C-460526A3950A}"/>
    <cellStyle name="Currency 3 2 10 7" xfId="13601" xr:uid="{525CB3B9-5394-4E08-B2BB-34E6D04651B3}"/>
    <cellStyle name="Currency 3 2 10 7 2" xfId="32891" xr:uid="{1CC50D44-E866-49B5-A58F-A479455A1BAD}"/>
    <cellStyle name="Currency 3 2 10 8" xfId="14807" xr:uid="{0AB6F51A-8FFB-4E98-B034-6D5885DF22F2}"/>
    <cellStyle name="Currency 3 2 10 8 2" xfId="34067" xr:uid="{A150A306-0D68-4C9F-985E-3766152CB038}"/>
    <cellStyle name="Currency 3 2 10 9" xfId="16279" xr:uid="{C4DBE074-7962-4BF4-B90C-E7CE0621466D}"/>
    <cellStyle name="Currency 3 2 10 9 2" xfId="35379" xr:uid="{D025A0B2-7FE2-4DDD-9348-72E7D83C80E1}"/>
    <cellStyle name="Currency 3 2 11" xfId="571" xr:uid="{EEDB4F9B-D48E-40DF-A0EF-07F0789309EE}"/>
    <cellStyle name="Currency 3 2 11 10" xfId="23462" xr:uid="{80513FC5-6E36-4D01-A98D-2E948F55EE0A}"/>
    <cellStyle name="Currency 3 2 11 11" xfId="39585" xr:uid="{7A639E3A-C788-447F-9BB3-A87D4AA4E17E}"/>
    <cellStyle name="Currency 3 2 11 12" xfId="48650" xr:uid="{B2387E48-654B-436E-9425-7416EF7D04EC}"/>
    <cellStyle name="Currency 3 2 11 13" xfId="49849" xr:uid="{27E92DE9-75F3-45C5-9A86-879C42D1500D}"/>
    <cellStyle name="Currency 3 2 11 14" xfId="51047" xr:uid="{227A4F4F-2E4A-455D-8137-0869AB421F87}"/>
    <cellStyle name="Currency 3 2 11 15" xfId="52293" xr:uid="{6C1165AB-7970-4511-8A3C-8E978A73B588}"/>
    <cellStyle name="Currency 3 2 11 16" xfId="53443" xr:uid="{0A9D5E3C-BD7D-4C53-ACBE-BD7D25FD0AD4}"/>
    <cellStyle name="Currency 3 2 11 2" xfId="2004" xr:uid="{10FDFF40-3F4A-4B4B-8010-E43F2ECF32A7}"/>
    <cellStyle name="Currency 3 2 11 2 10" xfId="40134" xr:uid="{ED97E18E-9DF1-42D6-86C1-B9A8BCBE8270}"/>
    <cellStyle name="Currency 3 2 11 2 11" xfId="49202" xr:uid="{AC572627-1090-48EF-A618-CF94781601BD}"/>
    <cellStyle name="Currency 3 2 11 2 12" xfId="50403" xr:uid="{D04BF9AB-324E-4DB8-9C7F-2905584BEF1A}"/>
    <cellStyle name="Currency 3 2 11 2 13" xfId="51635" xr:uid="{A0B6950D-4A1D-440E-94E7-F608218B44BF}"/>
    <cellStyle name="Currency 3 2 11 2 14" xfId="52833" xr:uid="{E7F250B0-6061-47BD-9188-533493072524}"/>
    <cellStyle name="Currency 3 2 11 2 15" xfId="53985" xr:uid="{B44B99AA-025A-4E92-BC52-1EC8AE2F4899}"/>
    <cellStyle name="Currency 3 2 11 2 2" xfId="3932" xr:uid="{13FBB12D-07FC-4ECE-B818-F1157C8899D3}"/>
    <cellStyle name="Currency 3 2 11 2 2 2" xfId="10100" xr:uid="{76E41F09-8175-44CD-B023-E8544F4F6445}"/>
    <cellStyle name="Currency 3 2 11 2 2 2 2" xfId="29429" xr:uid="{F6619E1A-308A-4D8E-95E8-5E77921C91A4}"/>
    <cellStyle name="Currency 3 2 11 2 2 2 3" xfId="45570" xr:uid="{826E7B06-711A-4CC6-B4EB-7F0BCE44C100}"/>
    <cellStyle name="Currency 3 2 11 2 2 3" xfId="19193" xr:uid="{E1A79E91-F6AA-42E1-AE58-62AEA338AAB3}"/>
    <cellStyle name="Currency 3 2 11 2 3" xfId="7943" xr:uid="{78041D39-31D2-4D69-A324-0E876D6A9B56}"/>
    <cellStyle name="Currency 3 2 11 2 3 2" xfId="21745" xr:uid="{A4C3FAAC-102B-41B4-82FB-0679FBFC21D4}"/>
    <cellStyle name="Currency 3 2 11 2 3 2 2" xfId="37905" xr:uid="{5F54AC17-57B3-4A84-A332-B7017700F0BF}"/>
    <cellStyle name="Currency 3 2 11 2 3 3" xfId="27421" xr:uid="{0F96F90B-CB72-48D6-947E-D6C72F63CA61}"/>
    <cellStyle name="Currency 3 2 11 2 3 4" xfId="41755" xr:uid="{4EE76C66-C778-4D9B-BF98-E933EED4B724}"/>
    <cellStyle name="Currency 3 2 11 2 4" xfId="6276" xr:uid="{934BDAFB-DEE7-41AF-AFF6-3AA4BB5185E5}"/>
    <cellStyle name="Currency 3 2 11 2 4 2" xfId="26099" xr:uid="{80EDAF2D-C19E-476E-8C84-EFE3EA27F115}"/>
    <cellStyle name="Currency 3 2 11 2 4 3" xfId="43667" xr:uid="{D7178064-E5E2-4DFC-BB42-89A87D169020}"/>
    <cellStyle name="Currency 3 2 11 2 5" xfId="12867" xr:uid="{BBCD8EEE-C156-4130-8B68-254CB07C9DAF}"/>
    <cellStyle name="Currency 3 2 11 2 5 2" xfId="32174" xr:uid="{CF92450E-7B19-4C8F-8CA7-214A48C485BB}"/>
    <cellStyle name="Currency 3 2 11 2 6" xfId="14179" xr:uid="{4069A2FB-FC7A-4535-AF8C-09BC26C7066E}"/>
    <cellStyle name="Currency 3 2 11 2 6 2" xfId="33458" xr:uid="{9F019699-5CEE-4092-B1C8-C772FA2F654C}"/>
    <cellStyle name="Currency 3 2 11 2 7" xfId="15477" xr:uid="{ABB00D34-03BC-44C9-8FD9-C77621FAA74F}"/>
    <cellStyle name="Currency 3 2 11 2 7 2" xfId="34678" xr:uid="{D4EF5F39-5CA6-436D-91B9-86A0AB11FCE9}"/>
    <cellStyle name="Currency 3 2 11 2 8" xfId="16930" xr:uid="{3DE6CCFC-46A0-4528-844D-9B666EDBA92E}"/>
    <cellStyle name="Currency 3 2 11 2 8 2" xfId="36022" xr:uid="{9817D169-90CB-46E2-9B3F-E4A731622796}"/>
    <cellStyle name="Currency 3 2 11 2 9" xfId="24048" xr:uid="{2072344E-C018-44D6-8957-C1B05B5350F0}"/>
    <cellStyle name="Currency 3 2 11 3" xfId="3931" xr:uid="{93869DB1-4CBA-4195-85A4-7A88F9B785C8}"/>
    <cellStyle name="Currency 3 2 11 3 2" xfId="9687" xr:uid="{DF32EBF3-6422-4B92-A154-74F660CC7E7F}"/>
    <cellStyle name="Currency 3 2 11 3 2 2" xfId="29078" xr:uid="{89D234AE-8C82-48B4-B428-AF3878DDEC73}"/>
    <cellStyle name="Currency 3 2 11 3 2 3" xfId="44789" xr:uid="{D3B86176-88E0-4F50-8824-99E74F13E98D}"/>
    <cellStyle name="Currency 3 2 11 3 3" xfId="18010" xr:uid="{D5370EF4-513D-43F5-A7F1-9D3089807EEF}"/>
    <cellStyle name="Currency 3 2 11 4" xfId="6988" xr:uid="{F5813D70-6140-43EB-80AC-86BB861AC69E}"/>
    <cellStyle name="Currency 3 2 11 4 2" xfId="21157" xr:uid="{35CA4721-E7EF-45D9-9A0A-FA088B9DB5CE}"/>
    <cellStyle name="Currency 3 2 11 4 2 2" xfId="37350" xr:uid="{A4A330DD-65FD-4E51-A346-89E67D667C4D}"/>
    <cellStyle name="Currency 3 2 11 4 3" xfId="26771" xr:uid="{6738AE04-9576-4CC6-80AD-7BAA271FAF70}"/>
    <cellStyle name="Currency 3 2 11 4 4" xfId="41207" xr:uid="{8726ACE8-817E-4953-BFAC-4357C8A5EC9B}"/>
    <cellStyle name="Currency 3 2 11 5" xfId="5590" xr:uid="{FDAD5192-1612-41A1-97B2-43A560D72BDF}"/>
    <cellStyle name="Currency 3 2 11 5 2" xfId="25479" xr:uid="{3FF0AF09-5690-4455-B36B-A8D1D63767A0}"/>
    <cellStyle name="Currency 3 2 11 5 3" xfId="42659" xr:uid="{AD1E7634-BD92-4C89-9265-3CC2A75EBB98}"/>
    <cellStyle name="Currency 3 2 11 6" xfId="12263" xr:uid="{1BAE8FF3-E824-4112-87ED-9A35F0060A71}"/>
    <cellStyle name="Currency 3 2 11 6 2" xfId="31575" xr:uid="{62509567-4A86-4981-B10F-8CB8AABB5D43}"/>
    <cellStyle name="Currency 3 2 11 7" xfId="13602" xr:uid="{9A1CC242-052F-4580-891C-7F701025066E}"/>
    <cellStyle name="Currency 3 2 11 7 2" xfId="32892" xr:uid="{7377ACBF-D5A3-4C06-BDD8-B15A361E08E3}"/>
    <cellStyle name="Currency 3 2 11 8" xfId="14808" xr:uid="{C51F5A1B-1F12-4AEB-96CD-CD3F126091F0}"/>
    <cellStyle name="Currency 3 2 11 8 2" xfId="34068" xr:uid="{308B0457-3F57-4BB6-A57D-CFF9A5A45BD0}"/>
    <cellStyle name="Currency 3 2 11 9" xfId="16280" xr:uid="{032F10BE-85FA-4703-8AA3-EB85F4FE7E75}"/>
    <cellStyle name="Currency 3 2 11 9 2" xfId="35380" xr:uid="{4DD9FBC6-1815-45A0-AD41-FC0B0A431B88}"/>
    <cellStyle name="Currency 3 2 12" xfId="2005" xr:uid="{7613B0C1-F974-42F2-8239-A8681549A0BA}"/>
    <cellStyle name="Currency 3 2 12 10" xfId="40135" xr:uid="{ADC5B2E1-1CB4-4D1A-97AC-2FCADC3B8068}"/>
    <cellStyle name="Currency 3 2 12 11" xfId="49203" xr:uid="{522494C8-8759-4C2A-9E57-A6CA5D600621}"/>
    <cellStyle name="Currency 3 2 12 12" xfId="50404" xr:uid="{91D8076F-67D9-4AF7-AB1A-8BA3D5C58C6B}"/>
    <cellStyle name="Currency 3 2 12 13" xfId="51636" xr:uid="{048F0B44-3094-40EC-B25B-576265110D99}"/>
    <cellStyle name="Currency 3 2 12 14" xfId="52834" xr:uid="{D5EDCDC0-BC06-4852-AFA5-C3AEFE86242D}"/>
    <cellStyle name="Currency 3 2 12 15" xfId="53986" xr:uid="{43BA6E50-56C7-46AA-94DA-A387C5DAECF7}"/>
    <cellStyle name="Currency 3 2 12 2" xfId="3933" xr:uid="{6C00DA60-8EE7-4A74-967D-CEAED8FC3058}"/>
    <cellStyle name="Currency 3 2 12 2 2" xfId="10101" xr:uid="{74E283D1-3F66-4A71-A7AB-819DFC6164C8}"/>
    <cellStyle name="Currency 3 2 12 2 2 2" xfId="29430" xr:uid="{8D19A963-8BC3-4A35-99EA-A93AC252EBFF}"/>
    <cellStyle name="Currency 3 2 12 2 2 3" xfId="45571" xr:uid="{971675CB-9193-4FF1-A5A8-402DAA525B28}"/>
    <cellStyle name="Currency 3 2 12 2 3" xfId="19194" xr:uid="{876C92FD-6C6F-4B49-8260-667A799EC1A2}"/>
    <cellStyle name="Currency 3 2 12 3" xfId="7944" xr:uid="{30AFA35A-1149-4EEA-A6F9-D375E87A16CC}"/>
    <cellStyle name="Currency 3 2 12 3 2" xfId="21746" xr:uid="{8821C2BA-6518-4CD5-8C1B-95D23E456D9A}"/>
    <cellStyle name="Currency 3 2 12 3 2 2" xfId="37906" xr:uid="{63AFF31E-51ED-43D2-B2F0-6A430E81E42F}"/>
    <cellStyle name="Currency 3 2 12 3 3" xfId="27422" xr:uid="{254C3337-7881-4A3D-B31B-41DD98ADF0FD}"/>
    <cellStyle name="Currency 3 2 12 3 4" xfId="41756" xr:uid="{3C5C05E2-818B-47CB-AA34-559F6520A6E7}"/>
    <cellStyle name="Currency 3 2 12 4" xfId="6277" xr:uid="{781E005D-78FF-4BB9-8CA9-76DC8F5DA578}"/>
    <cellStyle name="Currency 3 2 12 4 2" xfId="26100" xr:uid="{EE91ABB0-FC07-499C-A6F0-0339EBF5055C}"/>
    <cellStyle name="Currency 3 2 12 4 3" xfId="43668" xr:uid="{ABBA5F14-C9F9-47C7-8290-A43D4C48E463}"/>
    <cellStyle name="Currency 3 2 12 5" xfId="12868" xr:uid="{ED798F43-21B6-41F0-82FD-46B814B6639B}"/>
    <cellStyle name="Currency 3 2 12 5 2" xfId="32175" xr:uid="{B4FE46F7-7E40-46FE-BAEE-D1BD6EB9F5F2}"/>
    <cellStyle name="Currency 3 2 12 6" xfId="14180" xr:uid="{FACA75C5-04A4-4DD8-B5E5-553541248A30}"/>
    <cellStyle name="Currency 3 2 12 6 2" xfId="33459" xr:uid="{EDBD9CEA-98B9-4428-B51D-00640679ECDF}"/>
    <cellStyle name="Currency 3 2 12 7" xfId="15478" xr:uid="{4E91BA41-F9C8-4914-81F7-FDA11B33F539}"/>
    <cellStyle name="Currency 3 2 12 7 2" xfId="34679" xr:uid="{7D5DD582-4F62-45D4-95F4-C4AFD18EA61A}"/>
    <cellStyle name="Currency 3 2 12 8" xfId="16931" xr:uid="{008D90DB-1A9C-475A-ADC7-306A7295F3C4}"/>
    <cellStyle name="Currency 3 2 12 8 2" xfId="36023" xr:uid="{1267F582-01A4-4837-9580-D8EFA9918ABE}"/>
    <cellStyle name="Currency 3 2 12 9" xfId="24049" xr:uid="{CEBB5B6F-77AD-4ECE-B5EA-D4320A2A0A41}"/>
    <cellStyle name="Currency 3 2 13" xfId="2006" xr:uid="{C9F8B995-9234-429E-BF9C-AAFE78BF4ACD}"/>
    <cellStyle name="Currency 3 2 14" xfId="3928" xr:uid="{4F35302F-8D93-49B7-BA18-58AE78A0A364}"/>
    <cellStyle name="Currency 3 2 14 2" xfId="9685" xr:uid="{B8589C6D-C537-4263-BCC5-33D5F70BB924}"/>
    <cellStyle name="Currency 3 2 14 2 2" xfId="29076" xr:uid="{53096A84-1289-4DF3-8C9B-AF09C0F7A20D}"/>
    <cellStyle name="Currency 3 2 14 2 3" xfId="44787" xr:uid="{59A7C351-0E45-4F45-BDE1-F6CFB6809327}"/>
    <cellStyle name="Currency 3 2 14 3" xfId="18008" xr:uid="{1E828B50-5E53-4AB5-9F60-A2F68F796F99}"/>
    <cellStyle name="Currency 3 2 15" xfId="6986" xr:uid="{6630AB37-24B0-4245-8406-E300546BB061}"/>
    <cellStyle name="Currency 3 2 15 2" xfId="21155" xr:uid="{C4FF4F7E-C151-4E7C-8658-4136C23A7DE0}"/>
    <cellStyle name="Currency 3 2 15 2 2" xfId="37348" xr:uid="{1D54FC5A-652F-4EC4-AF13-B44BA8C6E3A8}"/>
    <cellStyle name="Currency 3 2 15 3" xfId="26769" xr:uid="{83DEDAF0-17D0-479A-BF6E-FE4EB3FD73F5}"/>
    <cellStyle name="Currency 3 2 15 4" xfId="41205" xr:uid="{B3FE936F-7458-40B0-A324-030051796770}"/>
    <cellStyle name="Currency 3 2 16" xfId="5588" xr:uid="{DA2A536D-4193-4EEB-BD8E-A84A428CBFAC}"/>
    <cellStyle name="Currency 3 2 16 2" xfId="25477" xr:uid="{A09871DB-B5DB-4F5F-8975-8EC916AFEE7A}"/>
    <cellStyle name="Currency 3 2 16 3" xfId="42657" xr:uid="{4881D397-8001-40C3-9152-49B10BC60D69}"/>
    <cellStyle name="Currency 3 2 17" xfId="12261" xr:uid="{80069144-2E48-409E-97B5-4DADC1AC0254}"/>
    <cellStyle name="Currency 3 2 17 2" xfId="31573" xr:uid="{07870F52-B2EE-4345-A18B-D4696D98C0BB}"/>
    <cellStyle name="Currency 3 2 18" xfId="13600" xr:uid="{657121BF-7FD6-44AE-8F54-CDEF6FED01A0}"/>
    <cellStyle name="Currency 3 2 18 2" xfId="32890" xr:uid="{41720F43-52C7-447E-906D-2DA6348595C3}"/>
    <cellStyle name="Currency 3 2 19" xfId="14806" xr:uid="{D3C2388C-8386-4624-8B1E-F49B84FE079F}"/>
    <cellStyle name="Currency 3 2 19 2" xfId="34066" xr:uid="{DCC88124-14EA-445A-B396-8381E2C8C8FF}"/>
    <cellStyle name="Currency 3 2 2" xfId="572" xr:uid="{48B78B4F-9625-4071-B678-9B3CD08F0EFD}"/>
    <cellStyle name="Currency 3 2 2 10" xfId="2007" xr:uid="{8F8E9768-8253-4DEB-96D6-99A20551B62A}"/>
    <cellStyle name="Currency 3 2 2 10 10" xfId="40136" xr:uid="{A04308F1-6768-49E4-B232-92B5E54B0599}"/>
    <cellStyle name="Currency 3 2 2 10 11" xfId="49204" xr:uid="{E56DCFEF-F447-417C-A0AD-9376F0D415F3}"/>
    <cellStyle name="Currency 3 2 2 10 12" xfId="50405" xr:uid="{A321D89A-4BC7-432C-8A11-7A854DD52DDA}"/>
    <cellStyle name="Currency 3 2 2 10 13" xfId="51637" xr:uid="{C1B8BFD3-FBE1-46DD-A439-D2C8A8C870D5}"/>
    <cellStyle name="Currency 3 2 2 10 14" xfId="52835" xr:uid="{B857A07F-9654-4A88-8B99-DBAEE39ACAC3}"/>
    <cellStyle name="Currency 3 2 2 10 15" xfId="53987" xr:uid="{47C24B8A-56D3-4D0C-8B6C-5B0C2EF1B733}"/>
    <cellStyle name="Currency 3 2 2 10 2" xfId="3935" xr:uid="{FDB2AD34-922C-446C-B67D-5246C398CE99}"/>
    <cellStyle name="Currency 3 2 2 10 2 2" xfId="10102" xr:uid="{6DD7A685-7AD5-4EDD-BA0E-0DF78C10C785}"/>
    <cellStyle name="Currency 3 2 2 10 2 2 2" xfId="29431" xr:uid="{4E75F90F-206F-4410-B82D-AEC15BB358F7}"/>
    <cellStyle name="Currency 3 2 2 10 2 2 3" xfId="45572" xr:uid="{22D57DF3-FA32-4017-BB14-7CE2F03D075D}"/>
    <cellStyle name="Currency 3 2 2 10 2 3" xfId="19195" xr:uid="{C2869D85-B232-474B-90EC-58B32A316F15}"/>
    <cellStyle name="Currency 3 2 2 10 3" xfId="7945" xr:uid="{BE3182D5-21B6-4149-88C5-F29BEA5A2F56}"/>
    <cellStyle name="Currency 3 2 2 10 3 2" xfId="21747" xr:uid="{890CAEFD-218E-4E37-8029-93A288FF6F65}"/>
    <cellStyle name="Currency 3 2 2 10 3 2 2" xfId="37907" xr:uid="{61BEB462-1018-4F7B-BB34-3EE635552B46}"/>
    <cellStyle name="Currency 3 2 2 10 3 3" xfId="27423" xr:uid="{8A2BB45A-6526-4EE7-977E-8315CE154BA2}"/>
    <cellStyle name="Currency 3 2 2 10 3 4" xfId="41757" xr:uid="{1A29210B-7F25-479D-AD29-51BF2E93A9D6}"/>
    <cellStyle name="Currency 3 2 2 10 4" xfId="6278" xr:uid="{CE134A9A-BA52-4AFA-8920-87CE46D8DF2C}"/>
    <cellStyle name="Currency 3 2 2 10 4 2" xfId="26101" xr:uid="{77E8BD57-6705-47E8-A86F-A9CA035DCC0B}"/>
    <cellStyle name="Currency 3 2 2 10 4 3" xfId="43669" xr:uid="{A2F9437E-A8FB-4B86-8B99-1C1CC1484ED9}"/>
    <cellStyle name="Currency 3 2 2 10 5" xfId="12869" xr:uid="{9BAC103A-1753-48AD-A99A-3FFDFC7DDFAC}"/>
    <cellStyle name="Currency 3 2 2 10 5 2" xfId="32176" xr:uid="{73C96654-8300-4568-BF91-37BDC039E658}"/>
    <cellStyle name="Currency 3 2 2 10 6" xfId="14181" xr:uid="{EADFCB37-384A-4148-98B0-B0DB16221AC1}"/>
    <cellStyle name="Currency 3 2 2 10 6 2" xfId="33460" xr:uid="{8DC164AA-5566-457E-BF27-7834D136B7E0}"/>
    <cellStyle name="Currency 3 2 2 10 7" xfId="15479" xr:uid="{D86AF15F-D143-46EA-B850-274FAFE7BE5E}"/>
    <cellStyle name="Currency 3 2 2 10 7 2" xfId="34680" xr:uid="{B16DAB8F-EDE8-4F2A-A6EA-BD6EAAA942DF}"/>
    <cellStyle name="Currency 3 2 2 10 8" xfId="16932" xr:uid="{EDE3749C-5C40-4820-9CA4-6FDCF6C8AB64}"/>
    <cellStyle name="Currency 3 2 2 10 8 2" xfId="36024" xr:uid="{B120EDBE-F6FF-4DF8-BE34-EAD6FC342A3D}"/>
    <cellStyle name="Currency 3 2 2 10 9" xfId="24050" xr:uid="{65326617-84BC-428F-914A-B5B8C0B7698B}"/>
    <cellStyle name="Currency 3 2 2 11" xfId="3934" xr:uid="{0BFB2AA1-07F1-4045-9A96-10F7962795CD}"/>
    <cellStyle name="Currency 3 2 2 11 2" xfId="9688" xr:uid="{7F90980D-CD5F-409D-867D-BC8120974E2A}"/>
    <cellStyle name="Currency 3 2 2 11 2 2" xfId="29079" xr:uid="{A683C2ED-66B2-4CC7-96D9-98AF50AE14AA}"/>
    <cellStyle name="Currency 3 2 2 11 2 3" xfId="44790" xr:uid="{59EA21A4-4E67-4EF4-B17B-EA89F291EC89}"/>
    <cellStyle name="Currency 3 2 2 11 3" xfId="18011" xr:uid="{389EEECF-182F-4B9A-A0E1-5587FC4BEFBE}"/>
    <cellStyle name="Currency 3 2 2 12" xfId="6989" xr:uid="{8262E40F-C527-4A27-9EF1-08CC72655D57}"/>
    <cellStyle name="Currency 3 2 2 12 2" xfId="21158" xr:uid="{88887B1A-986A-4576-8115-9EF58C5887DB}"/>
    <cellStyle name="Currency 3 2 2 12 2 2" xfId="37351" xr:uid="{BE3B4A14-0D54-4697-B545-2D7C7D227F3D}"/>
    <cellStyle name="Currency 3 2 2 12 3" xfId="26772" xr:uid="{C8B31706-AD98-4A28-B2F2-32CD2F6B2160}"/>
    <cellStyle name="Currency 3 2 2 12 4" xfId="41208" xr:uid="{D755D2A9-8C5B-456E-9FFD-6F0935185A15}"/>
    <cellStyle name="Currency 3 2 2 13" xfId="5591" xr:uid="{C81BDA76-0007-4C49-A470-D42073B77424}"/>
    <cellStyle name="Currency 3 2 2 13 2" xfId="25480" xr:uid="{34B1E83E-D4E9-492D-8732-E579DFA0304D}"/>
    <cellStyle name="Currency 3 2 2 13 3" xfId="42660" xr:uid="{82B3E1B7-03A1-4755-A9C0-A8973917A49A}"/>
    <cellStyle name="Currency 3 2 2 14" xfId="12264" xr:uid="{F88D4583-08B5-443E-B946-78AC2442E26A}"/>
    <cellStyle name="Currency 3 2 2 14 2" xfId="31576" xr:uid="{9325D84E-689E-48F5-B3E4-5A0D85E3389A}"/>
    <cellStyle name="Currency 3 2 2 15" xfId="13603" xr:uid="{42C14749-C31E-4F30-98C3-E1585E7675B7}"/>
    <cellStyle name="Currency 3 2 2 15 2" xfId="32893" xr:uid="{5A8968E6-8225-4DD9-A49E-D17A9DCEA146}"/>
    <cellStyle name="Currency 3 2 2 16" xfId="14809" xr:uid="{116656BE-398C-44DE-A1EA-2DC7DC05551E}"/>
    <cellStyle name="Currency 3 2 2 16 2" xfId="34069" xr:uid="{1AA5A2A1-EF0F-4471-AAB4-C5F30F52CB8B}"/>
    <cellStyle name="Currency 3 2 2 17" xfId="16281" xr:uid="{29381000-62FC-4120-8F48-0666E7455710}"/>
    <cellStyle name="Currency 3 2 2 17 2" xfId="35381" xr:uid="{3E92EB6F-D0D2-40E9-9F2C-AB546989B9E8}"/>
    <cellStyle name="Currency 3 2 2 18" xfId="23463" xr:uid="{04BF2964-869C-452A-87A2-75349BC3A760}"/>
    <cellStyle name="Currency 3 2 2 19" xfId="39586" xr:uid="{8ACE0CA8-CAC8-48A4-AC71-47F89AF0B2A9}"/>
    <cellStyle name="Currency 3 2 2 2" xfId="573" xr:uid="{0B16999E-0275-4941-AF2A-8AA7202519DC}"/>
    <cellStyle name="Currency 3 2 2 2 10" xfId="23464" xr:uid="{13E98CB7-19AF-4564-B74A-8334349006E5}"/>
    <cellStyle name="Currency 3 2 2 2 11" xfId="39587" xr:uid="{3FF24C1A-02AE-43A5-8875-987CE395C30A}"/>
    <cellStyle name="Currency 3 2 2 2 12" xfId="48652" xr:uid="{CCDE91A2-3CC2-419C-9474-83082B1245C2}"/>
    <cellStyle name="Currency 3 2 2 2 13" xfId="49851" xr:uid="{D32F59C7-6948-4D9A-8C41-164E877A6E47}"/>
    <cellStyle name="Currency 3 2 2 2 14" xfId="51049" xr:uid="{3C381A45-DD03-4697-B42F-4B6584B0185A}"/>
    <cellStyle name="Currency 3 2 2 2 15" xfId="52295" xr:uid="{87AFF852-430C-419C-8609-A6549D397058}"/>
    <cellStyle name="Currency 3 2 2 2 16" xfId="53445" xr:uid="{E3A8D672-1936-4C8D-91EA-9C991D4AAE54}"/>
    <cellStyle name="Currency 3 2 2 2 2" xfId="2008" xr:uid="{8B6BDC7F-C59D-4581-8DA8-7D553E7957FE}"/>
    <cellStyle name="Currency 3 2 2 2 2 10" xfId="40137" xr:uid="{D2A06CE8-3126-4D55-8282-D9292F43104E}"/>
    <cellStyle name="Currency 3 2 2 2 2 11" xfId="49205" xr:uid="{F667558F-D805-4A18-BF1E-6D40BBEE4338}"/>
    <cellStyle name="Currency 3 2 2 2 2 12" xfId="50406" xr:uid="{583B5149-1339-43D8-9C22-FBE649AD0BAC}"/>
    <cellStyle name="Currency 3 2 2 2 2 13" xfId="51638" xr:uid="{C7CC4C6F-1DD5-4F31-B239-F33C1E60858F}"/>
    <cellStyle name="Currency 3 2 2 2 2 14" xfId="52836" xr:uid="{10BA5ED0-F398-40B6-AF19-12CF962537A4}"/>
    <cellStyle name="Currency 3 2 2 2 2 15" xfId="53988" xr:uid="{AA10EF13-C261-4CB0-B75E-FC6AF6913240}"/>
    <cellStyle name="Currency 3 2 2 2 2 2" xfId="3937" xr:uid="{F5ED55B4-65F1-4C3E-9985-F48DEB3750D9}"/>
    <cellStyle name="Currency 3 2 2 2 2 2 2" xfId="10103" xr:uid="{D24EC048-5008-4B80-9DD9-AF1A576E35CC}"/>
    <cellStyle name="Currency 3 2 2 2 2 2 2 2" xfId="29432" xr:uid="{DE9B8E81-E271-4A22-8E21-4B23B7E996F6}"/>
    <cellStyle name="Currency 3 2 2 2 2 2 2 3" xfId="45573" xr:uid="{0AA9B005-2D48-4842-92EB-4A951341918C}"/>
    <cellStyle name="Currency 3 2 2 2 2 2 3" xfId="19196" xr:uid="{2D7A2BD3-0F33-4BE0-A82A-CF8FA1449543}"/>
    <cellStyle name="Currency 3 2 2 2 2 3" xfId="7946" xr:uid="{1E855B8A-F5D5-4E98-939B-831C3EB047DC}"/>
    <cellStyle name="Currency 3 2 2 2 2 3 2" xfId="21748" xr:uid="{30C4B865-F96D-499F-B591-EF256B5A0445}"/>
    <cellStyle name="Currency 3 2 2 2 2 3 2 2" xfId="37908" xr:uid="{5DC3E981-95CC-407A-8D9B-13C59845B288}"/>
    <cellStyle name="Currency 3 2 2 2 2 3 3" xfId="27424" xr:uid="{DA6FEBE3-6781-4C54-B7CF-771973DF47E3}"/>
    <cellStyle name="Currency 3 2 2 2 2 3 4" xfId="41758" xr:uid="{100F79FB-CB07-433A-918F-10BE9111BC26}"/>
    <cellStyle name="Currency 3 2 2 2 2 4" xfId="6279" xr:uid="{6D149FD7-F55F-416C-89BA-1911B26CA609}"/>
    <cellStyle name="Currency 3 2 2 2 2 4 2" xfId="26102" xr:uid="{E88CA4AD-9DEE-43A8-8518-7AE87ABB4039}"/>
    <cellStyle name="Currency 3 2 2 2 2 4 3" xfId="43670" xr:uid="{E1F2990E-EC9B-430B-9062-01578834A464}"/>
    <cellStyle name="Currency 3 2 2 2 2 5" xfId="12870" xr:uid="{33F06A56-9A5A-47CE-B80F-A35142DF2ADE}"/>
    <cellStyle name="Currency 3 2 2 2 2 5 2" xfId="32177" xr:uid="{D7F206D5-4429-4EBF-BDD7-04CC23508D64}"/>
    <cellStyle name="Currency 3 2 2 2 2 6" xfId="14182" xr:uid="{C8F11764-149F-4747-8614-5AB34D4050F0}"/>
    <cellStyle name="Currency 3 2 2 2 2 6 2" xfId="33461" xr:uid="{C7A39AC7-B134-42C0-9F3D-A26D92BDDD0F}"/>
    <cellStyle name="Currency 3 2 2 2 2 7" xfId="15480" xr:uid="{4A551173-9EF0-4EEB-97D4-F923C18441F8}"/>
    <cellStyle name="Currency 3 2 2 2 2 7 2" xfId="34681" xr:uid="{19275F9B-060F-4221-B73F-1987D80F021A}"/>
    <cellStyle name="Currency 3 2 2 2 2 8" xfId="16933" xr:uid="{13DDA8E3-038A-4F0A-88FE-E6A0B9AD6DDE}"/>
    <cellStyle name="Currency 3 2 2 2 2 8 2" xfId="36025" xr:uid="{514EE866-C08B-4CBF-B0BA-EB916A88F804}"/>
    <cellStyle name="Currency 3 2 2 2 2 9" xfId="24051" xr:uid="{CBA2DDCA-0E22-4330-B1AA-E0619F20283F}"/>
    <cellStyle name="Currency 3 2 2 2 3" xfId="3936" xr:uid="{B2830CE0-0339-4583-9B42-AFD0A853E083}"/>
    <cellStyle name="Currency 3 2 2 2 3 2" xfId="9689" xr:uid="{D5F88274-05B7-4543-AFF9-B020CC21D231}"/>
    <cellStyle name="Currency 3 2 2 2 3 2 2" xfId="29080" xr:uid="{C09F5F0D-5990-4354-9526-87F4A3B81C88}"/>
    <cellStyle name="Currency 3 2 2 2 3 2 3" xfId="44791" xr:uid="{ADF5796C-F7A7-4C10-9142-71A470A8C2BD}"/>
    <cellStyle name="Currency 3 2 2 2 3 3" xfId="18012" xr:uid="{7A75E0BC-93FE-4FCC-AF17-37F91FBE8B1B}"/>
    <cellStyle name="Currency 3 2 2 2 4" xfId="6990" xr:uid="{3AEB4824-6930-4B2D-BA78-CC67242E3632}"/>
    <cellStyle name="Currency 3 2 2 2 4 2" xfId="21159" xr:uid="{3D3A4246-05F2-4B30-BE16-92385B03315D}"/>
    <cellStyle name="Currency 3 2 2 2 4 2 2" xfId="37352" xr:uid="{1D7F6889-B1E1-4634-9BC4-77E1FBA19427}"/>
    <cellStyle name="Currency 3 2 2 2 4 3" xfId="26773" xr:uid="{F742A2B2-1589-4411-8FD2-50B10D3FFE40}"/>
    <cellStyle name="Currency 3 2 2 2 4 4" xfId="41209" xr:uid="{4F1CD442-152A-41F9-8FB0-83DA04473FDB}"/>
    <cellStyle name="Currency 3 2 2 2 5" xfId="5592" xr:uid="{6ABB0A90-6472-4629-989E-2049E302FD3A}"/>
    <cellStyle name="Currency 3 2 2 2 5 2" xfId="25481" xr:uid="{7E992CB7-412D-4EA0-8DF8-13E318FBE10A}"/>
    <cellStyle name="Currency 3 2 2 2 5 3" xfId="42661" xr:uid="{1E48599B-E7B8-4FB7-BD1A-819E3B627971}"/>
    <cellStyle name="Currency 3 2 2 2 6" xfId="12265" xr:uid="{84A20143-8D62-40F7-9E3A-15871E3686D9}"/>
    <cellStyle name="Currency 3 2 2 2 6 2" xfId="31577" xr:uid="{28E4FFA8-5489-4F09-A6E3-57C201085250}"/>
    <cellStyle name="Currency 3 2 2 2 7" xfId="13604" xr:uid="{C1C4965F-6B0D-433B-8D82-A89A616FC0FB}"/>
    <cellStyle name="Currency 3 2 2 2 7 2" xfId="32894" xr:uid="{4A3AF18B-597F-481A-929B-954DA7343CB8}"/>
    <cellStyle name="Currency 3 2 2 2 8" xfId="14810" xr:uid="{3E52C60F-BEBD-44FB-BD75-A27AAC242788}"/>
    <cellStyle name="Currency 3 2 2 2 8 2" xfId="34070" xr:uid="{12EDE48D-6596-4202-92AB-004AF075CC1D}"/>
    <cellStyle name="Currency 3 2 2 2 9" xfId="16282" xr:uid="{955A259D-E980-48AA-9622-D9213E2BEFF2}"/>
    <cellStyle name="Currency 3 2 2 2 9 2" xfId="35382" xr:uid="{CC58B2AB-3DA6-4069-A7BF-4E3A01024C94}"/>
    <cellStyle name="Currency 3 2 2 20" xfId="48651" xr:uid="{3BC3B834-F066-4C37-94F1-E24569F19556}"/>
    <cellStyle name="Currency 3 2 2 21" xfId="49850" xr:uid="{0E126284-2223-4446-A2CE-F0F20C9B5DB2}"/>
    <cellStyle name="Currency 3 2 2 22" xfId="51048" xr:uid="{8DE0C65E-288A-4B86-AAAA-C4A4C8942B2E}"/>
    <cellStyle name="Currency 3 2 2 23" xfId="52294" xr:uid="{78232C21-7B80-438D-8952-BDE95C369F5B}"/>
    <cellStyle name="Currency 3 2 2 24" xfId="53444" xr:uid="{E66DCCA0-3387-4B69-89E5-142124B17064}"/>
    <cellStyle name="Currency 3 2 2 3" xfId="574" xr:uid="{D8EC4B72-FC29-4538-A875-62AE10BFE20C}"/>
    <cellStyle name="Currency 3 2 2 3 10" xfId="23465" xr:uid="{E8932B53-6961-4885-AA00-C18111E00F85}"/>
    <cellStyle name="Currency 3 2 2 3 11" xfId="39588" xr:uid="{CDF6EBDA-0DF5-4A70-B67E-E2C8C87FFF41}"/>
    <cellStyle name="Currency 3 2 2 3 12" xfId="48653" xr:uid="{5BFEFAE0-04D8-448F-8E40-BAAEAD39D7C1}"/>
    <cellStyle name="Currency 3 2 2 3 13" xfId="49852" xr:uid="{B040C2A1-674D-496C-8CFA-AD77811A2888}"/>
    <cellStyle name="Currency 3 2 2 3 14" xfId="51050" xr:uid="{711AC9FA-F77C-4D96-B225-67DB20E0E7E3}"/>
    <cellStyle name="Currency 3 2 2 3 15" xfId="52296" xr:uid="{DDD455D3-84F7-4ECF-8CF9-641660343F61}"/>
    <cellStyle name="Currency 3 2 2 3 16" xfId="53446" xr:uid="{31FD17AD-BC9D-477B-A64A-8ED12CFD99CB}"/>
    <cellStyle name="Currency 3 2 2 3 2" xfId="2009" xr:uid="{1597BA2C-2952-49EB-9EFA-ADE2B76E63F2}"/>
    <cellStyle name="Currency 3 2 2 3 2 10" xfId="40138" xr:uid="{BF0F70BB-4CF3-415B-B035-4B35EEFC8498}"/>
    <cellStyle name="Currency 3 2 2 3 2 11" xfId="49206" xr:uid="{2D2EE94D-6934-47A8-A253-F81AA368FF90}"/>
    <cellStyle name="Currency 3 2 2 3 2 12" xfId="50407" xr:uid="{CC9A8420-674E-4F78-A76C-487A44BE5915}"/>
    <cellStyle name="Currency 3 2 2 3 2 13" xfId="51639" xr:uid="{0D68089E-5853-4665-A9D6-31133DFEB289}"/>
    <cellStyle name="Currency 3 2 2 3 2 14" xfId="52837" xr:uid="{6AA79435-5419-42CE-B93B-9653FF1961F3}"/>
    <cellStyle name="Currency 3 2 2 3 2 15" xfId="53989" xr:uid="{2C9CF250-17B3-44B4-8A5B-FE6BACA0A242}"/>
    <cellStyle name="Currency 3 2 2 3 2 2" xfId="3939" xr:uid="{A06CAE54-D188-435B-8550-EE884A8CFF12}"/>
    <cellStyle name="Currency 3 2 2 3 2 2 2" xfId="10104" xr:uid="{C9389E7D-2D1E-46F8-BFC1-83B83BD23296}"/>
    <cellStyle name="Currency 3 2 2 3 2 2 2 2" xfId="29433" xr:uid="{B22855A3-8889-49EE-933C-6E6DC2C89BA7}"/>
    <cellStyle name="Currency 3 2 2 3 2 2 2 3" xfId="45574" xr:uid="{FC99251F-D005-4985-8D40-C94CFC3B321D}"/>
    <cellStyle name="Currency 3 2 2 3 2 2 3" xfId="19197" xr:uid="{A4A15E18-3108-48B8-AB66-A36F7991E135}"/>
    <cellStyle name="Currency 3 2 2 3 2 3" xfId="7947" xr:uid="{6010CD55-8CD0-4351-8948-7515471D80C8}"/>
    <cellStyle name="Currency 3 2 2 3 2 3 2" xfId="21749" xr:uid="{EC3B0A74-328C-474D-90F1-090160F0BB1E}"/>
    <cellStyle name="Currency 3 2 2 3 2 3 2 2" xfId="37909" xr:uid="{4D44DF05-32BE-4B46-A9A8-D5E019EC8658}"/>
    <cellStyle name="Currency 3 2 2 3 2 3 3" xfId="27425" xr:uid="{5E80F2B0-3FA9-48A9-89C5-24692B5F1C9E}"/>
    <cellStyle name="Currency 3 2 2 3 2 3 4" xfId="41759" xr:uid="{4641605D-A309-43E8-8C07-B2D6F65D1B85}"/>
    <cellStyle name="Currency 3 2 2 3 2 4" xfId="6280" xr:uid="{65A64EBA-DAB9-4CC9-B1A4-877C910B86D0}"/>
    <cellStyle name="Currency 3 2 2 3 2 4 2" xfId="26103" xr:uid="{64F4DC3C-642C-4E22-9C2D-D20C679A506E}"/>
    <cellStyle name="Currency 3 2 2 3 2 4 3" xfId="43671" xr:uid="{188477F7-AFFA-47A5-A878-9141D1EF94D1}"/>
    <cellStyle name="Currency 3 2 2 3 2 5" xfId="12871" xr:uid="{A2E544CC-BCD8-4431-8812-1DF7D65816B1}"/>
    <cellStyle name="Currency 3 2 2 3 2 5 2" xfId="32178" xr:uid="{DDAF0254-2BA9-46E5-B01A-308D0DF375D8}"/>
    <cellStyle name="Currency 3 2 2 3 2 6" xfId="14183" xr:uid="{9F99E257-A02B-4D30-ADDC-F805E632E346}"/>
    <cellStyle name="Currency 3 2 2 3 2 6 2" xfId="33462" xr:uid="{F5AE1872-3A1E-4C91-A6B7-56627961D3EA}"/>
    <cellStyle name="Currency 3 2 2 3 2 7" xfId="15481" xr:uid="{B0718646-B118-435B-B124-FBD598FDD94C}"/>
    <cellStyle name="Currency 3 2 2 3 2 7 2" xfId="34682" xr:uid="{55A40A57-4AA3-4A6D-A32E-0F8DE55213D2}"/>
    <cellStyle name="Currency 3 2 2 3 2 8" xfId="16934" xr:uid="{C350978D-63F3-47E2-9E8D-779AB2C466AE}"/>
    <cellStyle name="Currency 3 2 2 3 2 8 2" xfId="36026" xr:uid="{A4CC8E89-1F24-4802-9A98-469E73D983A6}"/>
    <cellStyle name="Currency 3 2 2 3 2 9" xfId="24052" xr:uid="{464F59FF-47DA-402B-9220-1C5268659AAC}"/>
    <cellStyle name="Currency 3 2 2 3 3" xfId="3938" xr:uid="{03DDAB31-DC53-4F9F-A018-E80A95C63F73}"/>
    <cellStyle name="Currency 3 2 2 3 3 2" xfId="9690" xr:uid="{102CB519-E1CD-4708-8BD9-8B3F516A7199}"/>
    <cellStyle name="Currency 3 2 2 3 3 2 2" xfId="29081" xr:uid="{26E17141-D2F5-44C2-859B-18EB7C2D8156}"/>
    <cellStyle name="Currency 3 2 2 3 3 2 3" xfId="44792" xr:uid="{8952DC53-BC42-4FD5-B6A2-A44B181F24AE}"/>
    <cellStyle name="Currency 3 2 2 3 3 3" xfId="18013" xr:uid="{429E37DD-5761-4847-B03D-FF4086C9A077}"/>
    <cellStyle name="Currency 3 2 2 3 4" xfId="6991" xr:uid="{6DDE090A-B144-4A64-83FF-21F1658429C3}"/>
    <cellStyle name="Currency 3 2 2 3 4 2" xfId="21160" xr:uid="{5B72AAEB-E4E0-478A-84A9-9A102017FC0B}"/>
    <cellStyle name="Currency 3 2 2 3 4 2 2" xfId="37353" xr:uid="{27221831-7DA1-4013-B81C-185B4A2C7DA2}"/>
    <cellStyle name="Currency 3 2 2 3 4 3" xfId="26774" xr:uid="{EB0059AB-78F7-4E5C-95E6-568D015A5E69}"/>
    <cellStyle name="Currency 3 2 2 3 4 4" xfId="41210" xr:uid="{1F5F5FAE-CB84-47F9-87B7-D90826576ADA}"/>
    <cellStyle name="Currency 3 2 2 3 5" xfId="5593" xr:uid="{409735DF-92B4-4796-8BE4-BBF2F58CE7F1}"/>
    <cellStyle name="Currency 3 2 2 3 5 2" xfId="25482" xr:uid="{2EF30AF0-6747-45B4-91AF-E1260235CEDF}"/>
    <cellStyle name="Currency 3 2 2 3 5 3" xfId="42662" xr:uid="{A0EF5BF1-768B-45F7-8079-54CF9B14585C}"/>
    <cellStyle name="Currency 3 2 2 3 6" xfId="12266" xr:uid="{42169913-5E54-45C1-80AE-0B8AC11B5CED}"/>
    <cellStyle name="Currency 3 2 2 3 6 2" xfId="31578" xr:uid="{6465DCDD-98DD-447B-9B7F-3F8E398392CA}"/>
    <cellStyle name="Currency 3 2 2 3 7" xfId="13605" xr:uid="{032052FC-7324-46FF-A205-D4076EDE1F8D}"/>
    <cellStyle name="Currency 3 2 2 3 7 2" xfId="32895" xr:uid="{401A4519-AA84-418E-86CB-A89FBE6FC3EF}"/>
    <cellStyle name="Currency 3 2 2 3 8" xfId="14811" xr:uid="{290F3065-A572-44CD-B40D-7F69D127ACFD}"/>
    <cellStyle name="Currency 3 2 2 3 8 2" xfId="34071" xr:uid="{390B9887-F7D5-47F4-B25B-282E9BC228ED}"/>
    <cellStyle name="Currency 3 2 2 3 9" xfId="16283" xr:uid="{D3CF38F8-BB5C-47B4-88F1-9D0382AFA54E}"/>
    <cellStyle name="Currency 3 2 2 3 9 2" xfId="35383" xr:uid="{1220DC1B-B7D6-4AE2-A570-AB4DEA41A2A2}"/>
    <cellStyle name="Currency 3 2 2 4" xfId="575" xr:uid="{1E9C8022-D227-4C89-882F-A3F443910AB8}"/>
    <cellStyle name="Currency 3 2 2 4 10" xfId="23466" xr:uid="{98064D5D-8AF7-4AB3-993A-12A8A413CEE8}"/>
    <cellStyle name="Currency 3 2 2 4 11" xfId="39589" xr:uid="{10E31349-EA56-4007-8C81-C65AB7600253}"/>
    <cellStyle name="Currency 3 2 2 4 12" xfId="48654" xr:uid="{08963BBA-71B0-4195-AF34-25EAC18435E2}"/>
    <cellStyle name="Currency 3 2 2 4 13" xfId="49853" xr:uid="{D4384D51-811B-4CD6-81F7-2318BD85E149}"/>
    <cellStyle name="Currency 3 2 2 4 14" xfId="51051" xr:uid="{9A2B8C76-4BE6-42D5-BFCD-B5541343FF33}"/>
    <cellStyle name="Currency 3 2 2 4 15" xfId="52297" xr:uid="{195D22DB-E4B5-4E98-8D18-0C2625145FFC}"/>
    <cellStyle name="Currency 3 2 2 4 16" xfId="53447" xr:uid="{C62F9683-F28C-4C14-A094-D213F8D21A18}"/>
    <cellStyle name="Currency 3 2 2 4 2" xfId="2010" xr:uid="{1A62B59B-F7EE-4FAF-A452-1EEDAB8EAECB}"/>
    <cellStyle name="Currency 3 2 2 4 2 10" xfId="40139" xr:uid="{53654DD6-7C79-42C8-ABF6-78AF9B7A5123}"/>
    <cellStyle name="Currency 3 2 2 4 2 11" xfId="49207" xr:uid="{57EDAAAE-26A0-4AE1-9C9D-953AA362CF64}"/>
    <cellStyle name="Currency 3 2 2 4 2 12" xfId="50408" xr:uid="{C70E6750-B809-4129-8567-315A847CAC86}"/>
    <cellStyle name="Currency 3 2 2 4 2 13" xfId="51640" xr:uid="{B61BAA6F-F568-48D3-9DDA-E463E9DED33E}"/>
    <cellStyle name="Currency 3 2 2 4 2 14" xfId="52838" xr:uid="{A402D9C6-2742-45E5-88A0-2F9596105EDA}"/>
    <cellStyle name="Currency 3 2 2 4 2 15" xfId="53990" xr:uid="{3140B280-AEB8-45AB-890F-042B71C5AA69}"/>
    <cellStyle name="Currency 3 2 2 4 2 2" xfId="3941" xr:uid="{2AC016C8-A898-4210-93D8-A2CADC19F315}"/>
    <cellStyle name="Currency 3 2 2 4 2 2 2" xfId="10105" xr:uid="{068BB6B4-D0FA-4989-BD00-A65FC2D74F87}"/>
    <cellStyle name="Currency 3 2 2 4 2 2 2 2" xfId="29434" xr:uid="{5398AB2A-73FE-435B-8419-DE213C9E1A70}"/>
    <cellStyle name="Currency 3 2 2 4 2 2 2 3" xfId="45575" xr:uid="{382442BF-1E14-4C5D-B5EF-73C9BA9A87ED}"/>
    <cellStyle name="Currency 3 2 2 4 2 2 3" xfId="19198" xr:uid="{393F8CC8-0026-4F3C-A51A-587B1597865E}"/>
    <cellStyle name="Currency 3 2 2 4 2 3" xfId="7948" xr:uid="{50813ABE-DE31-4025-81D4-B69D1A316FC1}"/>
    <cellStyle name="Currency 3 2 2 4 2 3 2" xfId="21750" xr:uid="{F3CDC093-C999-4DC9-9B4B-9B4D860FE9EB}"/>
    <cellStyle name="Currency 3 2 2 4 2 3 2 2" xfId="37910" xr:uid="{7F170C70-8E24-4647-A08D-344A2D5CF7B5}"/>
    <cellStyle name="Currency 3 2 2 4 2 3 3" xfId="27426" xr:uid="{19AE2044-FBA9-4209-923A-104771DADCED}"/>
    <cellStyle name="Currency 3 2 2 4 2 3 4" xfId="41760" xr:uid="{30F6D56B-77E4-4829-95CF-06230EEF2DC2}"/>
    <cellStyle name="Currency 3 2 2 4 2 4" xfId="6281" xr:uid="{07A68A92-AEB5-4B67-9894-3CB8D584458F}"/>
    <cellStyle name="Currency 3 2 2 4 2 4 2" xfId="26104" xr:uid="{B8D547A3-4B22-442D-9B58-B20F598B5FC9}"/>
    <cellStyle name="Currency 3 2 2 4 2 4 3" xfId="43672" xr:uid="{EB6610AF-DE6B-46D8-9322-21F3E4EED9D7}"/>
    <cellStyle name="Currency 3 2 2 4 2 5" xfId="12872" xr:uid="{E93834D5-E760-47AC-BDE9-E56A03853F2F}"/>
    <cellStyle name="Currency 3 2 2 4 2 5 2" xfId="32179" xr:uid="{3485ACD4-F9AA-4880-B8B6-4E2E2C78F37E}"/>
    <cellStyle name="Currency 3 2 2 4 2 6" xfId="14184" xr:uid="{8162D19F-F2FF-47B9-82AC-3A593CAAF4BA}"/>
    <cellStyle name="Currency 3 2 2 4 2 6 2" xfId="33463" xr:uid="{34BCA93E-B32D-41B8-8863-8246AFFB92E3}"/>
    <cellStyle name="Currency 3 2 2 4 2 7" xfId="15482" xr:uid="{771A08FF-E45F-4236-9FC1-1519724FBD04}"/>
    <cellStyle name="Currency 3 2 2 4 2 7 2" xfId="34683" xr:uid="{064F6463-4FDA-4133-B7FB-743CD0B92E8E}"/>
    <cellStyle name="Currency 3 2 2 4 2 8" xfId="16935" xr:uid="{1690FA2D-1B97-4E42-9105-CC6E2C60A619}"/>
    <cellStyle name="Currency 3 2 2 4 2 8 2" xfId="36027" xr:uid="{88EAEA21-C685-4296-9B90-8BD25E7D3069}"/>
    <cellStyle name="Currency 3 2 2 4 2 9" xfId="24053" xr:uid="{F686E8CB-0AB7-489D-A616-E4577D5F3EAA}"/>
    <cellStyle name="Currency 3 2 2 4 3" xfId="3940" xr:uid="{A4315B11-1E94-4599-9516-CDBF780C4784}"/>
    <cellStyle name="Currency 3 2 2 4 3 2" xfId="9691" xr:uid="{9B36A49F-F927-430E-A5BD-B5888AE8C025}"/>
    <cellStyle name="Currency 3 2 2 4 3 2 2" xfId="29082" xr:uid="{6F087775-5AA3-402D-8ACB-1E82CEBE9837}"/>
    <cellStyle name="Currency 3 2 2 4 3 2 3" xfId="44793" xr:uid="{00CC958E-C2F2-40D8-8C0C-69AEE6FFC2A2}"/>
    <cellStyle name="Currency 3 2 2 4 3 3" xfId="18014" xr:uid="{717BFCAB-3FCE-48E9-86AC-161EF4CDEA84}"/>
    <cellStyle name="Currency 3 2 2 4 4" xfId="6992" xr:uid="{30460F18-0762-4ABD-AFA4-BCAB17510E68}"/>
    <cellStyle name="Currency 3 2 2 4 4 2" xfId="21161" xr:uid="{06C436E6-92D0-459E-94B8-67166F30B3F2}"/>
    <cellStyle name="Currency 3 2 2 4 4 2 2" xfId="37354" xr:uid="{4889F218-1EFF-4DCB-9691-B4DD9921E1F7}"/>
    <cellStyle name="Currency 3 2 2 4 4 3" xfId="26775" xr:uid="{31595929-C8E4-4EA3-912F-A070D67A615E}"/>
    <cellStyle name="Currency 3 2 2 4 4 4" xfId="41211" xr:uid="{BE1DCC3E-9592-4D11-BBE3-19BC55727CCF}"/>
    <cellStyle name="Currency 3 2 2 4 5" xfId="5594" xr:uid="{1B7D4750-5004-44C3-B899-6D44364993EA}"/>
    <cellStyle name="Currency 3 2 2 4 5 2" xfId="25483" xr:uid="{9CB3374C-BB3F-470F-93EC-DE420E3A253B}"/>
    <cellStyle name="Currency 3 2 2 4 5 3" xfId="42663" xr:uid="{4FB2CB1C-CA0F-4EBC-A9F3-A71A4A598AD6}"/>
    <cellStyle name="Currency 3 2 2 4 6" xfId="12267" xr:uid="{FA64690D-EE5A-40BA-B285-FD99E75E531C}"/>
    <cellStyle name="Currency 3 2 2 4 6 2" xfId="31579" xr:uid="{EF167EF2-DDC9-4A35-B98E-267E27DF2F21}"/>
    <cellStyle name="Currency 3 2 2 4 7" xfId="13606" xr:uid="{F8177AB1-E80B-40F0-9714-2C3DD6FA5A40}"/>
    <cellStyle name="Currency 3 2 2 4 7 2" xfId="32896" xr:uid="{8B782562-27EB-4135-9116-1BA533681D57}"/>
    <cellStyle name="Currency 3 2 2 4 8" xfId="14812" xr:uid="{B638A405-AF00-4969-819D-4BE7E8F0C508}"/>
    <cellStyle name="Currency 3 2 2 4 8 2" xfId="34072" xr:uid="{646040D0-77A5-4BDB-8699-17BCB89259A4}"/>
    <cellStyle name="Currency 3 2 2 4 9" xfId="16284" xr:uid="{2DF8F2E7-1383-4B4A-8E30-101539632853}"/>
    <cellStyle name="Currency 3 2 2 4 9 2" xfId="35384" xr:uid="{0A31582F-E376-48DA-8722-BACD13815428}"/>
    <cellStyle name="Currency 3 2 2 5" xfId="576" xr:uid="{0C8D9128-C615-4E7D-9106-836145957ABC}"/>
    <cellStyle name="Currency 3 2 2 5 10" xfId="23467" xr:uid="{C8024576-2018-44A7-9516-051E01F06114}"/>
    <cellStyle name="Currency 3 2 2 5 11" xfId="39590" xr:uid="{8B90B289-042B-4C7F-A214-6DE4D8FD737E}"/>
    <cellStyle name="Currency 3 2 2 5 12" xfId="48655" xr:uid="{7715E10C-1DD8-4A70-8955-2D7F64E3C8FD}"/>
    <cellStyle name="Currency 3 2 2 5 13" xfId="49854" xr:uid="{2B8C5F49-0D97-4B6F-BE28-1051CBBF8F28}"/>
    <cellStyle name="Currency 3 2 2 5 14" xfId="51052" xr:uid="{8496261F-B148-4BCA-92A8-833D3116AE03}"/>
    <cellStyle name="Currency 3 2 2 5 15" xfId="52298" xr:uid="{02FAD795-3EA2-474D-9872-55FA1A08714A}"/>
    <cellStyle name="Currency 3 2 2 5 16" xfId="53448" xr:uid="{600EA978-BB05-40AD-A198-373F61275082}"/>
    <cellStyle name="Currency 3 2 2 5 2" xfId="2011" xr:uid="{291D4728-98EF-4EAF-A5C1-F40A5D5A0BCF}"/>
    <cellStyle name="Currency 3 2 2 5 2 10" xfId="40140" xr:uid="{716B25F6-9B0E-496D-9574-D347AC1E4615}"/>
    <cellStyle name="Currency 3 2 2 5 2 11" xfId="49208" xr:uid="{465006F2-C2EA-456B-85D1-83043622D5AD}"/>
    <cellStyle name="Currency 3 2 2 5 2 12" xfId="50409" xr:uid="{9C6581EA-F7CD-4E2E-BA94-568D91717B2E}"/>
    <cellStyle name="Currency 3 2 2 5 2 13" xfId="51641" xr:uid="{45160D51-B179-483C-844C-8E5A9084D12D}"/>
    <cellStyle name="Currency 3 2 2 5 2 14" xfId="52839" xr:uid="{E45C338C-5C5C-47A9-AEB3-D1FE590558EB}"/>
    <cellStyle name="Currency 3 2 2 5 2 15" xfId="53991" xr:uid="{3F0B23A8-1BE6-4182-8DEF-F791BD60F838}"/>
    <cellStyle name="Currency 3 2 2 5 2 2" xfId="3943" xr:uid="{6695929F-8867-472F-8E6B-71D02C332F42}"/>
    <cellStyle name="Currency 3 2 2 5 2 2 2" xfId="10106" xr:uid="{A867CA25-D0B3-4C3F-8215-5A8F9D711752}"/>
    <cellStyle name="Currency 3 2 2 5 2 2 2 2" xfId="29435" xr:uid="{D959897B-F78E-4B02-BAE3-EDF7AE59CF1A}"/>
    <cellStyle name="Currency 3 2 2 5 2 2 2 3" xfId="45576" xr:uid="{2B335894-DC6E-41DB-96CF-9737E9167ECF}"/>
    <cellStyle name="Currency 3 2 2 5 2 2 3" xfId="19199" xr:uid="{B41AEE54-D495-432F-8808-6863EDF430F6}"/>
    <cellStyle name="Currency 3 2 2 5 2 3" xfId="7949" xr:uid="{7438D02D-EECC-491E-89B2-ECFF1EB0E411}"/>
    <cellStyle name="Currency 3 2 2 5 2 3 2" xfId="21751" xr:uid="{1D35E2F2-C1CA-4452-A306-6885515FAE3D}"/>
    <cellStyle name="Currency 3 2 2 5 2 3 2 2" xfId="37911" xr:uid="{55C2C9DF-C0F9-4774-8732-4348F4321BD0}"/>
    <cellStyle name="Currency 3 2 2 5 2 3 3" xfId="27427" xr:uid="{A9174BF9-8C92-4078-A426-D1134A60FAC6}"/>
    <cellStyle name="Currency 3 2 2 5 2 3 4" xfId="41761" xr:uid="{8CDB0170-4240-44F2-BC4F-F4A6D46289D0}"/>
    <cellStyle name="Currency 3 2 2 5 2 4" xfId="6282" xr:uid="{425EC616-82DF-4B10-B58C-D381C0AC833D}"/>
    <cellStyle name="Currency 3 2 2 5 2 4 2" xfId="26105" xr:uid="{25870903-87F2-4E38-892F-0CEEC739E8DF}"/>
    <cellStyle name="Currency 3 2 2 5 2 4 3" xfId="43673" xr:uid="{B8F3A18C-8F6A-4FFE-BBD0-950EAE3C2CC3}"/>
    <cellStyle name="Currency 3 2 2 5 2 5" xfId="12873" xr:uid="{23231577-5C91-4CCE-9150-42F119B7C930}"/>
    <cellStyle name="Currency 3 2 2 5 2 5 2" xfId="32180" xr:uid="{CCAA1E4A-C069-4818-AB92-424E377E81D3}"/>
    <cellStyle name="Currency 3 2 2 5 2 6" xfId="14185" xr:uid="{682F6A28-E74F-4672-86D1-16DEF2D70E72}"/>
    <cellStyle name="Currency 3 2 2 5 2 6 2" xfId="33464" xr:uid="{9784764D-1B56-449D-A2EC-4619A53047AC}"/>
    <cellStyle name="Currency 3 2 2 5 2 7" xfId="15483" xr:uid="{A1D303E1-88A9-4309-9F73-813D8174816C}"/>
    <cellStyle name="Currency 3 2 2 5 2 7 2" xfId="34684" xr:uid="{9E4E2AA6-704F-4907-A906-E9F5070C309D}"/>
    <cellStyle name="Currency 3 2 2 5 2 8" xfId="16936" xr:uid="{8D25FDCF-F1E5-4671-B28C-9B31135197AA}"/>
    <cellStyle name="Currency 3 2 2 5 2 8 2" xfId="36028" xr:uid="{6465D823-84CF-43F4-B261-F93C6F74EF2E}"/>
    <cellStyle name="Currency 3 2 2 5 2 9" xfId="24054" xr:uid="{CC2EB793-6EDE-4832-89CF-6FE655386229}"/>
    <cellStyle name="Currency 3 2 2 5 3" xfId="3942" xr:uid="{A023D24B-7703-4637-856F-5588609219B3}"/>
    <cellStyle name="Currency 3 2 2 5 3 2" xfId="9692" xr:uid="{71415F01-9D9B-4EAA-9CF0-22C03819D32C}"/>
    <cellStyle name="Currency 3 2 2 5 3 2 2" xfId="29083" xr:uid="{833D53D7-D926-449C-99FC-30679E8D922E}"/>
    <cellStyle name="Currency 3 2 2 5 3 2 3" xfId="44794" xr:uid="{A40939D8-7032-4043-B4CD-12A0CEB50DFB}"/>
    <cellStyle name="Currency 3 2 2 5 3 3" xfId="18015" xr:uid="{E6D7F66A-EF5D-4E1D-B40E-6CA1FB3CDB2F}"/>
    <cellStyle name="Currency 3 2 2 5 4" xfId="6993" xr:uid="{34078207-9A11-478C-B5F4-718F8100E9B2}"/>
    <cellStyle name="Currency 3 2 2 5 4 2" xfId="21162" xr:uid="{4FB91754-03D5-40CB-9778-483DA9F50AFF}"/>
    <cellStyle name="Currency 3 2 2 5 4 2 2" xfId="37355" xr:uid="{2DB7908F-6E32-420D-B624-E7981B23E60F}"/>
    <cellStyle name="Currency 3 2 2 5 4 3" xfId="26776" xr:uid="{2D4E0D4E-8025-4CB0-A4CE-2AA6BD3530E6}"/>
    <cellStyle name="Currency 3 2 2 5 4 4" xfId="41212" xr:uid="{DEB97FE2-8DD1-4573-B01B-624AD1786825}"/>
    <cellStyle name="Currency 3 2 2 5 5" xfId="5595" xr:uid="{480DD83F-3103-4329-BE17-1598A53A4C19}"/>
    <cellStyle name="Currency 3 2 2 5 5 2" xfId="25484" xr:uid="{615810A4-CA9D-4BA8-9CAF-5892B65AC414}"/>
    <cellStyle name="Currency 3 2 2 5 5 3" xfId="42664" xr:uid="{841A97F1-CB6F-4CBD-9EB5-FEB53FAB12A7}"/>
    <cellStyle name="Currency 3 2 2 5 6" xfId="12268" xr:uid="{4E8C23AA-594D-4BA1-814B-DF2C7291E3A0}"/>
    <cellStyle name="Currency 3 2 2 5 6 2" xfId="31580" xr:uid="{001E9576-C118-4F6F-8045-9D6050AE6309}"/>
    <cellStyle name="Currency 3 2 2 5 7" xfId="13607" xr:uid="{4D7015F6-4477-4187-A3A2-85D93C32F2C1}"/>
    <cellStyle name="Currency 3 2 2 5 7 2" xfId="32897" xr:uid="{01C80D33-5E74-4AF2-9362-D47CA71BC91B}"/>
    <cellStyle name="Currency 3 2 2 5 8" xfId="14813" xr:uid="{1019C82B-97BD-4B3E-B5D5-86C16844DBF6}"/>
    <cellStyle name="Currency 3 2 2 5 8 2" xfId="34073" xr:uid="{BE1C1DB5-58F9-4B0A-84BC-85341917726A}"/>
    <cellStyle name="Currency 3 2 2 5 9" xfId="16285" xr:uid="{4E0E021A-FC3A-4802-BE67-7AFD4ABF3C5A}"/>
    <cellStyle name="Currency 3 2 2 5 9 2" xfId="35385" xr:uid="{FB09A57E-2E69-43D4-9A4F-F9943A5371BE}"/>
    <cellStyle name="Currency 3 2 2 6" xfId="577" xr:uid="{71B97F02-164F-456A-B7CF-FDDC6AA123CC}"/>
    <cellStyle name="Currency 3 2 2 6 10" xfId="23468" xr:uid="{77325286-748D-45B5-A9A2-F688A0F7BE4E}"/>
    <cellStyle name="Currency 3 2 2 6 11" xfId="39591" xr:uid="{6B4A5C41-0910-4BE0-BDE8-3BEF18E86BD8}"/>
    <cellStyle name="Currency 3 2 2 6 12" xfId="48656" xr:uid="{3025D254-7474-434F-A569-1437E791DBF5}"/>
    <cellStyle name="Currency 3 2 2 6 13" xfId="49855" xr:uid="{AEAC7689-7506-464A-92AF-397F0819C5AC}"/>
    <cellStyle name="Currency 3 2 2 6 14" xfId="51053" xr:uid="{A22D8170-80A3-4EF8-8AFE-D0588A63113F}"/>
    <cellStyle name="Currency 3 2 2 6 15" xfId="52299" xr:uid="{A1204D9B-9CBE-4134-86F3-6E06F13C960E}"/>
    <cellStyle name="Currency 3 2 2 6 16" xfId="53449" xr:uid="{01891909-4374-4B21-9C86-EC573B38535A}"/>
    <cellStyle name="Currency 3 2 2 6 2" xfId="2012" xr:uid="{86C8DFA1-76DD-4A3F-B5E8-51E98D1E88D8}"/>
    <cellStyle name="Currency 3 2 2 6 2 10" xfId="40141" xr:uid="{AAA64BDF-0190-4169-B8AE-F59CF4CE1522}"/>
    <cellStyle name="Currency 3 2 2 6 2 11" xfId="49209" xr:uid="{BC4BB81E-1809-4E0F-8522-D06EECD8635F}"/>
    <cellStyle name="Currency 3 2 2 6 2 12" xfId="50410" xr:uid="{D32C0758-9300-4113-BB02-AADED406C74A}"/>
    <cellStyle name="Currency 3 2 2 6 2 13" xfId="51642" xr:uid="{30F184F0-C11B-4D70-8CA3-0233B4363DF3}"/>
    <cellStyle name="Currency 3 2 2 6 2 14" xfId="52840" xr:uid="{D5689FE5-84A1-4ECC-A9C1-FB261683005F}"/>
    <cellStyle name="Currency 3 2 2 6 2 15" xfId="53992" xr:uid="{C23BE455-5A7A-48D4-A611-F422894C826E}"/>
    <cellStyle name="Currency 3 2 2 6 2 2" xfId="3945" xr:uid="{62998311-F743-4506-8924-973EFA192829}"/>
    <cellStyle name="Currency 3 2 2 6 2 2 2" xfId="10107" xr:uid="{65FC69A4-E3EB-48BE-8278-7ADD9D025A25}"/>
    <cellStyle name="Currency 3 2 2 6 2 2 2 2" xfId="29436" xr:uid="{54F33755-4A88-4345-9A59-2ACD457DFC74}"/>
    <cellStyle name="Currency 3 2 2 6 2 2 2 3" xfId="45577" xr:uid="{FB2227FF-8EB0-45E0-8B36-493928CB1F91}"/>
    <cellStyle name="Currency 3 2 2 6 2 2 3" xfId="19200" xr:uid="{BA29C1CE-8D47-4797-BEDE-26BF113498BA}"/>
    <cellStyle name="Currency 3 2 2 6 2 3" xfId="7950" xr:uid="{E3C6198C-E586-4857-BA44-549846573A0E}"/>
    <cellStyle name="Currency 3 2 2 6 2 3 2" xfId="21752" xr:uid="{24E9ECCB-6F82-4A06-9883-972F550D57A1}"/>
    <cellStyle name="Currency 3 2 2 6 2 3 2 2" xfId="37912" xr:uid="{9C25AC53-ABC4-43BD-97F6-E2F75741B062}"/>
    <cellStyle name="Currency 3 2 2 6 2 3 3" xfId="27428" xr:uid="{89EBFDFF-2719-404F-AD15-6D0D1C397A60}"/>
    <cellStyle name="Currency 3 2 2 6 2 3 4" xfId="41762" xr:uid="{31F1EC4E-DA01-46B9-ADDB-82A51A50D447}"/>
    <cellStyle name="Currency 3 2 2 6 2 4" xfId="6283" xr:uid="{D56EA945-27F4-4CA7-9D34-A6E04A97B9AF}"/>
    <cellStyle name="Currency 3 2 2 6 2 4 2" xfId="26106" xr:uid="{095522FA-D3AA-48D7-A8E8-A26E266EAEE3}"/>
    <cellStyle name="Currency 3 2 2 6 2 4 3" xfId="43674" xr:uid="{D8CB00B8-1682-4B4B-ADF1-C8A189DA11FC}"/>
    <cellStyle name="Currency 3 2 2 6 2 5" xfId="12874" xr:uid="{3AF41290-E072-4D2B-A4FD-A7D51EDAD119}"/>
    <cellStyle name="Currency 3 2 2 6 2 5 2" xfId="32181" xr:uid="{B4C9ACF3-9B71-404C-BA85-980D4C467274}"/>
    <cellStyle name="Currency 3 2 2 6 2 6" xfId="14186" xr:uid="{C19E13F2-C28F-477A-ADB1-0D0CEC792A09}"/>
    <cellStyle name="Currency 3 2 2 6 2 6 2" xfId="33465" xr:uid="{E3667AF9-407B-4066-9FB3-129947582BF2}"/>
    <cellStyle name="Currency 3 2 2 6 2 7" xfId="15484" xr:uid="{8BCD6F71-445F-40BD-8BFB-ACA3647A6ACE}"/>
    <cellStyle name="Currency 3 2 2 6 2 7 2" xfId="34685" xr:uid="{C8C41F29-45E6-44EB-8E8E-4BF63162C28C}"/>
    <cellStyle name="Currency 3 2 2 6 2 8" xfId="16937" xr:uid="{24FDB147-C6F4-4E50-9D25-596BE7EC630D}"/>
    <cellStyle name="Currency 3 2 2 6 2 8 2" xfId="36029" xr:uid="{5DA1915A-0054-4ABD-8BB0-66C4AF19E8F4}"/>
    <cellStyle name="Currency 3 2 2 6 2 9" xfId="24055" xr:uid="{78F49A64-8192-401B-B29C-A8C992CBA090}"/>
    <cellStyle name="Currency 3 2 2 6 3" xfId="3944" xr:uid="{23A968FF-7F58-407D-8807-184A224079AE}"/>
    <cellStyle name="Currency 3 2 2 6 3 2" xfId="9693" xr:uid="{F7B0E760-3E5B-4F88-866B-045DE9598207}"/>
    <cellStyle name="Currency 3 2 2 6 3 2 2" xfId="29084" xr:uid="{A61FA1CB-DCB2-4108-B619-B21D4875119E}"/>
    <cellStyle name="Currency 3 2 2 6 3 2 3" xfId="44795" xr:uid="{BFD6DDA7-3C1A-4FD2-8820-76C9158CFEF7}"/>
    <cellStyle name="Currency 3 2 2 6 3 3" xfId="18016" xr:uid="{2F33224F-60DB-44B3-861B-CD021F8C4496}"/>
    <cellStyle name="Currency 3 2 2 6 4" xfId="6994" xr:uid="{5D126D9C-0B90-4EBF-8F93-F2C3FB20EEF5}"/>
    <cellStyle name="Currency 3 2 2 6 4 2" xfId="21163" xr:uid="{B19879F7-A88A-4884-8585-22F0E2EEF327}"/>
    <cellStyle name="Currency 3 2 2 6 4 2 2" xfId="37356" xr:uid="{CD975112-02F8-4CD5-B713-B530E32ADB1A}"/>
    <cellStyle name="Currency 3 2 2 6 4 3" xfId="26777" xr:uid="{313DDBCB-B4D6-4397-B67E-C1C94057D7D6}"/>
    <cellStyle name="Currency 3 2 2 6 4 4" xfId="41213" xr:uid="{386D9351-BE88-4562-A9F6-498FB0263D87}"/>
    <cellStyle name="Currency 3 2 2 6 5" xfId="5596" xr:uid="{E43657F4-36BC-480C-8CBC-5A6EE39C5D0D}"/>
    <cellStyle name="Currency 3 2 2 6 5 2" xfId="25485" xr:uid="{F5B530C8-814B-448C-83A9-A3D540979977}"/>
    <cellStyle name="Currency 3 2 2 6 5 3" xfId="42665" xr:uid="{12FB1E50-EC76-433B-8B27-A9AF88C713F8}"/>
    <cellStyle name="Currency 3 2 2 6 6" xfId="12269" xr:uid="{A0382740-F863-49BD-9B3A-6D5AD136C54B}"/>
    <cellStyle name="Currency 3 2 2 6 6 2" xfId="31581" xr:uid="{752F2E16-2F3F-4044-A137-CD7F2B79955A}"/>
    <cellStyle name="Currency 3 2 2 6 7" xfId="13608" xr:uid="{73B69BEF-5322-4E57-950B-103A329FB0E1}"/>
    <cellStyle name="Currency 3 2 2 6 7 2" xfId="32898" xr:uid="{A8481BE7-FB1F-42D2-ADD9-02FECF1601FE}"/>
    <cellStyle name="Currency 3 2 2 6 8" xfId="14814" xr:uid="{A85EB560-BBB0-448A-917D-51089A298F39}"/>
    <cellStyle name="Currency 3 2 2 6 8 2" xfId="34074" xr:uid="{3A9EB0FF-E547-4A19-863B-614436693638}"/>
    <cellStyle name="Currency 3 2 2 6 9" xfId="16286" xr:uid="{A26EB09A-3A0D-4667-99BA-FB217FC2798E}"/>
    <cellStyle name="Currency 3 2 2 6 9 2" xfId="35386" xr:uid="{0B5E4CD3-1A95-47D5-878A-CD902101E981}"/>
    <cellStyle name="Currency 3 2 2 7" xfId="578" xr:uid="{1570D4BB-D212-4041-A092-EA05EE25A5EB}"/>
    <cellStyle name="Currency 3 2 2 7 10" xfId="23469" xr:uid="{DE4CDEA4-3B36-4D99-845E-A8166FB23A9D}"/>
    <cellStyle name="Currency 3 2 2 7 11" xfId="39592" xr:uid="{1DAF7923-3467-4356-A8AB-3D99784D865E}"/>
    <cellStyle name="Currency 3 2 2 7 12" xfId="48657" xr:uid="{F4A3191E-9F7D-43AC-B209-A5002E16492D}"/>
    <cellStyle name="Currency 3 2 2 7 13" xfId="49856" xr:uid="{7FE0FA4B-1788-429E-9CC9-4606386424F9}"/>
    <cellStyle name="Currency 3 2 2 7 14" xfId="51054" xr:uid="{1CA09914-17FE-41EC-BC82-96E237BF9476}"/>
    <cellStyle name="Currency 3 2 2 7 15" xfId="52300" xr:uid="{6E2BE0E5-9713-4D8C-90C2-03291CF3A430}"/>
    <cellStyle name="Currency 3 2 2 7 16" xfId="53450" xr:uid="{0349575E-F011-4140-916A-088123ED5625}"/>
    <cellStyle name="Currency 3 2 2 7 2" xfId="2013" xr:uid="{81FFC3BE-FB8D-4BEC-A2AF-C9259FCEE37D}"/>
    <cellStyle name="Currency 3 2 2 7 2 10" xfId="40142" xr:uid="{9F50C756-12E6-4AB6-A119-1048FCAA42B1}"/>
    <cellStyle name="Currency 3 2 2 7 2 11" xfId="49210" xr:uid="{3B9C9AB1-F992-458D-A138-83E8EE98E176}"/>
    <cellStyle name="Currency 3 2 2 7 2 12" xfId="50411" xr:uid="{321CF05E-3071-494C-BC1F-F7AF89254A04}"/>
    <cellStyle name="Currency 3 2 2 7 2 13" xfId="51643" xr:uid="{8E2D162C-0D56-478F-A02A-E372CA12007F}"/>
    <cellStyle name="Currency 3 2 2 7 2 14" xfId="52841" xr:uid="{9B43082C-F56B-4025-BBC6-B91EC8B1C3D9}"/>
    <cellStyle name="Currency 3 2 2 7 2 15" xfId="53993" xr:uid="{5FCAD222-CE76-4194-A131-6A34F017FC9B}"/>
    <cellStyle name="Currency 3 2 2 7 2 2" xfId="3947" xr:uid="{E59A8B9B-7855-42BE-B4AE-CA06090C0EC1}"/>
    <cellStyle name="Currency 3 2 2 7 2 2 2" xfId="10108" xr:uid="{91AF094B-CA3B-4AAA-B4F2-DCACB2948D1F}"/>
    <cellStyle name="Currency 3 2 2 7 2 2 2 2" xfId="29437" xr:uid="{2B706AFD-B42B-4391-83E9-5B206CCA7C8F}"/>
    <cellStyle name="Currency 3 2 2 7 2 2 2 3" xfId="45578" xr:uid="{6F76D724-1F73-412E-B8A7-4E006CD9049C}"/>
    <cellStyle name="Currency 3 2 2 7 2 2 3" xfId="19201" xr:uid="{12CDAAC9-DF55-43D6-BB1D-38D376E66F61}"/>
    <cellStyle name="Currency 3 2 2 7 2 3" xfId="7951" xr:uid="{33E3B475-8052-4263-B6D6-318C5C8A7DA6}"/>
    <cellStyle name="Currency 3 2 2 7 2 3 2" xfId="21753" xr:uid="{3C011094-024E-4065-83C0-ECE894DF6019}"/>
    <cellStyle name="Currency 3 2 2 7 2 3 2 2" xfId="37913" xr:uid="{855AF9DF-D4BB-443C-AF4B-5483F0388DC4}"/>
    <cellStyle name="Currency 3 2 2 7 2 3 3" xfId="27429" xr:uid="{A082D441-4D02-4BA7-A8CD-25D1E12C3FA4}"/>
    <cellStyle name="Currency 3 2 2 7 2 3 4" xfId="41763" xr:uid="{D2D6DF06-22E7-4714-BC3D-41A299E05EC6}"/>
    <cellStyle name="Currency 3 2 2 7 2 4" xfId="6284" xr:uid="{D3CF1172-614C-49D7-A1CC-7BF39CC045E9}"/>
    <cellStyle name="Currency 3 2 2 7 2 4 2" xfId="26107" xr:uid="{9D043CC3-195F-4A75-85F2-3D750863C7AE}"/>
    <cellStyle name="Currency 3 2 2 7 2 4 3" xfId="43675" xr:uid="{1149146C-7D32-4420-92B4-F4214DE0382E}"/>
    <cellStyle name="Currency 3 2 2 7 2 5" xfId="12875" xr:uid="{AEACE489-7F53-4DF4-A653-E2BAAF572676}"/>
    <cellStyle name="Currency 3 2 2 7 2 5 2" xfId="32182" xr:uid="{437B5FE1-C770-4797-8A19-E07758766B38}"/>
    <cellStyle name="Currency 3 2 2 7 2 6" xfId="14187" xr:uid="{789FCA6B-03D0-48D1-B3FB-04604C422688}"/>
    <cellStyle name="Currency 3 2 2 7 2 6 2" xfId="33466" xr:uid="{E4A491CB-94FD-42A2-BF63-DC077F761357}"/>
    <cellStyle name="Currency 3 2 2 7 2 7" xfId="15485" xr:uid="{B233FD87-31C1-4C36-9D11-18406175436C}"/>
    <cellStyle name="Currency 3 2 2 7 2 7 2" xfId="34686" xr:uid="{604CC947-7C97-419A-8112-3EE3A712EAEF}"/>
    <cellStyle name="Currency 3 2 2 7 2 8" xfId="16938" xr:uid="{7BF13385-221D-465A-8310-0CBAA74E5E7C}"/>
    <cellStyle name="Currency 3 2 2 7 2 8 2" xfId="36030" xr:uid="{B74232B2-827F-4FE9-B5F2-6EBBEA93A945}"/>
    <cellStyle name="Currency 3 2 2 7 2 9" xfId="24056" xr:uid="{BB403716-86C2-42BD-9E46-A8A51260DF87}"/>
    <cellStyle name="Currency 3 2 2 7 3" xfId="3946" xr:uid="{5E0CC905-7357-45B2-9F0B-DABDBC61FE21}"/>
    <cellStyle name="Currency 3 2 2 7 3 2" xfId="9694" xr:uid="{BF7C890E-2839-48D1-9645-3284F5157F1B}"/>
    <cellStyle name="Currency 3 2 2 7 3 2 2" xfId="29085" xr:uid="{CFBC3CF8-4728-49F1-9DF7-6B4D8705F629}"/>
    <cellStyle name="Currency 3 2 2 7 3 2 3" xfId="44796" xr:uid="{0A018D6F-AAB2-4826-B9BF-4C2757D44CB1}"/>
    <cellStyle name="Currency 3 2 2 7 3 3" xfId="18017" xr:uid="{E9FE3C99-EA14-4F3C-9AA5-D372C99C637C}"/>
    <cellStyle name="Currency 3 2 2 7 4" xfId="6995" xr:uid="{055B33F1-51E1-4C90-A89B-D110C36D3D11}"/>
    <cellStyle name="Currency 3 2 2 7 4 2" xfId="21164" xr:uid="{3EF99125-1E74-4CC1-A922-DDCF939CCEDA}"/>
    <cellStyle name="Currency 3 2 2 7 4 2 2" xfId="37357" xr:uid="{A5E7B175-8351-45BC-AA3B-7BFD0E6EBF44}"/>
    <cellStyle name="Currency 3 2 2 7 4 3" xfId="26778" xr:uid="{580E670C-91D2-4D81-92C6-4FBB0846B308}"/>
    <cellStyle name="Currency 3 2 2 7 4 4" xfId="41214" xr:uid="{3211C026-629F-45CE-A597-2CF4A3B4C1A0}"/>
    <cellStyle name="Currency 3 2 2 7 5" xfId="5597" xr:uid="{5E03674A-500C-419A-93AF-E3A3DDA8C6E6}"/>
    <cellStyle name="Currency 3 2 2 7 5 2" xfId="25486" xr:uid="{F054508B-4BAE-4603-8A36-2A8C07EEEB32}"/>
    <cellStyle name="Currency 3 2 2 7 5 3" xfId="42666" xr:uid="{1EEDDCBB-3A7B-40D2-B63A-A6E9CB5D3095}"/>
    <cellStyle name="Currency 3 2 2 7 6" xfId="12270" xr:uid="{38931669-747B-4A43-899C-75CE4649A13A}"/>
    <cellStyle name="Currency 3 2 2 7 6 2" xfId="31582" xr:uid="{D37F7706-E633-488D-B9FC-3C4D8BB84922}"/>
    <cellStyle name="Currency 3 2 2 7 7" xfId="13609" xr:uid="{1DE6BD9A-C5F3-416D-974E-3889E8DA2DD2}"/>
    <cellStyle name="Currency 3 2 2 7 7 2" xfId="32899" xr:uid="{2262B350-635C-465B-B384-FF6B2CD134F7}"/>
    <cellStyle name="Currency 3 2 2 7 8" xfId="14815" xr:uid="{CA1F7671-3006-4C09-B3DD-D15EAEB20FD5}"/>
    <cellStyle name="Currency 3 2 2 7 8 2" xfId="34075" xr:uid="{C87C21F6-8998-49D5-A900-3649B31E5FC5}"/>
    <cellStyle name="Currency 3 2 2 7 9" xfId="16287" xr:uid="{FB60E71D-EB53-436C-8246-90DD606A9C8C}"/>
    <cellStyle name="Currency 3 2 2 7 9 2" xfId="35387" xr:uid="{9782C87F-4683-448E-9857-65E858837BA6}"/>
    <cellStyle name="Currency 3 2 2 8" xfId="579" xr:uid="{A385BD58-45EA-4587-80B1-978BC9AF5350}"/>
    <cellStyle name="Currency 3 2 2 8 10" xfId="23470" xr:uid="{9CC76638-73C1-444C-932B-01F5B4470232}"/>
    <cellStyle name="Currency 3 2 2 8 11" xfId="39593" xr:uid="{565FCD50-A08A-478F-A019-C7EE5CBDE3EC}"/>
    <cellStyle name="Currency 3 2 2 8 12" xfId="48658" xr:uid="{B41FD7FF-A15D-4885-86DA-BB73620F23EE}"/>
    <cellStyle name="Currency 3 2 2 8 13" xfId="49857" xr:uid="{D17B3230-1532-4B51-8345-4CF11B5361E9}"/>
    <cellStyle name="Currency 3 2 2 8 14" xfId="51055" xr:uid="{A4211B96-BD6D-4A8C-B58F-E56EE5D473A0}"/>
    <cellStyle name="Currency 3 2 2 8 15" xfId="52301" xr:uid="{ACED9C7E-6F82-4390-8312-77D92E62DBDB}"/>
    <cellStyle name="Currency 3 2 2 8 16" xfId="53451" xr:uid="{30604A4A-9031-4D63-B85E-35424C1C4E3B}"/>
    <cellStyle name="Currency 3 2 2 8 2" xfId="2014" xr:uid="{7A9D9A79-6675-4AF6-B7C7-A4452579F4AD}"/>
    <cellStyle name="Currency 3 2 2 8 2 10" xfId="40143" xr:uid="{230A0B4D-ADAA-4B4C-8DDD-75D5653D48AB}"/>
    <cellStyle name="Currency 3 2 2 8 2 11" xfId="49211" xr:uid="{38CC5E59-83A8-4149-A7C9-98AF4FA1DDE4}"/>
    <cellStyle name="Currency 3 2 2 8 2 12" xfId="50412" xr:uid="{2DAB601B-FC30-40D5-BD5C-63BBB42BC00D}"/>
    <cellStyle name="Currency 3 2 2 8 2 13" xfId="51644" xr:uid="{C0DEBDC1-F64D-485F-BCCC-01FBA70DCC4B}"/>
    <cellStyle name="Currency 3 2 2 8 2 14" xfId="52842" xr:uid="{151EDDAF-60F6-444A-9DD1-38A3CFDF0340}"/>
    <cellStyle name="Currency 3 2 2 8 2 15" xfId="53994" xr:uid="{50832D3F-6113-4777-8B2C-4B508B4BC6F4}"/>
    <cellStyle name="Currency 3 2 2 8 2 2" xfId="3949" xr:uid="{542753C4-0FF6-4EB0-AEA7-93BF7EE515EC}"/>
    <cellStyle name="Currency 3 2 2 8 2 2 2" xfId="10109" xr:uid="{16A47029-B52B-433C-81EC-BD9BC8B6ACFB}"/>
    <cellStyle name="Currency 3 2 2 8 2 2 2 2" xfId="29438" xr:uid="{37F8D1C5-CA8E-4A67-8920-35D00DBD7313}"/>
    <cellStyle name="Currency 3 2 2 8 2 2 2 3" xfId="45579" xr:uid="{ACB32DEB-ABC8-498F-8E98-B64D01891A91}"/>
    <cellStyle name="Currency 3 2 2 8 2 2 3" xfId="19202" xr:uid="{172E41EE-D3A8-41D4-A6FA-ED557498A3F6}"/>
    <cellStyle name="Currency 3 2 2 8 2 3" xfId="7952" xr:uid="{438F7C5A-6583-45F6-BA61-030C9E10CA91}"/>
    <cellStyle name="Currency 3 2 2 8 2 3 2" xfId="21754" xr:uid="{113A1A3C-C8B7-4078-944A-1364FED01660}"/>
    <cellStyle name="Currency 3 2 2 8 2 3 2 2" xfId="37914" xr:uid="{61952928-2EF3-4FE8-9C84-1D7FA310A5C6}"/>
    <cellStyle name="Currency 3 2 2 8 2 3 3" xfId="27430" xr:uid="{CE2B7B83-3B3D-4341-AE8D-CB5EE38B9236}"/>
    <cellStyle name="Currency 3 2 2 8 2 3 4" xfId="41764" xr:uid="{6B60CA9C-BC65-4C30-83BC-B360AD8051E3}"/>
    <cellStyle name="Currency 3 2 2 8 2 4" xfId="6285" xr:uid="{5512F833-0780-4A3F-8497-3195498B8262}"/>
    <cellStyle name="Currency 3 2 2 8 2 4 2" xfId="26108" xr:uid="{8651A944-2E2C-4754-AE85-D444A85BACBB}"/>
    <cellStyle name="Currency 3 2 2 8 2 4 3" xfId="43676" xr:uid="{C03848A0-BA2A-4F89-A14C-686DAADA1F47}"/>
    <cellStyle name="Currency 3 2 2 8 2 5" xfId="12876" xr:uid="{A071B739-2D7A-4242-8E99-17E20BC2960B}"/>
    <cellStyle name="Currency 3 2 2 8 2 5 2" xfId="32183" xr:uid="{E616A296-E268-4EF3-8415-721A9477E025}"/>
    <cellStyle name="Currency 3 2 2 8 2 6" xfId="14188" xr:uid="{7691ABCF-813C-409A-97F0-CCCEB0E12341}"/>
    <cellStyle name="Currency 3 2 2 8 2 6 2" xfId="33467" xr:uid="{89E9C550-DB5B-48C1-B422-0787064ADE42}"/>
    <cellStyle name="Currency 3 2 2 8 2 7" xfId="15486" xr:uid="{BD3E8C43-D9E4-401D-B076-B001978C5449}"/>
    <cellStyle name="Currency 3 2 2 8 2 7 2" xfId="34687" xr:uid="{9D8FAC1A-2914-4E33-90B6-B22840C52AAF}"/>
    <cellStyle name="Currency 3 2 2 8 2 8" xfId="16939" xr:uid="{B8A7186E-5C3A-4297-A078-9BBC205E8F34}"/>
    <cellStyle name="Currency 3 2 2 8 2 8 2" xfId="36031" xr:uid="{501F7F3C-B9EB-4683-B6D9-9F94FB9C9B5D}"/>
    <cellStyle name="Currency 3 2 2 8 2 9" xfId="24057" xr:uid="{9DA2BD20-AD7D-441F-8FCA-5B257D63AE1C}"/>
    <cellStyle name="Currency 3 2 2 8 3" xfId="3948" xr:uid="{F6FC51FC-F734-46EF-81B2-FFC0AD2BD189}"/>
    <cellStyle name="Currency 3 2 2 8 3 2" xfId="9695" xr:uid="{C218E261-D142-4F2E-87A5-CF31967FDD98}"/>
    <cellStyle name="Currency 3 2 2 8 3 2 2" xfId="29086" xr:uid="{8ECB4B2D-20B6-41FA-A31C-C07E48588550}"/>
    <cellStyle name="Currency 3 2 2 8 3 2 3" xfId="44797" xr:uid="{F97134FD-2C6D-4E53-A1E5-D1D2B6357C4A}"/>
    <cellStyle name="Currency 3 2 2 8 3 3" xfId="18018" xr:uid="{07D908E5-8A2C-4303-A4A6-26E95400033C}"/>
    <cellStyle name="Currency 3 2 2 8 4" xfId="6996" xr:uid="{CC353703-930F-42D0-86CE-909B1F3467B1}"/>
    <cellStyle name="Currency 3 2 2 8 4 2" xfId="21165" xr:uid="{23C012C3-3D6B-4A94-ACDB-7065712F2408}"/>
    <cellStyle name="Currency 3 2 2 8 4 2 2" xfId="37358" xr:uid="{47C34493-C0DD-44F6-B0D6-D398D5DFAD52}"/>
    <cellStyle name="Currency 3 2 2 8 4 3" xfId="26779" xr:uid="{307D3FF5-8F9E-4AFB-ABF9-A507624B6238}"/>
    <cellStyle name="Currency 3 2 2 8 4 4" xfId="41215" xr:uid="{00FF6E59-8599-4ED9-A468-F259231D487A}"/>
    <cellStyle name="Currency 3 2 2 8 5" xfId="5598" xr:uid="{5A6C6B2E-57C4-43CE-9CC1-42E803938E35}"/>
    <cellStyle name="Currency 3 2 2 8 5 2" xfId="25487" xr:uid="{D150682A-74EE-42A2-8A45-32FF45E9E549}"/>
    <cellStyle name="Currency 3 2 2 8 5 3" xfId="42667" xr:uid="{7CD346D8-85D2-4031-AA42-2A8B4BFAE959}"/>
    <cellStyle name="Currency 3 2 2 8 6" xfId="12271" xr:uid="{A2536207-38CD-40B6-86F1-D3AB3D7EF807}"/>
    <cellStyle name="Currency 3 2 2 8 6 2" xfId="31583" xr:uid="{E3D4A0FB-FB9C-4CB6-BC10-31B70D236CE9}"/>
    <cellStyle name="Currency 3 2 2 8 7" xfId="13610" xr:uid="{4B5BBC64-4B57-4B76-BD8C-3286BCC9A76D}"/>
    <cellStyle name="Currency 3 2 2 8 7 2" xfId="32900" xr:uid="{EF6CFD23-9714-4A87-A465-F002D4ACB4F9}"/>
    <cellStyle name="Currency 3 2 2 8 8" xfId="14816" xr:uid="{BCE57B70-2D57-4C14-8D97-C858AF5D899B}"/>
    <cellStyle name="Currency 3 2 2 8 8 2" xfId="34076" xr:uid="{F2D65B2D-6EDC-4749-B7A7-2E5FB0F98035}"/>
    <cellStyle name="Currency 3 2 2 8 9" xfId="16288" xr:uid="{F21A3EC6-BD0A-4AC3-B758-5EBBF28B8847}"/>
    <cellStyle name="Currency 3 2 2 8 9 2" xfId="35388" xr:uid="{92873C45-D572-4FDF-B67D-45CE80462D3F}"/>
    <cellStyle name="Currency 3 2 2 9" xfId="580" xr:uid="{9FA6DD0B-ADF7-4A90-91A0-533346DD41BF}"/>
    <cellStyle name="Currency 3 2 2 9 10" xfId="23471" xr:uid="{13D54548-F5A9-42B2-AFB1-0EBE8BFAE252}"/>
    <cellStyle name="Currency 3 2 2 9 11" xfId="39594" xr:uid="{1B176392-0A13-47EC-B333-106E01A34745}"/>
    <cellStyle name="Currency 3 2 2 9 12" xfId="48659" xr:uid="{50E5EFAB-5576-4810-9264-FECAA073FDB5}"/>
    <cellStyle name="Currency 3 2 2 9 13" xfId="49858" xr:uid="{FAD7DB12-A9D0-4855-AA7D-C81EF02DA4F1}"/>
    <cellStyle name="Currency 3 2 2 9 14" xfId="51056" xr:uid="{6B0BEF18-084C-48F8-A845-40495E97E050}"/>
    <cellStyle name="Currency 3 2 2 9 15" xfId="52302" xr:uid="{B4701C5A-868A-44C6-8873-E285955AFB63}"/>
    <cellStyle name="Currency 3 2 2 9 16" xfId="53452" xr:uid="{83C5408A-3FCF-4E96-B190-EDD14443DC26}"/>
    <cellStyle name="Currency 3 2 2 9 2" xfId="2015" xr:uid="{3C45297B-751D-489C-94B4-C4BF553539E3}"/>
    <cellStyle name="Currency 3 2 2 9 2 10" xfId="40144" xr:uid="{CB3ACEBB-BC85-4D87-9AA9-D09D3BC81128}"/>
    <cellStyle name="Currency 3 2 2 9 2 11" xfId="49212" xr:uid="{BF672AB4-0D92-4326-8038-85903075408A}"/>
    <cellStyle name="Currency 3 2 2 9 2 12" xfId="50413" xr:uid="{F42BD5FB-C170-4790-8208-9AB394952374}"/>
    <cellStyle name="Currency 3 2 2 9 2 13" xfId="51645" xr:uid="{3C921907-8DEC-45E8-8C59-D79D0A40C357}"/>
    <cellStyle name="Currency 3 2 2 9 2 14" xfId="52843" xr:uid="{CBA5AF03-9BC2-4E49-962B-91CA3C644FD9}"/>
    <cellStyle name="Currency 3 2 2 9 2 15" xfId="53995" xr:uid="{CBD05242-42FA-49A8-9A9C-8E57DA6576F7}"/>
    <cellStyle name="Currency 3 2 2 9 2 2" xfId="3951" xr:uid="{F799E919-48BD-46C6-A59F-AB8F3481BBAE}"/>
    <cellStyle name="Currency 3 2 2 9 2 2 2" xfId="10110" xr:uid="{7335009F-19E9-4E50-9508-B754BF1ED9F7}"/>
    <cellStyle name="Currency 3 2 2 9 2 2 2 2" xfId="29439" xr:uid="{807AC985-B29B-4AAB-B74A-F462D715F657}"/>
    <cellStyle name="Currency 3 2 2 9 2 2 2 3" xfId="45580" xr:uid="{4FCCE9FF-969E-46FD-8E5C-AD4F5CBEE67D}"/>
    <cellStyle name="Currency 3 2 2 9 2 2 3" xfId="19203" xr:uid="{CACF1AA1-FEEA-4FD9-9C71-63977BC3EDAC}"/>
    <cellStyle name="Currency 3 2 2 9 2 3" xfId="7953" xr:uid="{FC3612DF-1143-4D3A-AF38-78AC8E75BDB2}"/>
    <cellStyle name="Currency 3 2 2 9 2 3 2" xfId="21755" xr:uid="{6A43462B-97D6-42A2-BE03-D2191910BE9F}"/>
    <cellStyle name="Currency 3 2 2 9 2 3 2 2" xfId="37915" xr:uid="{AB19B569-AEFA-4634-9ABC-E08110077767}"/>
    <cellStyle name="Currency 3 2 2 9 2 3 3" xfId="27431" xr:uid="{90CA330E-2A41-40FD-A0A4-4FC14BBBCBAB}"/>
    <cellStyle name="Currency 3 2 2 9 2 3 4" xfId="41765" xr:uid="{0643770B-CE40-4684-A0D0-4FE995C4F1A8}"/>
    <cellStyle name="Currency 3 2 2 9 2 4" xfId="6286" xr:uid="{01140E0C-7DDD-429E-8882-0244E6CBF646}"/>
    <cellStyle name="Currency 3 2 2 9 2 4 2" xfId="26109" xr:uid="{1D86A51A-B7D9-4383-AAF8-8F0E3AF4ABB6}"/>
    <cellStyle name="Currency 3 2 2 9 2 4 3" xfId="43677" xr:uid="{5BA69505-5339-4624-AE9C-38C933543DEB}"/>
    <cellStyle name="Currency 3 2 2 9 2 5" xfId="12877" xr:uid="{4B5314FF-2B42-43F3-A874-74BEB49D7595}"/>
    <cellStyle name="Currency 3 2 2 9 2 5 2" xfId="32184" xr:uid="{753BAE51-ACB9-41D1-A878-C66013458F96}"/>
    <cellStyle name="Currency 3 2 2 9 2 6" xfId="14189" xr:uid="{05B2B6D8-657E-4727-9C82-08D9454B8BD0}"/>
    <cellStyle name="Currency 3 2 2 9 2 6 2" xfId="33468" xr:uid="{C016D892-7DE5-4474-BB62-0E56ED554F67}"/>
    <cellStyle name="Currency 3 2 2 9 2 7" xfId="15487" xr:uid="{FE4F6F78-81E5-471F-AD86-19D431A39E80}"/>
    <cellStyle name="Currency 3 2 2 9 2 7 2" xfId="34688" xr:uid="{ADBB9A5D-1573-4EB3-8F7D-FDE994BB6D2C}"/>
    <cellStyle name="Currency 3 2 2 9 2 8" xfId="16940" xr:uid="{C7D7411B-3884-4E06-B472-488C03669367}"/>
    <cellStyle name="Currency 3 2 2 9 2 8 2" xfId="36032" xr:uid="{52A62A49-C345-43D3-BA0B-7137E03D74E0}"/>
    <cellStyle name="Currency 3 2 2 9 2 9" xfId="24058" xr:uid="{0AA80CD1-6B1E-4206-B16E-2E297F1F9DDF}"/>
    <cellStyle name="Currency 3 2 2 9 3" xfId="3950" xr:uid="{B55EF858-24CC-424B-936F-D0E330286621}"/>
    <cellStyle name="Currency 3 2 2 9 3 2" xfId="9696" xr:uid="{1A7FEB0A-93D0-4BDB-B646-C411E952F246}"/>
    <cellStyle name="Currency 3 2 2 9 3 2 2" xfId="29087" xr:uid="{A85A567B-F613-4348-AD7E-6BE0F02ED56A}"/>
    <cellStyle name="Currency 3 2 2 9 3 2 3" xfId="44798" xr:uid="{B6C5519D-88A0-4E30-A787-034B9992D0CB}"/>
    <cellStyle name="Currency 3 2 2 9 3 3" xfId="18019" xr:uid="{A9D88F05-2863-41A8-845E-8AC62A53D310}"/>
    <cellStyle name="Currency 3 2 2 9 4" xfId="6997" xr:uid="{5BFAF8A7-856D-4E73-8D71-8383A5D3545B}"/>
    <cellStyle name="Currency 3 2 2 9 4 2" xfId="21166" xr:uid="{4F36FBCB-9BAB-4418-9EB1-D7B80E02C0A4}"/>
    <cellStyle name="Currency 3 2 2 9 4 2 2" xfId="37359" xr:uid="{EC8F0AB8-A2E1-4B76-BFF8-24F69B6369B3}"/>
    <cellStyle name="Currency 3 2 2 9 4 3" xfId="26780" xr:uid="{399EB359-758B-4E51-B6C3-D488995AB5D1}"/>
    <cellStyle name="Currency 3 2 2 9 4 4" xfId="41216" xr:uid="{63747D1C-5246-4B5C-AD5B-1670E2AA8C9F}"/>
    <cellStyle name="Currency 3 2 2 9 5" xfId="5599" xr:uid="{B66D5840-866C-49B4-9FA8-66B28CDB5B3E}"/>
    <cellStyle name="Currency 3 2 2 9 5 2" xfId="25488" xr:uid="{F875EDD7-9FD6-4212-B9DB-490445423AD1}"/>
    <cellStyle name="Currency 3 2 2 9 5 3" xfId="42668" xr:uid="{3B7021C4-0553-4CDE-B421-B15EAC6C45C0}"/>
    <cellStyle name="Currency 3 2 2 9 6" xfId="12272" xr:uid="{618DB88A-0529-4C8B-9EEF-AF23A8ABA724}"/>
    <cellStyle name="Currency 3 2 2 9 6 2" xfId="31584" xr:uid="{A9A3C1C6-B056-4CA0-862C-2C936F49FB7D}"/>
    <cellStyle name="Currency 3 2 2 9 7" xfId="13611" xr:uid="{0D8C6060-D1D5-4FF2-B3E9-76896CF5783F}"/>
    <cellStyle name="Currency 3 2 2 9 7 2" xfId="32901" xr:uid="{7834AE3A-7E49-4C40-BF6C-EFFA42020DC1}"/>
    <cellStyle name="Currency 3 2 2 9 8" xfId="14817" xr:uid="{58FEB53F-9CE6-4FD5-BAC2-3436090B3D03}"/>
    <cellStyle name="Currency 3 2 2 9 8 2" xfId="34077" xr:uid="{43A8795F-A844-4016-83AC-653F779FFD2A}"/>
    <cellStyle name="Currency 3 2 2 9 9" xfId="16289" xr:uid="{0AE18C6A-2723-48C0-9C05-EFF8626184D2}"/>
    <cellStyle name="Currency 3 2 2 9 9 2" xfId="35389" xr:uid="{55F5A82E-BEC7-4563-90BB-B272AA5DC01C}"/>
    <cellStyle name="Currency 3 2 20" xfId="16278" xr:uid="{42D88272-2260-424B-8442-88606E9C98F3}"/>
    <cellStyle name="Currency 3 2 20 2" xfId="35378" xr:uid="{D8B2DD23-73C9-40E9-BF52-AB6A87DCC3B8}"/>
    <cellStyle name="Currency 3 2 21" xfId="23460" xr:uid="{C203188A-2C06-4672-BE9F-CAC3857035C2}"/>
    <cellStyle name="Currency 3 2 22" xfId="39583" xr:uid="{1B5CFC41-AA21-4110-9BEF-2D8D05F06633}"/>
    <cellStyle name="Currency 3 2 23" xfId="48648" xr:uid="{4B7EF9CD-DB49-426E-AA76-69C86948C590}"/>
    <cellStyle name="Currency 3 2 24" xfId="49847" xr:uid="{EA0B0B27-3698-401A-B82C-D59315816971}"/>
    <cellStyle name="Currency 3 2 25" xfId="51045" xr:uid="{C6089245-F575-4C9C-BAA7-DBB28CDF0541}"/>
    <cellStyle name="Currency 3 2 26" xfId="52291" xr:uid="{D4FB0836-0D85-4C7B-85DE-3652A66AF8BC}"/>
    <cellStyle name="Currency 3 2 27" xfId="53441" xr:uid="{902B5EDA-6EA9-4B45-AEC0-FD7F29F64914}"/>
    <cellStyle name="Currency 3 2 3" xfId="581" xr:uid="{4C8B5CCB-45D0-4C5D-BD03-197CC6B23BB2}"/>
    <cellStyle name="Currency 3 2 3 10" xfId="23472" xr:uid="{A1FC9A97-DAB2-4B82-8034-22C01CD5F87B}"/>
    <cellStyle name="Currency 3 2 3 11" xfId="39595" xr:uid="{863FF320-0777-4B3C-955D-1FD4A3A776A4}"/>
    <cellStyle name="Currency 3 2 3 12" xfId="48660" xr:uid="{057C9058-D0AD-475E-817F-5A8B7C0D25B4}"/>
    <cellStyle name="Currency 3 2 3 13" xfId="49859" xr:uid="{A5B8452C-8CA9-452C-8517-D2B2C6072BBE}"/>
    <cellStyle name="Currency 3 2 3 14" xfId="51057" xr:uid="{DB210A0A-E3A9-482A-A5AC-D7266EE5C699}"/>
    <cellStyle name="Currency 3 2 3 15" xfId="52303" xr:uid="{C609640B-99CE-4C64-AB8B-6E92998D2324}"/>
    <cellStyle name="Currency 3 2 3 16" xfId="53453" xr:uid="{B4880C36-9A1F-4D20-8C75-4F52401DB368}"/>
    <cellStyle name="Currency 3 2 3 2" xfId="2016" xr:uid="{86FB1249-494A-4DFE-89EB-E22B467BA6FE}"/>
    <cellStyle name="Currency 3 2 3 2 10" xfId="40145" xr:uid="{1A01C1D1-86FD-4C36-A542-0D60A8906CA1}"/>
    <cellStyle name="Currency 3 2 3 2 11" xfId="49213" xr:uid="{C411D529-C8D1-42C0-89D6-26DDEB1CD572}"/>
    <cellStyle name="Currency 3 2 3 2 12" xfId="50414" xr:uid="{894AD9BF-3AE2-4557-A6BA-5F2CCC62D443}"/>
    <cellStyle name="Currency 3 2 3 2 13" xfId="51646" xr:uid="{D53B64F0-BDD1-4B1C-8A71-2AAF2BC8820B}"/>
    <cellStyle name="Currency 3 2 3 2 14" xfId="52844" xr:uid="{00DCC3A8-AB16-49B8-8848-AA8124409BEF}"/>
    <cellStyle name="Currency 3 2 3 2 15" xfId="53996" xr:uid="{1A3E8CE0-7DD2-41CE-A83A-393261CDB356}"/>
    <cellStyle name="Currency 3 2 3 2 2" xfId="3953" xr:uid="{433D8493-D881-4C53-9234-FCCD1B6B99A6}"/>
    <cellStyle name="Currency 3 2 3 2 2 2" xfId="10111" xr:uid="{C3682814-6DD9-47DE-94E2-3AD4C18051EB}"/>
    <cellStyle name="Currency 3 2 3 2 2 2 2" xfId="29440" xr:uid="{C65592C2-251E-4FB1-B1F6-5E5BBA88C9E4}"/>
    <cellStyle name="Currency 3 2 3 2 2 2 3" xfId="45581" xr:uid="{9F59400D-147C-45F4-91E8-1A0151B2B92C}"/>
    <cellStyle name="Currency 3 2 3 2 2 3" xfId="19204" xr:uid="{1F5AB024-4E30-43CB-A9B9-5A72242162ED}"/>
    <cellStyle name="Currency 3 2 3 2 3" xfId="7954" xr:uid="{856B7EAC-CF09-4024-BD1A-C0DBBE009ECF}"/>
    <cellStyle name="Currency 3 2 3 2 3 2" xfId="21756" xr:uid="{37E16798-87AC-4DAC-ADE7-396E6586D165}"/>
    <cellStyle name="Currency 3 2 3 2 3 2 2" xfId="37916" xr:uid="{910714C9-A681-449C-B88A-2757CC324D0B}"/>
    <cellStyle name="Currency 3 2 3 2 3 3" xfId="27432" xr:uid="{9E485F2D-5F37-40A1-BEA7-C5ED40B13B3B}"/>
    <cellStyle name="Currency 3 2 3 2 3 4" xfId="41766" xr:uid="{D896D674-B8FA-4FE5-B926-A1ED55E3894B}"/>
    <cellStyle name="Currency 3 2 3 2 4" xfId="6287" xr:uid="{6D192C5F-A36D-4FC5-92F4-D9EFF863DD7C}"/>
    <cellStyle name="Currency 3 2 3 2 4 2" xfId="26110" xr:uid="{ADA945B3-0BFC-4E3A-B4F4-7B25DF498506}"/>
    <cellStyle name="Currency 3 2 3 2 4 3" xfId="43678" xr:uid="{EF95BBB6-7A4C-4D04-8412-ADC816EBB20A}"/>
    <cellStyle name="Currency 3 2 3 2 5" xfId="12878" xr:uid="{C65A86DB-4BF2-4385-B42C-EF6B8BADBEE7}"/>
    <cellStyle name="Currency 3 2 3 2 5 2" xfId="32185" xr:uid="{8CB0F7E5-9F30-4340-9B35-146E53A3A57F}"/>
    <cellStyle name="Currency 3 2 3 2 6" xfId="14190" xr:uid="{DF5D9894-4334-4AED-A2F6-4421FA756600}"/>
    <cellStyle name="Currency 3 2 3 2 6 2" xfId="33469" xr:uid="{B3EE1E91-C5D3-4EE9-935F-B0F73AB93D99}"/>
    <cellStyle name="Currency 3 2 3 2 7" xfId="15488" xr:uid="{CC608BD0-B6D4-461C-BD51-696315E49D85}"/>
    <cellStyle name="Currency 3 2 3 2 7 2" xfId="34689" xr:uid="{E8704EB2-FC5E-4DC7-B5D8-B40EF03D1DBA}"/>
    <cellStyle name="Currency 3 2 3 2 8" xfId="16941" xr:uid="{65035854-AF4F-47A0-857E-72BDD1E87C14}"/>
    <cellStyle name="Currency 3 2 3 2 8 2" xfId="36033" xr:uid="{320E458A-C076-49D4-B452-46C9F2FA675C}"/>
    <cellStyle name="Currency 3 2 3 2 9" xfId="24059" xr:uid="{08632C7E-B2F6-4D59-9BAD-E4221A1B0D2C}"/>
    <cellStyle name="Currency 3 2 3 3" xfId="3952" xr:uid="{BE811659-3AFD-4055-8238-109AC0E24EE5}"/>
    <cellStyle name="Currency 3 2 3 3 2" xfId="9697" xr:uid="{8C2B4C53-53B8-47C5-A54E-78829FA6F65D}"/>
    <cellStyle name="Currency 3 2 3 3 2 2" xfId="29088" xr:uid="{9CE5C8F5-7085-4710-8068-03BA0117D428}"/>
    <cellStyle name="Currency 3 2 3 3 2 3" xfId="44799" xr:uid="{52A7F2A5-2F4E-4C1A-8070-B0979D976203}"/>
    <cellStyle name="Currency 3 2 3 3 3" xfId="18020" xr:uid="{5989F21C-B8E3-4770-9036-23903C99B1E3}"/>
    <cellStyle name="Currency 3 2 3 4" xfId="6998" xr:uid="{0027032A-1225-4964-B901-4EF516B8EDFF}"/>
    <cellStyle name="Currency 3 2 3 4 2" xfId="21167" xr:uid="{522D6974-E9A0-4662-8605-8AAE15E61148}"/>
    <cellStyle name="Currency 3 2 3 4 2 2" xfId="37360" xr:uid="{DF20EFFD-4E5F-495D-B63E-C18BDD327AE4}"/>
    <cellStyle name="Currency 3 2 3 4 3" xfId="26781" xr:uid="{A99C1A3E-4544-4877-ACF2-8FECC157E247}"/>
    <cellStyle name="Currency 3 2 3 4 4" xfId="41217" xr:uid="{1E165F21-1B2E-4395-BE3D-11B48840CC50}"/>
    <cellStyle name="Currency 3 2 3 5" xfId="5600" xr:uid="{9D612502-5238-42D0-BBAC-C4B6FE69D5F4}"/>
    <cellStyle name="Currency 3 2 3 5 2" xfId="25489" xr:uid="{9D62A151-974D-42BA-A1A9-1040EB051398}"/>
    <cellStyle name="Currency 3 2 3 5 3" xfId="42669" xr:uid="{A49BDE69-2BA8-4AA3-9E10-F12F61902B96}"/>
    <cellStyle name="Currency 3 2 3 6" xfId="12273" xr:uid="{F1E8E460-CB7F-4B22-A06A-D18C7B0BADDF}"/>
    <cellStyle name="Currency 3 2 3 6 2" xfId="31585" xr:uid="{72B9F30D-88EE-43FA-8C4C-989C3E58D6D4}"/>
    <cellStyle name="Currency 3 2 3 7" xfId="13612" xr:uid="{893AED6F-BD1C-41DB-B814-C4805615AA17}"/>
    <cellStyle name="Currency 3 2 3 7 2" xfId="32902" xr:uid="{1408B21E-CF83-4162-809F-71A6442605DE}"/>
    <cellStyle name="Currency 3 2 3 8" xfId="14818" xr:uid="{5630E7BA-2FDB-4E29-892D-981D8F354A65}"/>
    <cellStyle name="Currency 3 2 3 8 2" xfId="34078" xr:uid="{E094F400-88C3-40AE-BFCA-22E3A70EBE20}"/>
    <cellStyle name="Currency 3 2 3 9" xfId="16290" xr:uid="{4E948FA3-A528-4715-A938-39EDCF0C5141}"/>
    <cellStyle name="Currency 3 2 3 9 2" xfId="35390" xr:uid="{C2E92CB2-3182-478C-8818-CB92D712ECA8}"/>
    <cellStyle name="Currency 3 2 4" xfId="582" xr:uid="{DDF5E862-5882-4D7A-8065-4F43ED5520E6}"/>
    <cellStyle name="Currency 3 2 4 10" xfId="23473" xr:uid="{BD1770EB-68DC-4E47-A667-6DC7AA5192EB}"/>
    <cellStyle name="Currency 3 2 4 11" xfId="39596" xr:uid="{0F148B02-DD38-4A71-A9FD-55ABE173912B}"/>
    <cellStyle name="Currency 3 2 4 12" xfId="48661" xr:uid="{D475EB17-8412-4CF1-BAF1-E0624655EF62}"/>
    <cellStyle name="Currency 3 2 4 13" xfId="49860" xr:uid="{5B9BA934-6E48-420E-8630-E04768D2210C}"/>
    <cellStyle name="Currency 3 2 4 14" xfId="51058" xr:uid="{77DF1167-6BBD-4033-A7DF-357FF4DB93E7}"/>
    <cellStyle name="Currency 3 2 4 15" xfId="52304" xr:uid="{675D95D8-4308-4105-9443-0734873D971E}"/>
    <cellStyle name="Currency 3 2 4 16" xfId="53454" xr:uid="{539F5C82-E61B-43AB-A814-4B30F7F68D3D}"/>
    <cellStyle name="Currency 3 2 4 2" xfId="2017" xr:uid="{F366019E-8907-4C84-9DC6-27D2C9ED9D03}"/>
    <cellStyle name="Currency 3 2 4 2 10" xfId="40146" xr:uid="{E412E1D1-849A-45E8-A153-8E4F93219F0E}"/>
    <cellStyle name="Currency 3 2 4 2 11" xfId="49214" xr:uid="{511D1724-2FC0-440F-AFA3-5BF3E8533EAD}"/>
    <cellStyle name="Currency 3 2 4 2 12" xfId="50415" xr:uid="{1C1967FB-74A0-45EC-80FC-7C1805B797F1}"/>
    <cellStyle name="Currency 3 2 4 2 13" xfId="51647" xr:uid="{C6FE13F1-2ED3-4D19-987B-1EDCB05F1D2D}"/>
    <cellStyle name="Currency 3 2 4 2 14" xfId="52845" xr:uid="{1A823D2F-21D8-447B-AFD7-27710CA5FCF8}"/>
    <cellStyle name="Currency 3 2 4 2 15" xfId="53997" xr:uid="{394A7BCE-FB2C-4E8A-9AD4-2A9C4DAA8C10}"/>
    <cellStyle name="Currency 3 2 4 2 2" xfId="3955" xr:uid="{4B46E111-073F-40AC-BCD9-3F2FE39E9DF0}"/>
    <cellStyle name="Currency 3 2 4 2 2 2" xfId="10112" xr:uid="{181CFCCC-B530-4443-BCE3-ADE09C6DAD7A}"/>
    <cellStyle name="Currency 3 2 4 2 2 2 2" xfId="29441" xr:uid="{C6D6D624-4654-4303-B726-F47AB1538C3A}"/>
    <cellStyle name="Currency 3 2 4 2 2 2 3" xfId="45582" xr:uid="{41C05573-7325-473B-8F2E-B420868D55FA}"/>
    <cellStyle name="Currency 3 2 4 2 2 3" xfId="19205" xr:uid="{11678A61-01E0-4C28-B916-97E841791851}"/>
    <cellStyle name="Currency 3 2 4 2 3" xfId="7955" xr:uid="{2DBDA2EF-6C44-4B00-A007-E12012C79299}"/>
    <cellStyle name="Currency 3 2 4 2 3 2" xfId="21757" xr:uid="{595A3C16-BBD9-4B03-AA94-EA6B124B44F6}"/>
    <cellStyle name="Currency 3 2 4 2 3 2 2" xfId="37917" xr:uid="{0E095A6B-EB40-44CD-A6B2-ED2301DD8869}"/>
    <cellStyle name="Currency 3 2 4 2 3 3" xfId="27433" xr:uid="{C40005B6-B439-4217-A3D1-FE990714C412}"/>
    <cellStyle name="Currency 3 2 4 2 3 4" xfId="41767" xr:uid="{2B78B0BF-8084-4FC3-BA3E-B6CFC89CA62E}"/>
    <cellStyle name="Currency 3 2 4 2 4" xfId="6288" xr:uid="{0599E03B-C7B2-4760-8EEC-5FD32E1931CE}"/>
    <cellStyle name="Currency 3 2 4 2 4 2" xfId="26111" xr:uid="{9B1BAA18-8E20-40C9-9C89-5E16E8BB15F5}"/>
    <cellStyle name="Currency 3 2 4 2 4 3" xfId="43679" xr:uid="{E9C49B6B-ED70-47A6-8493-0CFC45DF368F}"/>
    <cellStyle name="Currency 3 2 4 2 5" xfId="12879" xr:uid="{D1B03551-EE01-40F5-8ABD-C65AA11890BC}"/>
    <cellStyle name="Currency 3 2 4 2 5 2" xfId="32186" xr:uid="{8B60F564-1653-4F92-B7E9-CCCC1A6BC730}"/>
    <cellStyle name="Currency 3 2 4 2 6" xfId="14191" xr:uid="{F03F6359-3577-4341-8B63-8EB7AEAC1DFE}"/>
    <cellStyle name="Currency 3 2 4 2 6 2" xfId="33470" xr:uid="{CC896B15-CF82-4D64-8452-EF25C61781D1}"/>
    <cellStyle name="Currency 3 2 4 2 7" xfId="15489" xr:uid="{E012B634-E8E2-4942-A877-13F862ED4B7C}"/>
    <cellStyle name="Currency 3 2 4 2 7 2" xfId="34690" xr:uid="{AC35F405-C1D6-4A45-87DB-CE9EF689A0C7}"/>
    <cellStyle name="Currency 3 2 4 2 8" xfId="16942" xr:uid="{165FE1DF-65F4-4637-9B02-E61B0DB22E88}"/>
    <cellStyle name="Currency 3 2 4 2 8 2" xfId="36034" xr:uid="{D1AA3A7E-6666-4EBD-92B0-A033267754B2}"/>
    <cellStyle name="Currency 3 2 4 2 9" xfId="24060" xr:uid="{B7517947-BFCB-49DA-AD47-9649E455CE91}"/>
    <cellStyle name="Currency 3 2 4 3" xfId="3954" xr:uid="{4181D067-DD50-4DB0-A8C7-E9B7E337C6FC}"/>
    <cellStyle name="Currency 3 2 4 3 2" xfId="9698" xr:uid="{D12D332F-100C-4FF4-B28F-6C9B2489E004}"/>
    <cellStyle name="Currency 3 2 4 3 2 2" xfId="29089" xr:uid="{A4091365-183A-43DE-B948-5F7255B2937C}"/>
    <cellStyle name="Currency 3 2 4 3 2 3" xfId="44800" xr:uid="{57AB7258-7728-4FBB-9412-EA07BA6647A1}"/>
    <cellStyle name="Currency 3 2 4 3 3" xfId="18021" xr:uid="{E049696C-58DA-4738-825F-194E23378950}"/>
    <cellStyle name="Currency 3 2 4 4" xfId="6999" xr:uid="{D2730432-B960-4038-AB98-1EE9465E2847}"/>
    <cellStyle name="Currency 3 2 4 4 2" xfId="21168" xr:uid="{35E21BC0-6278-4699-A1E6-60B9A395F6F8}"/>
    <cellStyle name="Currency 3 2 4 4 2 2" xfId="37361" xr:uid="{E47FBA46-093F-4A2D-9758-ED80870C41FF}"/>
    <cellStyle name="Currency 3 2 4 4 3" xfId="26782" xr:uid="{E7D75463-2245-4E5B-8CB3-739359702F39}"/>
    <cellStyle name="Currency 3 2 4 4 4" xfId="41218" xr:uid="{17FBE6B7-95C2-4CAA-90A7-C5A86B8EABD0}"/>
    <cellStyle name="Currency 3 2 4 5" xfId="5601" xr:uid="{8F07E6EA-1366-4DB2-A40F-2ACF0A0DEEEC}"/>
    <cellStyle name="Currency 3 2 4 5 2" xfId="25490" xr:uid="{9361AE3C-87A2-4808-916B-1B4DC0AC6902}"/>
    <cellStyle name="Currency 3 2 4 5 3" xfId="42670" xr:uid="{6E11948B-D512-46A9-BA9A-DD1D068D733A}"/>
    <cellStyle name="Currency 3 2 4 6" xfId="12274" xr:uid="{CCBD0E74-291D-4D86-B44D-7BF0F6EB21CC}"/>
    <cellStyle name="Currency 3 2 4 6 2" xfId="31586" xr:uid="{DBFD8035-0B51-41F5-A0AE-DD72D04C06B1}"/>
    <cellStyle name="Currency 3 2 4 7" xfId="13613" xr:uid="{65556915-22D8-4E5D-AB34-BD9E56ABA071}"/>
    <cellStyle name="Currency 3 2 4 7 2" xfId="32903" xr:uid="{52500A5A-5C53-411C-A5C7-9E3436E883A1}"/>
    <cellStyle name="Currency 3 2 4 8" xfId="14819" xr:uid="{C3F9DB9C-86F7-4C1E-B1DE-CAE3896E3073}"/>
    <cellStyle name="Currency 3 2 4 8 2" xfId="34079" xr:uid="{6F094B8E-3490-481A-87B3-94493E7C8C47}"/>
    <cellStyle name="Currency 3 2 4 9" xfId="16291" xr:uid="{19517565-FD5F-4FB3-B40B-7A1F1B405A19}"/>
    <cellStyle name="Currency 3 2 4 9 2" xfId="35391" xr:uid="{A55C5316-BEC2-4F1C-AFA5-DB69B7750126}"/>
    <cellStyle name="Currency 3 2 5" xfId="583" xr:uid="{362A6A14-F720-40D5-8130-31A2E3CF96A4}"/>
    <cellStyle name="Currency 3 2 5 10" xfId="23474" xr:uid="{2038C61F-75C5-496C-A0EA-FCBF6B443BDD}"/>
    <cellStyle name="Currency 3 2 5 11" xfId="39597" xr:uid="{F745EB67-1C51-4171-B0D2-308B4CDC3775}"/>
    <cellStyle name="Currency 3 2 5 12" xfId="48662" xr:uid="{5BF13C99-32E7-4862-9497-463FF494D875}"/>
    <cellStyle name="Currency 3 2 5 13" xfId="49861" xr:uid="{35CB7F98-B26B-4894-8EB6-858BC566EB2E}"/>
    <cellStyle name="Currency 3 2 5 14" xfId="51059" xr:uid="{EB6076D7-9E1A-4C1B-958B-463022992E3C}"/>
    <cellStyle name="Currency 3 2 5 15" xfId="52305" xr:uid="{BD448A45-EC33-4584-AC9B-992A55D348CD}"/>
    <cellStyle name="Currency 3 2 5 16" xfId="53455" xr:uid="{C7F41F60-C952-4EC7-A2AE-E29B5A0C3E9F}"/>
    <cellStyle name="Currency 3 2 5 2" xfId="2018" xr:uid="{D241CC39-540B-4A12-A324-B0DBBF130E45}"/>
    <cellStyle name="Currency 3 2 5 2 10" xfId="40147" xr:uid="{DEA5DDAD-94E2-4DF6-9BF0-17DB9A096EE3}"/>
    <cellStyle name="Currency 3 2 5 2 11" xfId="49215" xr:uid="{F2DABD16-3F6C-440D-8AF9-CE722E8BFD9A}"/>
    <cellStyle name="Currency 3 2 5 2 12" xfId="50416" xr:uid="{03330973-8B32-4E4F-800F-F7BBE18BE2C2}"/>
    <cellStyle name="Currency 3 2 5 2 13" xfId="51648" xr:uid="{71292AAE-D52A-4C99-8E7E-2C06DAB434C1}"/>
    <cellStyle name="Currency 3 2 5 2 14" xfId="52846" xr:uid="{2B32C867-1096-4B83-A297-F4FEA16F3F24}"/>
    <cellStyle name="Currency 3 2 5 2 15" xfId="53998" xr:uid="{BA658DE1-37F7-45D7-8A4B-E4AC3B1CD8B9}"/>
    <cellStyle name="Currency 3 2 5 2 2" xfId="3957" xr:uid="{7D2BBBD4-B369-41C7-B86D-5394C3F7F6EE}"/>
    <cellStyle name="Currency 3 2 5 2 2 2" xfId="10113" xr:uid="{E01D89C4-FFFF-4BFD-BD1D-4C52BDDD3F84}"/>
    <cellStyle name="Currency 3 2 5 2 2 2 2" xfId="29442" xr:uid="{FACCD854-320C-4A24-AE81-3BE0DC8E9A81}"/>
    <cellStyle name="Currency 3 2 5 2 2 2 3" xfId="45583" xr:uid="{2FD873C1-E321-40C9-BCC9-1C23606F739A}"/>
    <cellStyle name="Currency 3 2 5 2 2 3" xfId="19206" xr:uid="{5D3949D8-A87D-4180-A94A-07ED435F6000}"/>
    <cellStyle name="Currency 3 2 5 2 3" xfId="7956" xr:uid="{D0D43833-27CB-40C7-962B-9A58C7FD045B}"/>
    <cellStyle name="Currency 3 2 5 2 3 2" xfId="21758" xr:uid="{D6B41167-D64E-4A5E-BB4A-E8DAE4E52BB5}"/>
    <cellStyle name="Currency 3 2 5 2 3 2 2" xfId="37918" xr:uid="{4F3D3EEA-EE2A-4B96-A65D-B355AA3D670D}"/>
    <cellStyle name="Currency 3 2 5 2 3 3" xfId="27434" xr:uid="{A66F91FD-8E23-42FA-9279-072FB9BD4F76}"/>
    <cellStyle name="Currency 3 2 5 2 3 4" xfId="41768" xr:uid="{5A841E38-98A4-4744-BBC1-5B3EB82AEB2A}"/>
    <cellStyle name="Currency 3 2 5 2 4" xfId="6289" xr:uid="{8B300500-5B89-41A2-A1B6-C791901E082C}"/>
    <cellStyle name="Currency 3 2 5 2 4 2" xfId="26112" xr:uid="{4CE40356-8F3A-4C33-AEF3-7606A5556A78}"/>
    <cellStyle name="Currency 3 2 5 2 4 3" xfId="43680" xr:uid="{4F0BB4A3-4BC4-4897-8991-319ABD3D69E2}"/>
    <cellStyle name="Currency 3 2 5 2 5" xfId="12880" xr:uid="{C43FC594-4D10-481D-A757-A0DA8BA6069A}"/>
    <cellStyle name="Currency 3 2 5 2 5 2" xfId="32187" xr:uid="{03D3C33A-394B-49C2-86C2-DD541FE95FC5}"/>
    <cellStyle name="Currency 3 2 5 2 6" xfId="14192" xr:uid="{4B33E7A2-7DD0-4E5E-A4CE-F2D44FBF1016}"/>
    <cellStyle name="Currency 3 2 5 2 6 2" xfId="33471" xr:uid="{7D0CECC2-C275-4322-BCD3-52AC36E0D4CD}"/>
    <cellStyle name="Currency 3 2 5 2 7" xfId="15490" xr:uid="{0F8C2C18-B121-454E-8304-666A41B6615E}"/>
    <cellStyle name="Currency 3 2 5 2 7 2" xfId="34691" xr:uid="{3C53875B-037B-4D4B-A43F-A0505A2891DF}"/>
    <cellStyle name="Currency 3 2 5 2 8" xfId="16943" xr:uid="{993EB63E-DA87-4A92-90E2-39F5BCEA4FDA}"/>
    <cellStyle name="Currency 3 2 5 2 8 2" xfId="36035" xr:uid="{3F0204E4-CE9A-4BF8-933E-05017B2A1050}"/>
    <cellStyle name="Currency 3 2 5 2 9" xfId="24061" xr:uid="{8E7B57C9-E626-40C3-B563-EAD05AC9896F}"/>
    <cellStyle name="Currency 3 2 5 3" xfId="3956" xr:uid="{8B8DDCFB-C37F-4C0C-912A-4EE01DC9A4FE}"/>
    <cellStyle name="Currency 3 2 5 3 2" xfId="9699" xr:uid="{8D9F2E86-E6DA-4137-8EFA-00644C8F3C47}"/>
    <cellStyle name="Currency 3 2 5 3 2 2" xfId="29090" xr:uid="{F315E71A-3B92-4178-AA87-CAB989AE9A89}"/>
    <cellStyle name="Currency 3 2 5 3 2 3" xfId="44801" xr:uid="{667DE6F9-EF0F-4A96-8916-CD4A136B0782}"/>
    <cellStyle name="Currency 3 2 5 3 3" xfId="18022" xr:uid="{CF515F6A-0DC7-4B73-A19C-8DEB46261C5E}"/>
    <cellStyle name="Currency 3 2 5 4" xfId="7000" xr:uid="{2A8C2218-A431-46F2-B0E4-96D9B1287571}"/>
    <cellStyle name="Currency 3 2 5 4 2" xfId="21169" xr:uid="{7174E56B-F6F9-48B0-A1C0-63416E87F744}"/>
    <cellStyle name="Currency 3 2 5 4 2 2" xfId="37362" xr:uid="{C8A4F76E-F37F-432B-92C4-AE9B43CD9DE4}"/>
    <cellStyle name="Currency 3 2 5 4 3" xfId="26783" xr:uid="{F01084BB-9B6E-4F17-8BA5-AA00748C1A14}"/>
    <cellStyle name="Currency 3 2 5 4 4" xfId="41219" xr:uid="{B1FCF01E-E17B-4BB1-87F6-DE4C14515235}"/>
    <cellStyle name="Currency 3 2 5 5" xfId="5602" xr:uid="{16ADF563-89B5-4D5C-A0AA-04334E393A81}"/>
    <cellStyle name="Currency 3 2 5 5 2" xfId="25491" xr:uid="{6B516BE1-02F9-4157-B780-0DDD323DF968}"/>
    <cellStyle name="Currency 3 2 5 5 3" xfId="42671" xr:uid="{AFCBE20D-A34F-4CD8-8EB6-560E4628B588}"/>
    <cellStyle name="Currency 3 2 5 6" xfId="12275" xr:uid="{C93801D0-2E8D-486C-B1A9-BF4FD1E3AA6D}"/>
    <cellStyle name="Currency 3 2 5 6 2" xfId="31587" xr:uid="{70EB834B-6713-44BD-ACB5-7E257A97851A}"/>
    <cellStyle name="Currency 3 2 5 7" xfId="13614" xr:uid="{693F5584-52A3-4B90-B47B-BC4B58B1CE62}"/>
    <cellStyle name="Currency 3 2 5 7 2" xfId="32904" xr:uid="{EAA86267-5B6E-4338-ABF7-9CDA1BAE26A1}"/>
    <cellStyle name="Currency 3 2 5 8" xfId="14820" xr:uid="{AD186A47-67CA-4F98-B553-2589637DB530}"/>
    <cellStyle name="Currency 3 2 5 8 2" xfId="34080" xr:uid="{A033175D-A890-43FB-8676-88269B1FA247}"/>
    <cellStyle name="Currency 3 2 5 9" xfId="16292" xr:uid="{026EB70D-7527-4368-B42B-F529B9117F31}"/>
    <cellStyle name="Currency 3 2 5 9 2" xfId="35392" xr:uid="{BAAEEA5C-55F1-486C-BC8A-E7B49791A701}"/>
    <cellStyle name="Currency 3 2 6" xfId="584" xr:uid="{5F31F3C7-205D-4FAE-BCEE-18597E255EB2}"/>
    <cellStyle name="Currency 3 2 6 10" xfId="23475" xr:uid="{50444225-6C0B-403A-8697-3C091442D03B}"/>
    <cellStyle name="Currency 3 2 6 11" xfId="39598" xr:uid="{B9368201-A55B-4D65-B903-4614185EB32E}"/>
    <cellStyle name="Currency 3 2 6 12" xfId="48663" xr:uid="{8D72933A-1BF7-4451-99EB-D2D43C0FCA81}"/>
    <cellStyle name="Currency 3 2 6 13" xfId="49862" xr:uid="{786D0CE4-854E-4A92-81BF-A1020E8FC4D4}"/>
    <cellStyle name="Currency 3 2 6 14" xfId="51060" xr:uid="{B3672551-7EE9-4573-9E99-0A8902B01252}"/>
    <cellStyle name="Currency 3 2 6 15" xfId="52306" xr:uid="{FEABED75-8178-4558-94E5-F5C3650DDC08}"/>
    <cellStyle name="Currency 3 2 6 16" xfId="53456" xr:uid="{3ABAC87E-DFCA-45F8-8FD3-F82ADE7BF463}"/>
    <cellStyle name="Currency 3 2 6 2" xfId="2019" xr:uid="{3CD3C0B9-F5AE-42BC-8E95-D86E5EB93FB6}"/>
    <cellStyle name="Currency 3 2 6 2 10" xfId="40148" xr:uid="{5E81E533-DF29-41A1-BC3C-23B05A46A52E}"/>
    <cellStyle name="Currency 3 2 6 2 11" xfId="49216" xr:uid="{0DD17FED-69C6-46D2-ABCB-485035E005A0}"/>
    <cellStyle name="Currency 3 2 6 2 12" xfId="50417" xr:uid="{98C2573D-290A-4ADA-8B05-A1310EDD466D}"/>
    <cellStyle name="Currency 3 2 6 2 13" xfId="51649" xr:uid="{DDD7190E-82D9-49B7-80EE-6BAA4F8B29EC}"/>
    <cellStyle name="Currency 3 2 6 2 14" xfId="52847" xr:uid="{62D3A60D-BCA2-410C-A7F3-2E45EEF11156}"/>
    <cellStyle name="Currency 3 2 6 2 15" xfId="53999" xr:uid="{941D0CC4-97DB-4649-A7BF-C8A862F991D5}"/>
    <cellStyle name="Currency 3 2 6 2 2" xfId="3959" xr:uid="{6E9CDF9E-C72C-47B4-8F04-807969505B4D}"/>
    <cellStyle name="Currency 3 2 6 2 2 2" xfId="10114" xr:uid="{2699E362-4DB4-43D3-B8C4-05C517075CF3}"/>
    <cellStyle name="Currency 3 2 6 2 2 2 2" xfId="29443" xr:uid="{48EBF230-77F1-431A-99FA-26D1819FDD3F}"/>
    <cellStyle name="Currency 3 2 6 2 2 2 3" xfId="45584" xr:uid="{BB158453-B1E5-4737-B0B9-90F213DBE5B5}"/>
    <cellStyle name="Currency 3 2 6 2 2 3" xfId="19207" xr:uid="{0B565B6F-4BEE-4B2B-9656-874713858248}"/>
    <cellStyle name="Currency 3 2 6 2 3" xfId="7957" xr:uid="{860FAC59-6DF1-41A2-9116-C6FF63690E7B}"/>
    <cellStyle name="Currency 3 2 6 2 3 2" xfId="21759" xr:uid="{8D3A9A9D-E3D7-4466-9307-443A150C40E0}"/>
    <cellStyle name="Currency 3 2 6 2 3 2 2" xfId="37919" xr:uid="{0DB743BC-04C5-44FF-AA6C-5FEF5FEC062E}"/>
    <cellStyle name="Currency 3 2 6 2 3 3" xfId="27435" xr:uid="{05CB7839-4B69-4597-999F-202EFE4C7582}"/>
    <cellStyle name="Currency 3 2 6 2 3 4" xfId="41769" xr:uid="{8B7D048C-74BD-4845-9BA4-80518BC85AE1}"/>
    <cellStyle name="Currency 3 2 6 2 4" xfId="6290" xr:uid="{CCAF4C6F-D47A-4C36-BE51-D08B7C45EAA2}"/>
    <cellStyle name="Currency 3 2 6 2 4 2" xfId="26113" xr:uid="{F085EBC1-7D01-43E1-B156-6A9A8C16FE3D}"/>
    <cellStyle name="Currency 3 2 6 2 4 3" xfId="43681" xr:uid="{C26224BE-1D2F-48AF-9C0F-D2C273866087}"/>
    <cellStyle name="Currency 3 2 6 2 5" xfId="12881" xr:uid="{73F8FD48-3475-4043-801C-A692FAA4C859}"/>
    <cellStyle name="Currency 3 2 6 2 5 2" xfId="32188" xr:uid="{32BBFACE-7777-4695-A13E-91CB8273B883}"/>
    <cellStyle name="Currency 3 2 6 2 6" xfId="14193" xr:uid="{CA319D29-06AD-4B26-8D29-46865EB76DE3}"/>
    <cellStyle name="Currency 3 2 6 2 6 2" xfId="33472" xr:uid="{4CB107CA-68B3-4735-B38A-E04C503C6D29}"/>
    <cellStyle name="Currency 3 2 6 2 7" xfId="15491" xr:uid="{48490581-24A8-430D-84CF-87293A88BE43}"/>
    <cellStyle name="Currency 3 2 6 2 7 2" xfId="34692" xr:uid="{BE302F80-BA83-42A9-977D-A7191D7111F7}"/>
    <cellStyle name="Currency 3 2 6 2 8" xfId="16944" xr:uid="{10A6D835-9ED8-4110-AB4B-6E45314A5365}"/>
    <cellStyle name="Currency 3 2 6 2 8 2" xfId="36036" xr:uid="{BEFC04D0-0C37-4608-8FC4-BB1AE9DAB19C}"/>
    <cellStyle name="Currency 3 2 6 2 9" xfId="24062" xr:uid="{925342AD-CEC3-40A1-88FF-F9C11D9279D7}"/>
    <cellStyle name="Currency 3 2 6 3" xfId="3958" xr:uid="{25238549-02B1-422E-BEBF-EBC7AC922DD5}"/>
    <cellStyle name="Currency 3 2 6 3 2" xfId="9700" xr:uid="{A949290F-3C25-4F04-9784-587BF45ADDF4}"/>
    <cellStyle name="Currency 3 2 6 3 2 2" xfId="29091" xr:uid="{479ECEC0-8F7B-4E91-8FBA-E8782BAD9269}"/>
    <cellStyle name="Currency 3 2 6 3 2 3" xfId="44802" xr:uid="{1B03BD32-C818-4075-88A4-32936C3A2BB0}"/>
    <cellStyle name="Currency 3 2 6 3 3" xfId="18023" xr:uid="{EC3D3244-C743-4EBD-BDEE-DA6E5CA65105}"/>
    <cellStyle name="Currency 3 2 6 4" xfId="7001" xr:uid="{C0CB5695-6133-4C88-B984-E5ECDBD476AE}"/>
    <cellStyle name="Currency 3 2 6 4 2" xfId="21170" xr:uid="{37326789-F70E-4D15-A444-D3FC9FC03BD1}"/>
    <cellStyle name="Currency 3 2 6 4 2 2" xfId="37363" xr:uid="{5B70697E-2C79-4160-BA9A-27A2933FCE24}"/>
    <cellStyle name="Currency 3 2 6 4 3" xfId="26784" xr:uid="{C359127B-444C-498C-BC15-FD2A2693E5E0}"/>
    <cellStyle name="Currency 3 2 6 4 4" xfId="41220" xr:uid="{BB9657F8-3256-4B5D-9E28-3A4864E0CE0B}"/>
    <cellStyle name="Currency 3 2 6 5" xfId="5603" xr:uid="{E362FE22-7A3B-4FE0-8EBD-4CD845210512}"/>
    <cellStyle name="Currency 3 2 6 5 2" xfId="25492" xr:uid="{C0DAE693-155E-4BC8-AC7E-AAB5FDF0AED2}"/>
    <cellStyle name="Currency 3 2 6 5 3" xfId="42672" xr:uid="{9CDBB28A-BFB9-4B34-A1FD-E01A4EB064B4}"/>
    <cellStyle name="Currency 3 2 6 6" xfId="12276" xr:uid="{D6AB6A09-A5D7-4FAB-BEA2-F4CDE51FFEE3}"/>
    <cellStyle name="Currency 3 2 6 6 2" xfId="31588" xr:uid="{D7C8E718-D7F7-4E4B-A8A7-0A69BA5C0CD8}"/>
    <cellStyle name="Currency 3 2 6 7" xfId="13615" xr:uid="{E30DD053-A0CF-4E4F-BB80-3CBB203FFAFF}"/>
    <cellStyle name="Currency 3 2 6 7 2" xfId="32905" xr:uid="{82F61D61-500D-4F16-A37C-1B121856491D}"/>
    <cellStyle name="Currency 3 2 6 8" xfId="14821" xr:uid="{56255B92-81C7-4331-B81C-39E2A87D3A4D}"/>
    <cellStyle name="Currency 3 2 6 8 2" xfId="34081" xr:uid="{1CF6E7F8-0F5D-4C8B-A48A-495FBC4FA8A7}"/>
    <cellStyle name="Currency 3 2 6 9" xfId="16293" xr:uid="{9A2B11EF-4146-4731-9964-5EDAFC0829F9}"/>
    <cellStyle name="Currency 3 2 6 9 2" xfId="35393" xr:uid="{688C46D1-EC1D-4A1C-A827-3E149D6811BD}"/>
    <cellStyle name="Currency 3 2 7" xfId="585" xr:uid="{AD6D0012-59AB-41AA-AEE2-C82A7E70D177}"/>
    <cellStyle name="Currency 3 2 7 10" xfId="23476" xr:uid="{C8266116-43BF-44C6-9E83-2EB7E5CA8BD4}"/>
    <cellStyle name="Currency 3 2 7 11" xfId="39599" xr:uid="{D15397D3-94F9-4B39-BC73-C17436E36FAB}"/>
    <cellStyle name="Currency 3 2 7 12" xfId="48664" xr:uid="{5F569041-D964-4A0B-BCBA-C6A8A33F9FBF}"/>
    <cellStyle name="Currency 3 2 7 13" xfId="49863" xr:uid="{DA39336C-646F-4F16-8353-A665346BB253}"/>
    <cellStyle name="Currency 3 2 7 14" xfId="51061" xr:uid="{011B8B15-44D0-4C8C-A422-31569477E489}"/>
    <cellStyle name="Currency 3 2 7 15" xfId="52307" xr:uid="{73967D44-9B29-4CEE-95F4-6DDE27FA3071}"/>
    <cellStyle name="Currency 3 2 7 16" xfId="53457" xr:uid="{ECBD5BBB-29F6-4EF7-9A43-D201E4ED1C8C}"/>
    <cellStyle name="Currency 3 2 7 2" xfId="2020" xr:uid="{186E5174-7F8F-4BDB-AB6D-D23336160593}"/>
    <cellStyle name="Currency 3 2 7 2 10" xfId="40149" xr:uid="{D522F5E0-2666-40C5-9B77-EE5ED1C6CFC5}"/>
    <cellStyle name="Currency 3 2 7 2 11" xfId="49217" xr:uid="{3A033D28-F032-4A28-98B9-71635198E459}"/>
    <cellStyle name="Currency 3 2 7 2 12" xfId="50418" xr:uid="{BF636FF6-5E5A-49E4-B7DC-DCCA6485223E}"/>
    <cellStyle name="Currency 3 2 7 2 13" xfId="51650" xr:uid="{EB2BBDB6-B120-4B39-A53E-D35D72E7879F}"/>
    <cellStyle name="Currency 3 2 7 2 14" xfId="52848" xr:uid="{3961C592-7E72-45E4-9569-CD39E773C735}"/>
    <cellStyle name="Currency 3 2 7 2 15" xfId="54000" xr:uid="{E045F6BE-A6E4-4D5D-9651-802599258245}"/>
    <cellStyle name="Currency 3 2 7 2 2" xfId="3961" xr:uid="{7CE9A2EB-6F2A-4310-86BD-9FCEEE8AD07F}"/>
    <cellStyle name="Currency 3 2 7 2 2 2" xfId="10115" xr:uid="{11531380-5A70-4D98-B8BF-45D0258FBEAE}"/>
    <cellStyle name="Currency 3 2 7 2 2 2 2" xfId="29444" xr:uid="{A59FE618-66CD-4ABF-B1FD-95C3E629FA84}"/>
    <cellStyle name="Currency 3 2 7 2 2 2 3" xfId="45585" xr:uid="{58D2750F-5E12-4444-BDF7-B025BC777799}"/>
    <cellStyle name="Currency 3 2 7 2 2 3" xfId="19208" xr:uid="{1CC1D6D8-49CB-472B-86DB-1DE2A50A5F92}"/>
    <cellStyle name="Currency 3 2 7 2 3" xfId="7958" xr:uid="{5AB194A2-A983-4BEE-A621-4FCA9AE80BC1}"/>
    <cellStyle name="Currency 3 2 7 2 3 2" xfId="21760" xr:uid="{79E1AB6A-7217-4555-A7B3-B4C1629361F0}"/>
    <cellStyle name="Currency 3 2 7 2 3 2 2" xfId="37920" xr:uid="{080BF007-280E-41ED-9E2A-A1E829A79A65}"/>
    <cellStyle name="Currency 3 2 7 2 3 3" xfId="27436" xr:uid="{FEF17536-2899-4E52-BA31-CD011BB654C7}"/>
    <cellStyle name="Currency 3 2 7 2 3 4" xfId="41770" xr:uid="{63F7B728-EC5D-418A-8F93-748120EDD2E2}"/>
    <cellStyle name="Currency 3 2 7 2 4" xfId="6291" xr:uid="{20658763-9B82-4DE7-85A3-D1CD828ECBA1}"/>
    <cellStyle name="Currency 3 2 7 2 4 2" xfId="26114" xr:uid="{6218A5B1-86FA-4F50-8942-9886AF90C7CB}"/>
    <cellStyle name="Currency 3 2 7 2 4 3" xfId="43682" xr:uid="{21E3190E-B090-4FB8-A8C4-7FBA3A972555}"/>
    <cellStyle name="Currency 3 2 7 2 5" xfId="12882" xr:uid="{D54FDF6C-829E-4CDA-A084-583F0F3479DB}"/>
    <cellStyle name="Currency 3 2 7 2 5 2" xfId="32189" xr:uid="{7F7479EF-F244-4E7A-A607-EE34D6FCDC60}"/>
    <cellStyle name="Currency 3 2 7 2 6" xfId="14194" xr:uid="{92E13139-7695-4491-BB0A-70293E69C9E2}"/>
    <cellStyle name="Currency 3 2 7 2 6 2" xfId="33473" xr:uid="{B4C1109B-DE10-4A65-B29D-34148105E3FC}"/>
    <cellStyle name="Currency 3 2 7 2 7" xfId="15492" xr:uid="{F3310823-D0C7-4E56-BAE1-507A5F2A0660}"/>
    <cellStyle name="Currency 3 2 7 2 7 2" xfId="34693" xr:uid="{9F09557C-BE34-45F2-A6DB-E3B1D17A587C}"/>
    <cellStyle name="Currency 3 2 7 2 8" xfId="16945" xr:uid="{F3006058-5984-46E4-AFC8-85DB511E91A7}"/>
    <cellStyle name="Currency 3 2 7 2 8 2" xfId="36037" xr:uid="{3AA40FE7-B7D7-433A-9D89-AA41880821EE}"/>
    <cellStyle name="Currency 3 2 7 2 9" xfId="24063" xr:uid="{F665CB4C-0946-48D1-9066-4F179480F819}"/>
    <cellStyle name="Currency 3 2 7 3" xfId="3960" xr:uid="{4381E56E-4D2B-469B-A1BA-9912A1F7D4F5}"/>
    <cellStyle name="Currency 3 2 7 3 2" xfId="9701" xr:uid="{F2F6A27A-22A9-4FC8-B5F0-B064D81B9280}"/>
    <cellStyle name="Currency 3 2 7 3 2 2" xfId="29092" xr:uid="{711B437E-383E-4CC4-BDB3-0A3B8C9C24EF}"/>
    <cellStyle name="Currency 3 2 7 3 2 3" xfId="44803" xr:uid="{00767E6D-B7D6-435F-8E9F-06480F08DC10}"/>
    <cellStyle name="Currency 3 2 7 3 3" xfId="18024" xr:uid="{3C836F98-4D97-46C3-820B-5AA2D4284A8E}"/>
    <cellStyle name="Currency 3 2 7 4" xfId="7002" xr:uid="{161DCC56-62B3-4343-B8E0-171EC171E4DD}"/>
    <cellStyle name="Currency 3 2 7 4 2" xfId="21171" xr:uid="{12309170-B55F-4496-8489-EF59DD459609}"/>
    <cellStyle name="Currency 3 2 7 4 2 2" xfId="37364" xr:uid="{175E2F4C-4B62-48F7-B657-3AB49EE201C5}"/>
    <cellStyle name="Currency 3 2 7 4 3" xfId="26785" xr:uid="{51AB8873-1E80-4A05-AF28-10C8FA7841FB}"/>
    <cellStyle name="Currency 3 2 7 4 4" xfId="41221" xr:uid="{8C210EC8-F7D8-484C-B933-85710423FA8D}"/>
    <cellStyle name="Currency 3 2 7 5" xfId="5604" xr:uid="{2ABFD778-7BF2-4A40-B62C-C8AA6CE4A218}"/>
    <cellStyle name="Currency 3 2 7 5 2" xfId="25493" xr:uid="{082298C8-1651-4B3A-8007-C599FB49582E}"/>
    <cellStyle name="Currency 3 2 7 5 3" xfId="42673" xr:uid="{E05920D6-A289-47F0-B824-C3107FFE4CAF}"/>
    <cellStyle name="Currency 3 2 7 6" xfId="12277" xr:uid="{08B54720-AF92-4496-AC37-74EA97C722E2}"/>
    <cellStyle name="Currency 3 2 7 6 2" xfId="31589" xr:uid="{FC78B7FE-A3F9-4DC8-9309-E2928B4D782D}"/>
    <cellStyle name="Currency 3 2 7 7" xfId="13616" xr:uid="{C07A9A82-AE83-4128-BF1E-00BC262EE591}"/>
    <cellStyle name="Currency 3 2 7 7 2" xfId="32906" xr:uid="{DA517666-1280-4E00-B742-66D2C44CD46E}"/>
    <cellStyle name="Currency 3 2 7 8" xfId="14822" xr:uid="{6BEEB3EE-3B8B-4A00-92E4-183D69DAB1CB}"/>
    <cellStyle name="Currency 3 2 7 8 2" xfId="34082" xr:uid="{784EA9D7-D42B-4DBA-B9A1-40754510B727}"/>
    <cellStyle name="Currency 3 2 7 9" xfId="16294" xr:uid="{FC8C025C-DD40-4F82-8126-2EFB296FAA43}"/>
    <cellStyle name="Currency 3 2 7 9 2" xfId="35394" xr:uid="{67F993D9-99A0-4FAD-8EE6-5FC16E5E763E}"/>
    <cellStyle name="Currency 3 2 8" xfId="586" xr:uid="{830091C7-BC19-4D19-935C-AF130F4723F0}"/>
    <cellStyle name="Currency 3 2 8 10" xfId="23477" xr:uid="{5F17B98E-3F7A-4455-A638-18919C7FDA7B}"/>
    <cellStyle name="Currency 3 2 8 11" xfId="39600" xr:uid="{8A0D79F0-6910-471F-9A4C-CF6405F864A6}"/>
    <cellStyle name="Currency 3 2 8 12" xfId="48665" xr:uid="{CB06ED2F-617C-4545-92D9-444AC431D575}"/>
    <cellStyle name="Currency 3 2 8 13" xfId="49864" xr:uid="{47AB7DF2-EA59-4760-BECB-D8451E15365F}"/>
    <cellStyle name="Currency 3 2 8 14" xfId="51062" xr:uid="{EB82765D-4951-4C9B-A8A7-9D3B109B2417}"/>
    <cellStyle name="Currency 3 2 8 15" xfId="52308" xr:uid="{9E8B6D6A-FBC4-4BDB-89F2-ED010A1DF7ED}"/>
    <cellStyle name="Currency 3 2 8 16" xfId="53458" xr:uid="{B47605E7-4FCB-4626-AEAF-DB2DFD32F0F8}"/>
    <cellStyle name="Currency 3 2 8 2" xfId="2021" xr:uid="{975AC1F2-A045-4291-8118-D0E32825A8CA}"/>
    <cellStyle name="Currency 3 2 8 2 10" xfId="40150" xr:uid="{8028667F-BFA1-4072-BFE4-7FFD5F3A6713}"/>
    <cellStyle name="Currency 3 2 8 2 11" xfId="49218" xr:uid="{02760E38-B598-4C46-B8C3-2F7C419F76D5}"/>
    <cellStyle name="Currency 3 2 8 2 12" xfId="50419" xr:uid="{5C1E3326-0D4F-46F8-B597-430BADC7B4AD}"/>
    <cellStyle name="Currency 3 2 8 2 13" xfId="51651" xr:uid="{5C1E4946-94AF-47F6-8796-3A0BC7F01A1B}"/>
    <cellStyle name="Currency 3 2 8 2 14" xfId="52849" xr:uid="{2835720E-5AE2-44C0-88D5-0B4A0D8B9179}"/>
    <cellStyle name="Currency 3 2 8 2 15" xfId="54001" xr:uid="{9FF39FEA-1B64-48C0-A239-1429019B1627}"/>
    <cellStyle name="Currency 3 2 8 2 2" xfId="3963" xr:uid="{87E63035-E238-43E4-A6B6-3A157B59660D}"/>
    <cellStyle name="Currency 3 2 8 2 2 2" xfId="10116" xr:uid="{34F27320-45B2-45FF-9039-E01766D9775A}"/>
    <cellStyle name="Currency 3 2 8 2 2 2 2" xfId="29445" xr:uid="{E7066BF8-D768-4DF4-BCFA-642CE7638C8D}"/>
    <cellStyle name="Currency 3 2 8 2 2 2 3" xfId="45586" xr:uid="{8071F733-4070-42FF-874B-E377324BB3B9}"/>
    <cellStyle name="Currency 3 2 8 2 2 3" xfId="19209" xr:uid="{80E2AD9D-021F-4B64-B32F-441B3F41C0A0}"/>
    <cellStyle name="Currency 3 2 8 2 3" xfId="7959" xr:uid="{5A44D230-9163-407E-B8CA-86BFAB6F8F9E}"/>
    <cellStyle name="Currency 3 2 8 2 3 2" xfId="21761" xr:uid="{EB316BB2-6ED3-4911-BE60-70B98DB2BDD8}"/>
    <cellStyle name="Currency 3 2 8 2 3 2 2" xfId="37921" xr:uid="{E2136BA2-B484-4962-A548-663B1E7098A4}"/>
    <cellStyle name="Currency 3 2 8 2 3 3" xfId="27437" xr:uid="{AC37BD0C-91EE-431C-9CDB-31D0DA0C2009}"/>
    <cellStyle name="Currency 3 2 8 2 3 4" xfId="41771" xr:uid="{0F0F5FC9-CDFF-4C0F-A4A9-D226FE495F72}"/>
    <cellStyle name="Currency 3 2 8 2 4" xfId="6292" xr:uid="{03293F07-633C-4667-84D4-86018E1F8006}"/>
    <cellStyle name="Currency 3 2 8 2 4 2" xfId="26115" xr:uid="{928D640D-9197-407D-84D1-B20873576CBE}"/>
    <cellStyle name="Currency 3 2 8 2 4 3" xfId="43683" xr:uid="{D8A167DF-FBD0-47E2-8293-E7BDE2686A43}"/>
    <cellStyle name="Currency 3 2 8 2 5" xfId="12883" xr:uid="{8835E0AE-1DF1-40BC-B279-C9B8D0A12674}"/>
    <cellStyle name="Currency 3 2 8 2 5 2" xfId="32190" xr:uid="{21472267-7436-4B88-AF5C-156314AF3C57}"/>
    <cellStyle name="Currency 3 2 8 2 6" xfId="14195" xr:uid="{596BBB9C-656B-465F-B0FD-022BA8E38456}"/>
    <cellStyle name="Currency 3 2 8 2 6 2" xfId="33474" xr:uid="{2CC19689-0143-48DB-889D-9EBA56064323}"/>
    <cellStyle name="Currency 3 2 8 2 7" xfId="15493" xr:uid="{3D88CDA3-1E81-4695-A8A4-60056CC55966}"/>
    <cellStyle name="Currency 3 2 8 2 7 2" xfId="34694" xr:uid="{EA8F5B37-01BA-4272-A7BE-395C1FA6E327}"/>
    <cellStyle name="Currency 3 2 8 2 8" xfId="16946" xr:uid="{B23C8B70-CCEC-407E-9B05-EB2871B8D6F9}"/>
    <cellStyle name="Currency 3 2 8 2 8 2" xfId="36038" xr:uid="{7C6ABF8B-8CC6-40CB-B18A-C6694E7BF0CC}"/>
    <cellStyle name="Currency 3 2 8 2 9" xfId="24064" xr:uid="{A2E95E0C-DE8D-426B-A0CF-116B460DDF39}"/>
    <cellStyle name="Currency 3 2 8 3" xfId="3962" xr:uid="{A3530A08-E02E-40C4-AA74-4731A8CDB549}"/>
    <cellStyle name="Currency 3 2 8 3 2" xfId="9702" xr:uid="{2A3C2BA9-F8DA-4949-879D-11AB170023DD}"/>
    <cellStyle name="Currency 3 2 8 3 2 2" xfId="29093" xr:uid="{C88048CD-5880-4E63-905A-03BC2F32E6AB}"/>
    <cellStyle name="Currency 3 2 8 3 2 3" xfId="44804" xr:uid="{37F29F38-E08F-46D5-8D69-BFB0BC25EB84}"/>
    <cellStyle name="Currency 3 2 8 3 3" xfId="18025" xr:uid="{848A023B-AF05-4744-8E6A-4805D6A76300}"/>
    <cellStyle name="Currency 3 2 8 4" xfId="7003" xr:uid="{340B4E45-D65B-4EC3-A533-DA2C985308DB}"/>
    <cellStyle name="Currency 3 2 8 4 2" xfId="21172" xr:uid="{36880AAA-3DA8-4810-9067-DD65CA313D88}"/>
    <cellStyle name="Currency 3 2 8 4 2 2" xfId="37365" xr:uid="{D775B155-FB24-46EA-A635-3102FDFDC28A}"/>
    <cellStyle name="Currency 3 2 8 4 3" xfId="26786" xr:uid="{AF019990-BEC0-4AD9-A00A-0E8086FF5C96}"/>
    <cellStyle name="Currency 3 2 8 4 4" xfId="41222" xr:uid="{22485877-9E42-4A19-9E6C-F93BECE9E624}"/>
    <cellStyle name="Currency 3 2 8 5" xfId="5605" xr:uid="{B41BE3D0-D25F-41D4-A7C4-C3807CB351FD}"/>
    <cellStyle name="Currency 3 2 8 5 2" xfId="25494" xr:uid="{96999364-8768-460E-8584-B48E7A781D4E}"/>
    <cellStyle name="Currency 3 2 8 5 3" xfId="42674" xr:uid="{7F5823D9-36ED-4D87-AE96-EDA0B01CE050}"/>
    <cellStyle name="Currency 3 2 8 6" xfId="12278" xr:uid="{F086B3AD-D463-42A7-BDDB-B7F700BEE847}"/>
    <cellStyle name="Currency 3 2 8 6 2" xfId="31590" xr:uid="{6D7E6AD6-7D8C-46A3-9D30-18E45E0AD5D1}"/>
    <cellStyle name="Currency 3 2 8 7" xfId="13617" xr:uid="{74362762-6A3A-4511-B47A-0C95A35C1A36}"/>
    <cellStyle name="Currency 3 2 8 7 2" xfId="32907" xr:uid="{63C4BC3D-B816-46AC-B86E-E0C68841AA80}"/>
    <cellStyle name="Currency 3 2 8 8" xfId="14823" xr:uid="{2D3DBD53-4C6F-45D7-916F-40AF85E2105D}"/>
    <cellStyle name="Currency 3 2 8 8 2" xfId="34083" xr:uid="{C6224091-FF21-4BC1-AC10-F137ADF92364}"/>
    <cellStyle name="Currency 3 2 8 9" xfId="16295" xr:uid="{BDF5E438-FABA-4687-B977-8A3AF3AB26B7}"/>
    <cellStyle name="Currency 3 2 8 9 2" xfId="35395" xr:uid="{9FF12430-9C6B-44E6-81E2-E451AD969E9F}"/>
    <cellStyle name="Currency 3 2 9" xfId="587" xr:uid="{6023C8AE-CC27-450C-A95C-79BC51565FC4}"/>
    <cellStyle name="Currency 3 2 9 10" xfId="23478" xr:uid="{B4B2192E-3402-4942-A5D4-0092435D8AB3}"/>
    <cellStyle name="Currency 3 2 9 11" xfId="39601" xr:uid="{D2E9A6EE-7CF6-4126-A495-BA74FBD50301}"/>
    <cellStyle name="Currency 3 2 9 12" xfId="48666" xr:uid="{D832752D-CBAF-4415-BF0F-8A027310FDBD}"/>
    <cellStyle name="Currency 3 2 9 13" xfId="49865" xr:uid="{55B4C6C8-76CB-4BB0-A194-2E2AC8A0A915}"/>
    <cellStyle name="Currency 3 2 9 14" xfId="51063" xr:uid="{F4BA31A8-7E1B-444A-B518-045B2E689E1E}"/>
    <cellStyle name="Currency 3 2 9 15" xfId="52309" xr:uid="{01DB10AE-7086-43EA-AAEE-E2B2A248D4E1}"/>
    <cellStyle name="Currency 3 2 9 16" xfId="53459" xr:uid="{C8B4E3BE-FED8-4A96-8496-1641FF83E11F}"/>
    <cellStyle name="Currency 3 2 9 2" xfId="2022" xr:uid="{68E3D7AE-3E9E-4250-A216-18FC5EA94FB1}"/>
    <cellStyle name="Currency 3 2 9 2 10" xfId="40151" xr:uid="{0B2F24E2-B10B-4479-9A89-3C64FF2D9216}"/>
    <cellStyle name="Currency 3 2 9 2 11" xfId="49219" xr:uid="{CDFB755D-259F-41CC-A411-1FC9C13CCF7E}"/>
    <cellStyle name="Currency 3 2 9 2 12" xfId="50420" xr:uid="{DB8B08E7-970B-42C8-8E13-4DE4CB70EBE6}"/>
    <cellStyle name="Currency 3 2 9 2 13" xfId="51652" xr:uid="{4F402590-2B89-4FFD-9890-4CC4FC6BB0E8}"/>
    <cellStyle name="Currency 3 2 9 2 14" xfId="52850" xr:uid="{381858DE-126C-4C66-9EF8-AEF1341563BF}"/>
    <cellStyle name="Currency 3 2 9 2 15" xfId="54002" xr:uid="{8DD83DEC-E02A-4659-8C03-B06CC9DA26E8}"/>
    <cellStyle name="Currency 3 2 9 2 2" xfId="3965" xr:uid="{CFAD5954-F0F0-47C1-8368-B1BA19AA9474}"/>
    <cellStyle name="Currency 3 2 9 2 2 2" xfId="10117" xr:uid="{888CEBB9-FB56-4A8F-8C98-1579A595F86B}"/>
    <cellStyle name="Currency 3 2 9 2 2 2 2" xfId="29446" xr:uid="{57B48536-1442-4410-A1CE-F1E6E6D0F3D4}"/>
    <cellStyle name="Currency 3 2 9 2 2 2 3" xfId="45587" xr:uid="{EA655DD3-0BD2-4D30-BFE7-BC1749BE31BF}"/>
    <cellStyle name="Currency 3 2 9 2 2 3" xfId="19210" xr:uid="{5C83EDAF-9542-4226-ACD3-BAB2845C5F94}"/>
    <cellStyle name="Currency 3 2 9 2 3" xfId="7960" xr:uid="{D838D170-0C3E-4BDE-8B0C-74626B7FDFC7}"/>
    <cellStyle name="Currency 3 2 9 2 3 2" xfId="21762" xr:uid="{4B3DEE7A-6B80-442D-A81A-C128E2F38CDF}"/>
    <cellStyle name="Currency 3 2 9 2 3 2 2" xfId="37922" xr:uid="{3E656A2D-1FBF-41E3-9B86-AD8EB9DBFE86}"/>
    <cellStyle name="Currency 3 2 9 2 3 3" xfId="27438" xr:uid="{38945111-0A93-491B-9173-F7DA8A1C2BD1}"/>
    <cellStyle name="Currency 3 2 9 2 3 4" xfId="41772" xr:uid="{C7B4DEF6-86B3-4870-B087-AD8C6EA65CFA}"/>
    <cellStyle name="Currency 3 2 9 2 4" xfId="6293" xr:uid="{CA038306-3A59-432E-A629-6D2B943B83B9}"/>
    <cellStyle name="Currency 3 2 9 2 4 2" xfId="26116" xr:uid="{A1692147-937A-477F-85E9-B3A839610906}"/>
    <cellStyle name="Currency 3 2 9 2 4 3" xfId="43684" xr:uid="{00CFCE95-8585-4876-B576-831214A76689}"/>
    <cellStyle name="Currency 3 2 9 2 5" xfId="12884" xr:uid="{BEB49FAA-97B2-4B2E-9237-C710BF4604B2}"/>
    <cellStyle name="Currency 3 2 9 2 5 2" xfId="32191" xr:uid="{880BA8DB-285A-433B-BF7A-A0748ACA576E}"/>
    <cellStyle name="Currency 3 2 9 2 6" xfId="14196" xr:uid="{9C60EC5D-864D-4A91-9C30-9081908FF445}"/>
    <cellStyle name="Currency 3 2 9 2 6 2" xfId="33475" xr:uid="{BAB9F965-2C9D-460B-872F-F18E88FA7EA5}"/>
    <cellStyle name="Currency 3 2 9 2 7" xfId="15494" xr:uid="{0AF832ED-F543-40BB-8C47-027333AE9A96}"/>
    <cellStyle name="Currency 3 2 9 2 7 2" xfId="34695" xr:uid="{C404584E-53CD-445E-A53C-CD82FA9ED857}"/>
    <cellStyle name="Currency 3 2 9 2 8" xfId="16947" xr:uid="{6207BD80-08D7-4E88-B69B-4FDC790516AD}"/>
    <cellStyle name="Currency 3 2 9 2 8 2" xfId="36039" xr:uid="{BB975DC7-093D-4CE3-B635-B61EC9C1AA17}"/>
    <cellStyle name="Currency 3 2 9 2 9" xfId="24065" xr:uid="{798F1011-FBCA-4AB7-92BE-6EB20EA56953}"/>
    <cellStyle name="Currency 3 2 9 3" xfId="3964" xr:uid="{37699D5D-05AF-45E7-A813-5181B83B7C1F}"/>
    <cellStyle name="Currency 3 2 9 3 2" xfId="9703" xr:uid="{C5CF7591-832D-44FD-BB92-674E0EB04897}"/>
    <cellStyle name="Currency 3 2 9 3 2 2" xfId="29094" xr:uid="{3B024524-B52B-4F51-96A6-B36979146AB7}"/>
    <cellStyle name="Currency 3 2 9 3 2 3" xfId="44805" xr:uid="{7B4987C2-B6FC-4BB0-A970-0E0A26AF8D39}"/>
    <cellStyle name="Currency 3 2 9 3 3" xfId="18026" xr:uid="{7F0D0B10-4129-4FCC-BCBE-8C73D6C9C412}"/>
    <cellStyle name="Currency 3 2 9 4" xfId="7004" xr:uid="{716D8658-5D9C-4F87-B508-504690CEC525}"/>
    <cellStyle name="Currency 3 2 9 4 2" xfId="21173" xr:uid="{3E5377E6-92D3-4C52-BF01-300D79D3819E}"/>
    <cellStyle name="Currency 3 2 9 4 2 2" xfId="37366" xr:uid="{C48F02A1-E1B0-46B5-97D9-ED4308131837}"/>
    <cellStyle name="Currency 3 2 9 4 3" xfId="26787" xr:uid="{F6AE4C55-BD2D-4488-951C-D1F359506214}"/>
    <cellStyle name="Currency 3 2 9 4 4" xfId="41223" xr:uid="{67D98CA7-9109-4EAE-B52D-FE8F4CE4883B}"/>
    <cellStyle name="Currency 3 2 9 5" xfId="5606" xr:uid="{DB5B182C-FDC8-41ED-9857-D0E3CD903D95}"/>
    <cellStyle name="Currency 3 2 9 5 2" xfId="25495" xr:uid="{A7FB9A82-DD9A-44CC-9B24-D342012F6A6D}"/>
    <cellStyle name="Currency 3 2 9 5 3" xfId="42675" xr:uid="{9ECF1B36-17FB-4C68-A0E7-A1341F7EF727}"/>
    <cellStyle name="Currency 3 2 9 6" xfId="12279" xr:uid="{4102B8D2-4D68-420C-8A29-C58693548AA0}"/>
    <cellStyle name="Currency 3 2 9 6 2" xfId="31591" xr:uid="{B4FB3261-D4D2-4A9B-AACC-16D54A67B939}"/>
    <cellStyle name="Currency 3 2 9 7" xfId="13618" xr:uid="{02614066-B198-4BD6-8576-4C75ABA516D8}"/>
    <cellStyle name="Currency 3 2 9 7 2" xfId="32908" xr:uid="{5006CD8A-B008-4953-BF18-05CD695EE1D5}"/>
    <cellStyle name="Currency 3 2 9 8" xfId="14824" xr:uid="{CA41F85E-1573-46D9-A43A-5C301FE2A55C}"/>
    <cellStyle name="Currency 3 2 9 8 2" xfId="34084" xr:uid="{3C5B004F-5899-4C1A-8DD1-E7BFCD1E6C93}"/>
    <cellStyle name="Currency 3 2 9 9" xfId="16296" xr:uid="{19F6EE33-A5A6-44B8-8DD8-D5F171A76EE8}"/>
    <cellStyle name="Currency 3 2 9 9 2" xfId="35396" xr:uid="{A1BB48CE-8C57-4973-96AB-1606CEE28DAC}"/>
    <cellStyle name="Currency 3 20" xfId="53440" xr:uid="{C9AD9B95-D60C-4B4E-B747-3B1A6C4218E4}"/>
    <cellStyle name="Currency 3 3" xfId="588" xr:uid="{A422A1F7-4573-4C2C-80DE-A65A4D38E1B1}"/>
    <cellStyle name="Currency 3 3 10" xfId="589" xr:uid="{EE99EA66-DD85-4CB3-B28D-AF672D8FCE48}"/>
    <cellStyle name="Currency 3 3 10 10" xfId="23480" xr:uid="{18432DA8-213E-4C8D-B501-63BCA7A9E848}"/>
    <cellStyle name="Currency 3 3 10 11" xfId="39603" xr:uid="{54E45D88-5454-4764-994D-47C2BC9B6E15}"/>
    <cellStyle name="Currency 3 3 10 12" xfId="48668" xr:uid="{8E257121-44C4-49D3-94B2-885ED1BB572C}"/>
    <cellStyle name="Currency 3 3 10 13" xfId="49867" xr:uid="{9E644AFC-FE8D-4B56-8174-3E85308B2E41}"/>
    <cellStyle name="Currency 3 3 10 14" xfId="51065" xr:uid="{DCE008D9-AA6B-49F0-95A2-B091DB88EB78}"/>
    <cellStyle name="Currency 3 3 10 15" xfId="52311" xr:uid="{811DD293-446A-439A-A732-AF256651CF0D}"/>
    <cellStyle name="Currency 3 3 10 16" xfId="53461" xr:uid="{BB35E654-A422-45F1-B150-ACBB23FF53C5}"/>
    <cellStyle name="Currency 3 3 10 2" xfId="2023" xr:uid="{23008CDF-EF44-44A2-A9C3-4042D8C60760}"/>
    <cellStyle name="Currency 3 3 10 2 10" xfId="40152" xr:uid="{D5DD702A-C6BC-4556-95F1-D31C5705B516}"/>
    <cellStyle name="Currency 3 3 10 2 11" xfId="49220" xr:uid="{610B7915-00C5-4D00-8B4B-EC85D80DF9D1}"/>
    <cellStyle name="Currency 3 3 10 2 12" xfId="50421" xr:uid="{3BB13B94-1EA3-481A-915C-2748202888A9}"/>
    <cellStyle name="Currency 3 3 10 2 13" xfId="51653" xr:uid="{DACA35C4-5F2E-4322-91B5-63E15C93E946}"/>
    <cellStyle name="Currency 3 3 10 2 14" xfId="52851" xr:uid="{0ED66BB8-D360-4F2F-BCFF-96FDBBB98C3B}"/>
    <cellStyle name="Currency 3 3 10 2 15" xfId="54003" xr:uid="{49C4C76F-C487-4915-B91F-5DC8A7103984}"/>
    <cellStyle name="Currency 3 3 10 2 2" xfId="3968" xr:uid="{29338B65-2C98-46ED-9085-761384002618}"/>
    <cellStyle name="Currency 3 3 10 2 2 2" xfId="10118" xr:uid="{7890A672-E129-454A-A065-48457E769C8D}"/>
    <cellStyle name="Currency 3 3 10 2 2 2 2" xfId="29447" xr:uid="{1D5734B4-247E-43DD-8985-DC5C3804B13B}"/>
    <cellStyle name="Currency 3 3 10 2 2 2 3" xfId="45588" xr:uid="{A8622905-901D-4415-8376-3FF36C6D131C}"/>
    <cellStyle name="Currency 3 3 10 2 2 3" xfId="19211" xr:uid="{A672129D-2384-4830-B444-395C278C1A9B}"/>
    <cellStyle name="Currency 3 3 10 2 3" xfId="7961" xr:uid="{04CCB70A-C014-431B-B6A1-6AAFF4CADD49}"/>
    <cellStyle name="Currency 3 3 10 2 3 2" xfId="21763" xr:uid="{473795E9-FD55-424C-809F-5BA0F997C390}"/>
    <cellStyle name="Currency 3 3 10 2 3 2 2" xfId="37923" xr:uid="{BD72F729-4F15-4B54-B52C-99BC8E34DF3D}"/>
    <cellStyle name="Currency 3 3 10 2 3 3" xfId="27439" xr:uid="{81FA002F-D7AF-467F-B34F-7319E9A765F9}"/>
    <cellStyle name="Currency 3 3 10 2 3 4" xfId="41773" xr:uid="{DEF4A3C4-196A-41ED-8FA1-28CBFC110B68}"/>
    <cellStyle name="Currency 3 3 10 2 4" xfId="6294" xr:uid="{0CD0F462-D46A-40A8-994C-7390A3CDB2AA}"/>
    <cellStyle name="Currency 3 3 10 2 4 2" xfId="26117" xr:uid="{CD66DE50-50AC-486B-8142-5B057491CA05}"/>
    <cellStyle name="Currency 3 3 10 2 4 3" xfId="43685" xr:uid="{2523914B-1E75-4507-BFAE-959CCF6E3A0E}"/>
    <cellStyle name="Currency 3 3 10 2 5" xfId="12885" xr:uid="{60CA5683-E7F5-4DA6-B8F0-C6648F6B0753}"/>
    <cellStyle name="Currency 3 3 10 2 5 2" xfId="32192" xr:uid="{BA601D8A-637E-4143-935A-39DBF4B9F0EE}"/>
    <cellStyle name="Currency 3 3 10 2 6" xfId="14197" xr:uid="{59349202-45A3-4599-AEC5-1C0820660363}"/>
    <cellStyle name="Currency 3 3 10 2 6 2" xfId="33476" xr:uid="{49C2C53F-2C16-4D92-BAB6-BFC686DDD7D1}"/>
    <cellStyle name="Currency 3 3 10 2 7" xfId="15495" xr:uid="{F6000EDD-1493-476A-88C0-5F6A129628FD}"/>
    <cellStyle name="Currency 3 3 10 2 7 2" xfId="34696" xr:uid="{EEB7B396-1F12-4EC8-8AFA-598754C68AB9}"/>
    <cellStyle name="Currency 3 3 10 2 8" xfId="16948" xr:uid="{A03EBB77-5FD6-46D1-A6D7-7CD2B5566391}"/>
    <cellStyle name="Currency 3 3 10 2 8 2" xfId="36040" xr:uid="{B3A6E52F-5F31-4F28-A3BD-2D4264D19C95}"/>
    <cellStyle name="Currency 3 3 10 2 9" xfId="24066" xr:uid="{09812854-2EB4-4A00-B3D4-39673C6F5A8E}"/>
    <cellStyle name="Currency 3 3 10 3" xfId="3967" xr:uid="{ECFBA5C4-C749-427F-8780-B48C1A793C67}"/>
    <cellStyle name="Currency 3 3 10 3 2" xfId="9705" xr:uid="{7C1E84AD-9EF7-45F7-9784-04AB5A831B6D}"/>
    <cellStyle name="Currency 3 3 10 3 2 2" xfId="29096" xr:uid="{99BC825A-5DC8-434B-8C22-1E1C87707F0B}"/>
    <cellStyle name="Currency 3 3 10 3 2 3" xfId="44807" xr:uid="{F9B00C21-2579-4B29-B241-8F310D478E80}"/>
    <cellStyle name="Currency 3 3 10 3 3" xfId="18028" xr:uid="{4BAE02E1-AEB3-4729-840A-CC0C688AFFE0}"/>
    <cellStyle name="Currency 3 3 10 4" xfId="7006" xr:uid="{FC572878-10FB-469C-BC8F-C0A3B91CFAB7}"/>
    <cellStyle name="Currency 3 3 10 4 2" xfId="21175" xr:uid="{4B518C58-3C2A-467E-9D52-F426D6C7CAE2}"/>
    <cellStyle name="Currency 3 3 10 4 2 2" xfId="37368" xr:uid="{0244DE22-4340-4BF5-BD8D-C32211C3B909}"/>
    <cellStyle name="Currency 3 3 10 4 3" xfId="26789" xr:uid="{73D3DC32-E953-43F6-962B-1672325E274E}"/>
    <cellStyle name="Currency 3 3 10 4 4" xfId="41225" xr:uid="{7E082913-B32A-4880-AF7C-6DD0D855956B}"/>
    <cellStyle name="Currency 3 3 10 5" xfId="5608" xr:uid="{69BD86F6-8C98-49BB-9504-14A7BBE39658}"/>
    <cellStyle name="Currency 3 3 10 5 2" xfId="25497" xr:uid="{47ECF2D5-8F72-40D2-ABDA-A64F75998F03}"/>
    <cellStyle name="Currency 3 3 10 5 3" xfId="42677" xr:uid="{7825BFA0-90AE-4374-A084-73A27DFB7CC7}"/>
    <cellStyle name="Currency 3 3 10 6" xfId="12281" xr:uid="{AC43B1C5-CC8D-49EA-AF50-E88A2C4E6CDF}"/>
    <cellStyle name="Currency 3 3 10 6 2" xfId="31593" xr:uid="{48E85560-D56D-40B0-A7FE-B7EDB6D62FCF}"/>
    <cellStyle name="Currency 3 3 10 7" xfId="13620" xr:uid="{C1BF773D-BE77-4287-9805-0C8DC5E2EFC4}"/>
    <cellStyle name="Currency 3 3 10 7 2" xfId="32910" xr:uid="{75A97663-6A2E-4A1A-BB02-A5CDC3107511}"/>
    <cellStyle name="Currency 3 3 10 8" xfId="14826" xr:uid="{CB6A1144-D99F-4497-9E19-F78A718BC4E6}"/>
    <cellStyle name="Currency 3 3 10 8 2" xfId="34086" xr:uid="{F6CC600D-E011-4E84-B76D-F18452241198}"/>
    <cellStyle name="Currency 3 3 10 9" xfId="16298" xr:uid="{BCF8C271-D427-4237-A26E-8071DAF6B74E}"/>
    <cellStyle name="Currency 3 3 10 9 2" xfId="35398" xr:uid="{BA751603-BDF2-43D6-AD84-6AB5777FC0AE}"/>
    <cellStyle name="Currency 3 3 11" xfId="590" xr:uid="{AAB6A703-10B8-475C-96C4-AB970CE8ADF3}"/>
    <cellStyle name="Currency 3 3 11 10" xfId="23481" xr:uid="{288A9BED-9046-46BD-8E7C-4D36B828CB45}"/>
    <cellStyle name="Currency 3 3 11 11" xfId="39604" xr:uid="{DB597DD6-8A26-455C-A7B0-E4BC9741C7A5}"/>
    <cellStyle name="Currency 3 3 11 12" xfId="48669" xr:uid="{14A4C338-A1AF-4A1D-9667-5BF3397EF9D1}"/>
    <cellStyle name="Currency 3 3 11 13" xfId="49868" xr:uid="{E7841665-CCCE-4959-8AEC-54726ED04662}"/>
    <cellStyle name="Currency 3 3 11 14" xfId="51066" xr:uid="{2EF2849C-A013-4950-BA94-B01E9C845D7F}"/>
    <cellStyle name="Currency 3 3 11 15" xfId="52312" xr:uid="{11A185E8-16AE-46A6-A6ED-960C14C91B78}"/>
    <cellStyle name="Currency 3 3 11 16" xfId="53462" xr:uid="{FB0E8777-478B-4DE3-BDCA-32040D50B689}"/>
    <cellStyle name="Currency 3 3 11 2" xfId="2024" xr:uid="{68032535-BDC0-42AC-A16E-9768331B6B30}"/>
    <cellStyle name="Currency 3 3 11 2 10" xfId="40153" xr:uid="{5B59EBDC-A6B1-416E-8C3F-B72FFDA8DB32}"/>
    <cellStyle name="Currency 3 3 11 2 11" xfId="49221" xr:uid="{EB6A82E0-FC7D-4A31-BCBE-F307077888F7}"/>
    <cellStyle name="Currency 3 3 11 2 12" xfId="50422" xr:uid="{070FF417-F61B-4D8B-A4FC-5E3422BEFB37}"/>
    <cellStyle name="Currency 3 3 11 2 13" xfId="51654" xr:uid="{889DB1E1-BE81-489F-9609-B369D607D858}"/>
    <cellStyle name="Currency 3 3 11 2 14" xfId="52852" xr:uid="{7466EBF9-BCFA-4600-AA0C-1F6B3E06D4DF}"/>
    <cellStyle name="Currency 3 3 11 2 15" xfId="54004" xr:uid="{572CEC2E-24CB-4BEA-82B2-CEF6046C6728}"/>
    <cellStyle name="Currency 3 3 11 2 2" xfId="3970" xr:uid="{C23EB264-C0DC-4D7D-AE53-63CA732500AA}"/>
    <cellStyle name="Currency 3 3 11 2 2 2" xfId="10119" xr:uid="{99CA48E0-12C6-4B1B-90FE-B04A569C49A5}"/>
    <cellStyle name="Currency 3 3 11 2 2 2 2" xfId="29448" xr:uid="{29216EB4-BB1E-4E0F-9C9B-FC0E2F45C02C}"/>
    <cellStyle name="Currency 3 3 11 2 2 2 3" xfId="45589" xr:uid="{5E1406D6-31C3-494B-818C-ECDB2E24D8E4}"/>
    <cellStyle name="Currency 3 3 11 2 2 3" xfId="19212" xr:uid="{17A55260-B811-4FF6-9D90-41C5E915398C}"/>
    <cellStyle name="Currency 3 3 11 2 3" xfId="7962" xr:uid="{AC7D3E78-60C4-46F3-8DBF-79DD77039F99}"/>
    <cellStyle name="Currency 3 3 11 2 3 2" xfId="21764" xr:uid="{4F54A928-2E3F-4AEC-8B58-DB82083EF626}"/>
    <cellStyle name="Currency 3 3 11 2 3 2 2" xfId="37924" xr:uid="{13E3553D-2E5C-4CFB-9993-B0EE50461568}"/>
    <cellStyle name="Currency 3 3 11 2 3 3" xfId="27440" xr:uid="{8E7ADB64-A2BC-4052-8C69-F88B4A3329D4}"/>
    <cellStyle name="Currency 3 3 11 2 3 4" xfId="41774" xr:uid="{FF160EFC-43B1-4A4F-B952-C061EC3D8A58}"/>
    <cellStyle name="Currency 3 3 11 2 4" xfId="6295" xr:uid="{CA2EE740-3971-4671-AA99-77E1205A609E}"/>
    <cellStyle name="Currency 3 3 11 2 4 2" xfId="26118" xr:uid="{CBA44C4E-29B5-4D92-8BD8-35F2D4B85FFE}"/>
    <cellStyle name="Currency 3 3 11 2 4 3" xfId="43686" xr:uid="{8A36F8E7-198A-4609-8260-83A4AAD4DAE7}"/>
    <cellStyle name="Currency 3 3 11 2 5" xfId="12886" xr:uid="{947E4C45-76D9-4384-A466-898823DA5CDA}"/>
    <cellStyle name="Currency 3 3 11 2 5 2" xfId="32193" xr:uid="{2D078AE0-6184-4211-BE14-3D7BF7B4E6EB}"/>
    <cellStyle name="Currency 3 3 11 2 6" xfId="14198" xr:uid="{EADE3E8C-59A3-48B7-8FA9-89A0E33A11BC}"/>
    <cellStyle name="Currency 3 3 11 2 6 2" xfId="33477" xr:uid="{0B428B9A-E2B6-4729-AD8E-9018647D884A}"/>
    <cellStyle name="Currency 3 3 11 2 7" xfId="15496" xr:uid="{0B58F263-A3F7-4479-B02F-64EC88191E6D}"/>
    <cellStyle name="Currency 3 3 11 2 7 2" xfId="34697" xr:uid="{02E414E2-0C86-42CE-A080-36C9467CD5CC}"/>
    <cellStyle name="Currency 3 3 11 2 8" xfId="16949" xr:uid="{AEAD64A2-CB8F-415B-B209-EE8EA5B4338E}"/>
    <cellStyle name="Currency 3 3 11 2 8 2" xfId="36041" xr:uid="{D1EEF695-5D07-4C80-9CD6-DE4E49EC33DB}"/>
    <cellStyle name="Currency 3 3 11 2 9" xfId="24067" xr:uid="{65A2C420-1B5F-4C8D-B627-5F25B5DE38B7}"/>
    <cellStyle name="Currency 3 3 11 3" xfId="3969" xr:uid="{E135AD4A-BA83-4546-A2FD-8C42848100BE}"/>
    <cellStyle name="Currency 3 3 11 3 2" xfId="9706" xr:uid="{F41F1767-B124-4E06-B0D4-EEC5A6F73FFD}"/>
    <cellStyle name="Currency 3 3 11 3 2 2" xfId="29097" xr:uid="{17C46743-A77E-4366-A4D0-B12EA76DB527}"/>
    <cellStyle name="Currency 3 3 11 3 2 3" xfId="44808" xr:uid="{EA85DB4B-DDFA-41D3-A9B6-2327C4B378DD}"/>
    <cellStyle name="Currency 3 3 11 3 3" xfId="18029" xr:uid="{B357F4B4-E44E-4900-9156-28B6D81E20C8}"/>
    <cellStyle name="Currency 3 3 11 4" xfId="7007" xr:uid="{132AD0F8-2950-46C0-9E59-4206ED470BC8}"/>
    <cellStyle name="Currency 3 3 11 4 2" xfId="21176" xr:uid="{A2BF0905-B8F2-4720-84C7-01C22D3A059D}"/>
    <cellStyle name="Currency 3 3 11 4 2 2" xfId="37369" xr:uid="{DCECA7FE-9145-45F0-8771-F56B03B6E97B}"/>
    <cellStyle name="Currency 3 3 11 4 3" xfId="26790" xr:uid="{73B78E53-E6A7-450C-9641-F88559CB0D48}"/>
    <cellStyle name="Currency 3 3 11 4 4" xfId="41226" xr:uid="{CC740A16-8BAD-4ADD-B797-83F42777DBF2}"/>
    <cellStyle name="Currency 3 3 11 5" xfId="5609" xr:uid="{235394EA-C642-427C-8C0D-60284E8FB0E1}"/>
    <cellStyle name="Currency 3 3 11 5 2" xfId="25498" xr:uid="{D9BC62EF-DE22-49DA-8E9D-47FD6729BF50}"/>
    <cellStyle name="Currency 3 3 11 5 3" xfId="42678" xr:uid="{BABC003E-9203-4AF4-AC06-C8DD8C86ECD6}"/>
    <cellStyle name="Currency 3 3 11 6" xfId="12282" xr:uid="{A1A08689-3384-403E-9439-950FFDD48356}"/>
    <cellStyle name="Currency 3 3 11 6 2" xfId="31594" xr:uid="{3814969E-5BEB-41B3-824E-7BF40AC90059}"/>
    <cellStyle name="Currency 3 3 11 7" xfId="13621" xr:uid="{FFA96544-7ACE-4B66-BEA7-337D7F659142}"/>
    <cellStyle name="Currency 3 3 11 7 2" xfId="32911" xr:uid="{F34A6FB6-0167-4D5E-97B0-375F130BB555}"/>
    <cellStyle name="Currency 3 3 11 8" xfId="14827" xr:uid="{59BE895B-2106-48E3-BDAC-1C5370403CE7}"/>
    <cellStyle name="Currency 3 3 11 8 2" xfId="34087" xr:uid="{921DCD40-5DE0-4BE3-A0C7-2D6DC868E6DA}"/>
    <cellStyle name="Currency 3 3 11 9" xfId="16299" xr:uid="{6CB65AF6-4D96-45C0-8580-D1EE88BF8F5B}"/>
    <cellStyle name="Currency 3 3 11 9 2" xfId="35399" xr:uid="{B3E3F108-418A-4B8D-9EFE-12A7E0EA8798}"/>
    <cellStyle name="Currency 3 3 12" xfId="2025" xr:uid="{AAC8B2C6-E806-4F3B-B29A-BE373E014ADB}"/>
    <cellStyle name="Currency 3 3 12 10" xfId="40154" xr:uid="{D80D0C9B-6CB1-4A98-B493-C528CD70D6D0}"/>
    <cellStyle name="Currency 3 3 12 11" xfId="49222" xr:uid="{D66A022F-44C7-4572-8CAA-81382C1DF22C}"/>
    <cellStyle name="Currency 3 3 12 12" xfId="50423" xr:uid="{0C966EF8-0BF6-4FE5-BB8A-B872B5F4EE0F}"/>
    <cellStyle name="Currency 3 3 12 13" xfId="51655" xr:uid="{C55B9272-25E6-4B72-8FAD-D52D78E76B2A}"/>
    <cellStyle name="Currency 3 3 12 14" xfId="52853" xr:uid="{0C2B5038-A3A5-4389-BD4F-DD8C43DBE546}"/>
    <cellStyle name="Currency 3 3 12 15" xfId="54005" xr:uid="{48733E7A-745E-4F8C-B3A5-8CCDA262A363}"/>
    <cellStyle name="Currency 3 3 12 2" xfId="3971" xr:uid="{E2CF67A3-E520-4C36-AA85-2CF7C7B1D65B}"/>
    <cellStyle name="Currency 3 3 12 2 2" xfId="10120" xr:uid="{48F8167A-2B30-4CC8-8268-28CE4182D8D0}"/>
    <cellStyle name="Currency 3 3 12 2 2 2" xfId="29449" xr:uid="{B3492047-4AC5-4CAC-A717-E36D3C159762}"/>
    <cellStyle name="Currency 3 3 12 2 2 3" xfId="45590" xr:uid="{D1FED919-CCD8-4792-A572-860EC2C06DEA}"/>
    <cellStyle name="Currency 3 3 12 2 3" xfId="19213" xr:uid="{8CF94A6D-9874-47CA-97B1-7E69E9636EFA}"/>
    <cellStyle name="Currency 3 3 12 3" xfId="7963" xr:uid="{41571F06-126F-4AC7-BD45-0C3D6D78DD66}"/>
    <cellStyle name="Currency 3 3 12 3 2" xfId="21765" xr:uid="{610A0170-E3A9-465E-B430-40A7FAB1C1AC}"/>
    <cellStyle name="Currency 3 3 12 3 2 2" xfId="37925" xr:uid="{DC469279-F4A5-4CD7-8F73-2E7B7604A6B4}"/>
    <cellStyle name="Currency 3 3 12 3 3" xfId="27441" xr:uid="{3CC3693A-B709-44B6-90A5-30B29F69CDD2}"/>
    <cellStyle name="Currency 3 3 12 3 4" xfId="41775" xr:uid="{B3542BCC-A3FF-48B0-BB44-C1D27229D573}"/>
    <cellStyle name="Currency 3 3 12 4" xfId="6296" xr:uid="{A2B361AC-5A55-4378-B55C-2E38ACECA819}"/>
    <cellStyle name="Currency 3 3 12 4 2" xfId="26119" xr:uid="{995B4CE6-0147-4AE2-81F7-D46ADCF0CFA4}"/>
    <cellStyle name="Currency 3 3 12 4 3" xfId="43687" xr:uid="{D3DE0C48-5354-436B-BC01-D24E3D7431A9}"/>
    <cellStyle name="Currency 3 3 12 5" xfId="12887" xr:uid="{7928EAB6-9CFD-4B4D-AC77-E19B47346BD1}"/>
    <cellStyle name="Currency 3 3 12 5 2" xfId="32194" xr:uid="{1B2A5735-4EF9-4418-BDAA-651BCF8BF371}"/>
    <cellStyle name="Currency 3 3 12 6" xfId="14199" xr:uid="{F51D5934-4905-45FC-A034-5EE2A309DD9B}"/>
    <cellStyle name="Currency 3 3 12 6 2" xfId="33478" xr:uid="{316EABE4-384D-4C4E-9F65-9E0C7D181735}"/>
    <cellStyle name="Currency 3 3 12 7" xfId="15497" xr:uid="{C86A5A3D-D52B-4304-B0DC-772C16DE5147}"/>
    <cellStyle name="Currency 3 3 12 7 2" xfId="34698" xr:uid="{97F019A2-2C7D-4B3F-9AB7-D2A2F23989E9}"/>
    <cellStyle name="Currency 3 3 12 8" xfId="16950" xr:uid="{98F42D19-19C7-4FEE-9083-24859BA48D43}"/>
    <cellStyle name="Currency 3 3 12 8 2" xfId="36042" xr:uid="{595E7EC1-E870-4919-B73E-47BF6A1860CC}"/>
    <cellStyle name="Currency 3 3 12 9" xfId="24068" xr:uid="{E271410D-E2A9-4D46-B93C-FC9FDC24DE22}"/>
    <cellStyle name="Currency 3 3 13" xfId="3966" xr:uid="{948F4788-0927-41A4-8111-8DD48B3D6FA2}"/>
    <cellStyle name="Currency 3 3 13 2" xfId="9704" xr:uid="{4F5C68E3-50AA-4562-829A-9A6DE45F7F99}"/>
    <cellStyle name="Currency 3 3 13 2 2" xfId="29095" xr:uid="{0958B925-5926-489C-9B91-75DC19787722}"/>
    <cellStyle name="Currency 3 3 13 2 3" xfId="44806" xr:uid="{53A2FF22-F0CB-4945-A576-1B989D5FB1AF}"/>
    <cellStyle name="Currency 3 3 13 3" xfId="18027" xr:uid="{5F1D7438-7A61-46AE-BADC-8DCBD102462E}"/>
    <cellStyle name="Currency 3 3 14" xfId="7005" xr:uid="{19F7D90F-0D16-45E5-A207-741F1B162B43}"/>
    <cellStyle name="Currency 3 3 14 2" xfId="21174" xr:uid="{F29FACF6-EE96-4C79-9E2F-69769DB6EACE}"/>
    <cellStyle name="Currency 3 3 14 2 2" xfId="37367" xr:uid="{07F2ED36-6DFA-4E3E-81E6-37D2D5A6E99C}"/>
    <cellStyle name="Currency 3 3 14 3" xfId="26788" xr:uid="{BDDB1F1F-7F93-4BCA-ABF0-BCA8146501A2}"/>
    <cellStyle name="Currency 3 3 14 4" xfId="41224" xr:uid="{4AF4D05B-B0F2-47C8-BB1F-8E014C6D0475}"/>
    <cellStyle name="Currency 3 3 15" xfId="5607" xr:uid="{438DD9F6-6D77-4000-9888-36D380057599}"/>
    <cellStyle name="Currency 3 3 15 2" xfId="25496" xr:uid="{DB726245-6449-4369-AF36-E02372148030}"/>
    <cellStyle name="Currency 3 3 15 3" xfId="42676" xr:uid="{7FC9DF91-DA9E-488D-BC64-829212242BA9}"/>
    <cellStyle name="Currency 3 3 16" xfId="12280" xr:uid="{5499FB28-FBEC-4E64-95EA-2288D09709EE}"/>
    <cellStyle name="Currency 3 3 16 2" xfId="31592" xr:uid="{C9CA7CBF-2FF6-4F5B-A0B8-38FC23E8B18C}"/>
    <cellStyle name="Currency 3 3 17" xfId="13619" xr:uid="{687941E3-49ED-4B8D-8F3F-E10AA3BF5157}"/>
    <cellStyle name="Currency 3 3 17 2" xfId="32909" xr:uid="{29BC4874-443C-4C92-8995-33B2DB486564}"/>
    <cellStyle name="Currency 3 3 18" xfId="14825" xr:uid="{E7FEFED0-DC4C-4DE5-BA94-893557F423A1}"/>
    <cellStyle name="Currency 3 3 18 2" xfId="34085" xr:uid="{774315B4-1CD8-417C-89C2-3A528A2FABF0}"/>
    <cellStyle name="Currency 3 3 19" xfId="16297" xr:uid="{783C511A-4897-4170-97E3-FCAEC620EB34}"/>
    <cellStyle name="Currency 3 3 19 2" xfId="35397" xr:uid="{21D4C16C-F619-499E-AD88-01265F35638E}"/>
    <cellStyle name="Currency 3 3 2" xfId="591" xr:uid="{53E1C32B-A86A-4EE1-B8D9-EC3BC3DE1FE6}"/>
    <cellStyle name="Currency 3 3 2 10" xfId="2026" xr:uid="{E1CEE845-38C7-4999-9A3C-C3AED8306631}"/>
    <cellStyle name="Currency 3 3 2 10 10" xfId="40155" xr:uid="{EFB6C095-E4C5-4BB6-B665-AE22F03E0333}"/>
    <cellStyle name="Currency 3 3 2 10 11" xfId="49223" xr:uid="{12102260-1CDF-450C-B27B-51449B991C12}"/>
    <cellStyle name="Currency 3 3 2 10 12" xfId="50424" xr:uid="{2D416B98-3741-4EDA-84E8-E87ADB328D2B}"/>
    <cellStyle name="Currency 3 3 2 10 13" xfId="51656" xr:uid="{81D518EB-F29C-4169-BFA3-4AC94C393821}"/>
    <cellStyle name="Currency 3 3 2 10 14" xfId="52854" xr:uid="{FC44FB31-CA7E-402F-936D-A6012DFA1297}"/>
    <cellStyle name="Currency 3 3 2 10 15" xfId="54006" xr:uid="{F5F9C80F-CCD2-4BD4-9887-391377098C83}"/>
    <cellStyle name="Currency 3 3 2 10 2" xfId="3973" xr:uid="{032C35EB-C583-44A5-94E2-82BF92AEE1CA}"/>
    <cellStyle name="Currency 3 3 2 10 2 2" xfId="10121" xr:uid="{E6B1BF21-2E3E-45A6-BDAD-19EC1EDA94EA}"/>
    <cellStyle name="Currency 3 3 2 10 2 2 2" xfId="29450" xr:uid="{442B9B28-63DB-4B97-AEA7-75CEC52903C6}"/>
    <cellStyle name="Currency 3 3 2 10 2 2 3" xfId="45591" xr:uid="{E725DF07-EA96-4FDB-9B38-135E4F4EF9EA}"/>
    <cellStyle name="Currency 3 3 2 10 2 3" xfId="19214" xr:uid="{70A132BA-EADC-46E8-9FC0-6E960DE438EF}"/>
    <cellStyle name="Currency 3 3 2 10 3" xfId="7964" xr:uid="{E107FDA3-15F5-4916-98BE-40A1805F75F2}"/>
    <cellStyle name="Currency 3 3 2 10 3 2" xfId="21766" xr:uid="{66888583-8E13-4B3F-9F51-5D50A39E8299}"/>
    <cellStyle name="Currency 3 3 2 10 3 2 2" xfId="37926" xr:uid="{8540C572-2317-470E-8934-F0F510B0DAC9}"/>
    <cellStyle name="Currency 3 3 2 10 3 3" xfId="27442" xr:uid="{A2C80FE4-0C72-4CD2-A4A0-BC90069F4643}"/>
    <cellStyle name="Currency 3 3 2 10 3 4" xfId="41776" xr:uid="{10F8D4B4-9FD2-4744-9C6E-247C935A51F1}"/>
    <cellStyle name="Currency 3 3 2 10 4" xfId="6297" xr:uid="{47F1AFF0-3260-4F70-A842-664E43F41497}"/>
    <cellStyle name="Currency 3 3 2 10 4 2" xfId="26120" xr:uid="{8850BF3E-AD02-48C5-8281-F87D08A16E26}"/>
    <cellStyle name="Currency 3 3 2 10 4 3" xfId="43688" xr:uid="{65DFCEFE-69A3-4620-9041-B0C4F6F8435D}"/>
    <cellStyle name="Currency 3 3 2 10 5" xfId="12888" xr:uid="{F3D67251-7576-4DFB-B937-B02C7D7DD1BD}"/>
    <cellStyle name="Currency 3 3 2 10 5 2" xfId="32195" xr:uid="{A9F35325-526A-426D-8925-8EC10C823382}"/>
    <cellStyle name="Currency 3 3 2 10 6" xfId="14200" xr:uid="{F31B8A8F-3AE1-40EA-97AE-31E1173CB2ED}"/>
    <cellStyle name="Currency 3 3 2 10 6 2" xfId="33479" xr:uid="{5B7D9188-9C0F-40E9-A17F-FCD7199F7FDC}"/>
    <cellStyle name="Currency 3 3 2 10 7" xfId="15498" xr:uid="{99DC42B2-D830-42FA-9B06-DFB72B9647BB}"/>
    <cellStyle name="Currency 3 3 2 10 7 2" xfId="34699" xr:uid="{DC22DAD8-0227-4F5C-A735-31947E589F8F}"/>
    <cellStyle name="Currency 3 3 2 10 8" xfId="16951" xr:uid="{C1FE8E54-F651-4BAF-90DD-4DFA448A45DB}"/>
    <cellStyle name="Currency 3 3 2 10 8 2" xfId="36043" xr:uid="{B4780749-F47F-4331-984D-19989FC26EF0}"/>
    <cellStyle name="Currency 3 3 2 10 9" xfId="24069" xr:uid="{FF398F5D-D9DF-4813-8745-6024E3F67CB9}"/>
    <cellStyle name="Currency 3 3 2 11" xfId="3972" xr:uid="{BFB5F81B-04B8-43E8-929F-1FA0B7557E0B}"/>
    <cellStyle name="Currency 3 3 2 11 2" xfId="9707" xr:uid="{ADE7AC64-A995-4D1A-846B-B965C261BAA2}"/>
    <cellStyle name="Currency 3 3 2 11 2 2" xfId="29098" xr:uid="{44B16618-6945-4591-A31A-B6FE755F44E9}"/>
    <cellStyle name="Currency 3 3 2 11 2 3" xfId="44809" xr:uid="{6776825B-4CE8-40ED-A80E-ED462E43D2ED}"/>
    <cellStyle name="Currency 3 3 2 11 3" xfId="18030" xr:uid="{60844185-CDA5-43BB-BF82-B8829E54A13A}"/>
    <cellStyle name="Currency 3 3 2 12" xfId="7008" xr:uid="{9554B79A-AE61-46D5-B1D8-DB322CFD0C54}"/>
    <cellStyle name="Currency 3 3 2 12 2" xfId="21177" xr:uid="{51D2FEB6-AF65-4851-AFB4-D169EDDAA0B0}"/>
    <cellStyle name="Currency 3 3 2 12 2 2" xfId="37370" xr:uid="{C75CDA96-8CC0-4243-AD25-003030357B7E}"/>
    <cellStyle name="Currency 3 3 2 12 3" xfId="26791" xr:uid="{2E0F450E-2E3A-45F1-B9C9-59D1BDE8FF5F}"/>
    <cellStyle name="Currency 3 3 2 12 4" xfId="41227" xr:uid="{B94B9168-1706-4753-A551-AB9E38B3EFE4}"/>
    <cellStyle name="Currency 3 3 2 13" xfId="5610" xr:uid="{AB99FD15-474E-43FF-BC87-52CD1A9DB32F}"/>
    <cellStyle name="Currency 3 3 2 13 2" xfId="25499" xr:uid="{AB51302B-75FD-4A84-995A-502E793919AF}"/>
    <cellStyle name="Currency 3 3 2 13 3" xfId="42679" xr:uid="{245D0D14-FB93-4EF7-A685-4AA8B7BE5246}"/>
    <cellStyle name="Currency 3 3 2 14" xfId="12283" xr:uid="{B6D93E7B-8FEC-4974-A145-D5CC2D617499}"/>
    <cellStyle name="Currency 3 3 2 14 2" xfId="31595" xr:uid="{81C7C3CA-40C4-40C2-AAF7-FA45FF2F79BB}"/>
    <cellStyle name="Currency 3 3 2 15" xfId="13622" xr:uid="{FF90CCF7-24AE-401E-B208-E333A665E194}"/>
    <cellStyle name="Currency 3 3 2 15 2" xfId="32912" xr:uid="{73C70EB0-4675-4F1D-8B94-BB9FDBC6C15A}"/>
    <cellStyle name="Currency 3 3 2 16" xfId="14828" xr:uid="{059D35E7-2CE7-4F6D-8BAA-19CA3E786C2E}"/>
    <cellStyle name="Currency 3 3 2 16 2" xfId="34088" xr:uid="{EDDCBC37-2952-4965-BB11-32AD655A8CF3}"/>
    <cellStyle name="Currency 3 3 2 17" xfId="16300" xr:uid="{2CB42F46-DD99-4E03-98AE-D6ED16CE4CB8}"/>
    <cellStyle name="Currency 3 3 2 17 2" xfId="35400" xr:uid="{CC276B0D-4EC9-44DC-A4C3-97F37B944332}"/>
    <cellStyle name="Currency 3 3 2 18" xfId="23482" xr:uid="{395640A2-C989-4390-966F-2AE9B4F67C74}"/>
    <cellStyle name="Currency 3 3 2 19" xfId="39605" xr:uid="{CA97F073-FB94-4E78-BBCC-E08C82CDC109}"/>
    <cellStyle name="Currency 3 3 2 2" xfId="592" xr:uid="{44E9A0D6-B2F8-4446-8F36-3B397D4DA180}"/>
    <cellStyle name="Currency 3 3 2 2 10" xfId="23483" xr:uid="{E6CACFC2-0703-4977-B8D2-7F46FCAF5204}"/>
    <cellStyle name="Currency 3 3 2 2 11" xfId="39606" xr:uid="{F8A4DC7C-DA93-485C-BDC3-ADB2B9E2DEBD}"/>
    <cellStyle name="Currency 3 3 2 2 12" xfId="48671" xr:uid="{4C503A71-96EC-4D71-89C8-B73040E0FF76}"/>
    <cellStyle name="Currency 3 3 2 2 13" xfId="49870" xr:uid="{DA9A5DB7-0888-4640-A855-EB7A646F7637}"/>
    <cellStyle name="Currency 3 3 2 2 14" xfId="51068" xr:uid="{1DE0D61D-8BD5-4B2F-8A6B-33C5536DE3AD}"/>
    <cellStyle name="Currency 3 3 2 2 15" xfId="52314" xr:uid="{736601A8-503C-4938-B13A-15CE3D0F5A0C}"/>
    <cellStyle name="Currency 3 3 2 2 16" xfId="53464" xr:uid="{18A9B211-CF62-4E24-9FAD-CBA830364F1C}"/>
    <cellStyle name="Currency 3 3 2 2 2" xfId="2027" xr:uid="{6649C764-10BD-4F8F-845A-3741884E0DD4}"/>
    <cellStyle name="Currency 3 3 2 2 2 10" xfId="40156" xr:uid="{5F64330F-B4D1-471A-87D0-19E4F8558CA8}"/>
    <cellStyle name="Currency 3 3 2 2 2 11" xfId="49224" xr:uid="{88253FD0-B86B-4F59-85A9-5D87478A99E6}"/>
    <cellStyle name="Currency 3 3 2 2 2 12" xfId="50425" xr:uid="{FF28356A-C243-4EE1-87B6-CA1C13DE9D70}"/>
    <cellStyle name="Currency 3 3 2 2 2 13" xfId="51657" xr:uid="{AC0B472B-3964-4B8D-A51E-1C643CFE42E2}"/>
    <cellStyle name="Currency 3 3 2 2 2 14" xfId="52855" xr:uid="{37A1C10A-6DC9-44CD-8107-534F9EB1945C}"/>
    <cellStyle name="Currency 3 3 2 2 2 15" xfId="54007" xr:uid="{1E43B9F6-AB30-469E-A909-5568ED7030FB}"/>
    <cellStyle name="Currency 3 3 2 2 2 2" xfId="3975" xr:uid="{DAE1C164-E7D2-4421-BE67-23BC02DF594A}"/>
    <cellStyle name="Currency 3 3 2 2 2 2 2" xfId="10122" xr:uid="{11E2F76A-9259-4E56-AB69-76F3BA0FF51E}"/>
    <cellStyle name="Currency 3 3 2 2 2 2 2 2" xfId="29451" xr:uid="{E1732356-245E-486F-9C63-E5E8AD418403}"/>
    <cellStyle name="Currency 3 3 2 2 2 2 2 3" xfId="45592" xr:uid="{64E4BCEA-B135-49F3-9D0E-A68BAD6C849E}"/>
    <cellStyle name="Currency 3 3 2 2 2 2 3" xfId="19215" xr:uid="{70E757AF-E262-4074-BFBD-D2C3E1EC17EA}"/>
    <cellStyle name="Currency 3 3 2 2 2 3" xfId="7965" xr:uid="{BF2EECBE-F84F-4601-BFC8-E488B552EB1B}"/>
    <cellStyle name="Currency 3 3 2 2 2 3 2" xfId="21767" xr:uid="{952DD9D5-D333-4889-A277-D408117F09FC}"/>
    <cellStyle name="Currency 3 3 2 2 2 3 2 2" xfId="37927" xr:uid="{4696C939-AB2D-4A0A-83E8-5458F751C10A}"/>
    <cellStyle name="Currency 3 3 2 2 2 3 3" xfId="27443" xr:uid="{72E0FC97-00FC-45BC-9582-E226C6ECACFB}"/>
    <cellStyle name="Currency 3 3 2 2 2 3 4" xfId="41777" xr:uid="{8F520B4F-437E-4158-827E-20B1E4F8BD5F}"/>
    <cellStyle name="Currency 3 3 2 2 2 4" xfId="6298" xr:uid="{DE4B6285-9201-453A-B053-6C822B0E1CC0}"/>
    <cellStyle name="Currency 3 3 2 2 2 4 2" xfId="26121" xr:uid="{8F6DC466-ED93-4F93-82DE-83A49A401CD8}"/>
    <cellStyle name="Currency 3 3 2 2 2 4 3" xfId="43689" xr:uid="{E7938CF7-A202-4B7C-AE85-625436CDB9CA}"/>
    <cellStyle name="Currency 3 3 2 2 2 5" xfId="12889" xr:uid="{B6965EF4-6363-496A-BB9D-DA76A5DC8238}"/>
    <cellStyle name="Currency 3 3 2 2 2 5 2" xfId="32196" xr:uid="{886AA549-642D-476A-875C-25832F951641}"/>
    <cellStyle name="Currency 3 3 2 2 2 6" xfId="14201" xr:uid="{6D2495E5-556D-4FE1-8925-1BC06CA3F0C3}"/>
    <cellStyle name="Currency 3 3 2 2 2 6 2" xfId="33480" xr:uid="{369911A6-76B0-4C31-9D3F-C92A469C14EC}"/>
    <cellStyle name="Currency 3 3 2 2 2 7" xfId="15499" xr:uid="{E17B7808-9099-43A1-88D1-6E4C5680C263}"/>
    <cellStyle name="Currency 3 3 2 2 2 7 2" xfId="34700" xr:uid="{C9F7CA58-A079-460C-88E8-2E280C8A41CF}"/>
    <cellStyle name="Currency 3 3 2 2 2 8" xfId="16952" xr:uid="{7F73C7A9-3678-41A4-AEC8-61165F0BEDC0}"/>
    <cellStyle name="Currency 3 3 2 2 2 8 2" xfId="36044" xr:uid="{D2A97B59-F312-492F-80B1-10D5C3ED15DF}"/>
    <cellStyle name="Currency 3 3 2 2 2 9" xfId="24070" xr:uid="{95E76E42-CA5D-43DB-8749-541A73077861}"/>
    <cellStyle name="Currency 3 3 2 2 3" xfId="3974" xr:uid="{965E8139-994A-4467-AAF5-483B63454860}"/>
    <cellStyle name="Currency 3 3 2 2 3 2" xfId="9708" xr:uid="{81BA9C06-63E5-4A4C-933F-CB7D5CBD7129}"/>
    <cellStyle name="Currency 3 3 2 2 3 2 2" xfId="29099" xr:uid="{DF8D049F-7531-4BCB-9428-9C7F33E5C1EF}"/>
    <cellStyle name="Currency 3 3 2 2 3 2 3" xfId="44810" xr:uid="{BBF02AA8-CB38-4906-B0ED-21B8A6E4096E}"/>
    <cellStyle name="Currency 3 3 2 2 3 3" xfId="18031" xr:uid="{E66CED85-EAD2-41B0-9661-351949712DFF}"/>
    <cellStyle name="Currency 3 3 2 2 4" xfId="7009" xr:uid="{2CA602EA-4E98-4C13-B582-16AB1382DC4B}"/>
    <cellStyle name="Currency 3 3 2 2 4 2" xfId="21178" xr:uid="{5BBA3EB7-3E67-4123-95CC-1E300A4FBF05}"/>
    <cellStyle name="Currency 3 3 2 2 4 2 2" xfId="37371" xr:uid="{2FB69736-340A-4E20-A49C-D2667C148F1C}"/>
    <cellStyle name="Currency 3 3 2 2 4 3" xfId="26792" xr:uid="{5226796A-E44D-4157-811C-EBDE48E17E4B}"/>
    <cellStyle name="Currency 3 3 2 2 4 4" xfId="41228" xr:uid="{6B5271FA-5569-4354-B237-7A95CBBCFA7C}"/>
    <cellStyle name="Currency 3 3 2 2 5" xfId="5611" xr:uid="{6835ED2E-6004-46E5-ADA5-6751C068C453}"/>
    <cellStyle name="Currency 3 3 2 2 5 2" xfId="25500" xr:uid="{48C6FA19-DED2-4B6D-AC3F-6A44B3B48DFF}"/>
    <cellStyle name="Currency 3 3 2 2 5 3" xfId="42680" xr:uid="{0D3C70F9-F08D-4C06-B9A9-BD1557A735B0}"/>
    <cellStyle name="Currency 3 3 2 2 6" xfId="12284" xr:uid="{6A404CBA-E87A-4A55-B434-2D27D5ABC7DD}"/>
    <cellStyle name="Currency 3 3 2 2 6 2" xfId="31596" xr:uid="{450DA7F9-5624-4B96-8157-B55B29347AD4}"/>
    <cellStyle name="Currency 3 3 2 2 7" xfId="13623" xr:uid="{E5698E92-3A27-4C85-84CB-E3EDFF94C9C0}"/>
    <cellStyle name="Currency 3 3 2 2 7 2" xfId="32913" xr:uid="{2DAAF652-0CCD-4E4F-AA6F-4A270619F1AE}"/>
    <cellStyle name="Currency 3 3 2 2 8" xfId="14829" xr:uid="{B0F189CE-6743-4408-B3D0-F1A8AC5560E7}"/>
    <cellStyle name="Currency 3 3 2 2 8 2" xfId="34089" xr:uid="{6E958CD0-85B2-4F37-998A-521774CB3315}"/>
    <cellStyle name="Currency 3 3 2 2 9" xfId="16301" xr:uid="{5D00AC20-F8F5-4EFE-B071-B6137ADA1877}"/>
    <cellStyle name="Currency 3 3 2 2 9 2" xfId="35401" xr:uid="{6C773792-8165-4FC5-A3DD-EAB6AB650437}"/>
    <cellStyle name="Currency 3 3 2 20" xfId="48670" xr:uid="{070C273B-5C1B-4D23-8F38-E41BC0E340BB}"/>
    <cellStyle name="Currency 3 3 2 21" xfId="49869" xr:uid="{DFA93127-91FF-40A0-9AC5-9260CC51885C}"/>
    <cellStyle name="Currency 3 3 2 22" xfId="51067" xr:uid="{9B20DD62-CF59-4ACC-8E99-C586071433A1}"/>
    <cellStyle name="Currency 3 3 2 23" xfId="52313" xr:uid="{B6BEB769-082B-41D8-917C-288597C11CCD}"/>
    <cellStyle name="Currency 3 3 2 24" xfId="53463" xr:uid="{9E283E47-C825-4357-B5EB-979E297ED68D}"/>
    <cellStyle name="Currency 3 3 2 3" xfId="593" xr:uid="{F4BD7FFE-BC13-4DCC-9DBF-E5730A861338}"/>
    <cellStyle name="Currency 3 3 2 3 10" xfId="23484" xr:uid="{832F93AF-F08E-4C16-8B9E-0F50D59F3B64}"/>
    <cellStyle name="Currency 3 3 2 3 11" xfId="39607" xr:uid="{245A6E3F-FD2D-44DB-80C4-CD7F0E8517E9}"/>
    <cellStyle name="Currency 3 3 2 3 12" xfId="48672" xr:uid="{C91704CC-FB88-4D88-99D2-CDF14BED33F0}"/>
    <cellStyle name="Currency 3 3 2 3 13" xfId="49871" xr:uid="{424EFD44-581D-4C48-AC27-6E9B8D144872}"/>
    <cellStyle name="Currency 3 3 2 3 14" xfId="51069" xr:uid="{B784E76B-D12A-466B-B068-05138DC42CE7}"/>
    <cellStyle name="Currency 3 3 2 3 15" xfId="52315" xr:uid="{B9689F73-D8F7-47AB-BDDF-42A668C48BFB}"/>
    <cellStyle name="Currency 3 3 2 3 16" xfId="53465" xr:uid="{CCCBFD56-FC40-4AA4-9791-4623AAD9A719}"/>
    <cellStyle name="Currency 3 3 2 3 2" xfId="2028" xr:uid="{69148FC0-58AD-49B6-B019-0FE56A65E1A7}"/>
    <cellStyle name="Currency 3 3 2 3 2 10" xfId="40157" xr:uid="{257053EA-D016-44A9-8036-0174F42709EA}"/>
    <cellStyle name="Currency 3 3 2 3 2 11" xfId="49225" xr:uid="{2805D2FB-7221-4985-8F51-CEFF06F9AF17}"/>
    <cellStyle name="Currency 3 3 2 3 2 12" xfId="50426" xr:uid="{F58D564A-AC39-4B32-861D-9B7DCE642762}"/>
    <cellStyle name="Currency 3 3 2 3 2 13" xfId="51658" xr:uid="{F03E9808-5C2E-4470-BF65-0AA8FFA905FA}"/>
    <cellStyle name="Currency 3 3 2 3 2 14" xfId="52856" xr:uid="{87BDE4B4-1E6F-47FD-89E5-30D825A63B67}"/>
    <cellStyle name="Currency 3 3 2 3 2 15" xfId="54008" xr:uid="{803C763F-5076-4150-BE71-B55F04F9664E}"/>
    <cellStyle name="Currency 3 3 2 3 2 2" xfId="3977" xr:uid="{6B4500EB-6C1C-4597-9E20-E0C7D3577B0D}"/>
    <cellStyle name="Currency 3 3 2 3 2 2 2" xfId="10123" xr:uid="{D8C340BF-F9D3-4F98-85FD-2333C3312E74}"/>
    <cellStyle name="Currency 3 3 2 3 2 2 2 2" xfId="29452" xr:uid="{23BC01AB-2F8F-494B-A9D6-67E1DE5AE477}"/>
    <cellStyle name="Currency 3 3 2 3 2 2 2 3" xfId="45593" xr:uid="{6E10A2DD-296F-4309-9CFC-4893C9AE5AFD}"/>
    <cellStyle name="Currency 3 3 2 3 2 2 3" xfId="19216" xr:uid="{51FF6D20-59D8-4654-948A-79A31F5FF19A}"/>
    <cellStyle name="Currency 3 3 2 3 2 3" xfId="7966" xr:uid="{72A98DC3-6147-403D-9683-8EEF4249D944}"/>
    <cellStyle name="Currency 3 3 2 3 2 3 2" xfId="21768" xr:uid="{7911DE0B-C8E0-40DE-98AD-FACC253C351D}"/>
    <cellStyle name="Currency 3 3 2 3 2 3 2 2" xfId="37928" xr:uid="{4B452467-D461-4E9A-84E6-969405B0B4E2}"/>
    <cellStyle name="Currency 3 3 2 3 2 3 3" xfId="27444" xr:uid="{BD796F5D-C8B7-4CFF-8E92-87343306BA39}"/>
    <cellStyle name="Currency 3 3 2 3 2 3 4" xfId="41778" xr:uid="{F72B6694-3539-4F47-BFC9-7B2EB1930937}"/>
    <cellStyle name="Currency 3 3 2 3 2 4" xfId="6299" xr:uid="{39A8F63B-C6AB-4986-B7CF-371EC3217E48}"/>
    <cellStyle name="Currency 3 3 2 3 2 4 2" xfId="26122" xr:uid="{64400811-053D-4287-B6BA-F8E8497DD477}"/>
    <cellStyle name="Currency 3 3 2 3 2 4 3" xfId="43690" xr:uid="{817BE7B5-DA69-452A-8882-997336D95C22}"/>
    <cellStyle name="Currency 3 3 2 3 2 5" xfId="12890" xr:uid="{E857AB70-0C94-4C3C-876B-690CDDEF774D}"/>
    <cellStyle name="Currency 3 3 2 3 2 5 2" xfId="32197" xr:uid="{A8983F14-C85F-4704-B19F-3EC741DBB8D4}"/>
    <cellStyle name="Currency 3 3 2 3 2 6" xfId="14202" xr:uid="{94FBACEA-1E7B-4A19-AB6E-8C999133D032}"/>
    <cellStyle name="Currency 3 3 2 3 2 6 2" xfId="33481" xr:uid="{4A047AB2-43FA-4EFC-88B2-99D1FD07AAAF}"/>
    <cellStyle name="Currency 3 3 2 3 2 7" xfId="15500" xr:uid="{9A90D3D3-2A59-45CF-96FA-1F85F96A69A2}"/>
    <cellStyle name="Currency 3 3 2 3 2 7 2" xfId="34701" xr:uid="{D52D8D87-DBA6-4A4E-87A2-6553A0D8DD14}"/>
    <cellStyle name="Currency 3 3 2 3 2 8" xfId="16953" xr:uid="{9E8F4597-91C9-4082-8371-239E49BED69B}"/>
    <cellStyle name="Currency 3 3 2 3 2 8 2" xfId="36045" xr:uid="{2AC1B506-0379-4543-B85F-237A3BEFB7BC}"/>
    <cellStyle name="Currency 3 3 2 3 2 9" xfId="24071" xr:uid="{339ADDBF-AD80-41C6-B38C-715290F98A69}"/>
    <cellStyle name="Currency 3 3 2 3 3" xfId="3976" xr:uid="{E602D57A-5E84-4F64-8C70-112CD1DAFF07}"/>
    <cellStyle name="Currency 3 3 2 3 3 2" xfId="9709" xr:uid="{47E540BB-8E2D-4AFE-B753-1054DDF707A3}"/>
    <cellStyle name="Currency 3 3 2 3 3 2 2" xfId="29100" xr:uid="{2BB52510-E50C-4CF4-81DE-E9F1B8CB41EE}"/>
    <cellStyle name="Currency 3 3 2 3 3 2 3" xfId="44811" xr:uid="{6D080415-2AF3-4AC3-8C20-39397A46DE0B}"/>
    <cellStyle name="Currency 3 3 2 3 3 3" xfId="18032" xr:uid="{37E820D6-00D4-4BF4-9781-DE612793E4DA}"/>
    <cellStyle name="Currency 3 3 2 3 4" xfId="7010" xr:uid="{C962ED63-943B-43F7-8362-02FAA1278BD2}"/>
    <cellStyle name="Currency 3 3 2 3 4 2" xfId="21179" xr:uid="{1B2922FB-9CF6-4AA2-BC9E-255B759FBFE2}"/>
    <cellStyle name="Currency 3 3 2 3 4 2 2" xfId="37372" xr:uid="{40DF0EBE-7A7E-48B6-8FE1-8BC641005D51}"/>
    <cellStyle name="Currency 3 3 2 3 4 3" xfId="26793" xr:uid="{DFA63F51-0DEB-4F44-83B2-508CBE52A72E}"/>
    <cellStyle name="Currency 3 3 2 3 4 4" xfId="41229" xr:uid="{1705D3DA-2F31-4E9A-9A6C-6550010044DD}"/>
    <cellStyle name="Currency 3 3 2 3 5" xfId="5612" xr:uid="{837DE800-E75A-44A6-AA21-B5F8BA5FA88E}"/>
    <cellStyle name="Currency 3 3 2 3 5 2" xfId="25501" xr:uid="{86D3ABBB-DF69-42BF-AC24-6E67697F3E2C}"/>
    <cellStyle name="Currency 3 3 2 3 5 3" xfId="42681" xr:uid="{CF6E3BD4-ADA3-4527-9C88-BE18E0EC7959}"/>
    <cellStyle name="Currency 3 3 2 3 6" xfId="12285" xr:uid="{BAACDBD9-18B4-42B3-900B-08AD184F0D8E}"/>
    <cellStyle name="Currency 3 3 2 3 6 2" xfId="31597" xr:uid="{BF3BCB42-2CC3-43DC-80A5-5DF11FB12B6D}"/>
    <cellStyle name="Currency 3 3 2 3 7" xfId="13624" xr:uid="{9F4ECCA1-B4B0-403F-990E-8AF78F3589D1}"/>
    <cellStyle name="Currency 3 3 2 3 7 2" xfId="32914" xr:uid="{8228BDFC-3FA4-4D74-9BDE-186D4963EAA2}"/>
    <cellStyle name="Currency 3 3 2 3 8" xfId="14830" xr:uid="{74651C6B-B655-415E-BEB9-B54DAB459C53}"/>
    <cellStyle name="Currency 3 3 2 3 8 2" xfId="34090" xr:uid="{FE16DE32-8881-41DB-9FE4-02C6A98A0C55}"/>
    <cellStyle name="Currency 3 3 2 3 9" xfId="16302" xr:uid="{F70718C5-60F9-406C-993E-9ABDBBED73A2}"/>
    <cellStyle name="Currency 3 3 2 3 9 2" xfId="35402" xr:uid="{7A3E9F0C-7B72-45DA-A59B-422B619A5BE2}"/>
    <cellStyle name="Currency 3 3 2 4" xfId="594" xr:uid="{88EDFE6E-CFEC-4A40-A52A-EA9ACCFAEE60}"/>
    <cellStyle name="Currency 3 3 2 4 10" xfId="23485" xr:uid="{210D0EF1-94CD-4745-9FF7-56C7EC0978B5}"/>
    <cellStyle name="Currency 3 3 2 4 11" xfId="39608" xr:uid="{C3B1F8FE-3FAB-4773-A61D-00DB4E0ACD7A}"/>
    <cellStyle name="Currency 3 3 2 4 12" xfId="48673" xr:uid="{41D332ED-7A99-4E6A-A9B0-5C20BB0E0A5A}"/>
    <cellStyle name="Currency 3 3 2 4 13" xfId="49872" xr:uid="{20C07D7A-F2A0-46E6-880E-DAC8267CC48A}"/>
    <cellStyle name="Currency 3 3 2 4 14" xfId="51070" xr:uid="{F7A02E76-0AEE-415C-A400-C9B3CFE86F12}"/>
    <cellStyle name="Currency 3 3 2 4 15" xfId="52316" xr:uid="{2A22B575-B1C7-44BF-966F-75C352A9445F}"/>
    <cellStyle name="Currency 3 3 2 4 16" xfId="53466" xr:uid="{919E8D85-B639-4E25-AD0C-4511C0CD129D}"/>
    <cellStyle name="Currency 3 3 2 4 2" xfId="2029" xr:uid="{BBA43BCE-D8ED-4D81-AF53-B454B706F3DE}"/>
    <cellStyle name="Currency 3 3 2 4 2 10" xfId="40158" xr:uid="{814A61B5-B779-4E9E-A639-3A7109FA6F36}"/>
    <cellStyle name="Currency 3 3 2 4 2 11" xfId="49226" xr:uid="{D4444688-C5E2-437F-BE01-1521C05814C3}"/>
    <cellStyle name="Currency 3 3 2 4 2 12" xfId="50427" xr:uid="{69667094-9C57-453F-A1FB-2DDEECFBCB14}"/>
    <cellStyle name="Currency 3 3 2 4 2 13" xfId="51659" xr:uid="{B4BF29B0-35A8-4423-92FE-5F8E5769EF53}"/>
    <cellStyle name="Currency 3 3 2 4 2 14" xfId="52857" xr:uid="{67EF5FED-83CB-4182-BA32-066912239D23}"/>
    <cellStyle name="Currency 3 3 2 4 2 15" xfId="54009" xr:uid="{51CD1CA2-E87E-4AE2-A30C-F5AA3A5E3ACA}"/>
    <cellStyle name="Currency 3 3 2 4 2 2" xfId="3979" xr:uid="{4382B897-7AD4-4CED-BA44-9909BB7CCD3C}"/>
    <cellStyle name="Currency 3 3 2 4 2 2 2" xfId="10124" xr:uid="{68AD4DFF-5D57-4B27-9AE1-EBEF65C2AD80}"/>
    <cellStyle name="Currency 3 3 2 4 2 2 2 2" xfId="29453" xr:uid="{72399EB9-CBAB-413B-B73A-7BC38B98DF1E}"/>
    <cellStyle name="Currency 3 3 2 4 2 2 2 3" xfId="45594" xr:uid="{F1A468FA-150F-4D6D-AFEC-40DCA774F54E}"/>
    <cellStyle name="Currency 3 3 2 4 2 2 3" xfId="19217" xr:uid="{77632A81-6601-4F66-850F-5DEA26016526}"/>
    <cellStyle name="Currency 3 3 2 4 2 3" xfId="7967" xr:uid="{7A43518C-849F-4CD1-A28F-23AE8059D183}"/>
    <cellStyle name="Currency 3 3 2 4 2 3 2" xfId="21769" xr:uid="{73848290-AEA7-45B9-ADB2-C07F1DB914E0}"/>
    <cellStyle name="Currency 3 3 2 4 2 3 2 2" xfId="37929" xr:uid="{F91A4455-8512-48C3-A96A-DE46C1BF541A}"/>
    <cellStyle name="Currency 3 3 2 4 2 3 3" xfId="27445" xr:uid="{3DB99752-75C1-42CD-87D1-57718703826A}"/>
    <cellStyle name="Currency 3 3 2 4 2 3 4" xfId="41779" xr:uid="{6B29EFDB-F750-4F69-A9DC-F25933CFBC8E}"/>
    <cellStyle name="Currency 3 3 2 4 2 4" xfId="6300" xr:uid="{C9800F32-C94A-48F9-80D6-408CCCC72CB2}"/>
    <cellStyle name="Currency 3 3 2 4 2 4 2" xfId="26123" xr:uid="{91D559EF-0C92-4473-A5D3-35B9C55A9164}"/>
    <cellStyle name="Currency 3 3 2 4 2 4 3" xfId="43691" xr:uid="{8A73DB0D-A5C2-4B0F-8A39-7B085D42DAB8}"/>
    <cellStyle name="Currency 3 3 2 4 2 5" xfId="12891" xr:uid="{5AC126EE-27E1-408F-BE04-749D3C455BAE}"/>
    <cellStyle name="Currency 3 3 2 4 2 5 2" xfId="32198" xr:uid="{3890C17E-1B59-420B-9C86-7224A0DF9E21}"/>
    <cellStyle name="Currency 3 3 2 4 2 6" xfId="14203" xr:uid="{081A496C-1ABB-4173-95D2-9DBF0A33724C}"/>
    <cellStyle name="Currency 3 3 2 4 2 6 2" xfId="33482" xr:uid="{8ECCDC80-4E5B-441C-959A-316F39CE9DFD}"/>
    <cellStyle name="Currency 3 3 2 4 2 7" xfId="15501" xr:uid="{65C16DA6-B528-442B-AC38-279EF520E572}"/>
    <cellStyle name="Currency 3 3 2 4 2 7 2" xfId="34702" xr:uid="{7F7E8942-6DEC-4DE2-813A-B50E62690B76}"/>
    <cellStyle name="Currency 3 3 2 4 2 8" xfId="16954" xr:uid="{8A476454-78F5-463F-B0B6-88BD3DB84751}"/>
    <cellStyle name="Currency 3 3 2 4 2 8 2" xfId="36046" xr:uid="{E74A5818-DDC6-4605-83DF-D810CA863DCA}"/>
    <cellStyle name="Currency 3 3 2 4 2 9" xfId="24072" xr:uid="{B110A42B-65B0-43E6-86F7-F23BB2C11D51}"/>
    <cellStyle name="Currency 3 3 2 4 3" xfId="3978" xr:uid="{353A1CF9-A332-4949-BCD0-99495F1C449D}"/>
    <cellStyle name="Currency 3 3 2 4 3 2" xfId="9710" xr:uid="{322480F5-7E96-417B-BFB0-80A57C947FF0}"/>
    <cellStyle name="Currency 3 3 2 4 3 2 2" xfId="29101" xr:uid="{8E06D7A8-3CFC-4A12-9D6F-D9A5B3A28759}"/>
    <cellStyle name="Currency 3 3 2 4 3 2 3" xfId="44812" xr:uid="{4DD55246-6555-42A6-9B39-01E245985343}"/>
    <cellStyle name="Currency 3 3 2 4 3 3" xfId="18033" xr:uid="{FF3E9322-ABBB-4CB8-8D6F-2597E9CF913C}"/>
    <cellStyle name="Currency 3 3 2 4 4" xfId="7011" xr:uid="{72FAAD34-24A1-49A5-8CD0-6C27F94DFDBF}"/>
    <cellStyle name="Currency 3 3 2 4 4 2" xfId="21180" xr:uid="{AA15B12E-F3AB-45B8-8F61-7A031BD90F56}"/>
    <cellStyle name="Currency 3 3 2 4 4 2 2" xfId="37373" xr:uid="{0F5EA0EE-74FA-4C4D-9FC2-3021181DFC86}"/>
    <cellStyle name="Currency 3 3 2 4 4 3" xfId="26794" xr:uid="{0DFB32E6-F7DB-4933-9EF7-336C914F5F77}"/>
    <cellStyle name="Currency 3 3 2 4 4 4" xfId="41230" xr:uid="{8B28935B-E631-4835-AFE3-89772A60F22C}"/>
    <cellStyle name="Currency 3 3 2 4 5" xfId="5613" xr:uid="{5745686E-474E-4403-B043-C976FBDFA264}"/>
    <cellStyle name="Currency 3 3 2 4 5 2" xfId="25502" xr:uid="{504B69A3-CA5B-4500-9D4D-F57C7171CBAE}"/>
    <cellStyle name="Currency 3 3 2 4 5 3" xfId="42682" xr:uid="{6C7256F8-3EA9-4527-8371-2B3B2D4C5A2B}"/>
    <cellStyle name="Currency 3 3 2 4 6" xfId="12286" xr:uid="{FFDE058D-4127-423D-869F-B81905038D39}"/>
    <cellStyle name="Currency 3 3 2 4 6 2" xfId="31598" xr:uid="{50DDF5A2-68C7-4C43-A20D-6C504327017E}"/>
    <cellStyle name="Currency 3 3 2 4 7" xfId="13625" xr:uid="{7B62F2FB-B311-403C-8948-F8717C78D1BB}"/>
    <cellStyle name="Currency 3 3 2 4 7 2" xfId="32915" xr:uid="{9A4318B5-9BA0-41A4-ADF1-FD000548AFE6}"/>
    <cellStyle name="Currency 3 3 2 4 8" xfId="14831" xr:uid="{FDBA4E00-B31A-4125-9988-875F25EE122F}"/>
    <cellStyle name="Currency 3 3 2 4 8 2" xfId="34091" xr:uid="{51B98799-DB13-47EA-A778-5C111755751E}"/>
    <cellStyle name="Currency 3 3 2 4 9" xfId="16303" xr:uid="{1001892E-50A3-4A84-84BF-B761E4608430}"/>
    <cellStyle name="Currency 3 3 2 4 9 2" xfId="35403" xr:uid="{35E7682E-8CAF-4C6F-A7FE-C6384661E409}"/>
    <cellStyle name="Currency 3 3 2 5" xfId="595" xr:uid="{F3A5750D-8FB4-4837-9240-38862F189816}"/>
    <cellStyle name="Currency 3 3 2 5 10" xfId="23486" xr:uid="{D592E30E-BF8C-44AB-A1D3-DD2E4577F2CB}"/>
    <cellStyle name="Currency 3 3 2 5 11" xfId="39609" xr:uid="{2F489F2F-54B4-4446-8D44-04897A9BB6D5}"/>
    <cellStyle name="Currency 3 3 2 5 12" xfId="48674" xr:uid="{0E16C589-0D56-4F94-82C8-E4B9566319ED}"/>
    <cellStyle name="Currency 3 3 2 5 13" xfId="49873" xr:uid="{DD5F8A90-2FAF-41E1-9CA8-9991269ABE86}"/>
    <cellStyle name="Currency 3 3 2 5 14" xfId="51071" xr:uid="{D74CED17-7CC1-43FE-BDB3-3320765EAD18}"/>
    <cellStyle name="Currency 3 3 2 5 15" xfId="52317" xr:uid="{D77187F3-E1D7-4D49-885D-94DCB2913DED}"/>
    <cellStyle name="Currency 3 3 2 5 16" xfId="53467" xr:uid="{CD279A0E-B2E5-49A2-B83C-CDEF6E470C3C}"/>
    <cellStyle name="Currency 3 3 2 5 2" xfId="2030" xr:uid="{85140796-EBEE-40B8-BF74-4E5782F1F55B}"/>
    <cellStyle name="Currency 3 3 2 5 2 10" xfId="40159" xr:uid="{E69E178A-E4A2-443A-BE77-4952023F35E7}"/>
    <cellStyle name="Currency 3 3 2 5 2 11" xfId="49227" xr:uid="{AFA83BAF-614F-485D-8370-97C503EF615A}"/>
    <cellStyle name="Currency 3 3 2 5 2 12" xfId="50428" xr:uid="{8CED18CB-5A9F-4A5E-8395-0B78E1ACBCA4}"/>
    <cellStyle name="Currency 3 3 2 5 2 13" xfId="51660" xr:uid="{7F95ED88-4F19-436E-92FC-FE0B251C144F}"/>
    <cellStyle name="Currency 3 3 2 5 2 14" xfId="52858" xr:uid="{5354D83A-BE82-4F83-80B5-7E559F4E0F2C}"/>
    <cellStyle name="Currency 3 3 2 5 2 15" xfId="54010" xr:uid="{0C6D5D9A-8C38-4328-968F-01B17704FF23}"/>
    <cellStyle name="Currency 3 3 2 5 2 2" xfId="3981" xr:uid="{BA87E1A1-DD4F-425E-B994-021490FD6DA0}"/>
    <cellStyle name="Currency 3 3 2 5 2 2 2" xfId="10125" xr:uid="{87FD0F67-F44B-45AE-83E3-B9669200EA3D}"/>
    <cellStyle name="Currency 3 3 2 5 2 2 2 2" xfId="29454" xr:uid="{FD25851C-D41B-4A0D-A266-ADA8A3AFC688}"/>
    <cellStyle name="Currency 3 3 2 5 2 2 2 3" xfId="45595" xr:uid="{61BEF5D4-3ACF-4D92-8740-1FAE22BCF050}"/>
    <cellStyle name="Currency 3 3 2 5 2 2 3" xfId="19218" xr:uid="{3F396BF5-A80D-44EB-A2A2-95748EDB9156}"/>
    <cellStyle name="Currency 3 3 2 5 2 3" xfId="7968" xr:uid="{F91E426C-6B54-4C0B-B92A-68CC29F49C1C}"/>
    <cellStyle name="Currency 3 3 2 5 2 3 2" xfId="21770" xr:uid="{398C89D4-03D7-4A6F-A628-5E9194CB064F}"/>
    <cellStyle name="Currency 3 3 2 5 2 3 2 2" xfId="37930" xr:uid="{39A683BA-9B65-4821-B51A-9AF3A2144C67}"/>
    <cellStyle name="Currency 3 3 2 5 2 3 3" xfId="27446" xr:uid="{D2FE1541-81D5-4234-A4B1-A4DD7D8307BA}"/>
    <cellStyle name="Currency 3 3 2 5 2 3 4" xfId="41780" xr:uid="{9349FB47-D0EC-46D2-861A-F5F3E03D9736}"/>
    <cellStyle name="Currency 3 3 2 5 2 4" xfId="6301" xr:uid="{C871C337-55EE-4BDB-88E0-262CFEB2D135}"/>
    <cellStyle name="Currency 3 3 2 5 2 4 2" xfId="26124" xr:uid="{E37BA141-9E88-4AA0-B796-0FC1E4C5AFFA}"/>
    <cellStyle name="Currency 3 3 2 5 2 4 3" xfId="43692" xr:uid="{B435B5D5-D671-4AE9-BD64-5F2F323063E6}"/>
    <cellStyle name="Currency 3 3 2 5 2 5" xfId="12892" xr:uid="{0C512A5B-B948-4FF1-9E79-B69F8A61E157}"/>
    <cellStyle name="Currency 3 3 2 5 2 5 2" xfId="32199" xr:uid="{9BA2DF3F-2C3E-4739-BA55-ABEF94CAF404}"/>
    <cellStyle name="Currency 3 3 2 5 2 6" xfId="14204" xr:uid="{A1D9BC70-0745-4110-B58A-4B31F0F55707}"/>
    <cellStyle name="Currency 3 3 2 5 2 6 2" xfId="33483" xr:uid="{62B32F41-38A1-4DE8-831C-9188B20EB81C}"/>
    <cellStyle name="Currency 3 3 2 5 2 7" xfId="15502" xr:uid="{46AECF40-6B3A-44B1-AC15-77950395A942}"/>
    <cellStyle name="Currency 3 3 2 5 2 7 2" xfId="34703" xr:uid="{1CAF200B-1AA6-4B83-8B12-72CE18975132}"/>
    <cellStyle name="Currency 3 3 2 5 2 8" xfId="16955" xr:uid="{40C4AF6D-C3B1-49AE-BF20-EDA1F9C13E86}"/>
    <cellStyle name="Currency 3 3 2 5 2 8 2" xfId="36047" xr:uid="{3F527E1D-6849-48A2-9053-001AE6FD80B1}"/>
    <cellStyle name="Currency 3 3 2 5 2 9" xfId="24073" xr:uid="{27D10F87-F72C-4030-81CA-E6F99C207F5C}"/>
    <cellStyle name="Currency 3 3 2 5 3" xfId="3980" xr:uid="{6C72378E-D73D-4786-AA12-B33AC3294DE7}"/>
    <cellStyle name="Currency 3 3 2 5 3 2" xfId="9711" xr:uid="{E756267B-3E5C-4B01-AFB3-C70BB85B0633}"/>
    <cellStyle name="Currency 3 3 2 5 3 2 2" xfId="29102" xr:uid="{92DFF93F-C14E-4C79-8D1A-AFE11E212A48}"/>
    <cellStyle name="Currency 3 3 2 5 3 2 3" xfId="44813" xr:uid="{1C87E312-6A38-40B5-B84E-CCFA6CEACB0C}"/>
    <cellStyle name="Currency 3 3 2 5 3 3" xfId="18034" xr:uid="{40E2BF1C-49DA-4A1C-8D8C-FD7863FD3873}"/>
    <cellStyle name="Currency 3 3 2 5 4" xfId="7012" xr:uid="{6567ED76-6EDD-4755-A1F4-0F9E0E5E4310}"/>
    <cellStyle name="Currency 3 3 2 5 4 2" xfId="21181" xr:uid="{8C237B0B-E8BE-4D5E-B892-039FA518C0DD}"/>
    <cellStyle name="Currency 3 3 2 5 4 2 2" xfId="37374" xr:uid="{5C775E76-E57F-4E19-ABBC-67BC150F5C9E}"/>
    <cellStyle name="Currency 3 3 2 5 4 3" xfId="26795" xr:uid="{0006716E-C0AD-4ED0-B91A-A4348B0C265F}"/>
    <cellStyle name="Currency 3 3 2 5 4 4" xfId="41231" xr:uid="{5641B112-AA32-4D1B-88B8-0C2E8EAA2ED3}"/>
    <cellStyle name="Currency 3 3 2 5 5" xfId="5614" xr:uid="{72990DFF-0E40-4BE5-B3B0-797DB784F115}"/>
    <cellStyle name="Currency 3 3 2 5 5 2" xfId="25503" xr:uid="{3C1860FB-BBBB-4E8E-A683-2E15765E5229}"/>
    <cellStyle name="Currency 3 3 2 5 5 3" xfId="42683" xr:uid="{0BAE6C1D-3C16-4095-9C50-64A970F9C8C2}"/>
    <cellStyle name="Currency 3 3 2 5 6" xfId="12287" xr:uid="{9315971E-3D8D-4460-8EDB-36D25949ED30}"/>
    <cellStyle name="Currency 3 3 2 5 6 2" xfId="31599" xr:uid="{106553D4-DDF7-4EA9-931C-8B5530095F26}"/>
    <cellStyle name="Currency 3 3 2 5 7" xfId="13626" xr:uid="{F6D4EE10-8BCD-4F6A-9379-CC32A9D93260}"/>
    <cellStyle name="Currency 3 3 2 5 7 2" xfId="32916" xr:uid="{7F1C959D-3FB0-4C93-8A73-5A976AE887A8}"/>
    <cellStyle name="Currency 3 3 2 5 8" xfId="14832" xr:uid="{CBC04F0B-B85C-4DB9-AEF7-2239DD85C136}"/>
    <cellStyle name="Currency 3 3 2 5 8 2" xfId="34092" xr:uid="{892A1D3F-FAD8-4E57-906F-60B4B0ECF73D}"/>
    <cellStyle name="Currency 3 3 2 5 9" xfId="16304" xr:uid="{4E751712-99B0-41D7-B134-9DF1C2064DCC}"/>
    <cellStyle name="Currency 3 3 2 5 9 2" xfId="35404" xr:uid="{85A001EB-5233-4B61-B91C-0E64B7ADDFDA}"/>
    <cellStyle name="Currency 3 3 2 6" xfId="596" xr:uid="{F354B87D-A3E9-4810-A22C-D3E7C3033ABB}"/>
    <cellStyle name="Currency 3 3 2 6 10" xfId="23487" xr:uid="{C736CA1C-0687-4106-96CE-8747E8310846}"/>
    <cellStyle name="Currency 3 3 2 6 11" xfId="39610" xr:uid="{81DA051F-3CF1-4A47-A16A-BC18F6C821A2}"/>
    <cellStyle name="Currency 3 3 2 6 12" xfId="48675" xr:uid="{BBAB0A12-9688-402D-9995-3647F6C577FE}"/>
    <cellStyle name="Currency 3 3 2 6 13" xfId="49874" xr:uid="{7350B2A7-7CBC-4AB3-B448-8AF1A955ECEF}"/>
    <cellStyle name="Currency 3 3 2 6 14" xfId="51072" xr:uid="{8C706850-FB4F-4437-B2EF-380E84E70F88}"/>
    <cellStyle name="Currency 3 3 2 6 15" xfId="52318" xr:uid="{1A0A7B7E-1CFB-4918-9576-125901399D91}"/>
    <cellStyle name="Currency 3 3 2 6 16" xfId="53468" xr:uid="{654DA669-2686-4787-B356-5A1FE4F7B448}"/>
    <cellStyle name="Currency 3 3 2 6 2" xfId="2031" xr:uid="{7CB720D7-1694-416A-AEB0-9B207774F3DF}"/>
    <cellStyle name="Currency 3 3 2 6 2 10" xfId="40160" xr:uid="{6F828D49-61EE-4A64-B3FA-7B2F4CB7FD67}"/>
    <cellStyle name="Currency 3 3 2 6 2 11" xfId="49228" xr:uid="{949E14C6-4010-4F28-AE9E-0D4E5CDBABB2}"/>
    <cellStyle name="Currency 3 3 2 6 2 12" xfId="50429" xr:uid="{07A14F37-5741-4B27-96D7-994A49AA9CC8}"/>
    <cellStyle name="Currency 3 3 2 6 2 13" xfId="51661" xr:uid="{D76662BD-276A-40AD-9192-71A42036E2F1}"/>
    <cellStyle name="Currency 3 3 2 6 2 14" xfId="52859" xr:uid="{17F1C424-E241-44EF-80FF-21E916735FAC}"/>
    <cellStyle name="Currency 3 3 2 6 2 15" xfId="54011" xr:uid="{6030EE46-2579-4E49-B9F5-F535F230B50E}"/>
    <cellStyle name="Currency 3 3 2 6 2 2" xfId="3983" xr:uid="{6B405092-5B38-485E-BE26-43E6ACE5F026}"/>
    <cellStyle name="Currency 3 3 2 6 2 2 2" xfId="10126" xr:uid="{74BC07F1-D742-420F-BE35-FE4551238875}"/>
    <cellStyle name="Currency 3 3 2 6 2 2 2 2" xfId="29455" xr:uid="{253E4CC0-5151-4F06-879D-3E45B6958FE3}"/>
    <cellStyle name="Currency 3 3 2 6 2 2 2 3" xfId="45596" xr:uid="{E42F3262-F075-4B3C-BAB0-189AFEE1E799}"/>
    <cellStyle name="Currency 3 3 2 6 2 2 3" xfId="19219" xr:uid="{D15AA720-EF3C-4B26-B0D9-8250E1D4DC17}"/>
    <cellStyle name="Currency 3 3 2 6 2 3" xfId="7969" xr:uid="{3027C956-3573-4E9E-9A89-A14FBD20ED98}"/>
    <cellStyle name="Currency 3 3 2 6 2 3 2" xfId="21771" xr:uid="{BF917C95-EE7D-4E70-8350-5674918C0712}"/>
    <cellStyle name="Currency 3 3 2 6 2 3 2 2" xfId="37931" xr:uid="{82575CC2-D4D0-4B3E-8C51-7450398D3188}"/>
    <cellStyle name="Currency 3 3 2 6 2 3 3" xfId="27447" xr:uid="{B531A9B1-3B8C-41F7-BB4F-BE064E69B6E3}"/>
    <cellStyle name="Currency 3 3 2 6 2 3 4" xfId="41781" xr:uid="{E29249B3-6E7B-48DC-A2A2-B9000B948F16}"/>
    <cellStyle name="Currency 3 3 2 6 2 4" xfId="6302" xr:uid="{114A650D-F66B-4191-8439-BC8D263990BE}"/>
    <cellStyle name="Currency 3 3 2 6 2 4 2" xfId="26125" xr:uid="{0374D6F0-9EFE-4DD9-98ED-8D03ED4F4CCD}"/>
    <cellStyle name="Currency 3 3 2 6 2 4 3" xfId="43693" xr:uid="{6241395B-BBCB-40E0-9222-08D20B019BBB}"/>
    <cellStyle name="Currency 3 3 2 6 2 5" xfId="12893" xr:uid="{5CDC237E-F53E-4C1C-8918-BFADF912EF12}"/>
    <cellStyle name="Currency 3 3 2 6 2 5 2" xfId="32200" xr:uid="{FDA29225-C2D9-4993-97F2-097FB966B5B5}"/>
    <cellStyle name="Currency 3 3 2 6 2 6" xfId="14205" xr:uid="{1DC2FC39-7813-4AAF-ADFF-03630764AB39}"/>
    <cellStyle name="Currency 3 3 2 6 2 6 2" xfId="33484" xr:uid="{19EE2CE5-2D1F-45B8-83CA-52408E654329}"/>
    <cellStyle name="Currency 3 3 2 6 2 7" xfId="15503" xr:uid="{423FE5C1-EFCF-489A-9B21-3D63D6A7F3BB}"/>
    <cellStyle name="Currency 3 3 2 6 2 7 2" xfId="34704" xr:uid="{3CA490CB-CE1B-41C6-86C2-B0A0AB2451F9}"/>
    <cellStyle name="Currency 3 3 2 6 2 8" xfId="16956" xr:uid="{79DFF825-3A4B-40EC-BB6F-02B551196F3B}"/>
    <cellStyle name="Currency 3 3 2 6 2 8 2" xfId="36048" xr:uid="{016A414D-2495-408B-9F46-0D359B18A4E0}"/>
    <cellStyle name="Currency 3 3 2 6 2 9" xfId="24074" xr:uid="{B41B2442-5BAF-4BE1-B70B-2B54A95ABA66}"/>
    <cellStyle name="Currency 3 3 2 6 3" xfId="3982" xr:uid="{3D1DBFB7-FD6B-4243-AD71-188D6DF71C80}"/>
    <cellStyle name="Currency 3 3 2 6 3 2" xfId="9712" xr:uid="{08E78D1A-251C-4999-A0C1-9ADBA6F0CF66}"/>
    <cellStyle name="Currency 3 3 2 6 3 2 2" xfId="29103" xr:uid="{3D2B96A2-D2B0-4F58-8CEB-825EF343A77A}"/>
    <cellStyle name="Currency 3 3 2 6 3 2 3" xfId="44814" xr:uid="{89313AE2-B595-44D6-9F6C-114878D81A57}"/>
    <cellStyle name="Currency 3 3 2 6 3 3" xfId="18035" xr:uid="{0A0861F8-2D51-48CB-A76C-18395488177F}"/>
    <cellStyle name="Currency 3 3 2 6 4" xfId="7013" xr:uid="{78280A9A-0E1E-470A-90CA-11D20C4FC8A7}"/>
    <cellStyle name="Currency 3 3 2 6 4 2" xfId="21182" xr:uid="{0B7D9261-312A-4DD3-8EFC-C6CC529F8FEA}"/>
    <cellStyle name="Currency 3 3 2 6 4 2 2" xfId="37375" xr:uid="{E972462E-D127-452C-A03E-E2C98D505F6A}"/>
    <cellStyle name="Currency 3 3 2 6 4 3" xfId="26796" xr:uid="{B516E78B-431E-41F6-A4D9-134CBCE50874}"/>
    <cellStyle name="Currency 3 3 2 6 4 4" xfId="41232" xr:uid="{595C1309-F4D0-49CC-9A43-3FD59CF7E3C2}"/>
    <cellStyle name="Currency 3 3 2 6 5" xfId="5615" xr:uid="{0C6C94A4-12AD-4FD5-A427-70257C2437B2}"/>
    <cellStyle name="Currency 3 3 2 6 5 2" xfId="25504" xr:uid="{9957197F-B128-442D-8376-E032CD86CB5F}"/>
    <cellStyle name="Currency 3 3 2 6 5 3" xfId="42684" xr:uid="{2EE1ED2C-C85B-475B-91DA-652E804158C0}"/>
    <cellStyle name="Currency 3 3 2 6 6" xfId="12288" xr:uid="{7AA8630A-6A6F-4667-ABFA-5AAE563C488F}"/>
    <cellStyle name="Currency 3 3 2 6 6 2" xfId="31600" xr:uid="{F96FBFBA-C3EB-410A-93AC-C604CCDAEDAE}"/>
    <cellStyle name="Currency 3 3 2 6 7" xfId="13627" xr:uid="{EDE4D738-196D-46CD-B26A-6E45471D9EDD}"/>
    <cellStyle name="Currency 3 3 2 6 7 2" xfId="32917" xr:uid="{CB18E10E-5A97-425C-8B12-CFDD3239E782}"/>
    <cellStyle name="Currency 3 3 2 6 8" xfId="14833" xr:uid="{63609053-2511-4412-AACF-5246034C2CAC}"/>
    <cellStyle name="Currency 3 3 2 6 8 2" xfId="34093" xr:uid="{698FD6FE-0958-45E7-94AB-016E6D8AB130}"/>
    <cellStyle name="Currency 3 3 2 6 9" xfId="16305" xr:uid="{E3E3423C-3DA1-4118-9982-60D210559843}"/>
    <cellStyle name="Currency 3 3 2 6 9 2" xfId="35405" xr:uid="{BC5D52A4-ADB8-43A2-9C7B-BC4C1C670A39}"/>
    <cellStyle name="Currency 3 3 2 7" xfId="597" xr:uid="{1A576510-ECD1-4BBF-9AD7-D1F0A3CBE66C}"/>
    <cellStyle name="Currency 3 3 2 7 10" xfId="23488" xr:uid="{65B5E60E-EF6D-4802-8901-C28058475FD1}"/>
    <cellStyle name="Currency 3 3 2 7 11" xfId="39611" xr:uid="{C84E9D4E-A15F-4D66-BFE5-F671B368BB7C}"/>
    <cellStyle name="Currency 3 3 2 7 12" xfId="48676" xr:uid="{50F16916-F4A9-49F3-8132-D0FD0C80FAB9}"/>
    <cellStyle name="Currency 3 3 2 7 13" xfId="49875" xr:uid="{D034D48A-2D1C-48A3-95EB-97C8DD409F97}"/>
    <cellStyle name="Currency 3 3 2 7 14" xfId="51073" xr:uid="{5D52545C-87DF-4FF8-92EC-E485380B244F}"/>
    <cellStyle name="Currency 3 3 2 7 15" xfId="52319" xr:uid="{C7DF841B-7276-4ECB-9870-0A3320ADDED7}"/>
    <cellStyle name="Currency 3 3 2 7 16" xfId="53469" xr:uid="{40EAB2C8-7C6A-482A-B015-FCA48A575EBB}"/>
    <cellStyle name="Currency 3 3 2 7 2" xfId="2032" xr:uid="{50167DFF-99BA-4797-84D9-66236521FEF5}"/>
    <cellStyle name="Currency 3 3 2 7 2 10" xfId="40161" xr:uid="{B25FC704-B1F3-4AB4-8993-65B2D0327F7C}"/>
    <cellStyle name="Currency 3 3 2 7 2 11" xfId="49229" xr:uid="{3420166E-20FA-4ACA-B134-830A44161140}"/>
    <cellStyle name="Currency 3 3 2 7 2 12" xfId="50430" xr:uid="{AFD0993F-4915-4E08-92B1-F6325F6B7430}"/>
    <cellStyle name="Currency 3 3 2 7 2 13" xfId="51662" xr:uid="{E88234A3-860D-4E62-97F5-35ACC2636465}"/>
    <cellStyle name="Currency 3 3 2 7 2 14" xfId="52860" xr:uid="{B358802D-3FF6-491F-A9C7-6D65C59678A9}"/>
    <cellStyle name="Currency 3 3 2 7 2 15" xfId="54012" xr:uid="{6799113C-8A0C-454F-A7B4-58C3A294441C}"/>
    <cellStyle name="Currency 3 3 2 7 2 2" xfId="3985" xr:uid="{A17F9554-4DFF-4413-A5E2-21964F16E745}"/>
    <cellStyle name="Currency 3 3 2 7 2 2 2" xfId="10127" xr:uid="{28091FDF-C19B-4E16-8384-E4C19B5AC68D}"/>
    <cellStyle name="Currency 3 3 2 7 2 2 2 2" xfId="29456" xr:uid="{3A2A5D9A-B096-441E-9DBB-E4876F8A590D}"/>
    <cellStyle name="Currency 3 3 2 7 2 2 2 3" xfId="45597" xr:uid="{EAAAB257-E7B9-42E7-8EEE-41E349C8B434}"/>
    <cellStyle name="Currency 3 3 2 7 2 2 3" xfId="19220" xr:uid="{80419ADB-7015-4E19-9B4C-E6C5B8C18A02}"/>
    <cellStyle name="Currency 3 3 2 7 2 3" xfId="7970" xr:uid="{B2A2267F-1DD8-45EC-8A5A-5560339D2EB1}"/>
    <cellStyle name="Currency 3 3 2 7 2 3 2" xfId="21772" xr:uid="{6B90CB1C-851D-4B2C-B219-D1A89EFD0D83}"/>
    <cellStyle name="Currency 3 3 2 7 2 3 2 2" xfId="37932" xr:uid="{B9B82395-A1C8-4804-8E45-9B3D4829775F}"/>
    <cellStyle name="Currency 3 3 2 7 2 3 3" xfId="27448" xr:uid="{A3D409DC-5C16-4178-8EEB-DF62A2D1379F}"/>
    <cellStyle name="Currency 3 3 2 7 2 3 4" xfId="41782" xr:uid="{77A2B59C-C5E0-4DAF-8D1B-6B5F581CC364}"/>
    <cellStyle name="Currency 3 3 2 7 2 4" xfId="6303" xr:uid="{D0A081B4-2896-4EA1-B4BA-A619502B2E7F}"/>
    <cellStyle name="Currency 3 3 2 7 2 4 2" xfId="26126" xr:uid="{61AB2781-ACC5-4CF2-8062-4DFE28E146B9}"/>
    <cellStyle name="Currency 3 3 2 7 2 4 3" xfId="43694" xr:uid="{B5326640-013B-4647-AD0E-31F4C1742DC0}"/>
    <cellStyle name="Currency 3 3 2 7 2 5" xfId="12894" xr:uid="{4960B1C0-9DC9-4E99-B8DF-C6A3C06E0CEB}"/>
    <cellStyle name="Currency 3 3 2 7 2 5 2" xfId="32201" xr:uid="{E5DA773A-39D1-434D-9555-21CB4218E5E2}"/>
    <cellStyle name="Currency 3 3 2 7 2 6" xfId="14206" xr:uid="{57BADB40-F06E-4B2A-9229-7DB93C1DA7C9}"/>
    <cellStyle name="Currency 3 3 2 7 2 6 2" xfId="33485" xr:uid="{E8D12849-CD03-487F-888F-0C03AE4AA697}"/>
    <cellStyle name="Currency 3 3 2 7 2 7" xfId="15504" xr:uid="{3B2D49B2-A440-4008-A487-79D881FA2E5D}"/>
    <cellStyle name="Currency 3 3 2 7 2 7 2" xfId="34705" xr:uid="{FCC7430C-318C-4D95-8750-5FCE907E5DA6}"/>
    <cellStyle name="Currency 3 3 2 7 2 8" xfId="16957" xr:uid="{38164E81-E702-44F0-88AF-DFB719D6583A}"/>
    <cellStyle name="Currency 3 3 2 7 2 8 2" xfId="36049" xr:uid="{0C6CA7E0-AF56-4004-8474-4C11AA9ADFC4}"/>
    <cellStyle name="Currency 3 3 2 7 2 9" xfId="24075" xr:uid="{FBF4B315-1FD2-483C-9564-FAEDF96A5DCF}"/>
    <cellStyle name="Currency 3 3 2 7 3" xfId="3984" xr:uid="{8DE8EB11-1B37-426F-A63E-BFB7C1A37AD3}"/>
    <cellStyle name="Currency 3 3 2 7 3 2" xfId="9713" xr:uid="{89E064CD-E686-4F24-99AC-4388FED696BB}"/>
    <cellStyle name="Currency 3 3 2 7 3 2 2" xfId="29104" xr:uid="{2AF19E12-F6C5-430F-B747-BEBF4FF8EA6C}"/>
    <cellStyle name="Currency 3 3 2 7 3 2 3" xfId="44815" xr:uid="{80F63BB0-AFA2-4E8F-B99A-EE6D86F8EB71}"/>
    <cellStyle name="Currency 3 3 2 7 3 3" xfId="18036" xr:uid="{4CC7BB55-BD41-40E1-BAE0-571343D0633F}"/>
    <cellStyle name="Currency 3 3 2 7 4" xfId="7014" xr:uid="{28A3CC81-6560-4889-A24A-C5204978FE35}"/>
    <cellStyle name="Currency 3 3 2 7 4 2" xfId="21183" xr:uid="{7405C5C2-5EAA-4316-A252-241D740DA04F}"/>
    <cellStyle name="Currency 3 3 2 7 4 2 2" xfId="37376" xr:uid="{D38B35DB-A41D-4BF1-9861-7AB20B68AF00}"/>
    <cellStyle name="Currency 3 3 2 7 4 3" xfId="26797" xr:uid="{E1A4DC51-F3FF-4C19-984E-8C14B0B2F325}"/>
    <cellStyle name="Currency 3 3 2 7 4 4" xfId="41233" xr:uid="{C78C6773-1543-41C5-9EC1-810EF8E9092D}"/>
    <cellStyle name="Currency 3 3 2 7 5" xfId="5616" xr:uid="{F3C12321-0279-440B-B22B-A9013F85E2A4}"/>
    <cellStyle name="Currency 3 3 2 7 5 2" xfId="25505" xr:uid="{53AE7A50-7925-4560-9BA0-17969F2CBF59}"/>
    <cellStyle name="Currency 3 3 2 7 5 3" xfId="42685" xr:uid="{A3F9DF29-3405-47C7-8687-486F38387F40}"/>
    <cellStyle name="Currency 3 3 2 7 6" xfId="12289" xr:uid="{55B284A5-781F-4CD2-B5C0-F64187F8902A}"/>
    <cellStyle name="Currency 3 3 2 7 6 2" xfId="31601" xr:uid="{8C7E66F9-5D07-441E-AE9D-2208A36AC724}"/>
    <cellStyle name="Currency 3 3 2 7 7" xfId="13628" xr:uid="{D8BFCA38-3D9C-4CA0-8974-3D6FCA2D7931}"/>
    <cellStyle name="Currency 3 3 2 7 7 2" xfId="32918" xr:uid="{BB32A4C6-C093-4DA5-A894-A39D174E5F65}"/>
    <cellStyle name="Currency 3 3 2 7 8" xfId="14834" xr:uid="{7117C25A-E12C-4F4E-A9E0-0D5F7B2F473A}"/>
    <cellStyle name="Currency 3 3 2 7 8 2" xfId="34094" xr:uid="{18B86A07-AC8B-4F3A-9427-3B6C0866F522}"/>
    <cellStyle name="Currency 3 3 2 7 9" xfId="16306" xr:uid="{E25C99A1-F53B-4319-935C-BFFC92F5377A}"/>
    <cellStyle name="Currency 3 3 2 7 9 2" xfId="35406" xr:uid="{3E7618FE-387D-4F09-8D5D-55146C4B8CE9}"/>
    <cellStyle name="Currency 3 3 2 8" xfId="598" xr:uid="{2E4CF66C-5389-4248-9EF6-7C9228547A52}"/>
    <cellStyle name="Currency 3 3 2 8 10" xfId="23489" xr:uid="{9B9B6C4F-EA1A-4784-B939-64D31CD6DFD3}"/>
    <cellStyle name="Currency 3 3 2 8 11" xfId="39612" xr:uid="{BCD991C0-0E3B-4373-9AED-183844F1E402}"/>
    <cellStyle name="Currency 3 3 2 8 12" xfId="48677" xr:uid="{1A5D00D4-7710-44F6-9239-A5EA7C926F32}"/>
    <cellStyle name="Currency 3 3 2 8 13" xfId="49876" xr:uid="{D63E4163-2350-4F71-B4E4-FCE6CF2AB92B}"/>
    <cellStyle name="Currency 3 3 2 8 14" xfId="51074" xr:uid="{4778562D-9F22-4083-AD5A-B4B73529367C}"/>
    <cellStyle name="Currency 3 3 2 8 15" xfId="52320" xr:uid="{3743A84B-BDC9-42E9-9231-1634CE6FF9F2}"/>
    <cellStyle name="Currency 3 3 2 8 16" xfId="53470" xr:uid="{1A92BBAF-09FF-400C-BE50-9ED0CDA3484A}"/>
    <cellStyle name="Currency 3 3 2 8 2" xfId="2033" xr:uid="{67D61114-A15F-478E-829B-635FF226D4DE}"/>
    <cellStyle name="Currency 3 3 2 8 2 10" xfId="40162" xr:uid="{040F1252-C5D4-48CB-B19B-D98D4CD70D90}"/>
    <cellStyle name="Currency 3 3 2 8 2 11" xfId="49230" xr:uid="{B67A6D2C-6530-41CD-9C64-84ADA42E8062}"/>
    <cellStyle name="Currency 3 3 2 8 2 12" xfId="50431" xr:uid="{FCD46937-931F-4E91-AA9D-2164378582DE}"/>
    <cellStyle name="Currency 3 3 2 8 2 13" xfId="51663" xr:uid="{CFB7C402-F7F0-4437-BE6B-DB90E01BCE04}"/>
    <cellStyle name="Currency 3 3 2 8 2 14" xfId="52861" xr:uid="{464097FB-9387-4F51-AE86-E632AE3C25B5}"/>
    <cellStyle name="Currency 3 3 2 8 2 15" xfId="54013" xr:uid="{56449F2B-25DD-4BFC-AF86-A93757114C59}"/>
    <cellStyle name="Currency 3 3 2 8 2 2" xfId="3987" xr:uid="{38CBF944-0092-45B9-A7E7-44332041C2CD}"/>
    <cellStyle name="Currency 3 3 2 8 2 2 2" xfId="10128" xr:uid="{1CD7A69E-B892-4BDA-9CF6-DDB70056E10C}"/>
    <cellStyle name="Currency 3 3 2 8 2 2 2 2" xfId="29457" xr:uid="{E1FA6115-2503-4B43-81C3-3C4167AE195E}"/>
    <cellStyle name="Currency 3 3 2 8 2 2 2 3" xfId="45598" xr:uid="{539A594E-4EC5-4712-9578-8F9350A6962F}"/>
    <cellStyle name="Currency 3 3 2 8 2 2 3" xfId="19221" xr:uid="{14B82AB0-3893-4647-933C-B8F1C66DE5D0}"/>
    <cellStyle name="Currency 3 3 2 8 2 3" xfId="7971" xr:uid="{68351E51-82E4-42C7-A1A9-3F0ABB93873B}"/>
    <cellStyle name="Currency 3 3 2 8 2 3 2" xfId="21773" xr:uid="{784F373C-1101-4A1A-B192-6D9F651F6D03}"/>
    <cellStyle name="Currency 3 3 2 8 2 3 2 2" xfId="37933" xr:uid="{CBBF7EDD-13A0-4E41-846C-DA040940CA36}"/>
    <cellStyle name="Currency 3 3 2 8 2 3 3" xfId="27449" xr:uid="{959DE359-8BE3-419C-938F-07F017579073}"/>
    <cellStyle name="Currency 3 3 2 8 2 3 4" xfId="41783" xr:uid="{49015CBE-D492-4178-BA44-31B0310F9ACA}"/>
    <cellStyle name="Currency 3 3 2 8 2 4" xfId="6304" xr:uid="{99FAB90D-958D-4A03-BE72-57891D88112C}"/>
    <cellStyle name="Currency 3 3 2 8 2 4 2" xfId="26127" xr:uid="{9D51B3D3-323F-4101-B74B-0D5C0609106F}"/>
    <cellStyle name="Currency 3 3 2 8 2 4 3" xfId="43695" xr:uid="{5F452B48-E1B3-43D5-8978-9CBF041DACF4}"/>
    <cellStyle name="Currency 3 3 2 8 2 5" xfId="12895" xr:uid="{84288E20-038F-4EDA-AA35-238601D6C819}"/>
    <cellStyle name="Currency 3 3 2 8 2 5 2" xfId="32202" xr:uid="{C43FDDCC-B901-4FF9-B698-B18A12900308}"/>
    <cellStyle name="Currency 3 3 2 8 2 6" xfId="14207" xr:uid="{69C0416C-29A2-416D-AE40-EAD5D5D5CD06}"/>
    <cellStyle name="Currency 3 3 2 8 2 6 2" xfId="33486" xr:uid="{C05DB123-10F8-46CA-9950-58A947FF74D8}"/>
    <cellStyle name="Currency 3 3 2 8 2 7" xfId="15505" xr:uid="{173EEDAF-CED1-4A38-8BA0-813FC3B065FF}"/>
    <cellStyle name="Currency 3 3 2 8 2 7 2" xfId="34706" xr:uid="{9779CB4F-BF79-4974-83D4-0452F582B619}"/>
    <cellStyle name="Currency 3 3 2 8 2 8" xfId="16958" xr:uid="{CF05048C-796D-489F-8F1C-B22CD0EB11AA}"/>
    <cellStyle name="Currency 3 3 2 8 2 8 2" xfId="36050" xr:uid="{30C1E5D9-2919-4AA8-ABB3-2EF0D7B96D07}"/>
    <cellStyle name="Currency 3 3 2 8 2 9" xfId="24076" xr:uid="{C349B38A-AE2B-474A-BDBA-C69A6333BA52}"/>
    <cellStyle name="Currency 3 3 2 8 3" xfId="3986" xr:uid="{4CECD79F-6C62-4B2A-B64E-AC3517B98017}"/>
    <cellStyle name="Currency 3 3 2 8 3 2" xfId="9714" xr:uid="{AC6B2A2F-DD58-4C5B-BC89-6C946C9E746A}"/>
    <cellStyle name="Currency 3 3 2 8 3 2 2" xfId="29105" xr:uid="{BBA8545A-7FE2-4BE1-8815-629B69EA7E76}"/>
    <cellStyle name="Currency 3 3 2 8 3 2 3" xfId="44816" xr:uid="{0389A2DE-B825-4AF3-AEF5-48B5DB20EA31}"/>
    <cellStyle name="Currency 3 3 2 8 3 3" xfId="18037" xr:uid="{74B3AF47-FBA7-4AAC-B58E-6926AFB425B8}"/>
    <cellStyle name="Currency 3 3 2 8 4" xfId="7015" xr:uid="{E1C78F3C-D960-46E7-A3B2-48FF1C143F6A}"/>
    <cellStyle name="Currency 3 3 2 8 4 2" xfId="21184" xr:uid="{68F75237-AA60-476D-B577-E5FE3FF0C2BC}"/>
    <cellStyle name="Currency 3 3 2 8 4 2 2" xfId="37377" xr:uid="{36D18E4D-1533-476C-8670-53C43EBD96E9}"/>
    <cellStyle name="Currency 3 3 2 8 4 3" xfId="26798" xr:uid="{66CC7E15-439C-4B88-A6B0-2A4870AAF5AF}"/>
    <cellStyle name="Currency 3 3 2 8 4 4" xfId="41234" xr:uid="{97F776AD-2C0F-4C9A-B591-916E2FC8AB84}"/>
    <cellStyle name="Currency 3 3 2 8 5" xfId="5617" xr:uid="{257F502B-B371-4E17-AE15-43758043B9AC}"/>
    <cellStyle name="Currency 3 3 2 8 5 2" xfId="25506" xr:uid="{5CEB8EA2-78A9-4C30-8371-FAA5595558F9}"/>
    <cellStyle name="Currency 3 3 2 8 5 3" xfId="42686" xr:uid="{D5C38C26-58AA-4976-9D56-C7617D69CBE8}"/>
    <cellStyle name="Currency 3 3 2 8 6" xfId="12290" xr:uid="{BA291232-AB4E-4039-B064-83A527EE9C96}"/>
    <cellStyle name="Currency 3 3 2 8 6 2" xfId="31602" xr:uid="{1B29F7D1-2F42-4701-AA94-A387A5370D03}"/>
    <cellStyle name="Currency 3 3 2 8 7" xfId="13629" xr:uid="{11E126FF-E31E-4FE2-8201-99CAD48626A8}"/>
    <cellStyle name="Currency 3 3 2 8 7 2" xfId="32919" xr:uid="{A0251E45-7F78-4128-A11E-EDEB663E08C5}"/>
    <cellStyle name="Currency 3 3 2 8 8" xfId="14835" xr:uid="{2384E2D8-53E5-4369-B0D0-A985624F0034}"/>
    <cellStyle name="Currency 3 3 2 8 8 2" xfId="34095" xr:uid="{CF889B8A-135C-4153-8B04-AEAE578980DC}"/>
    <cellStyle name="Currency 3 3 2 8 9" xfId="16307" xr:uid="{7E3D3721-16C8-4D70-945F-3F3E129FB83B}"/>
    <cellStyle name="Currency 3 3 2 8 9 2" xfId="35407" xr:uid="{AEE54921-BC6F-4BA0-A38F-96841216E873}"/>
    <cellStyle name="Currency 3 3 2 9" xfId="599" xr:uid="{95AA7DAF-1E11-4EC7-8296-0E9B169FBFEE}"/>
    <cellStyle name="Currency 3 3 2 9 10" xfId="23490" xr:uid="{9D3610CA-9D8D-4275-B98D-D80723E5A5B4}"/>
    <cellStyle name="Currency 3 3 2 9 11" xfId="39613" xr:uid="{22BAD2B7-C791-4EFF-8877-1CC38292489D}"/>
    <cellStyle name="Currency 3 3 2 9 12" xfId="48678" xr:uid="{CDE9C342-C0F8-4106-B708-918EA7BD312B}"/>
    <cellStyle name="Currency 3 3 2 9 13" xfId="49877" xr:uid="{5D5C5556-6C28-4710-8DDA-C9A26D28BA3E}"/>
    <cellStyle name="Currency 3 3 2 9 14" xfId="51075" xr:uid="{E127D7E3-A3B3-498A-A6CC-F4FB36364916}"/>
    <cellStyle name="Currency 3 3 2 9 15" xfId="52321" xr:uid="{719D5E8A-EB30-48F9-A774-5292E3D41C63}"/>
    <cellStyle name="Currency 3 3 2 9 16" xfId="53471" xr:uid="{4CC7E776-3651-438B-85D0-A30BDBDFB9E3}"/>
    <cellStyle name="Currency 3 3 2 9 2" xfId="2034" xr:uid="{ABDA5634-0AC4-45B7-8979-ABBBB8E9135A}"/>
    <cellStyle name="Currency 3 3 2 9 2 10" xfId="40163" xr:uid="{C957B1D8-5C43-400E-AC19-D11B3B74D927}"/>
    <cellStyle name="Currency 3 3 2 9 2 11" xfId="49231" xr:uid="{C8020BB3-7A94-4F9D-B36A-AA0375F08FF7}"/>
    <cellStyle name="Currency 3 3 2 9 2 12" xfId="50432" xr:uid="{E69EB94C-EFC9-424C-80E2-8312811C0DE6}"/>
    <cellStyle name="Currency 3 3 2 9 2 13" xfId="51664" xr:uid="{D8D0101F-69BA-4D43-B61B-89BD909A2E3E}"/>
    <cellStyle name="Currency 3 3 2 9 2 14" xfId="52862" xr:uid="{613809EB-DB0C-43D2-BB8B-347F5E797332}"/>
    <cellStyle name="Currency 3 3 2 9 2 15" xfId="54014" xr:uid="{CC8E0A38-9EDC-4CCE-ADA9-6C650E8F7B9E}"/>
    <cellStyle name="Currency 3 3 2 9 2 2" xfId="3989" xr:uid="{48A67359-CB52-4C5C-AC54-A14A4E42B250}"/>
    <cellStyle name="Currency 3 3 2 9 2 2 2" xfId="10129" xr:uid="{35AFC7DD-2612-46E1-9F24-0BC0FE108C82}"/>
    <cellStyle name="Currency 3 3 2 9 2 2 2 2" xfId="29458" xr:uid="{810A4A58-287F-4ACD-9B51-028FD66344B0}"/>
    <cellStyle name="Currency 3 3 2 9 2 2 2 3" xfId="45599" xr:uid="{85E8C232-C574-4AC8-80EE-2A0B7EBFB05D}"/>
    <cellStyle name="Currency 3 3 2 9 2 2 3" xfId="19222" xr:uid="{828270C5-B6B1-4291-AAC1-7FD564A370FC}"/>
    <cellStyle name="Currency 3 3 2 9 2 3" xfId="7972" xr:uid="{2B50D9D1-4354-4E54-BB29-6BBD51FD068C}"/>
    <cellStyle name="Currency 3 3 2 9 2 3 2" xfId="21774" xr:uid="{8B47D336-552D-44B7-8A5F-4F24B6227FE8}"/>
    <cellStyle name="Currency 3 3 2 9 2 3 2 2" xfId="37934" xr:uid="{0D2E227D-A657-4201-B67E-4A6B646FCC87}"/>
    <cellStyle name="Currency 3 3 2 9 2 3 3" xfId="27450" xr:uid="{59C527EC-9DBA-4B02-B64F-C168BFDA5FE1}"/>
    <cellStyle name="Currency 3 3 2 9 2 3 4" xfId="41784" xr:uid="{DF7DF9E6-B369-4E3C-9981-F74DDA942DFD}"/>
    <cellStyle name="Currency 3 3 2 9 2 4" xfId="6305" xr:uid="{986C4EDD-7A48-4A69-915E-3707EA94A97A}"/>
    <cellStyle name="Currency 3 3 2 9 2 4 2" xfId="26128" xr:uid="{C1666DED-BA08-4B84-AB2B-831C470A6735}"/>
    <cellStyle name="Currency 3 3 2 9 2 4 3" xfId="43696" xr:uid="{A3AC6382-AC34-4A00-8FCF-865118F7ACC8}"/>
    <cellStyle name="Currency 3 3 2 9 2 5" xfId="12896" xr:uid="{33432CEC-59F8-4DC5-80D1-F0A3939340B0}"/>
    <cellStyle name="Currency 3 3 2 9 2 5 2" xfId="32203" xr:uid="{B741D95C-A313-4537-9C0F-FE501D7F86FB}"/>
    <cellStyle name="Currency 3 3 2 9 2 6" xfId="14208" xr:uid="{68788405-D08E-4DB8-B517-BB9C74648BB1}"/>
    <cellStyle name="Currency 3 3 2 9 2 6 2" xfId="33487" xr:uid="{C162313A-AF0C-4FB0-95A0-D88271D2C24D}"/>
    <cellStyle name="Currency 3 3 2 9 2 7" xfId="15506" xr:uid="{610093EA-62D7-44A1-856F-2210B58CD7EC}"/>
    <cellStyle name="Currency 3 3 2 9 2 7 2" xfId="34707" xr:uid="{D4DF4D74-8841-4EB5-B306-BA0C1176C6BF}"/>
    <cellStyle name="Currency 3 3 2 9 2 8" xfId="16959" xr:uid="{36EB4C77-098B-486A-A659-6D2EEC5DE42E}"/>
    <cellStyle name="Currency 3 3 2 9 2 8 2" xfId="36051" xr:uid="{1A153343-6D90-402D-A740-B1B2EF834D97}"/>
    <cellStyle name="Currency 3 3 2 9 2 9" xfId="24077" xr:uid="{41DCFD68-8387-4E1F-8120-87A4B56D3495}"/>
    <cellStyle name="Currency 3 3 2 9 3" xfId="3988" xr:uid="{3CE56509-98E1-413E-898B-09373C58AEA2}"/>
    <cellStyle name="Currency 3 3 2 9 3 2" xfId="9715" xr:uid="{B4A22942-A7C8-414C-8A25-72D9B7504B97}"/>
    <cellStyle name="Currency 3 3 2 9 3 2 2" xfId="29106" xr:uid="{F7225DC9-A98D-4A75-94FE-8BCDED7977EF}"/>
    <cellStyle name="Currency 3 3 2 9 3 2 3" xfId="44817" xr:uid="{F76AA125-14B9-4872-9060-2AF0AE3E5FF2}"/>
    <cellStyle name="Currency 3 3 2 9 3 3" xfId="18038" xr:uid="{EF7762EC-1A9C-41D6-BAA4-2441976F6328}"/>
    <cellStyle name="Currency 3 3 2 9 4" xfId="7016" xr:uid="{896A51D7-AB42-4681-966C-66F15CC21F8B}"/>
    <cellStyle name="Currency 3 3 2 9 4 2" xfId="21185" xr:uid="{68F23988-0F5A-4804-B32A-11EAC137F153}"/>
    <cellStyle name="Currency 3 3 2 9 4 2 2" xfId="37378" xr:uid="{08EEB5BC-F43D-4426-BA33-B3F99EC93573}"/>
    <cellStyle name="Currency 3 3 2 9 4 3" xfId="26799" xr:uid="{7968B9BC-9783-4A1A-BA25-7EE571D31AD6}"/>
    <cellStyle name="Currency 3 3 2 9 4 4" xfId="41235" xr:uid="{97DF5A80-3AEF-4072-8E41-AF0116FBD9ED}"/>
    <cellStyle name="Currency 3 3 2 9 5" xfId="5618" xr:uid="{48F79D8B-FE74-4E09-9A4E-A61A74D24585}"/>
    <cellStyle name="Currency 3 3 2 9 5 2" xfId="25507" xr:uid="{2D647DD2-2CDD-4C9F-A807-C9BD3EAC4E64}"/>
    <cellStyle name="Currency 3 3 2 9 5 3" xfId="42687" xr:uid="{AFCD7226-F648-41D4-8352-3CC710F7C8A6}"/>
    <cellStyle name="Currency 3 3 2 9 6" xfId="12291" xr:uid="{598BB7FE-FA95-45E3-81D1-0407924B518F}"/>
    <cellStyle name="Currency 3 3 2 9 6 2" xfId="31603" xr:uid="{1B175B7F-CB07-4D2E-A910-3FB48441FEC7}"/>
    <cellStyle name="Currency 3 3 2 9 7" xfId="13630" xr:uid="{FB455739-2772-4A23-B603-E80C98813D5C}"/>
    <cellStyle name="Currency 3 3 2 9 7 2" xfId="32920" xr:uid="{A6C3D0D9-4125-4C99-BEE1-2424BCF838E6}"/>
    <cellStyle name="Currency 3 3 2 9 8" xfId="14836" xr:uid="{66C23D89-8849-4C5E-B2EF-508132B7D7A9}"/>
    <cellStyle name="Currency 3 3 2 9 8 2" xfId="34096" xr:uid="{68CB431B-E9CE-43B4-B524-F1962EE05922}"/>
    <cellStyle name="Currency 3 3 2 9 9" xfId="16308" xr:uid="{0D879BF8-67A6-4547-BF79-D022F13B6B78}"/>
    <cellStyle name="Currency 3 3 2 9 9 2" xfId="35408" xr:uid="{BCD0E2B4-FDAB-4D4A-AAFB-B6AA5FA21451}"/>
    <cellStyle name="Currency 3 3 20" xfId="23479" xr:uid="{F802E8C3-FC90-49CB-9A2C-1151B8816FCA}"/>
    <cellStyle name="Currency 3 3 21" xfId="39602" xr:uid="{613889BE-D99E-49FA-8150-21C9743335B3}"/>
    <cellStyle name="Currency 3 3 22" xfId="48667" xr:uid="{D7F92A1A-8739-44AD-B630-38F0BD1610F0}"/>
    <cellStyle name="Currency 3 3 23" xfId="49866" xr:uid="{6750248F-8F81-49C2-8A7A-09DB664A746D}"/>
    <cellStyle name="Currency 3 3 24" xfId="51064" xr:uid="{9CB5F620-450B-4F7A-84E7-85C68856A4D5}"/>
    <cellStyle name="Currency 3 3 25" xfId="52310" xr:uid="{91E9E028-DAFD-4655-900F-F8DF6AA3B053}"/>
    <cellStyle name="Currency 3 3 26" xfId="53460" xr:uid="{8D66AADC-F9DA-4DF0-A5D3-AF0DE9612C0D}"/>
    <cellStyle name="Currency 3 3 3" xfId="600" xr:uid="{C581C39C-8F47-4361-A276-4D6BCA94CB02}"/>
    <cellStyle name="Currency 3 3 3 10" xfId="23491" xr:uid="{9B32FCC1-131D-411F-BCAD-AF4FD4E20051}"/>
    <cellStyle name="Currency 3 3 3 11" xfId="39614" xr:uid="{7076AA3A-8278-4252-87B9-FDC2C30B4E4B}"/>
    <cellStyle name="Currency 3 3 3 12" xfId="48679" xr:uid="{EE4C78D0-BC11-4503-897D-4F5DAB481385}"/>
    <cellStyle name="Currency 3 3 3 13" xfId="49878" xr:uid="{FE758C24-6D01-4717-A7CD-F2F8DAF11A89}"/>
    <cellStyle name="Currency 3 3 3 14" xfId="51076" xr:uid="{90BA08E9-D73C-4D9E-977A-65DA98EE613B}"/>
    <cellStyle name="Currency 3 3 3 15" xfId="52322" xr:uid="{3A0CA325-46DA-43A3-ACA2-CB6DEA618B1A}"/>
    <cellStyle name="Currency 3 3 3 16" xfId="53472" xr:uid="{20B6C597-4C95-4DAF-9E95-6CBF2A87BA31}"/>
    <cellStyle name="Currency 3 3 3 2" xfId="2035" xr:uid="{0DD1A91A-D72F-4ABF-A172-4E53232D4F41}"/>
    <cellStyle name="Currency 3 3 3 2 10" xfId="40164" xr:uid="{80481E19-2C05-4991-BB7A-78B0616984E0}"/>
    <cellStyle name="Currency 3 3 3 2 11" xfId="49232" xr:uid="{EB059ACD-501A-4C96-BFDD-C36B067CAF89}"/>
    <cellStyle name="Currency 3 3 3 2 12" xfId="50433" xr:uid="{6F141BD6-B6BD-43E5-8D10-466E4AC21C4D}"/>
    <cellStyle name="Currency 3 3 3 2 13" xfId="51665" xr:uid="{7A2A8F08-B479-44AB-88A7-63B3C3AFFFB4}"/>
    <cellStyle name="Currency 3 3 3 2 14" xfId="52863" xr:uid="{B5A6404F-7B00-4FD1-81D0-77CC57902D4F}"/>
    <cellStyle name="Currency 3 3 3 2 15" xfId="54015" xr:uid="{946C320D-28A4-48DA-8E5A-56484CB5718B}"/>
    <cellStyle name="Currency 3 3 3 2 2" xfId="3991" xr:uid="{603ADA20-F056-4F50-A3C3-B3243994CF49}"/>
    <cellStyle name="Currency 3 3 3 2 2 2" xfId="10130" xr:uid="{14FF5F82-6051-4F42-A6F7-D45FC7AD94C6}"/>
    <cellStyle name="Currency 3 3 3 2 2 2 2" xfId="29459" xr:uid="{8AEF80B3-B2DF-4A53-B4BA-7A25F20FA3D4}"/>
    <cellStyle name="Currency 3 3 3 2 2 2 3" xfId="45600" xr:uid="{C3D4E748-D590-4013-B379-0509CB3FDD89}"/>
    <cellStyle name="Currency 3 3 3 2 2 3" xfId="19223" xr:uid="{23EF281F-0FE4-4A34-B534-D2B55A571DA6}"/>
    <cellStyle name="Currency 3 3 3 2 3" xfId="7973" xr:uid="{55F3E652-E872-40C2-9974-33EFC8618B1C}"/>
    <cellStyle name="Currency 3 3 3 2 3 2" xfId="21775" xr:uid="{1CDC097A-B73B-42B2-8706-12ADB7F124E8}"/>
    <cellStyle name="Currency 3 3 3 2 3 2 2" xfId="37935" xr:uid="{FD2AA526-7EAE-496A-B52A-936398F9F2C4}"/>
    <cellStyle name="Currency 3 3 3 2 3 3" xfId="27451" xr:uid="{5F214589-073F-4972-9237-9E74ED84E175}"/>
    <cellStyle name="Currency 3 3 3 2 3 4" xfId="41785" xr:uid="{5DCB8BC0-EDDC-4C67-A923-3BDE42CCF001}"/>
    <cellStyle name="Currency 3 3 3 2 4" xfId="6306" xr:uid="{8D70CFCD-8E6B-42D0-9ACF-84D7B99F0473}"/>
    <cellStyle name="Currency 3 3 3 2 4 2" xfId="26129" xr:uid="{73CEE738-EE42-4608-BCCC-5526310F0145}"/>
    <cellStyle name="Currency 3 3 3 2 4 3" xfId="43697" xr:uid="{092E805E-E27A-45E5-958D-551BB51D046D}"/>
    <cellStyle name="Currency 3 3 3 2 5" xfId="12897" xr:uid="{62BB7C33-5ECC-4509-8187-A7C7582FAFE9}"/>
    <cellStyle name="Currency 3 3 3 2 5 2" xfId="32204" xr:uid="{840336CC-482F-47DE-ADBF-43C8CDC3E0C2}"/>
    <cellStyle name="Currency 3 3 3 2 6" xfId="14209" xr:uid="{112BA173-A361-43CE-AF20-3A77428753A3}"/>
    <cellStyle name="Currency 3 3 3 2 6 2" xfId="33488" xr:uid="{85AA904A-FFDF-4BC8-B153-9C084C28FA26}"/>
    <cellStyle name="Currency 3 3 3 2 7" xfId="15507" xr:uid="{09471173-2AF9-462C-9BEB-A63BD8E14EB5}"/>
    <cellStyle name="Currency 3 3 3 2 7 2" xfId="34708" xr:uid="{D8094222-D0C5-4DC4-A5B7-A47AACF34726}"/>
    <cellStyle name="Currency 3 3 3 2 8" xfId="16960" xr:uid="{C5EABBCD-7733-4570-A23E-DF3CCE5CD19B}"/>
    <cellStyle name="Currency 3 3 3 2 8 2" xfId="36052" xr:uid="{707FB5D0-2BC9-4826-85D8-E07B513B1D52}"/>
    <cellStyle name="Currency 3 3 3 2 9" xfId="24078" xr:uid="{9B58124A-0543-45C9-A0B4-4F92432F20EC}"/>
    <cellStyle name="Currency 3 3 3 3" xfId="3990" xr:uid="{D8C37B72-7760-468A-8E39-CEDBF3F5AD60}"/>
    <cellStyle name="Currency 3 3 3 3 2" xfId="9716" xr:uid="{C67E73E1-A612-453F-98AF-4E009D7B85AE}"/>
    <cellStyle name="Currency 3 3 3 3 2 2" xfId="29107" xr:uid="{BEEDB7F6-591F-42E8-AB1A-63443DBC5E1D}"/>
    <cellStyle name="Currency 3 3 3 3 2 3" xfId="44818" xr:uid="{47CBEFA2-B62B-4E84-AC4E-B09C2FE22284}"/>
    <cellStyle name="Currency 3 3 3 3 3" xfId="18039" xr:uid="{304B8F5C-D220-4ADD-A21E-50BA319BD727}"/>
    <cellStyle name="Currency 3 3 3 4" xfId="7017" xr:uid="{8010E4C3-A868-4FED-A738-F0581E10605A}"/>
    <cellStyle name="Currency 3 3 3 4 2" xfId="21186" xr:uid="{18AE9D25-3F65-489C-B95C-25348FD15489}"/>
    <cellStyle name="Currency 3 3 3 4 2 2" xfId="37379" xr:uid="{4725B6B4-9A63-4E21-9DBD-A2B05D3466F9}"/>
    <cellStyle name="Currency 3 3 3 4 3" xfId="26800" xr:uid="{5465E80B-908C-455C-859C-A0DA8D359EFA}"/>
    <cellStyle name="Currency 3 3 3 4 4" xfId="41236" xr:uid="{6F619A4F-9EAC-4921-AED9-EF1C98D68157}"/>
    <cellStyle name="Currency 3 3 3 5" xfId="5619" xr:uid="{C238D457-2D8A-4CB0-9298-DF9A4DDFA9BD}"/>
    <cellStyle name="Currency 3 3 3 5 2" xfId="25508" xr:uid="{A47FCD84-0C75-43BB-A5F4-950233D227F9}"/>
    <cellStyle name="Currency 3 3 3 5 3" xfId="42688" xr:uid="{A88EEDE8-EC60-45EC-BD12-738B46D0B279}"/>
    <cellStyle name="Currency 3 3 3 6" xfId="12292" xr:uid="{7546DDFD-EBF4-4B60-874C-3EE8B716C743}"/>
    <cellStyle name="Currency 3 3 3 6 2" xfId="31604" xr:uid="{37634157-56F3-4964-9E48-D176A8A1FEB0}"/>
    <cellStyle name="Currency 3 3 3 7" xfId="13631" xr:uid="{1007C14E-A8F8-4BF4-A404-27F2911F1A56}"/>
    <cellStyle name="Currency 3 3 3 7 2" xfId="32921" xr:uid="{D3202BEB-C250-48E4-A1EA-B19F95B4CCDD}"/>
    <cellStyle name="Currency 3 3 3 8" xfId="14837" xr:uid="{7B026D30-8500-476E-B57F-DD56DFD0219A}"/>
    <cellStyle name="Currency 3 3 3 8 2" xfId="34097" xr:uid="{5704B20A-FFAD-4354-860D-96AB766A9547}"/>
    <cellStyle name="Currency 3 3 3 9" xfId="16309" xr:uid="{293D8161-97DF-43FD-BC95-DE931D9C9D2F}"/>
    <cellStyle name="Currency 3 3 3 9 2" xfId="35409" xr:uid="{F1F122F7-1552-4E31-B6C1-AD3C2F7CBCC9}"/>
    <cellStyle name="Currency 3 3 4" xfId="601" xr:uid="{2DE84F38-9C80-41B6-8148-F289F36FB194}"/>
    <cellStyle name="Currency 3 3 4 10" xfId="23492" xr:uid="{A7EA31FB-27FF-422A-8379-685C394302D7}"/>
    <cellStyle name="Currency 3 3 4 11" xfId="39615" xr:uid="{EF735D8C-8A0D-4ADE-B43A-81CD28BEABB6}"/>
    <cellStyle name="Currency 3 3 4 12" xfId="48680" xr:uid="{2DF27987-A154-45ED-8756-ACD741CB3118}"/>
    <cellStyle name="Currency 3 3 4 13" xfId="49879" xr:uid="{D52D32DC-1647-4B9F-BE42-13330FDCA549}"/>
    <cellStyle name="Currency 3 3 4 14" xfId="51077" xr:uid="{79F45696-F804-4ED8-BAD8-4D845FA74BE6}"/>
    <cellStyle name="Currency 3 3 4 15" xfId="52323" xr:uid="{0DD475AC-C95F-4C5E-81EF-6E2C62119799}"/>
    <cellStyle name="Currency 3 3 4 16" xfId="53473" xr:uid="{999D8017-D5F2-4A7F-B9E7-7EF493A53617}"/>
    <cellStyle name="Currency 3 3 4 2" xfId="2036" xr:uid="{922E3C5F-3F7C-41FC-AEE8-16F546235B84}"/>
    <cellStyle name="Currency 3 3 4 2 10" xfId="40165" xr:uid="{D626E2B6-0883-40CE-A423-6311A62E0865}"/>
    <cellStyle name="Currency 3 3 4 2 11" xfId="49233" xr:uid="{DB8628B9-D5AB-4526-BE53-5B765A9ACB28}"/>
    <cellStyle name="Currency 3 3 4 2 12" xfId="50434" xr:uid="{23E0E1A1-D4B0-48BD-9C47-4FFE111D37E7}"/>
    <cellStyle name="Currency 3 3 4 2 13" xfId="51666" xr:uid="{7CD02FA4-59B6-42CB-89BC-44B1DFE5349D}"/>
    <cellStyle name="Currency 3 3 4 2 14" xfId="52864" xr:uid="{4BC492B8-86B0-4088-8B67-FBBD2046BAA7}"/>
    <cellStyle name="Currency 3 3 4 2 15" xfId="54016" xr:uid="{CC55D909-A1D6-4AE5-A6BE-885B680896A9}"/>
    <cellStyle name="Currency 3 3 4 2 2" xfId="3993" xr:uid="{DAE5510E-A8B0-43FA-BCF7-A7326CEC636E}"/>
    <cellStyle name="Currency 3 3 4 2 2 2" xfId="10131" xr:uid="{723A0F39-A3CF-4401-9F94-28846459BBB2}"/>
    <cellStyle name="Currency 3 3 4 2 2 2 2" xfId="29460" xr:uid="{920E07B4-A3AA-481B-877E-74FADDFB56E1}"/>
    <cellStyle name="Currency 3 3 4 2 2 2 3" xfId="45601" xr:uid="{EF430A1F-2163-4049-97CF-BFAE55B23524}"/>
    <cellStyle name="Currency 3 3 4 2 2 3" xfId="19224" xr:uid="{E475451D-9E80-4D65-8B24-EA3DEEB289BF}"/>
    <cellStyle name="Currency 3 3 4 2 3" xfId="7974" xr:uid="{EABEC289-52E9-44D3-9889-10A3061EB175}"/>
    <cellStyle name="Currency 3 3 4 2 3 2" xfId="21776" xr:uid="{2B6F2BC4-F362-4E7E-B118-A17F41271CEA}"/>
    <cellStyle name="Currency 3 3 4 2 3 2 2" xfId="37936" xr:uid="{61A8C906-49B7-411A-BC9D-9B7285D0EA82}"/>
    <cellStyle name="Currency 3 3 4 2 3 3" xfId="27452" xr:uid="{05DE0516-89F0-41C9-9D71-3061B6BFD6AA}"/>
    <cellStyle name="Currency 3 3 4 2 3 4" xfId="41786" xr:uid="{9D055AA3-F34B-4604-8034-AA7798CF9694}"/>
    <cellStyle name="Currency 3 3 4 2 4" xfId="6307" xr:uid="{44F6AC42-5AB6-4E76-81BF-A994255AE3AE}"/>
    <cellStyle name="Currency 3 3 4 2 4 2" xfId="26130" xr:uid="{FF3624D3-7666-4805-A6EA-E9F2CCC52C02}"/>
    <cellStyle name="Currency 3 3 4 2 4 3" xfId="43698" xr:uid="{6C875C66-7EC8-40D8-8C05-BC4F9A147350}"/>
    <cellStyle name="Currency 3 3 4 2 5" xfId="12898" xr:uid="{7ADF51B9-C16E-403D-BA61-3B22D4E558AC}"/>
    <cellStyle name="Currency 3 3 4 2 5 2" xfId="32205" xr:uid="{FF85DB96-6246-4F5B-87D6-FBDCFAD8DD71}"/>
    <cellStyle name="Currency 3 3 4 2 6" xfId="14210" xr:uid="{81B2359E-0A8A-414D-A9C6-47E3292F1DE0}"/>
    <cellStyle name="Currency 3 3 4 2 6 2" xfId="33489" xr:uid="{0912AEEE-F8AD-4A08-BEC2-45FC50235FA0}"/>
    <cellStyle name="Currency 3 3 4 2 7" xfId="15508" xr:uid="{EA1D2426-71BF-4AFE-945D-E01D8F4C45A2}"/>
    <cellStyle name="Currency 3 3 4 2 7 2" xfId="34709" xr:uid="{413ADDB9-EA3E-4366-9C16-C4A281FC3791}"/>
    <cellStyle name="Currency 3 3 4 2 8" xfId="16961" xr:uid="{AB4F02DF-12FB-469A-9358-D842F681A698}"/>
    <cellStyle name="Currency 3 3 4 2 8 2" xfId="36053" xr:uid="{4D975283-02D1-4EE5-87EF-CA7FF5CAD15C}"/>
    <cellStyle name="Currency 3 3 4 2 9" xfId="24079" xr:uid="{57FA2C52-A0D9-42DA-B63E-0DA76A603499}"/>
    <cellStyle name="Currency 3 3 4 3" xfId="3992" xr:uid="{4BC00700-8112-43A6-9F52-45381D05ADDB}"/>
    <cellStyle name="Currency 3 3 4 3 2" xfId="9717" xr:uid="{DEAEE733-5652-4ABA-A634-4F690572904C}"/>
    <cellStyle name="Currency 3 3 4 3 2 2" xfId="29108" xr:uid="{B08CC85E-AA15-4806-B0FC-FAC786470284}"/>
    <cellStyle name="Currency 3 3 4 3 2 3" xfId="44819" xr:uid="{9894EC2E-1862-43F0-B951-3271A8DE7379}"/>
    <cellStyle name="Currency 3 3 4 3 3" xfId="18040" xr:uid="{C122F4BC-4FCA-44BE-ADEE-BD174FEBE3E3}"/>
    <cellStyle name="Currency 3 3 4 4" xfId="7018" xr:uid="{9262813B-5328-4C3E-9CDE-F4882D06E5F2}"/>
    <cellStyle name="Currency 3 3 4 4 2" xfId="21187" xr:uid="{898A82AF-7195-47DE-B663-62A8ECBAEA92}"/>
    <cellStyle name="Currency 3 3 4 4 2 2" xfId="37380" xr:uid="{D1CB9818-CB67-4C64-96AD-5D66B93D5B75}"/>
    <cellStyle name="Currency 3 3 4 4 3" xfId="26801" xr:uid="{0C6EA9B3-C3EE-4531-8344-C9E6A6E884B4}"/>
    <cellStyle name="Currency 3 3 4 4 4" xfId="41237" xr:uid="{99839FBF-67F8-48A9-8EEA-BC5FF76918C9}"/>
    <cellStyle name="Currency 3 3 4 5" xfId="5620" xr:uid="{61DCBEFD-7CD0-485C-A3AA-CBEABF1EDE72}"/>
    <cellStyle name="Currency 3 3 4 5 2" xfId="25509" xr:uid="{A3789548-8951-40F2-A0F9-B217BC81C2F0}"/>
    <cellStyle name="Currency 3 3 4 5 3" xfId="42689" xr:uid="{533CC221-A4DB-44E7-BEDC-826D62F89F59}"/>
    <cellStyle name="Currency 3 3 4 6" xfId="12293" xr:uid="{2F2370B5-937A-4087-8FEE-E590C8A3F5E7}"/>
    <cellStyle name="Currency 3 3 4 6 2" xfId="31605" xr:uid="{3CE1D1F9-DE96-48C2-BE50-8E4FF5278DCC}"/>
    <cellStyle name="Currency 3 3 4 7" xfId="13632" xr:uid="{CA29B7A8-BC0D-43ED-A854-FB25EB0C4707}"/>
    <cellStyle name="Currency 3 3 4 7 2" xfId="32922" xr:uid="{B3734C26-2EED-41DE-9332-D771D8E59E66}"/>
    <cellStyle name="Currency 3 3 4 8" xfId="14838" xr:uid="{6092E47A-604F-477E-979D-0BAEC9869E71}"/>
    <cellStyle name="Currency 3 3 4 8 2" xfId="34098" xr:uid="{B9AEA3A7-99AD-4584-919E-47A8B766B456}"/>
    <cellStyle name="Currency 3 3 4 9" xfId="16310" xr:uid="{12387C59-1CB5-4534-B9F0-6BF8127292B0}"/>
    <cellStyle name="Currency 3 3 4 9 2" xfId="35410" xr:uid="{4C331B06-739C-4ED2-902A-99F2483FDB82}"/>
    <cellStyle name="Currency 3 3 5" xfId="602" xr:uid="{655965A8-92E9-4F78-9AD3-3A984538DC44}"/>
    <cellStyle name="Currency 3 3 5 10" xfId="23493" xr:uid="{A141CC52-F29E-49FE-9535-D7588EBB9757}"/>
    <cellStyle name="Currency 3 3 5 11" xfId="39616" xr:uid="{FF37C1AE-3B74-4DCB-9131-459EFBFC0E2C}"/>
    <cellStyle name="Currency 3 3 5 12" xfId="48681" xr:uid="{84D3253C-607B-42A8-8ADD-7F25E61AD801}"/>
    <cellStyle name="Currency 3 3 5 13" xfId="49880" xr:uid="{76CF406A-B678-4AF3-8530-36A483514B66}"/>
    <cellStyle name="Currency 3 3 5 14" xfId="51078" xr:uid="{03E4C799-B7AC-438D-B63C-39256E125A3A}"/>
    <cellStyle name="Currency 3 3 5 15" xfId="52324" xr:uid="{E90B99EF-5D48-459D-BC9A-4BAC0337AB3E}"/>
    <cellStyle name="Currency 3 3 5 16" xfId="53474" xr:uid="{D80DC3F7-0412-4049-A504-FA18E5360683}"/>
    <cellStyle name="Currency 3 3 5 2" xfId="2037" xr:uid="{B30D5C12-FD8D-48E7-9367-7B64B18B0852}"/>
    <cellStyle name="Currency 3 3 5 2 10" xfId="40166" xr:uid="{B9150344-4895-45B7-8F60-B56C9D60651B}"/>
    <cellStyle name="Currency 3 3 5 2 11" xfId="49234" xr:uid="{F33CBF85-6ADE-47B4-A58C-1FA51C72214C}"/>
    <cellStyle name="Currency 3 3 5 2 12" xfId="50435" xr:uid="{56420D0F-E85E-424F-A9A5-2155A16FB7DA}"/>
    <cellStyle name="Currency 3 3 5 2 13" xfId="51667" xr:uid="{9AC5906D-90D4-47A1-8B7D-82796435F99C}"/>
    <cellStyle name="Currency 3 3 5 2 14" xfId="52865" xr:uid="{98690A14-3921-47D4-B01E-E2B431E5D769}"/>
    <cellStyle name="Currency 3 3 5 2 15" xfId="54017" xr:uid="{3743BCF4-1DDD-4405-93DE-19FAE0866BAC}"/>
    <cellStyle name="Currency 3 3 5 2 2" xfId="3995" xr:uid="{2846D955-4126-41F8-BADB-5163628003F6}"/>
    <cellStyle name="Currency 3 3 5 2 2 2" xfId="10132" xr:uid="{5F9C9723-FB56-4494-9D55-CF51D94378D0}"/>
    <cellStyle name="Currency 3 3 5 2 2 2 2" xfId="29461" xr:uid="{86BE60C5-D28E-4B84-A4A0-DAD6A96FF833}"/>
    <cellStyle name="Currency 3 3 5 2 2 2 3" xfId="45602" xr:uid="{FBB3E568-E5FF-4C51-BB0D-7F5E2864FD54}"/>
    <cellStyle name="Currency 3 3 5 2 2 3" xfId="19225" xr:uid="{9F905208-72D3-4796-AE72-724423F9B019}"/>
    <cellStyle name="Currency 3 3 5 2 3" xfId="7975" xr:uid="{FD35A4E5-8C26-4230-A8D7-1207177FD1DE}"/>
    <cellStyle name="Currency 3 3 5 2 3 2" xfId="21777" xr:uid="{218429EB-A235-4E63-8A12-28E82E0DB7DB}"/>
    <cellStyle name="Currency 3 3 5 2 3 2 2" xfId="37937" xr:uid="{ECFBAFCB-579C-41BB-AF52-4646877B1F14}"/>
    <cellStyle name="Currency 3 3 5 2 3 3" xfId="27453" xr:uid="{32C00237-9604-4933-B52E-7FE9C926C7D2}"/>
    <cellStyle name="Currency 3 3 5 2 3 4" xfId="41787" xr:uid="{67EA6BCB-1E56-43D0-B2C5-4F5FFACC6797}"/>
    <cellStyle name="Currency 3 3 5 2 4" xfId="6308" xr:uid="{E0FBFD69-EE30-459B-8ECC-5137AA0E463D}"/>
    <cellStyle name="Currency 3 3 5 2 4 2" xfId="26131" xr:uid="{13B0E4FA-42C3-4161-AFCF-2F4C136B2059}"/>
    <cellStyle name="Currency 3 3 5 2 4 3" xfId="43699" xr:uid="{2C6E444C-5839-4332-9852-A708326CBAEC}"/>
    <cellStyle name="Currency 3 3 5 2 5" xfId="12899" xr:uid="{934C8538-0DEB-4048-BA56-111006A40B4A}"/>
    <cellStyle name="Currency 3 3 5 2 5 2" xfId="32206" xr:uid="{0252E464-33C2-48BE-92F8-7FAAF99407D6}"/>
    <cellStyle name="Currency 3 3 5 2 6" xfId="14211" xr:uid="{83A74E69-410A-4871-A4FE-7C3C4384E088}"/>
    <cellStyle name="Currency 3 3 5 2 6 2" xfId="33490" xr:uid="{0CC11EEA-4AD3-4567-91E3-FCA3468571BD}"/>
    <cellStyle name="Currency 3 3 5 2 7" xfId="15509" xr:uid="{43482F59-D15B-4CCD-9825-A13072AEED47}"/>
    <cellStyle name="Currency 3 3 5 2 7 2" xfId="34710" xr:uid="{894B8670-B94D-4DAB-868C-60CCB3E7D360}"/>
    <cellStyle name="Currency 3 3 5 2 8" xfId="16962" xr:uid="{D20FAFE7-E0EA-4629-B621-AA8E6FC6CAF2}"/>
    <cellStyle name="Currency 3 3 5 2 8 2" xfId="36054" xr:uid="{8C7F7448-68F8-479F-91B1-5F13EEE1ED78}"/>
    <cellStyle name="Currency 3 3 5 2 9" xfId="24080" xr:uid="{5AB359F3-0D05-4F52-9BB7-0C41E0DBD13A}"/>
    <cellStyle name="Currency 3 3 5 3" xfId="3994" xr:uid="{4F829830-D172-44A9-9D84-C2F356CB6217}"/>
    <cellStyle name="Currency 3 3 5 3 2" xfId="9718" xr:uid="{A0A53320-2E8B-49AE-8B62-1CA85B84C185}"/>
    <cellStyle name="Currency 3 3 5 3 2 2" xfId="29109" xr:uid="{AEFAC1BF-8500-48A9-9881-34BB92FAD990}"/>
    <cellStyle name="Currency 3 3 5 3 2 3" xfId="44820" xr:uid="{683AA3CF-2FEA-4C3D-B571-AF7E10519D42}"/>
    <cellStyle name="Currency 3 3 5 3 3" xfId="18041" xr:uid="{179BA6CE-1AF0-4033-AE20-4A7BE4D31FF2}"/>
    <cellStyle name="Currency 3 3 5 4" xfId="7019" xr:uid="{65D640A1-C566-4049-B811-AB6A9B36D7E6}"/>
    <cellStyle name="Currency 3 3 5 4 2" xfId="21188" xr:uid="{1284E0EB-489B-4CAA-A994-783A3CEA12A9}"/>
    <cellStyle name="Currency 3 3 5 4 2 2" xfId="37381" xr:uid="{D71430EB-0009-4638-825F-BF5374148160}"/>
    <cellStyle name="Currency 3 3 5 4 3" xfId="26802" xr:uid="{2189A47D-AF36-46D0-AA4C-7C5FBC61E442}"/>
    <cellStyle name="Currency 3 3 5 4 4" xfId="41238" xr:uid="{87B5E230-98C5-4062-A843-19C2D6728869}"/>
    <cellStyle name="Currency 3 3 5 5" xfId="5621" xr:uid="{EBFDCA75-70D1-437B-8151-5DED58B1B702}"/>
    <cellStyle name="Currency 3 3 5 5 2" xfId="25510" xr:uid="{2FC533FD-2B3B-4F8F-8CE6-9E63466096D1}"/>
    <cellStyle name="Currency 3 3 5 5 3" xfId="42690" xr:uid="{D4302AF7-FB2C-4BAA-BE15-FAFDBB4CD98B}"/>
    <cellStyle name="Currency 3 3 5 6" xfId="12294" xr:uid="{3881364F-5D89-4AAC-A492-ED9E4DA8314C}"/>
    <cellStyle name="Currency 3 3 5 6 2" xfId="31606" xr:uid="{6B56D325-EC40-4CD0-9110-AE72A7858274}"/>
    <cellStyle name="Currency 3 3 5 7" xfId="13633" xr:uid="{6EDD7BFA-F965-4FDF-AFB2-F4A5F408D5DF}"/>
    <cellStyle name="Currency 3 3 5 7 2" xfId="32923" xr:uid="{AD8A1657-92B5-4CDC-B1CF-F6D28AD470DE}"/>
    <cellStyle name="Currency 3 3 5 8" xfId="14839" xr:uid="{91671215-997B-47FA-94D9-505FE15E35B9}"/>
    <cellStyle name="Currency 3 3 5 8 2" xfId="34099" xr:uid="{AE824D26-B5E0-41FE-A35C-58B99D9CD061}"/>
    <cellStyle name="Currency 3 3 5 9" xfId="16311" xr:uid="{320C4618-EB69-4AD4-91AA-4798E86CABBC}"/>
    <cellStyle name="Currency 3 3 5 9 2" xfId="35411" xr:uid="{0667D5BB-D830-4549-8B09-67722D9A5532}"/>
    <cellStyle name="Currency 3 3 6" xfId="603" xr:uid="{8388EC0D-092F-4B61-A66B-72DF40EEF38C}"/>
    <cellStyle name="Currency 3 3 6 10" xfId="23494" xr:uid="{387663DC-F1D9-41A9-A1A4-844DA355F460}"/>
    <cellStyle name="Currency 3 3 6 11" xfId="39617" xr:uid="{D5B7AA12-7CC6-4A33-8AC2-0EE03C197B47}"/>
    <cellStyle name="Currency 3 3 6 12" xfId="48682" xr:uid="{13BA0E2D-86BB-4316-9DAE-384211CB8AE9}"/>
    <cellStyle name="Currency 3 3 6 13" xfId="49881" xr:uid="{9357EFCF-D4B3-4461-BBF4-30916380C326}"/>
    <cellStyle name="Currency 3 3 6 14" xfId="51079" xr:uid="{6499302E-A023-46B4-A083-15BFAD29068B}"/>
    <cellStyle name="Currency 3 3 6 15" xfId="52325" xr:uid="{AAF41B86-767B-4148-9C68-3D1783F9FA67}"/>
    <cellStyle name="Currency 3 3 6 16" xfId="53475" xr:uid="{C870F643-8032-46EC-9977-84CAAA6E8B5B}"/>
    <cellStyle name="Currency 3 3 6 2" xfId="2038" xr:uid="{2AEB00DB-F5E3-4358-BD3D-E0B3BDBFD038}"/>
    <cellStyle name="Currency 3 3 6 2 10" xfId="40167" xr:uid="{19CCCCED-46A4-474A-8FE3-49FA15A7E751}"/>
    <cellStyle name="Currency 3 3 6 2 11" xfId="49235" xr:uid="{8220CFF0-8001-4397-84DB-98DB3FFFA5A6}"/>
    <cellStyle name="Currency 3 3 6 2 12" xfId="50436" xr:uid="{DD54EB31-C0EB-4E4D-910E-D873815CDCDB}"/>
    <cellStyle name="Currency 3 3 6 2 13" xfId="51668" xr:uid="{63C05062-7D85-42FD-9E0D-6D20AAA1A3AD}"/>
    <cellStyle name="Currency 3 3 6 2 14" xfId="52866" xr:uid="{8ABA1AEE-04A7-4B9D-AB6F-AE79E8B9396B}"/>
    <cellStyle name="Currency 3 3 6 2 15" xfId="54018" xr:uid="{F8B47859-AE4F-418A-A6FB-39E9A0D96A3D}"/>
    <cellStyle name="Currency 3 3 6 2 2" xfId="3997" xr:uid="{6911CDB9-CEB4-4BA2-93AA-7A4A6475AFF3}"/>
    <cellStyle name="Currency 3 3 6 2 2 2" xfId="10133" xr:uid="{7BFD5749-004C-4468-A9F8-8683E035666F}"/>
    <cellStyle name="Currency 3 3 6 2 2 2 2" xfId="29462" xr:uid="{74303255-DA65-44AE-803E-090A89C05604}"/>
    <cellStyle name="Currency 3 3 6 2 2 2 3" xfId="45603" xr:uid="{AD77FF78-8176-4C90-922F-45F960A05A3C}"/>
    <cellStyle name="Currency 3 3 6 2 2 3" xfId="19226" xr:uid="{D91D2121-3C9F-4B76-A6F8-6454BCA3E77F}"/>
    <cellStyle name="Currency 3 3 6 2 3" xfId="7976" xr:uid="{0DFF5CEC-7E8A-4880-9166-3C6B2FF00A11}"/>
    <cellStyle name="Currency 3 3 6 2 3 2" xfId="21778" xr:uid="{4B77F5C0-6F52-46AB-A1C0-33227CC12993}"/>
    <cellStyle name="Currency 3 3 6 2 3 2 2" xfId="37938" xr:uid="{9393CE73-8387-4978-AD7E-6E2BB364B27E}"/>
    <cellStyle name="Currency 3 3 6 2 3 3" xfId="27454" xr:uid="{A20B9F36-DF3A-4B2B-9CF8-1C455C5A3899}"/>
    <cellStyle name="Currency 3 3 6 2 3 4" xfId="41788" xr:uid="{EDB41DEF-07C0-4B60-AC6E-FD870D9E4785}"/>
    <cellStyle name="Currency 3 3 6 2 4" xfId="6309" xr:uid="{054E5A52-0595-4424-8E34-E45E09944ED2}"/>
    <cellStyle name="Currency 3 3 6 2 4 2" xfId="26132" xr:uid="{C29451EE-1E2C-4C40-AE86-5D294F8FA6CC}"/>
    <cellStyle name="Currency 3 3 6 2 4 3" xfId="43700" xr:uid="{72B0EDDC-E28B-4B52-957C-A19C6923FF2F}"/>
    <cellStyle name="Currency 3 3 6 2 5" xfId="12900" xr:uid="{0A3D9EA9-8247-408E-835A-4AFDF66FBA7E}"/>
    <cellStyle name="Currency 3 3 6 2 5 2" xfId="32207" xr:uid="{AE0371B3-B771-4A48-8D25-409A64874F13}"/>
    <cellStyle name="Currency 3 3 6 2 6" xfId="14212" xr:uid="{6E2BB123-AE28-4A97-AF8F-4274EAD58EBA}"/>
    <cellStyle name="Currency 3 3 6 2 6 2" xfId="33491" xr:uid="{B2B489F8-A138-4944-BFDB-604085595409}"/>
    <cellStyle name="Currency 3 3 6 2 7" xfId="15510" xr:uid="{DA515927-AA72-4A32-B21F-AD25D9FC6809}"/>
    <cellStyle name="Currency 3 3 6 2 7 2" xfId="34711" xr:uid="{9043A456-B828-4D0C-805B-F8762B19FD1D}"/>
    <cellStyle name="Currency 3 3 6 2 8" xfId="16963" xr:uid="{467ABEB8-7170-437F-8F21-C38466259684}"/>
    <cellStyle name="Currency 3 3 6 2 8 2" xfId="36055" xr:uid="{F30DB7E4-5682-467B-A22A-28867700C922}"/>
    <cellStyle name="Currency 3 3 6 2 9" xfId="24081" xr:uid="{3C9A169E-6EB3-497F-8C65-D9974A2ABCAE}"/>
    <cellStyle name="Currency 3 3 6 3" xfId="3996" xr:uid="{5F59CBEE-215C-4298-9350-44EC4B69617E}"/>
    <cellStyle name="Currency 3 3 6 3 2" xfId="9719" xr:uid="{AA72049F-5738-4E5D-B331-87F0213002E1}"/>
    <cellStyle name="Currency 3 3 6 3 2 2" xfId="29110" xr:uid="{99473BF0-C95C-4301-B011-FDB5FADA3CBE}"/>
    <cellStyle name="Currency 3 3 6 3 2 3" xfId="44821" xr:uid="{76842654-EAA0-472B-8F40-6F4F405A064A}"/>
    <cellStyle name="Currency 3 3 6 3 3" xfId="18042" xr:uid="{092CE52B-D82E-425A-9C7F-9F39BE1CEEDD}"/>
    <cellStyle name="Currency 3 3 6 4" xfId="7020" xr:uid="{ECB332FB-19DA-4D99-AF25-45D4EBF547C5}"/>
    <cellStyle name="Currency 3 3 6 4 2" xfId="21189" xr:uid="{26066E3D-58F0-445C-9EB2-EB7C0BE3FFD5}"/>
    <cellStyle name="Currency 3 3 6 4 2 2" xfId="37382" xr:uid="{0563EF31-ACEE-4B75-97F5-C59E0DEC98FA}"/>
    <cellStyle name="Currency 3 3 6 4 3" xfId="26803" xr:uid="{5D9935F7-2708-4790-866C-B9BADC0307C2}"/>
    <cellStyle name="Currency 3 3 6 4 4" xfId="41239" xr:uid="{84E95929-1F68-4732-A75C-C3DC67A38D31}"/>
    <cellStyle name="Currency 3 3 6 5" xfId="5622" xr:uid="{BD33FF48-E642-4A6C-BFE6-C97CEE5CD2BA}"/>
    <cellStyle name="Currency 3 3 6 5 2" xfId="25511" xr:uid="{7815685D-44AF-4E8E-AE6B-DDFA60EAFE4D}"/>
    <cellStyle name="Currency 3 3 6 5 3" xfId="42691" xr:uid="{92AAA6BA-7514-4D19-808A-DA0D9644C60A}"/>
    <cellStyle name="Currency 3 3 6 6" xfId="12295" xr:uid="{ECDA30D8-D0CE-49BE-9558-9C15BF6F0B6E}"/>
    <cellStyle name="Currency 3 3 6 6 2" xfId="31607" xr:uid="{F27C908F-35EA-4749-80C9-7D5F52E1D93D}"/>
    <cellStyle name="Currency 3 3 6 7" xfId="13634" xr:uid="{2029509D-917B-49AA-B83C-6F978DB07962}"/>
    <cellStyle name="Currency 3 3 6 7 2" xfId="32924" xr:uid="{B201C438-914F-436B-ACA0-00AB9735012F}"/>
    <cellStyle name="Currency 3 3 6 8" xfId="14840" xr:uid="{8F5E6B8D-236B-4DCF-AA45-CF5A6238F5B7}"/>
    <cellStyle name="Currency 3 3 6 8 2" xfId="34100" xr:uid="{08DD7D7B-D56F-40A7-A21C-6A6328FA6E42}"/>
    <cellStyle name="Currency 3 3 6 9" xfId="16312" xr:uid="{CE3B4042-450C-4D8C-B724-49FD1A35FDF9}"/>
    <cellStyle name="Currency 3 3 6 9 2" xfId="35412" xr:uid="{34133624-BCFE-43FD-81A6-74EEE2E75DA9}"/>
    <cellStyle name="Currency 3 3 7" xfId="604" xr:uid="{35835EDB-18D1-4C18-9627-871A3B7560FE}"/>
    <cellStyle name="Currency 3 3 7 10" xfId="23495" xr:uid="{FF337A6F-147A-4416-9B42-5FC5627E42C1}"/>
    <cellStyle name="Currency 3 3 7 11" xfId="39618" xr:uid="{FD4A00C6-B8B4-43D0-8BF4-75B8720B3EFD}"/>
    <cellStyle name="Currency 3 3 7 12" xfId="48683" xr:uid="{68859874-82E5-4824-ABAD-2D807797B0B9}"/>
    <cellStyle name="Currency 3 3 7 13" xfId="49882" xr:uid="{63AE6D99-D39D-4D04-9A95-1505C1BB24DD}"/>
    <cellStyle name="Currency 3 3 7 14" xfId="51080" xr:uid="{93652551-B506-4BD7-BFBA-D63CA24BE51F}"/>
    <cellStyle name="Currency 3 3 7 15" xfId="52326" xr:uid="{3F22DB17-F6A0-45EB-968A-F418FE3E7071}"/>
    <cellStyle name="Currency 3 3 7 16" xfId="53476" xr:uid="{425C996F-B2E9-4554-92F6-44295C635185}"/>
    <cellStyle name="Currency 3 3 7 2" xfId="2039" xr:uid="{A7FCC637-2942-4191-845C-04E05F1AFEB7}"/>
    <cellStyle name="Currency 3 3 7 2 10" xfId="40168" xr:uid="{012C379D-B327-49B4-915A-DE9EF039B163}"/>
    <cellStyle name="Currency 3 3 7 2 11" xfId="49236" xr:uid="{80974B28-98B9-4171-96A8-316E20DDC530}"/>
    <cellStyle name="Currency 3 3 7 2 12" xfId="50437" xr:uid="{DF5802D4-82CB-449C-AE4A-30D145490757}"/>
    <cellStyle name="Currency 3 3 7 2 13" xfId="51669" xr:uid="{B6FF835D-7FB6-4EFF-81A0-0D96ACDE9B9C}"/>
    <cellStyle name="Currency 3 3 7 2 14" xfId="52867" xr:uid="{69C5AA20-171A-4439-B40D-AADF5E14A336}"/>
    <cellStyle name="Currency 3 3 7 2 15" xfId="54019" xr:uid="{5CA5E83E-0A20-437E-9237-FE5DA33BF852}"/>
    <cellStyle name="Currency 3 3 7 2 2" xfId="3999" xr:uid="{D2FB2B3B-C8A9-4608-B2AF-B60F967B583C}"/>
    <cellStyle name="Currency 3 3 7 2 2 2" xfId="10134" xr:uid="{DDF56084-1C0D-4CBB-A2FD-3BFE0A2F96DF}"/>
    <cellStyle name="Currency 3 3 7 2 2 2 2" xfId="29463" xr:uid="{47119549-A957-4AB5-A09E-0A0F5AA68FA7}"/>
    <cellStyle name="Currency 3 3 7 2 2 2 3" xfId="45604" xr:uid="{08E710AA-279B-433C-B109-2FD905C88B68}"/>
    <cellStyle name="Currency 3 3 7 2 2 3" xfId="19227" xr:uid="{C9ABBFA3-13F8-4BCC-BA3B-6A6B5FC6CE10}"/>
    <cellStyle name="Currency 3 3 7 2 3" xfId="7977" xr:uid="{AF502B68-DDC9-4000-80AA-BFBB6900F3BA}"/>
    <cellStyle name="Currency 3 3 7 2 3 2" xfId="21779" xr:uid="{F5F3AC21-A8C9-449F-AABC-20C7564CDE2C}"/>
    <cellStyle name="Currency 3 3 7 2 3 2 2" xfId="37939" xr:uid="{8EEF4BEA-5202-427D-A758-EDD4B5E3B381}"/>
    <cellStyle name="Currency 3 3 7 2 3 3" xfId="27455" xr:uid="{52A296B5-B6D7-4EC0-9C2F-C9AF5CF69095}"/>
    <cellStyle name="Currency 3 3 7 2 3 4" xfId="41789" xr:uid="{89D9AD93-8511-44F2-95C2-475709B93A09}"/>
    <cellStyle name="Currency 3 3 7 2 4" xfId="6310" xr:uid="{C4B2DF6E-D0E8-4707-BE43-6C2F1D21D80E}"/>
    <cellStyle name="Currency 3 3 7 2 4 2" xfId="26133" xr:uid="{9E940B2D-6B73-45A7-889B-60340F116B14}"/>
    <cellStyle name="Currency 3 3 7 2 4 3" xfId="43701" xr:uid="{E47CA40A-78B0-46F4-B1A8-583E283A52E5}"/>
    <cellStyle name="Currency 3 3 7 2 5" xfId="12901" xr:uid="{944DC21A-75C8-4141-890F-97985ABAC5DC}"/>
    <cellStyle name="Currency 3 3 7 2 5 2" xfId="32208" xr:uid="{0BF0F085-58E6-4AAA-94C7-0C1324EE908D}"/>
    <cellStyle name="Currency 3 3 7 2 6" xfId="14213" xr:uid="{9C7D6237-2E0F-4FE9-B49F-CAC1551D3DE3}"/>
    <cellStyle name="Currency 3 3 7 2 6 2" xfId="33492" xr:uid="{DEB26EDB-D81A-4F0C-BBFE-5FCB3765A3F3}"/>
    <cellStyle name="Currency 3 3 7 2 7" xfId="15511" xr:uid="{4140542C-B8FD-4A2B-8A1C-2F074FF79500}"/>
    <cellStyle name="Currency 3 3 7 2 7 2" xfId="34712" xr:uid="{F3472763-14FA-44CE-AB89-45724872DB53}"/>
    <cellStyle name="Currency 3 3 7 2 8" xfId="16964" xr:uid="{B14D66C2-9A94-4A78-9CF0-EB19542C7865}"/>
    <cellStyle name="Currency 3 3 7 2 8 2" xfId="36056" xr:uid="{5E1AA281-486F-48EC-B758-7641829F9A9B}"/>
    <cellStyle name="Currency 3 3 7 2 9" xfId="24082" xr:uid="{13DF3794-9091-41DD-9030-B8463BFF63B3}"/>
    <cellStyle name="Currency 3 3 7 3" xfId="3998" xr:uid="{85D7CEFC-97C2-4B0A-954A-99A563C637B4}"/>
    <cellStyle name="Currency 3 3 7 3 2" xfId="9720" xr:uid="{8B67CEBE-A4A3-4F66-892D-62CAB40ED633}"/>
    <cellStyle name="Currency 3 3 7 3 2 2" xfId="29111" xr:uid="{6AAB63B8-9C51-4D3C-B22E-9D622C106028}"/>
    <cellStyle name="Currency 3 3 7 3 2 3" xfId="44822" xr:uid="{7CB8FA8B-3BD6-4100-AF65-CD5EFAC0A8C9}"/>
    <cellStyle name="Currency 3 3 7 3 3" xfId="18043" xr:uid="{019BDB9E-7D2D-4467-8FD8-FC9D98A6EF37}"/>
    <cellStyle name="Currency 3 3 7 4" xfId="7021" xr:uid="{E7A48953-5831-46E9-95F1-899BF85AA801}"/>
    <cellStyle name="Currency 3 3 7 4 2" xfId="21190" xr:uid="{DB3495C6-9F3E-4972-BCC6-C3F71E7FF642}"/>
    <cellStyle name="Currency 3 3 7 4 2 2" xfId="37383" xr:uid="{5375283C-9EAF-4453-A64E-C67E3871EB15}"/>
    <cellStyle name="Currency 3 3 7 4 3" xfId="26804" xr:uid="{81801687-F8BE-420F-A73F-023E265BE10E}"/>
    <cellStyle name="Currency 3 3 7 4 4" xfId="41240" xr:uid="{DAE7A5FA-D20B-47C0-A773-71A6C46641F8}"/>
    <cellStyle name="Currency 3 3 7 5" xfId="5623" xr:uid="{3573668A-9EB8-4C85-A244-E0FC625B93CD}"/>
    <cellStyle name="Currency 3 3 7 5 2" xfId="25512" xr:uid="{3DA8A726-BC8A-42F0-B06F-51EB3E75C86C}"/>
    <cellStyle name="Currency 3 3 7 5 3" xfId="42692" xr:uid="{039EAD39-F04B-45AE-816F-5BF0347F37CD}"/>
    <cellStyle name="Currency 3 3 7 6" xfId="12296" xr:uid="{E40FF345-6AE3-449A-B6DF-EE02722E8B1C}"/>
    <cellStyle name="Currency 3 3 7 6 2" xfId="31608" xr:uid="{6BC31347-3E99-4166-9335-C3A5A3C5201C}"/>
    <cellStyle name="Currency 3 3 7 7" xfId="13635" xr:uid="{020E4CF6-0259-4E50-B36A-807AD26DD310}"/>
    <cellStyle name="Currency 3 3 7 7 2" xfId="32925" xr:uid="{75222414-67F1-4257-BECE-DB0A865C62E0}"/>
    <cellStyle name="Currency 3 3 7 8" xfId="14841" xr:uid="{DE6BA856-9500-4748-BFF9-5C2DCE44392B}"/>
    <cellStyle name="Currency 3 3 7 8 2" xfId="34101" xr:uid="{E8B1E4A3-906D-40FA-872C-99DA82AB3666}"/>
    <cellStyle name="Currency 3 3 7 9" xfId="16313" xr:uid="{CEC27B81-0746-41CD-9837-29EB08E6B19E}"/>
    <cellStyle name="Currency 3 3 7 9 2" xfId="35413" xr:uid="{AC51944F-58C6-4F63-B9D6-02913CB5B619}"/>
    <cellStyle name="Currency 3 3 8" xfId="605" xr:uid="{E72F54EC-7553-400A-8997-D5B94CB1B621}"/>
    <cellStyle name="Currency 3 3 8 10" xfId="23496" xr:uid="{50FEEBA7-3206-46AC-90CF-6100A4AA0248}"/>
    <cellStyle name="Currency 3 3 8 11" xfId="39619" xr:uid="{ED40B849-263E-469B-A08E-C037C9CBD5AC}"/>
    <cellStyle name="Currency 3 3 8 12" xfId="48684" xr:uid="{73611A9A-F43C-4F2B-8BB1-4C602E27E612}"/>
    <cellStyle name="Currency 3 3 8 13" xfId="49883" xr:uid="{A74E0B29-6D36-4122-8F2C-558A1289FC49}"/>
    <cellStyle name="Currency 3 3 8 14" xfId="51081" xr:uid="{C2758A42-2D2B-4BB9-8AFF-9B0ED8F26E95}"/>
    <cellStyle name="Currency 3 3 8 15" xfId="52327" xr:uid="{A2201386-3AA3-4C3D-89DA-5B34C313E5D2}"/>
    <cellStyle name="Currency 3 3 8 16" xfId="53477" xr:uid="{F12A5E00-6E55-44EC-8E84-204DAD48CF10}"/>
    <cellStyle name="Currency 3 3 8 2" xfId="2040" xr:uid="{AAB0B0DC-B226-4116-9F3D-10D3FF8B2BD6}"/>
    <cellStyle name="Currency 3 3 8 2 10" xfId="40169" xr:uid="{CD5F75A0-998F-43EA-B1DA-E36199CEF8A8}"/>
    <cellStyle name="Currency 3 3 8 2 11" xfId="49237" xr:uid="{960844E2-AD3E-4EB6-B0D6-CD408316DA9D}"/>
    <cellStyle name="Currency 3 3 8 2 12" xfId="50438" xr:uid="{22A0C86B-1203-4641-B4B1-EC042098102C}"/>
    <cellStyle name="Currency 3 3 8 2 13" xfId="51670" xr:uid="{DE81B01C-35FE-44E3-8B34-9F733BB945BF}"/>
    <cellStyle name="Currency 3 3 8 2 14" xfId="52868" xr:uid="{F6ABFBF5-4DAD-4B07-8BCD-F0B2D04C0CB7}"/>
    <cellStyle name="Currency 3 3 8 2 15" xfId="54020" xr:uid="{722323D3-BCEA-4138-8C5C-63F9E0A13635}"/>
    <cellStyle name="Currency 3 3 8 2 2" xfId="4001" xr:uid="{D5231D70-10B5-4F1D-945A-730D1ECA926A}"/>
    <cellStyle name="Currency 3 3 8 2 2 2" xfId="10135" xr:uid="{16D86F5F-CDA7-43E1-8746-91986A9C242D}"/>
    <cellStyle name="Currency 3 3 8 2 2 2 2" xfId="29464" xr:uid="{03E06345-5310-428F-8814-7B567732B2C6}"/>
    <cellStyle name="Currency 3 3 8 2 2 2 3" xfId="45605" xr:uid="{DE9507B4-37EA-4F40-B04B-DBA3BA19172F}"/>
    <cellStyle name="Currency 3 3 8 2 2 3" xfId="19228" xr:uid="{C7A1A197-A418-4BB5-A1B3-555ED2625820}"/>
    <cellStyle name="Currency 3 3 8 2 3" xfId="7978" xr:uid="{A5509E77-3E21-47D0-94F4-E43D71B22866}"/>
    <cellStyle name="Currency 3 3 8 2 3 2" xfId="21780" xr:uid="{5BC5626E-F7E5-4FD3-A0F8-51AEC50AB7A6}"/>
    <cellStyle name="Currency 3 3 8 2 3 2 2" xfId="37940" xr:uid="{A9189638-3B00-4B89-A125-FAACADB5AC27}"/>
    <cellStyle name="Currency 3 3 8 2 3 3" xfId="27456" xr:uid="{6400B4A7-7635-46F3-A37C-BE5494DDB3B8}"/>
    <cellStyle name="Currency 3 3 8 2 3 4" xfId="41790" xr:uid="{90AC76EC-09C0-4E4E-9000-EA705D3AD388}"/>
    <cellStyle name="Currency 3 3 8 2 4" xfId="6311" xr:uid="{8095FDEE-8AAA-4BFF-A9E3-74D771F76A6B}"/>
    <cellStyle name="Currency 3 3 8 2 4 2" xfId="26134" xr:uid="{6D4A845A-B051-4F05-AE29-A9AFAC4AB15A}"/>
    <cellStyle name="Currency 3 3 8 2 4 3" xfId="43702" xr:uid="{CAA9555C-FF29-4475-BEA6-60D7BCF5D844}"/>
    <cellStyle name="Currency 3 3 8 2 5" xfId="12902" xr:uid="{951A6ED9-EEF3-4D7C-AC9C-C10D6FE70ADE}"/>
    <cellStyle name="Currency 3 3 8 2 5 2" xfId="32209" xr:uid="{9940302A-6DBD-425B-863C-272E3A4A5FD9}"/>
    <cellStyle name="Currency 3 3 8 2 6" xfId="14214" xr:uid="{BA056245-D2FA-4C02-B4E4-BABEB4BC5E8C}"/>
    <cellStyle name="Currency 3 3 8 2 6 2" xfId="33493" xr:uid="{8C30D7AD-49D5-42FB-BA87-B8619E7AD2FF}"/>
    <cellStyle name="Currency 3 3 8 2 7" xfId="15512" xr:uid="{E7091211-DBA3-4FAC-8537-2D4AFE675FDA}"/>
    <cellStyle name="Currency 3 3 8 2 7 2" xfId="34713" xr:uid="{AEEDBEE6-E6E8-409A-9250-88558AA608BE}"/>
    <cellStyle name="Currency 3 3 8 2 8" xfId="16965" xr:uid="{41568092-8AC3-42AA-A3EA-D4117E517205}"/>
    <cellStyle name="Currency 3 3 8 2 8 2" xfId="36057" xr:uid="{83EBE238-3081-4292-A3BE-DFE64E88E115}"/>
    <cellStyle name="Currency 3 3 8 2 9" xfId="24083" xr:uid="{994D215F-70B3-48E7-B05D-4666F250358C}"/>
    <cellStyle name="Currency 3 3 8 3" xfId="4000" xr:uid="{A822DEE4-C609-4602-8230-C6DEC10A4AC1}"/>
    <cellStyle name="Currency 3 3 8 3 2" xfId="9721" xr:uid="{B22A391F-05F0-4B47-89DC-341B76ACF548}"/>
    <cellStyle name="Currency 3 3 8 3 2 2" xfId="29112" xr:uid="{FD0D0EE0-AD31-48BD-96F5-35B75F8729E9}"/>
    <cellStyle name="Currency 3 3 8 3 2 3" xfId="44823" xr:uid="{89D60EC4-1089-43E4-AEB6-1EE7A7FB78A0}"/>
    <cellStyle name="Currency 3 3 8 3 3" xfId="18044" xr:uid="{340DA6BC-800A-4B97-8C5C-DB058231D1D8}"/>
    <cellStyle name="Currency 3 3 8 4" xfId="7022" xr:uid="{F34E29D7-4D0E-4153-BF26-C7BEAAA1D5F0}"/>
    <cellStyle name="Currency 3 3 8 4 2" xfId="21191" xr:uid="{CA387665-444C-4266-B520-609693A507D3}"/>
    <cellStyle name="Currency 3 3 8 4 2 2" xfId="37384" xr:uid="{FC87E651-07C2-4D28-9F5A-E469592B1A03}"/>
    <cellStyle name="Currency 3 3 8 4 3" xfId="26805" xr:uid="{1037468A-13C0-4F66-AAA0-0548DF8FBAB5}"/>
    <cellStyle name="Currency 3 3 8 4 4" xfId="41241" xr:uid="{2F44D8DF-1070-47DE-B172-FDCE12DB4CFE}"/>
    <cellStyle name="Currency 3 3 8 5" xfId="5624" xr:uid="{A654012D-11E4-4058-B518-AB7F50AB7562}"/>
    <cellStyle name="Currency 3 3 8 5 2" xfId="25513" xr:uid="{AED00C39-BE94-40E9-9357-F9D41E66972C}"/>
    <cellStyle name="Currency 3 3 8 5 3" xfId="42693" xr:uid="{C4FF35A6-CC3D-4DBB-86BF-7466166ED834}"/>
    <cellStyle name="Currency 3 3 8 6" xfId="12297" xr:uid="{AAD141B3-03DA-450B-B46C-3916123B60AB}"/>
    <cellStyle name="Currency 3 3 8 6 2" xfId="31609" xr:uid="{143CC787-1951-450D-97D9-867A13C0BCC4}"/>
    <cellStyle name="Currency 3 3 8 7" xfId="13636" xr:uid="{1F286E0B-A93D-4B2F-AF99-9E6E2F1D9866}"/>
    <cellStyle name="Currency 3 3 8 7 2" xfId="32926" xr:uid="{203D7DD2-4341-4EAA-B6A3-9F0063593D65}"/>
    <cellStyle name="Currency 3 3 8 8" xfId="14842" xr:uid="{6C29EC11-0633-42B1-9F8F-D12B28138C38}"/>
    <cellStyle name="Currency 3 3 8 8 2" xfId="34102" xr:uid="{56643A2C-3B08-4914-9178-417009524002}"/>
    <cellStyle name="Currency 3 3 8 9" xfId="16314" xr:uid="{71B7026B-6DA2-4355-BA10-E0714CE3B43A}"/>
    <cellStyle name="Currency 3 3 8 9 2" xfId="35414" xr:uid="{847014E2-0F08-4696-8C2F-7B444D3237AC}"/>
    <cellStyle name="Currency 3 3 9" xfId="606" xr:uid="{EE65BA40-FCF6-4580-A8EB-846BEE1E5E26}"/>
    <cellStyle name="Currency 3 3 9 10" xfId="23497" xr:uid="{CE2E9A7B-A32B-4833-A2AC-9ABFEA2D9A77}"/>
    <cellStyle name="Currency 3 3 9 11" xfId="39620" xr:uid="{FFB78793-AADC-4FC4-B7FA-373C47465CBD}"/>
    <cellStyle name="Currency 3 3 9 12" xfId="48685" xr:uid="{A48AF36F-384F-4AB9-83EA-46160C34995F}"/>
    <cellStyle name="Currency 3 3 9 13" xfId="49884" xr:uid="{73C02DA7-DCC2-432E-B7BB-E329386FD6A1}"/>
    <cellStyle name="Currency 3 3 9 14" xfId="51082" xr:uid="{3ECAD79E-8AAC-4549-B9CB-148E39D19014}"/>
    <cellStyle name="Currency 3 3 9 15" xfId="52328" xr:uid="{51F5793B-F83D-4EB0-8F3C-6CEDF09CA205}"/>
    <cellStyle name="Currency 3 3 9 16" xfId="53478" xr:uid="{04019CEC-F494-4522-B35A-4F43F9EB14EB}"/>
    <cellStyle name="Currency 3 3 9 2" xfId="2041" xr:uid="{564E8715-CB10-4CBE-A05C-09DABF5DE18D}"/>
    <cellStyle name="Currency 3 3 9 2 10" xfId="40170" xr:uid="{AAFF86DE-FD65-4B96-AB50-C3196CE06917}"/>
    <cellStyle name="Currency 3 3 9 2 11" xfId="49238" xr:uid="{64D31F29-8384-42C6-B2D5-F7376E3DFDEA}"/>
    <cellStyle name="Currency 3 3 9 2 12" xfId="50439" xr:uid="{20AEBDA9-DA58-4E00-92D7-B31926F6CEB5}"/>
    <cellStyle name="Currency 3 3 9 2 13" xfId="51671" xr:uid="{DF74BB84-B607-4B00-8383-8260E74E0A8A}"/>
    <cellStyle name="Currency 3 3 9 2 14" xfId="52869" xr:uid="{F78019CC-2442-4658-89BE-6FF79D96424D}"/>
    <cellStyle name="Currency 3 3 9 2 15" xfId="54021" xr:uid="{213599CE-7C81-430E-8DD8-F24EEEE9457B}"/>
    <cellStyle name="Currency 3 3 9 2 2" xfId="4003" xr:uid="{00A2971E-56F7-4AEE-B6A3-56F7EE01A88F}"/>
    <cellStyle name="Currency 3 3 9 2 2 2" xfId="10136" xr:uid="{6C04DFF1-8ECE-4912-9F43-58C3815CCC31}"/>
    <cellStyle name="Currency 3 3 9 2 2 2 2" xfId="29465" xr:uid="{457656B2-2559-44EA-B38A-7CF9ABE4A3CC}"/>
    <cellStyle name="Currency 3 3 9 2 2 2 3" xfId="45606" xr:uid="{CC4F8791-1355-479B-B3DA-5917E06E4886}"/>
    <cellStyle name="Currency 3 3 9 2 2 3" xfId="19229" xr:uid="{F49D258B-541F-4F78-BE16-E524DD0B5F95}"/>
    <cellStyle name="Currency 3 3 9 2 3" xfId="7979" xr:uid="{CD730E92-0698-4AC8-B71B-0FA48A7C67F0}"/>
    <cellStyle name="Currency 3 3 9 2 3 2" xfId="21781" xr:uid="{D77C5B12-0ED9-478C-B60B-8BCBE1189A52}"/>
    <cellStyle name="Currency 3 3 9 2 3 2 2" xfId="37941" xr:uid="{575247B9-C195-465D-9B21-10CC2F55D506}"/>
    <cellStyle name="Currency 3 3 9 2 3 3" xfId="27457" xr:uid="{E43FC2F5-8B1F-4181-87C7-F492BA2A7F8E}"/>
    <cellStyle name="Currency 3 3 9 2 3 4" xfId="41791" xr:uid="{D9772875-0068-456D-AA47-153C46F71EB8}"/>
    <cellStyle name="Currency 3 3 9 2 4" xfId="6312" xr:uid="{6686ED18-96AB-4D26-AAAB-32B04F819A32}"/>
    <cellStyle name="Currency 3 3 9 2 4 2" xfId="26135" xr:uid="{8DC46CFA-D0A6-4270-A1AF-4B19CFB8ADD0}"/>
    <cellStyle name="Currency 3 3 9 2 4 3" xfId="43703" xr:uid="{9446FFA4-E49B-4A35-8332-2A11742810FB}"/>
    <cellStyle name="Currency 3 3 9 2 5" xfId="12903" xr:uid="{86D3288A-E50A-42B4-95DF-1688A9A5021E}"/>
    <cellStyle name="Currency 3 3 9 2 5 2" xfId="32210" xr:uid="{8B883D6C-59A9-442D-A506-1A490A68260F}"/>
    <cellStyle name="Currency 3 3 9 2 6" xfId="14215" xr:uid="{F6755BCF-73F0-426B-8958-1899EB7A2834}"/>
    <cellStyle name="Currency 3 3 9 2 6 2" xfId="33494" xr:uid="{F1142347-1055-43FB-9A5E-9A79ABA4C93F}"/>
    <cellStyle name="Currency 3 3 9 2 7" xfId="15513" xr:uid="{9AEF9B9A-877A-413C-AA43-25E50062023B}"/>
    <cellStyle name="Currency 3 3 9 2 7 2" xfId="34714" xr:uid="{BE86BEEF-19DB-42A6-83D6-BB7E4C09FB82}"/>
    <cellStyle name="Currency 3 3 9 2 8" xfId="16966" xr:uid="{C4198FB0-2A36-462D-913A-02EB94C90485}"/>
    <cellStyle name="Currency 3 3 9 2 8 2" xfId="36058" xr:uid="{5E3BCD8C-E777-4BA2-974D-5FEC4C431128}"/>
    <cellStyle name="Currency 3 3 9 2 9" xfId="24084" xr:uid="{7B1CA9D2-6DC5-491E-B548-43F09EE9A8FF}"/>
    <cellStyle name="Currency 3 3 9 3" xfId="4002" xr:uid="{6EA05DD9-41DC-42DC-A9ED-5708635D2898}"/>
    <cellStyle name="Currency 3 3 9 3 2" xfId="9722" xr:uid="{D257248D-7DF8-4ED9-86C8-7FE4E4A2F04D}"/>
    <cellStyle name="Currency 3 3 9 3 2 2" xfId="29113" xr:uid="{75BB167F-31E5-45B0-B849-06B9432F7B34}"/>
    <cellStyle name="Currency 3 3 9 3 2 3" xfId="44824" xr:uid="{35490B1D-1118-4A4C-8BDB-0C5A598DF522}"/>
    <cellStyle name="Currency 3 3 9 3 3" xfId="18045" xr:uid="{F0C95ECB-CEE1-4CB6-9202-C10FB7DD3C6B}"/>
    <cellStyle name="Currency 3 3 9 4" xfId="7023" xr:uid="{A68E8704-5E01-4C5C-B5D8-3263B97CC13D}"/>
    <cellStyle name="Currency 3 3 9 4 2" xfId="21192" xr:uid="{233A080D-AEF6-4F3B-93DE-3FC91C0742EB}"/>
    <cellStyle name="Currency 3 3 9 4 2 2" xfId="37385" xr:uid="{084274BE-2005-4FF9-AD41-54DC57B29B42}"/>
    <cellStyle name="Currency 3 3 9 4 3" xfId="26806" xr:uid="{CA405761-1C4D-4D4D-B15E-0FE55CF1BA75}"/>
    <cellStyle name="Currency 3 3 9 4 4" xfId="41242" xr:uid="{4EBD0B39-706E-4954-87F3-E2061B2DE244}"/>
    <cellStyle name="Currency 3 3 9 5" xfId="5625" xr:uid="{A0E21964-3872-43BA-A5C1-721C804AFD8C}"/>
    <cellStyle name="Currency 3 3 9 5 2" xfId="25514" xr:uid="{38A500DB-F753-4EE4-917D-D3BEE5D5746B}"/>
    <cellStyle name="Currency 3 3 9 5 3" xfId="42694" xr:uid="{E0AD4CBC-AF41-47CD-BFDC-705DEC6E0731}"/>
    <cellStyle name="Currency 3 3 9 6" xfId="12298" xr:uid="{364828B5-7345-4B7C-AABD-439C9938E33D}"/>
    <cellStyle name="Currency 3 3 9 6 2" xfId="31610" xr:uid="{22B7C71E-1DA0-4B7D-8C45-EAA1544E8A1C}"/>
    <cellStyle name="Currency 3 3 9 7" xfId="13637" xr:uid="{AF969845-D93C-4E54-BF04-A6DE122305C7}"/>
    <cellStyle name="Currency 3 3 9 7 2" xfId="32927" xr:uid="{27F3C537-B6D8-4EB2-BF8B-FB347ECF7525}"/>
    <cellStyle name="Currency 3 3 9 8" xfId="14843" xr:uid="{80F0370E-1143-43C8-9273-92EC07977A6F}"/>
    <cellStyle name="Currency 3 3 9 8 2" xfId="34103" xr:uid="{395A06B0-F829-4C2D-8B74-4C21D8F61CB9}"/>
    <cellStyle name="Currency 3 3 9 9" xfId="16315" xr:uid="{F50D3C38-0E99-4324-9D64-440FB60F761A}"/>
    <cellStyle name="Currency 3 3 9 9 2" xfId="35415" xr:uid="{23E942B7-2D6D-4703-B558-E3D68615FCC7}"/>
    <cellStyle name="Currency 3 4" xfId="607" xr:uid="{F8A0CF80-2AD6-4E2F-A498-92E6E87B4D64}"/>
    <cellStyle name="Currency 3 4 10" xfId="608" xr:uid="{EFCB58C7-2A35-4056-929B-9EB3FCB89582}"/>
    <cellStyle name="Currency 3 4 10 10" xfId="23499" xr:uid="{A73E51F9-593F-46DA-8454-0999AE417FFD}"/>
    <cellStyle name="Currency 3 4 10 11" xfId="39622" xr:uid="{AA7CC1AA-D8BE-4C66-BB06-1D9872A308EC}"/>
    <cellStyle name="Currency 3 4 10 12" xfId="48687" xr:uid="{C960C1DB-90D7-4168-B78E-0867F11F4711}"/>
    <cellStyle name="Currency 3 4 10 13" xfId="49886" xr:uid="{220AFA17-50C5-4BAF-B611-B79551441EE8}"/>
    <cellStyle name="Currency 3 4 10 14" xfId="51084" xr:uid="{7622DC92-E258-4776-9E73-EDD381EF97DF}"/>
    <cellStyle name="Currency 3 4 10 15" xfId="52330" xr:uid="{074B60EF-2077-4336-A9E1-B1507995046C}"/>
    <cellStyle name="Currency 3 4 10 16" xfId="53480" xr:uid="{DDF48B50-59B8-4776-A799-B7539FBB06DC}"/>
    <cellStyle name="Currency 3 4 10 2" xfId="2042" xr:uid="{A9F4B049-051B-4823-89C9-82590EFFB933}"/>
    <cellStyle name="Currency 3 4 10 2 10" xfId="40171" xr:uid="{4309CB3F-49AF-4D29-B9FE-21AF73D10E6D}"/>
    <cellStyle name="Currency 3 4 10 2 11" xfId="49239" xr:uid="{79739F1D-CB86-413C-BD20-FCF1E520B719}"/>
    <cellStyle name="Currency 3 4 10 2 12" xfId="50440" xr:uid="{65A3AF89-5A0A-41B3-952B-58BD64168E8C}"/>
    <cellStyle name="Currency 3 4 10 2 13" xfId="51672" xr:uid="{7B89B6FF-B5D3-4BA4-A7FE-7FFE0D7B9A73}"/>
    <cellStyle name="Currency 3 4 10 2 14" xfId="52870" xr:uid="{6765BF4A-6367-401A-8D9B-3B378BAC0BB5}"/>
    <cellStyle name="Currency 3 4 10 2 15" xfId="54022" xr:uid="{04A92775-101E-4FC4-82CB-AC8F80D058B0}"/>
    <cellStyle name="Currency 3 4 10 2 2" xfId="4006" xr:uid="{01C782F0-353F-4636-BD3F-0DF2C8292631}"/>
    <cellStyle name="Currency 3 4 10 2 2 2" xfId="10137" xr:uid="{F7AB70DE-F980-4DEA-BEF4-64F0FFF2C5B2}"/>
    <cellStyle name="Currency 3 4 10 2 2 2 2" xfId="29466" xr:uid="{1203FC68-96D6-4C75-BD98-BCB774631211}"/>
    <cellStyle name="Currency 3 4 10 2 2 2 3" xfId="45607" xr:uid="{5856D62E-034F-4F9A-93E7-FAB37FB1EE90}"/>
    <cellStyle name="Currency 3 4 10 2 2 3" xfId="19230" xr:uid="{269E863E-B04B-413C-B2CB-938D065A1841}"/>
    <cellStyle name="Currency 3 4 10 2 3" xfId="7980" xr:uid="{033721CD-8632-474C-AE3D-28CA289C8280}"/>
    <cellStyle name="Currency 3 4 10 2 3 2" xfId="21782" xr:uid="{EE34B182-0D31-4778-B3F6-D9923F178B85}"/>
    <cellStyle name="Currency 3 4 10 2 3 2 2" xfId="37942" xr:uid="{A89972A8-B0EE-4811-8733-0DBC2835B278}"/>
    <cellStyle name="Currency 3 4 10 2 3 3" xfId="27458" xr:uid="{83A9A102-7CFC-4010-B477-7D48612F537C}"/>
    <cellStyle name="Currency 3 4 10 2 3 4" xfId="41792" xr:uid="{BB441A37-FA53-439E-9FE2-18F3136787DF}"/>
    <cellStyle name="Currency 3 4 10 2 4" xfId="6313" xr:uid="{7564DAFE-08FC-4EC6-9BBD-BD1B62A6EC9E}"/>
    <cellStyle name="Currency 3 4 10 2 4 2" xfId="26136" xr:uid="{FD6DB4F1-A1F7-4DDE-BC35-8DFE214FF1BE}"/>
    <cellStyle name="Currency 3 4 10 2 4 3" xfId="43704" xr:uid="{14A98529-3FB1-4C47-9631-EA5FBBD4895B}"/>
    <cellStyle name="Currency 3 4 10 2 5" xfId="12904" xr:uid="{31E7E3DE-EB8A-446A-A692-1F5097BEE6A4}"/>
    <cellStyle name="Currency 3 4 10 2 5 2" xfId="32211" xr:uid="{4908E260-C2E1-48C6-813B-DE8338E98FD0}"/>
    <cellStyle name="Currency 3 4 10 2 6" xfId="14216" xr:uid="{D28F423B-FB6D-424A-B1CD-B0F5D3B469D8}"/>
    <cellStyle name="Currency 3 4 10 2 6 2" xfId="33495" xr:uid="{3CE714D5-4AFC-4BA5-9444-A60E2D4FBFCE}"/>
    <cellStyle name="Currency 3 4 10 2 7" xfId="15514" xr:uid="{5AE003C4-BCE0-421B-BD5B-46A8F7499677}"/>
    <cellStyle name="Currency 3 4 10 2 7 2" xfId="34715" xr:uid="{32FF2A5A-861E-4D37-839A-697DFBCA190A}"/>
    <cellStyle name="Currency 3 4 10 2 8" xfId="16967" xr:uid="{20906154-E659-463C-81D0-7D86EE422719}"/>
    <cellStyle name="Currency 3 4 10 2 8 2" xfId="36059" xr:uid="{EBB24DF9-7548-4D3F-9F51-7DD381D463E1}"/>
    <cellStyle name="Currency 3 4 10 2 9" xfId="24085" xr:uid="{A781E399-33D6-48A2-B5C7-BC34D9356E51}"/>
    <cellStyle name="Currency 3 4 10 3" xfId="4005" xr:uid="{08DAA655-14F7-4D96-8C71-9296C4183CE2}"/>
    <cellStyle name="Currency 3 4 10 3 2" xfId="9724" xr:uid="{3D4E7F41-F4D9-4D8E-B50B-D3E4CC04A15D}"/>
    <cellStyle name="Currency 3 4 10 3 2 2" xfId="29115" xr:uid="{5A9C3AD7-8707-444F-97F4-CABE2FF0A66B}"/>
    <cellStyle name="Currency 3 4 10 3 2 3" xfId="44826" xr:uid="{BF141778-4A36-4B9D-8BF1-883BDF54B4BB}"/>
    <cellStyle name="Currency 3 4 10 3 3" xfId="18047" xr:uid="{5450C6B2-5090-47E2-8E4E-CDC1FD143B05}"/>
    <cellStyle name="Currency 3 4 10 4" xfId="7025" xr:uid="{5B85125E-CCEE-46FD-BFD6-50C1019CCFA6}"/>
    <cellStyle name="Currency 3 4 10 4 2" xfId="21194" xr:uid="{3FC85B76-85BF-4082-87D4-D71FDFD5ABEF}"/>
    <cellStyle name="Currency 3 4 10 4 2 2" xfId="37387" xr:uid="{79F09E01-9A96-4EEE-9BC4-CC457701A7F2}"/>
    <cellStyle name="Currency 3 4 10 4 3" xfId="26808" xr:uid="{CF021973-CC6B-4EE8-9C63-16B016A42FB2}"/>
    <cellStyle name="Currency 3 4 10 4 4" xfId="41244" xr:uid="{2FBEAC82-E89E-41E7-A92B-251D0C2ACBDD}"/>
    <cellStyle name="Currency 3 4 10 5" xfId="5627" xr:uid="{40CEB948-A613-4C3F-B216-54DD12BD0CA9}"/>
    <cellStyle name="Currency 3 4 10 5 2" xfId="25516" xr:uid="{5785E293-1145-430D-9126-2E7988EAB1E4}"/>
    <cellStyle name="Currency 3 4 10 5 3" xfId="42696" xr:uid="{3EBBAD90-8D50-4A88-BE36-6081E790F31C}"/>
    <cellStyle name="Currency 3 4 10 6" xfId="12300" xr:uid="{DC612D54-2EDC-491F-8929-ACEEBC7C7E65}"/>
    <cellStyle name="Currency 3 4 10 6 2" xfId="31612" xr:uid="{92B62F6B-F345-4947-82AA-CB2BC39ADDF7}"/>
    <cellStyle name="Currency 3 4 10 7" xfId="13639" xr:uid="{1EDE6FC7-310F-4546-B262-85114C209C57}"/>
    <cellStyle name="Currency 3 4 10 7 2" xfId="32929" xr:uid="{704CCFA8-4015-4E3E-BA8D-A9AF81FD0495}"/>
    <cellStyle name="Currency 3 4 10 8" xfId="14845" xr:uid="{88907FB1-D7F0-48A0-B150-E0036DFC16D8}"/>
    <cellStyle name="Currency 3 4 10 8 2" xfId="34105" xr:uid="{FD647D20-9145-4D10-A955-60E1B23879B1}"/>
    <cellStyle name="Currency 3 4 10 9" xfId="16317" xr:uid="{63131A2D-31E5-421A-94E6-ADFCE36F42B9}"/>
    <cellStyle name="Currency 3 4 10 9 2" xfId="35417" xr:uid="{82166F9C-7840-4AF8-9137-DDA2918FA89F}"/>
    <cellStyle name="Currency 3 4 11" xfId="609" xr:uid="{7FD57CF7-E59B-4424-B190-C34ABA0F8456}"/>
    <cellStyle name="Currency 3 4 11 10" xfId="23500" xr:uid="{1F76907D-A049-4D49-AE01-8AF9AAD88A8E}"/>
    <cellStyle name="Currency 3 4 11 11" xfId="39623" xr:uid="{94F207C0-81BD-4EB0-AA72-B5453D9BB45F}"/>
    <cellStyle name="Currency 3 4 11 12" xfId="48688" xr:uid="{F535220B-FCE4-4D8A-9780-F553A4EBBF66}"/>
    <cellStyle name="Currency 3 4 11 13" xfId="49887" xr:uid="{21902F85-AF8D-48C6-BE71-E470EEBCDB4D}"/>
    <cellStyle name="Currency 3 4 11 14" xfId="51085" xr:uid="{E53D1F3E-A401-438F-9C70-5871DCAEE424}"/>
    <cellStyle name="Currency 3 4 11 15" xfId="52331" xr:uid="{3D01C5BD-9CAC-41B2-8084-BB3B849D0294}"/>
    <cellStyle name="Currency 3 4 11 16" xfId="53481" xr:uid="{F79D03F2-FCAC-4DD5-BB84-9E569548052D}"/>
    <cellStyle name="Currency 3 4 11 2" xfId="2043" xr:uid="{D8FC8A71-4B76-4632-9488-1AD77352D45E}"/>
    <cellStyle name="Currency 3 4 11 2 10" xfId="40172" xr:uid="{C317F5AB-FEE0-4435-8F3A-6D1A7F0EC258}"/>
    <cellStyle name="Currency 3 4 11 2 11" xfId="49240" xr:uid="{59670338-894C-4607-B9F4-4A01773EC018}"/>
    <cellStyle name="Currency 3 4 11 2 12" xfId="50441" xr:uid="{AED45FB5-0451-4088-A244-59A2F568D89E}"/>
    <cellStyle name="Currency 3 4 11 2 13" xfId="51673" xr:uid="{87E1A61C-B5C5-45DA-B62A-2680CF7073CA}"/>
    <cellStyle name="Currency 3 4 11 2 14" xfId="52871" xr:uid="{940195DB-B20E-4A9F-B1DC-67F13B88A12C}"/>
    <cellStyle name="Currency 3 4 11 2 15" xfId="54023" xr:uid="{D432DAE7-210F-4813-93F4-84B7DDFCC99E}"/>
    <cellStyle name="Currency 3 4 11 2 2" xfId="4008" xr:uid="{BB213154-5731-44CD-A65B-190ED0D147DC}"/>
    <cellStyle name="Currency 3 4 11 2 2 2" xfId="10138" xr:uid="{65D6C325-B210-46D8-9788-FBBBE7080121}"/>
    <cellStyle name="Currency 3 4 11 2 2 2 2" xfId="29467" xr:uid="{4DF25FB8-BC35-4EBD-814B-44BAEC816782}"/>
    <cellStyle name="Currency 3 4 11 2 2 2 3" xfId="45608" xr:uid="{35D9B481-1EE9-4CF3-85E8-E19249F5AEF8}"/>
    <cellStyle name="Currency 3 4 11 2 2 3" xfId="19231" xr:uid="{DD90622A-C5BD-4AEE-BDE4-073053BC6433}"/>
    <cellStyle name="Currency 3 4 11 2 3" xfId="7981" xr:uid="{D0664AB3-50B9-4227-B08B-4E72EE83B9F6}"/>
    <cellStyle name="Currency 3 4 11 2 3 2" xfId="21783" xr:uid="{A30758A2-803F-446F-A320-28F4DC3F2A2A}"/>
    <cellStyle name="Currency 3 4 11 2 3 2 2" xfId="37943" xr:uid="{5FEC8AC6-075F-407F-9AE9-A75E21D43A71}"/>
    <cellStyle name="Currency 3 4 11 2 3 3" xfId="27459" xr:uid="{0A412725-8052-453D-89B8-7BFB154A3C19}"/>
    <cellStyle name="Currency 3 4 11 2 3 4" xfId="41793" xr:uid="{A9F0B2E7-8806-41E3-A6EB-3C1CD0F29CD9}"/>
    <cellStyle name="Currency 3 4 11 2 4" xfId="6314" xr:uid="{3D0CF92F-2812-42C0-B204-B5C4E9064EBF}"/>
    <cellStyle name="Currency 3 4 11 2 4 2" xfId="26137" xr:uid="{99490909-1BA2-4716-B4C6-5A8B99073947}"/>
    <cellStyle name="Currency 3 4 11 2 4 3" xfId="43705" xr:uid="{3EACBA03-7914-4DD7-8601-19C570678DB6}"/>
    <cellStyle name="Currency 3 4 11 2 5" xfId="12905" xr:uid="{72BEADC5-788B-4C22-90C6-11DBF21AF022}"/>
    <cellStyle name="Currency 3 4 11 2 5 2" xfId="32212" xr:uid="{D3448456-A3D5-45DC-8A5F-FBE983A5849D}"/>
    <cellStyle name="Currency 3 4 11 2 6" xfId="14217" xr:uid="{F9F3193F-48A5-483F-96A4-78C7437768CC}"/>
    <cellStyle name="Currency 3 4 11 2 6 2" xfId="33496" xr:uid="{A67248D2-CB61-4BC9-8422-74944A37E06A}"/>
    <cellStyle name="Currency 3 4 11 2 7" xfId="15515" xr:uid="{50E857FF-4CA2-4098-9D93-D0CA664A6FF4}"/>
    <cellStyle name="Currency 3 4 11 2 7 2" xfId="34716" xr:uid="{105B405B-C485-4743-9633-49758C4CC3F2}"/>
    <cellStyle name="Currency 3 4 11 2 8" xfId="16968" xr:uid="{D2DCFABB-9882-4818-82ED-333E733566CB}"/>
    <cellStyle name="Currency 3 4 11 2 8 2" xfId="36060" xr:uid="{53432D87-2F0B-4CEC-9317-DA2A420AD20B}"/>
    <cellStyle name="Currency 3 4 11 2 9" xfId="24086" xr:uid="{05BDE00D-0A02-40BB-B2B3-F36951F76BCB}"/>
    <cellStyle name="Currency 3 4 11 3" xfId="4007" xr:uid="{794B59EE-72F0-4A04-9165-5831CF2C4411}"/>
    <cellStyle name="Currency 3 4 11 3 2" xfId="9725" xr:uid="{D50A9FBA-5CFD-452B-92EE-45111B0739D0}"/>
    <cellStyle name="Currency 3 4 11 3 2 2" xfId="29116" xr:uid="{4A4297C4-DA08-4E82-A5EE-66912318588C}"/>
    <cellStyle name="Currency 3 4 11 3 2 3" xfId="44827" xr:uid="{A5FCF6B1-807D-4AD2-AA93-816BC4AFFD76}"/>
    <cellStyle name="Currency 3 4 11 3 3" xfId="18048" xr:uid="{84D82784-B0B1-48A2-B09F-D2BE5FD9D53E}"/>
    <cellStyle name="Currency 3 4 11 4" xfId="7026" xr:uid="{5105E21D-35D1-408D-9799-3F16D024433A}"/>
    <cellStyle name="Currency 3 4 11 4 2" xfId="21195" xr:uid="{E3471AB9-9A9C-4E5A-9ADD-D5F95AB5E914}"/>
    <cellStyle name="Currency 3 4 11 4 2 2" xfId="37388" xr:uid="{3596EBBD-468C-4846-A3EC-2C1CE25C65F3}"/>
    <cellStyle name="Currency 3 4 11 4 3" xfId="26809" xr:uid="{5C16FC21-5441-46D4-B4DA-FAF3B87B6618}"/>
    <cellStyle name="Currency 3 4 11 4 4" xfId="41245" xr:uid="{5F13CF09-41B7-4922-89F4-87712A61EE79}"/>
    <cellStyle name="Currency 3 4 11 5" xfId="5628" xr:uid="{9357721C-51E9-4B98-9623-4F5B1EB12A07}"/>
    <cellStyle name="Currency 3 4 11 5 2" xfId="25517" xr:uid="{C2452B1A-127A-4AD8-BCE8-BE60C4D6083F}"/>
    <cellStyle name="Currency 3 4 11 5 3" xfId="42697" xr:uid="{3AFF1159-7EC8-467A-BE3A-81E22AECDCF1}"/>
    <cellStyle name="Currency 3 4 11 6" xfId="12301" xr:uid="{F00F873F-01B3-4F47-B6B3-55E62909FEA1}"/>
    <cellStyle name="Currency 3 4 11 6 2" xfId="31613" xr:uid="{98C1B17E-266E-4BF8-9812-D56F24706477}"/>
    <cellStyle name="Currency 3 4 11 7" xfId="13640" xr:uid="{BD6B4C4E-B605-4B06-93F1-3C0066CAFD76}"/>
    <cellStyle name="Currency 3 4 11 7 2" xfId="32930" xr:uid="{8D4759A9-B4D3-478D-998D-B14A24DBC411}"/>
    <cellStyle name="Currency 3 4 11 8" xfId="14846" xr:uid="{60FAE9EA-1A05-42A1-BFD8-1EC6ABE64864}"/>
    <cellStyle name="Currency 3 4 11 8 2" xfId="34106" xr:uid="{5A8D66F0-4CA7-411D-BB60-F9EC558F88B9}"/>
    <cellStyle name="Currency 3 4 11 9" xfId="16318" xr:uid="{2A69E4C4-B3A8-427A-BD37-F35044B1AF97}"/>
    <cellStyle name="Currency 3 4 11 9 2" xfId="35418" xr:uid="{3C84FCDC-C015-49B9-B8C1-9593D889BFE5}"/>
    <cellStyle name="Currency 3 4 12" xfId="2044" xr:uid="{B86ADFF0-14CA-422B-ADA2-8003FFA8EB51}"/>
    <cellStyle name="Currency 3 4 12 10" xfId="40173" xr:uid="{225E68E3-D236-4458-A6C2-054249316EF7}"/>
    <cellStyle name="Currency 3 4 12 11" xfId="49241" xr:uid="{B199DF43-5C55-451A-B177-D5F5A7C24CFB}"/>
    <cellStyle name="Currency 3 4 12 12" xfId="50442" xr:uid="{1A6EFAEC-5B3C-45F6-A55D-4E86CB19AE45}"/>
    <cellStyle name="Currency 3 4 12 13" xfId="51674" xr:uid="{315DC3B8-ADE2-4AB1-86A0-3E8222CF7D2B}"/>
    <cellStyle name="Currency 3 4 12 14" xfId="52872" xr:uid="{106DBEE3-07D0-4E99-8EC2-940B90570614}"/>
    <cellStyle name="Currency 3 4 12 15" xfId="54024" xr:uid="{E06247A3-AF97-4E79-88C5-9EF615AFD2B8}"/>
    <cellStyle name="Currency 3 4 12 2" xfId="4009" xr:uid="{A2101E27-A7BB-42D2-ADC8-761DEF91252B}"/>
    <cellStyle name="Currency 3 4 12 2 2" xfId="10139" xr:uid="{214152CC-722B-4AD9-A2A8-70C10FCFFDE7}"/>
    <cellStyle name="Currency 3 4 12 2 2 2" xfId="29468" xr:uid="{57B9FBB8-47F2-4BD1-A0BB-67AD6BF85396}"/>
    <cellStyle name="Currency 3 4 12 2 2 3" xfId="45609" xr:uid="{6F0C8E13-FA62-4BD1-A872-91B0E422A1EA}"/>
    <cellStyle name="Currency 3 4 12 2 3" xfId="19232" xr:uid="{D5F545E0-BAD8-4787-9215-3D871AB4D039}"/>
    <cellStyle name="Currency 3 4 12 3" xfId="7982" xr:uid="{E8864776-3AAE-49C7-85FC-20CE1BEACE14}"/>
    <cellStyle name="Currency 3 4 12 3 2" xfId="21784" xr:uid="{ED4EDCEF-FF26-46CD-A04E-D4037F32917A}"/>
    <cellStyle name="Currency 3 4 12 3 2 2" xfId="37944" xr:uid="{80F5B81F-AD85-470A-9F8E-118EF5DCACBD}"/>
    <cellStyle name="Currency 3 4 12 3 3" xfId="27460" xr:uid="{E13AFE03-E7B1-468B-900A-A07FA2459CAB}"/>
    <cellStyle name="Currency 3 4 12 3 4" xfId="41794" xr:uid="{DEC59EAE-1FD2-4D76-9D9F-69441F1291B3}"/>
    <cellStyle name="Currency 3 4 12 4" xfId="6315" xr:uid="{5F5C566E-5D8C-4839-843A-0B8D0FC628ED}"/>
    <cellStyle name="Currency 3 4 12 4 2" xfId="26138" xr:uid="{45B1D00B-7B6A-4497-A1AE-77CFDD1E2776}"/>
    <cellStyle name="Currency 3 4 12 4 3" xfId="43706" xr:uid="{9589E317-A07C-47FF-A1DC-D52CB1DB0580}"/>
    <cellStyle name="Currency 3 4 12 5" xfId="12906" xr:uid="{A8743EC9-B913-4657-9814-8B513AE27BB6}"/>
    <cellStyle name="Currency 3 4 12 5 2" xfId="32213" xr:uid="{BE1377EC-D786-483C-9F8A-1CB6EB2E89BD}"/>
    <cellStyle name="Currency 3 4 12 6" xfId="14218" xr:uid="{1FA9425B-A052-438D-A913-73D134672DCE}"/>
    <cellStyle name="Currency 3 4 12 6 2" xfId="33497" xr:uid="{7BB0C480-B4BA-484C-BF34-431BFA3A8409}"/>
    <cellStyle name="Currency 3 4 12 7" xfId="15516" xr:uid="{5E7F3FE5-75B4-424F-8266-80C612643A49}"/>
    <cellStyle name="Currency 3 4 12 7 2" xfId="34717" xr:uid="{7D1364B0-1552-4419-8EB7-16440B800F73}"/>
    <cellStyle name="Currency 3 4 12 8" xfId="16969" xr:uid="{27A195D0-B0D5-4D33-9CFF-8410DC0AB249}"/>
    <cellStyle name="Currency 3 4 12 8 2" xfId="36061" xr:uid="{F4235D8B-70B3-4153-9B7B-3526858C16B4}"/>
    <cellStyle name="Currency 3 4 12 9" xfId="24087" xr:uid="{F7AE6CB0-3FBA-4C9A-9733-FD5365AC1B64}"/>
    <cellStyle name="Currency 3 4 13" xfId="4004" xr:uid="{AF7CE4DB-69EA-482B-8788-6B0C4C92A0FB}"/>
    <cellStyle name="Currency 3 4 13 2" xfId="9723" xr:uid="{FA0292E2-C155-4C35-B6F8-C96532C18ACB}"/>
    <cellStyle name="Currency 3 4 13 2 2" xfId="29114" xr:uid="{99ECC872-27AA-4C14-909D-0E0D966E4A30}"/>
    <cellStyle name="Currency 3 4 13 2 3" xfId="44825" xr:uid="{BD4CE50D-5BDE-475C-8682-2D5D611B8A9C}"/>
    <cellStyle name="Currency 3 4 13 3" xfId="18046" xr:uid="{84A9D6E6-F7FE-4DEE-99B2-7CF47AC8E434}"/>
    <cellStyle name="Currency 3 4 14" xfId="7024" xr:uid="{6B84EDDD-B5F0-4B1F-9743-7A6436B14202}"/>
    <cellStyle name="Currency 3 4 14 2" xfId="21193" xr:uid="{C89F0528-83F0-4037-9AB3-8357B3EF3570}"/>
    <cellStyle name="Currency 3 4 14 2 2" xfId="37386" xr:uid="{EFCAF218-8D50-48AD-BC8E-FF6869326200}"/>
    <cellStyle name="Currency 3 4 14 3" xfId="26807" xr:uid="{B2EE76DF-48EC-4751-99A9-2104185F02B7}"/>
    <cellStyle name="Currency 3 4 14 4" xfId="41243" xr:uid="{55988848-5A25-49A0-9543-A0C1F384F5BE}"/>
    <cellStyle name="Currency 3 4 15" xfId="5626" xr:uid="{64F4BD67-9EE8-472D-9A2B-03F16940BA10}"/>
    <cellStyle name="Currency 3 4 15 2" xfId="25515" xr:uid="{8B955024-F50F-4FC3-BC2F-8B078C59F0D7}"/>
    <cellStyle name="Currency 3 4 15 3" xfId="42695" xr:uid="{EEF4F630-13D5-4F9E-ACAE-8F2065273CF3}"/>
    <cellStyle name="Currency 3 4 16" xfId="12299" xr:uid="{FA47A3FF-D826-4753-AAC9-35A6FB1BFF4D}"/>
    <cellStyle name="Currency 3 4 16 2" xfId="31611" xr:uid="{71C2635F-A981-46E5-9535-B68BE04896F1}"/>
    <cellStyle name="Currency 3 4 17" xfId="13638" xr:uid="{3E786936-8439-480E-BC20-6A6F0B9D434A}"/>
    <cellStyle name="Currency 3 4 17 2" xfId="32928" xr:uid="{19827C7B-E762-4FFF-8116-061CD2242D57}"/>
    <cellStyle name="Currency 3 4 18" xfId="14844" xr:uid="{EC9D9B20-B14F-4A94-A1E9-BF5FF0CD43A8}"/>
    <cellStyle name="Currency 3 4 18 2" xfId="34104" xr:uid="{27CB6E6A-8E69-4EDF-8A8D-EFE79728068E}"/>
    <cellStyle name="Currency 3 4 19" xfId="16316" xr:uid="{86C38E1A-9DDB-4F63-8875-A3908F52F434}"/>
    <cellStyle name="Currency 3 4 19 2" xfId="35416" xr:uid="{6B83E144-9692-4EA5-892B-4790C3A6EF6C}"/>
    <cellStyle name="Currency 3 4 2" xfId="610" xr:uid="{4497FBB6-FE84-4F1C-A482-789DB31C6BAB}"/>
    <cellStyle name="Currency 3 4 2 10" xfId="2045" xr:uid="{6E3B9E95-C56A-4899-881C-6B7ADD303432}"/>
    <cellStyle name="Currency 3 4 2 10 10" xfId="40174" xr:uid="{8AB28F5B-5303-4EE3-8352-2ACC9266656D}"/>
    <cellStyle name="Currency 3 4 2 10 11" xfId="49242" xr:uid="{04911E70-C931-4430-9746-E384FA20F703}"/>
    <cellStyle name="Currency 3 4 2 10 12" xfId="50443" xr:uid="{180208BF-CB81-4785-94C2-EC11AE56DF36}"/>
    <cellStyle name="Currency 3 4 2 10 13" xfId="51675" xr:uid="{DBB427E5-836D-4EE0-B373-172FB6AD3AC2}"/>
    <cellStyle name="Currency 3 4 2 10 14" xfId="52873" xr:uid="{D0CB0663-323A-4E8F-969C-956D4A4E5A75}"/>
    <cellStyle name="Currency 3 4 2 10 15" xfId="54025" xr:uid="{4F238C50-E1AE-4BEE-9016-3138520A3A86}"/>
    <cellStyle name="Currency 3 4 2 10 2" xfId="4011" xr:uid="{CF983A86-76B5-4D2E-94BE-D8483E7E5F49}"/>
    <cellStyle name="Currency 3 4 2 10 2 2" xfId="10140" xr:uid="{046557AD-F94F-459C-BBDA-B43B357FEDBF}"/>
    <cellStyle name="Currency 3 4 2 10 2 2 2" xfId="29469" xr:uid="{FED1A7CF-F0DC-4B33-80AB-AC4A6A0F1FFD}"/>
    <cellStyle name="Currency 3 4 2 10 2 2 3" xfId="45610" xr:uid="{79E2728B-2974-4298-AA18-C5802BCF7412}"/>
    <cellStyle name="Currency 3 4 2 10 2 3" xfId="19233" xr:uid="{5A6AF8F9-EC85-44A0-8715-4D0C3389FD7E}"/>
    <cellStyle name="Currency 3 4 2 10 3" xfId="7983" xr:uid="{DDFDAA84-AE8D-4410-9F4B-5DE94ED6074A}"/>
    <cellStyle name="Currency 3 4 2 10 3 2" xfId="21785" xr:uid="{EF18A29B-A54E-4B67-A162-F46AF602A2CD}"/>
    <cellStyle name="Currency 3 4 2 10 3 2 2" xfId="37945" xr:uid="{DA80E04D-6630-4242-A74A-C8A9B7D5C17E}"/>
    <cellStyle name="Currency 3 4 2 10 3 3" xfId="27461" xr:uid="{64C4B936-2052-43C3-A726-0150DC57A7E8}"/>
    <cellStyle name="Currency 3 4 2 10 3 4" xfId="41795" xr:uid="{5C237C60-A096-419D-BFB7-AB3F875B1480}"/>
    <cellStyle name="Currency 3 4 2 10 4" xfId="6316" xr:uid="{21ED0622-0C03-47F2-A430-63C2058AD1A2}"/>
    <cellStyle name="Currency 3 4 2 10 4 2" xfId="26139" xr:uid="{5085863E-F038-46F0-821F-7592D1B957E8}"/>
    <cellStyle name="Currency 3 4 2 10 4 3" xfId="43707" xr:uid="{47C3E912-0819-41C3-AC0B-38E55B3676E3}"/>
    <cellStyle name="Currency 3 4 2 10 5" xfId="12907" xr:uid="{4C222834-5743-4920-9AB9-2817233186FB}"/>
    <cellStyle name="Currency 3 4 2 10 5 2" xfId="32214" xr:uid="{929FF9A4-285A-4E33-B70A-00CA92E3571C}"/>
    <cellStyle name="Currency 3 4 2 10 6" xfId="14219" xr:uid="{F144C2EC-3295-4314-B9FC-A9A74AFA5B52}"/>
    <cellStyle name="Currency 3 4 2 10 6 2" xfId="33498" xr:uid="{B0BEFCF9-A23F-4250-B31E-CB6FA172D760}"/>
    <cellStyle name="Currency 3 4 2 10 7" xfId="15517" xr:uid="{32B5C3A3-FC2D-4AB9-B471-81D694A8CCB5}"/>
    <cellStyle name="Currency 3 4 2 10 7 2" xfId="34718" xr:uid="{806A642B-6761-4F0F-B700-717BCCE59A1A}"/>
    <cellStyle name="Currency 3 4 2 10 8" xfId="16970" xr:uid="{384CF54F-2F8C-46A9-AE27-4161D18A5FFC}"/>
    <cellStyle name="Currency 3 4 2 10 8 2" xfId="36062" xr:uid="{369FE7D0-F8F1-4995-94AD-173060E11EC2}"/>
    <cellStyle name="Currency 3 4 2 10 9" xfId="24088" xr:uid="{5241224D-4E19-475D-BCDD-696E3C11DA9D}"/>
    <cellStyle name="Currency 3 4 2 11" xfId="4010" xr:uid="{7B19B162-0480-4695-8A11-84F6D992E0E1}"/>
    <cellStyle name="Currency 3 4 2 11 2" xfId="9726" xr:uid="{E6A8954A-A983-4EE4-8238-2E53971F52B7}"/>
    <cellStyle name="Currency 3 4 2 11 2 2" xfId="29117" xr:uid="{21091DA5-3C12-4C78-A032-3432D0F46F59}"/>
    <cellStyle name="Currency 3 4 2 11 2 3" xfId="44828" xr:uid="{C354817C-48F8-48EE-9444-63D1C81E8A1F}"/>
    <cellStyle name="Currency 3 4 2 11 3" xfId="18049" xr:uid="{C240EFD3-3D14-4B59-9ADF-D674944E7BE1}"/>
    <cellStyle name="Currency 3 4 2 12" xfId="7027" xr:uid="{10289C60-AF35-432E-9F5E-65B972DCB524}"/>
    <cellStyle name="Currency 3 4 2 12 2" xfId="21196" xr:uid="{D9061F9C-3317-418B-A676-F08600C71D2B}"/>
    <cellStyle name="Currency 3 4 2 12 2 2" xfId="37389" xr:uid="{32D9FC60-68FB-4AB7-A5D0-A9B4D7B0ED51}"/>
    <cellStyle name="Currency 3 4 2 12 3" xfId="26810" xr:uid="{63B5D187-BFF0-44CF-9C02-B8D31566E1AD}"/>
    <cellStyle name="Currency 3 4 2 12 4" xfId="41246" xr:uid="{2EC72E7A-0BC4-4335-B96D-0DC066DB3D31}"/>
    <cellStyle name="Currency 3 4 2 13" xfId="5629" xr:uid="{0EAFCB1C-EE4F-46D2-88C9-14759C3D1A76}"/>
    <cellStyle name="Currency 3 4 2 13 2" xfId="25518" xr:uid="{9E4F9A8C-D013-4865-A70C-E34B4B4885F5}"/>
    <cellStyle name="Currency 3 4 2 13 3" xfId="42698" xr:uid="{D799D37A-9C09-4D85-99D6-8B26BB21918B}"/>
    <cellStyle name="Currency 3 4 2 14" xfId="12302" xr:uid="{CF3B4454-3C2A-4511-A91B-701EF0ED6DDB}"/>
    <cellStyle name="Currency 3 4 2 14 2" xfId="31614" xr:uid="{83A8C72E-E264-4460-B963-56D1D58297B9}"/>
    <cellStyle name="Currency 3 4 2 15" xfId="13641" xr:uid="{A26A4F7F-F986-43C9-9314-D8B7CF76E9E5}"/>
    <cellStyle name="Currency 3 4 2 15 2" xfId="32931" xr:uid="{1BDBE05E-56DA-44AD-B631-AD9B213CCA16}"/>
    <cellStyle name="Currency 3 4 2 16" xfId="14847" xr:uid="{9420BFFF-1C39-4E42-903B-B35A72480AEC}"/>
    <cellStyle name="Currency 3 4 2 16 2" xfId="34107" xr:uid="{DB4A2F66-1FB7-451A-ACA7-9345E22BEBFC}"/>
    <cellStyle name="Currency 3 4 2 17" xfId="16319" xr:uid="{28220360-315C-4168-8FE6-E45F1E86D518}"/>
    <cellStyle name="Currency 3 4 2 17 2" xfId="35419" xr:uid="{F2A67B96-B113-485A-BBBA-5A3F9C157580}"/>
    <cellStyle name="Currency 3 4 2 18" xfId="23501" xr:uid="{52EE58CE-2AED-4F75-90BA-1B4F7A8D066A}"/>
    <cellStyle name="Currency 3 4 2 19" xfId="39624" xr:uid="{39F740F0-0453-4C65-AE44-F2C1D7D9EE8C}"/>
    <cellStyle name="Currency 3 4 2 2" xfId="611" xr:uid="{5186AD79-D089-4AE9-92F8-8154FC8C407A}"/>
    <cellStyle name="Currency 3 4 2 2 10" xfId="23502" xr:uid="{7A9D4085-E430-4B12-8B03-439D3D48B506}"/>
    <cellStyle name="Currency 3 4 2 2 11" xfId="39625" xr:uid="{01AD513A-8ABF-4E0B-B137-A27D0E56CA86}"/>
    <cellStyle name="Currency 3 4 2 2 12" xfId="48690" xr:uid="{C57A748E-1A31-4630-8F24-6B1F0F5759D9}"/>
    <cellStyle name="Currency 3 4 2 2 13" xfId="49889" xr:uid="{B2C8FA4A-3C7B-4900-9F7C-6560260226F0}"/>
    <cellStyle name="Currency 3 4 2 2 14" xfId="51087" xr:uid="{753F65C8-8FF0-453C-A494-246213B64B71}"/>
    <cellStyle name="Currency 3 4 2 2 15" xfId="52333" xr:uid="{708DDD21-AD91-4BF7-A496-230DD78AC029}"/>
    <cellStyle name="Currency 3 4 2 2 16" xfId="53483" xr:uid="{5E9CAC16-11EB-41C5-AF57-23DA6CE0B931}"/>
    <cellStyle name="Currency 3 4 2 2 2" xfId="2046" xr:uid="{D9217382-82E3-4D06-A174-C2DA9F41576B}"/>
    <cellStyle name="Currency 3 4 2 2 2 10" xfId="40175" xr:uid="{854E1916-2247-42FA-B3E3-C9D8A5202B57}"/>
    <cellStyle name="Currency 3 4 2 2 2 11" xfId="49243" xr:uid="{1CBD2DE2-B4BB-433D-99C6-516E7E24D0D1}"/>
    <cellStyle name="Currency 3 4 2 2 2 12" xfId="50444" xr:uid="{71674489-0BAA-43A8-9F81-974311AA11A2}"/>
    <cellStyle name="Currency 3 4 2 2 2 13" xfId="51676" xr:uid="{AB4812F9-7171-4E2B-ACB0-31B6AE2DADD3}"/>
    <cellStyle name="Currency 3 4 2 2 2 14" xfId="52874" xr:uid="{72AC0DC5-8DB5-4CFB-BBFE-1FFF4C286968}"/>
    <cellStyle name="Currency 3 4 2 2 2 15" xfId="54026" xr:uid="{3FF15A7C-F117-4C57-9DF7-4A818AE2D0C2}"/>
    <cellStyle name="Currency 3 4 2 2 2 2" xfId="4013" xr:uid="{C1888292-67F5-429D-A1B3-1A86D5235B0B}"/>
    <cellStyle name="Currency 3 4 2 2 2 2 2" xfId="10141" xr:uid="{28BFED58-1AFA-4B48-932D-A688798A152A}"/>
    <cellStyle name="Currency 3 4 2 2 2 2 2 2" xfId="29470" xr:uid="{16167001-8699-47CA-82EC-B9044541E095}"/>
    <cellStyle name="Currency 3 4 2 2 2 2 2 3" xfId="45611" xr:uid="{23B49016-F137-4E82-994A-712504A8ABAC}"/>
    <cellStyle name="Currency 3 4 2 2 2 2 3" xfId="19234" xr:uid="{D59A0FE1-D610-4C40-BEFD-5FAED600F7B6}"/>
    <cellStyle name="Currency 3 4 2 2 2 3" xfId="7984" xr:uid="{827EEC32-E508-4109-A96C-A5B7DE72BAEF}"/>
    <cellStyle name="Currency 3 4 2 2 2 3 2" xfId="21786" xr:uid="{E8F66087-FD33-440B-BCA1-B7A0AA6C7DFB}"/>
    <cellStyle name="Currency 3 4 2 2 2 3 2 2" xfId="37946" xr:uid="{2DECDF97-FA3D-4309-84B2-959E281E0C38}"/>
    <cellStyle name="Currency 3 4 2 2 2 3 3" xfId="27462" xr:uid="{85088832-E049-435F-947D-C3DAA33876BF}"/>
    <cellStyle name="Currency 3 4 2 2 2 3 4" xfId="41796" xr:uid="{D7CE9336-CA93-4158-96A1-424A24E010AB}"/>
    <cellStyle name="Currency 3 4 2 2 2 4" xfId="6317" xr:uid="{667F0EDD-F8EB-40C9-B85A-C05FA527F991}"/>
    <cellStyle name="Currency 3 4 2 2 2 4 2" xfId="26140" xr:uid="{6261FD0E-8AD2-425C-96A3-5844BC1C4A24}"/>
    <cellStyle name="Currency 3 4 2 2 2 4 3" xfId="43708" xr:uid="{0C30B107-EDE6-4536-B886-AB2B565D043B}"/>
    <cellStyle name="Currency 3 4 2 2 2 5" xfId="12908" xr:uid="{86503814-DDAE-481F-9EBC-25EDFC31E520}"/>
    <cellStyle name="Currency 3 4 2 2 2 5 2" xfId="32215" xr:uid="{92A18E1B-2F43-481D-B2DF-6E4126A4E981}"/>
    <cellStyle name="Currency 3 4 2 2 2 6" xfId="14220" xr:uid="{B14816FE-0F34-461E-87B7-F1E2CB8164C5}"/>
    <cellStyle name="Currency 3 4 2 2 2 6 2" xfId="33499" xr:uid="{ABDFCFC7-7DDB-4A0D-A631-E7A6C278A494}"/>
    <cellStyle name="Currency 3 4 2 2 2 7" xfId="15518" xr:uid="{68516D5D-79EF-4D11-BE7C-C470ACFFF511}"/>
    <cellStyle name="Currency 3 4 2 2 2 7 2" xfId="34719" xr:uid="{45502DB3-5C7E-4536-9872-0A670E822E3D}"/>
    <cellStyle name="Currency 3 4 2 2 2 8" xfId="16971" xr:uid="{63F616AF-9548-49CA-A8CF-652F80DDC981}"/>
    <cellStyle name="Currency 3 4 2 2 2 8 2" xfId="36063" xr:uid="{9C810633-B20F-4857-A765-4BEE22C752CA}"/>
    <cellStyle name="Currency 3 4 2 2 2 9" xfId="24089" xr:uid="{C5072CC0-573C-431C-9040-8BBD90DBCA16}"/>
    <cellStyle name="Currency 3 4 2 2 3" xfId="4012" xr:uid="{11DAE62D-554A-4278-A661-EE8AD67AD28F}"/>
    <cellStyle name="Currency 3 4 2 2 3 2" xfId="9727" xr:uid="{C3BA359F-2D33-4137-8C1F-5467ADDE3B15}"/>
    <cellStyle name="Currency 3 4 2 2 3 2 2" xfId="29118" xr:uid="{923833A9-E86E-484A-8E7B-655E274EA0B0}"/>
    <cellStyle name="Currency 3 4 2 2 3 2 3" xfId="44829" xr:uid="{B38BF69E-F9D6-43FC-916B-368F5154E11C}"/>
    <cellStyle name="Currency 3 4 2 2 3 3" xfId="18050" xr:uid="{1A116D7E-5332-4DC0-9EAF-518389427A78}"/>
    <cellStyle name="Currency 3 4 2 2 4" xfId="7028" xr:uid="{5C432083-59D2-434A-B88A-99F64B4F9E10}"/>
    <cellStyle name="Currency 3 4 2 2 4 2" xfId="21197" xr:uid="{0BD2A747-11D0-45EC-A961-9DEDA2CD45C4}"/>
    <cellStyle name="Currency 3 4 2 2 4 2 2" xfId="37390" xr:uid="{4D52C3E9-602C-4FA8-AEED-450B88F3CE3B}"/>
    <cellStyle name="Currency 3 4 2 2 4 3" xfId="26811" xr:uid="{C80B6FF7-FA40-46D0-84C8-73BDB99A6AE7}"/>
    <cellStyle name="Currency 3 4 2 2 4 4" xfId="41247" xr:uid="{B10255F2-8E60-4BCC-8DEE-2D6983600655}"/>
    <cellStyle name="Currency 3 4 2 2 5" xfId="5630" xr:uid="{C1BB01EB-EDE7-4509-9162-13DB86A98FAC}"/>
    <cellStyle name="Currency 3 4 2 2 5 2" xfId="25519" xr:uid="{A3B21D7A-66FF-417A-97C5-9140F5359FDD}"/>
    <cellStyle name="Currency 3 4 2 2 5 3" xfId="42699" xr:uid="{F9B74E53-CB67-44F8-B22C-5FB98A8A01E0}"/>
    <cellStyle name="Currency 3 4 2 2 6" xfId="12303" xr:uid="{3CE3FC9F-ABCB-40DC-AD1A-1A7DB2033ECA}"/>
    <cellStyle name="Currency 3 4 2 2 6 2" xfId="31615" xr:uid="{17342D30-EFA4-4273-9C50-CE78FE8D4075}"/>
    <cellStyle name="Currency 3 4 2 2 7" xfId="13642" xr:uid="{14186C42-7005-423A-9678-F97EEAD79C8F}"/>
    <cellStyle name="Currency 3 4 2 2 7 2" xfId="32932" xr:uid="{AD9D4BA5-A147-4784-8C1C-F666492F7008}"/>
    <cellStyle name="Currency 3 4 2 2 8" xfId="14848" xr:uid="{D5E06337-8C3B-4542-8C0E-4A06C7259150}"/>
    <cellStyle name="Currency 3 4 2 2 8 2" xfId="34108" xr:uid="{DA06CF90-4A53-4E1C-8AB8-3A9B6C70B1EB}"/>
    <cellStyle name="Currency 3 4 2 2 9" xfId="16320" xr:uid="{9C057F58-3CF8-4BF9-A0EB-A368821E982A}"/>
    <cellStyle name="Currency 3 4 2 2 9 2" xfId="35420" xr:uid="{C485CB0E-50A8-41A6-996F-562A4D7E0CA6}"/>
    <cellStyle name="Currency 3 4 2 20" xfId="48689" xr:uid="{9B00BD3D-61F5-4FAC-8F1E-A74139760760}"/>
    <cellStyle name="Currency 3 4 2 21" xfId="49888" xr:uid="{4F5A2F04-8ADD-495F-965E-B53195F9C984}"/>
    <cellStyle name="Currency 3 4 2 22" xfId="51086" xr:uid="{91DB5391-BCAD-45CE-B1E0-701B2C8FE227}"/>
    <cellStyle name="Currency 3 4 2 23" xfId="52332" xr:uid="{BE774338-7CD4-4314-B24E-4BBCFB48E044}"/>
    <cellStyle name="Currency 3 4 2 24" xfId="53482" xr:uid="{CB5E8485-0117-4149-8D22-7FFD8F54A88D}"/>
    <cellStyle name="Currency 3 4 2 3" xfId="612" xr:uid="{74FFA86A-62C8-4691-AA1D-2AF594CE4CDF}"/>
    <cellStyle name="Currency 3 4 2 3 10" xfId="23503" xr:uid="{D18AC400-CC3B-49D2-A831-4A97B5C2BC94}"/>
    <cellStyle name="Currency 3 4 2 3 11" xfId="39626" xr:uid="{E6B42950-B9E1-4B3C-926A-6183AF3CDD52}"/>
    <cellStyle name="Currency 3 4 2 3 12" xfId="48691" xr:uid="{35C7AA4E-952F-43E8-B0C9-5FD1DAB32A2A}"/>
    <cellStyle name="Currency 3 4 2 3 13" xfId="49890" xr:uid="{8FEA77C2-3C62-4519-BB18-95528790900A}"/>
    <cellStyle name="Currency 3 4 2 3 14" xfId="51088" xr:uid="{1A5EE030-48B5-45FC-B42B-F6BE977E2FC2}"/>
    <cellStyle name="Currency 3 4 2 3 15" xfId="52334" xr:uid="{14AA2B9B-6AF8-4ACE-93E8-AD21202E4750}"/>
    <cellStyle name="Currency 3 4 2 3 16" xfId="53484" xr:uid="{EA1DEFD5-F7C8-40D1-BC6F-D5DF09BE9ADE}"/>
    <cellStyle name="Currency 3 4 2 3 2" xfId="2047" xr:uid="{EC51D4EA-3385-4558-979D-36630916C7BB}"/>
    <cellStyle name="Currency 3 4 2 3 2 10" xfId="40176" xr:uid="{A82F757D-A5B3-408B-BD9E-DCE9BA0297A7}"/>
    <cellStyle name="Currency 3 4 2 3 2 11" xfId="49244" xr:uid="{FDBC61C8-BD91-498E-8795-B8ED3D2E49CA}"/>
    <cellStyle name="Currency 3 4 2 3 2 12" xfId="50445" xr:uid="{58341208-F12A-4D82-AC54-AA7F3396BA2E}"/>
    <cellStyle name="Currency 3 4 2 3 2 13" xfId="51677" xr:uid="{9EF79450-E5BF-4EF8-987A-1CFE31536F9C}"/>
    <cellStyle name="Currency 3 4 2 3 2 14" xfId="52875" xr:uid="{936314A5-2254-4CEE-BE74-7A9747B8B1E8}"/>
    <cellStyle name="Currency 3 4 2 3 2 15" xfId="54027" xr:uid="{78F2955D-DCC3-4F7B-A306-75832EE93840}"/>
    <cellStyle name="Currency 3 4 2 3 2 2" xfId="4015" xr:uid="{307C4E94-0B78-4664-BC90-2DA8B08ED1E4}"/>
    <cellStyle name="Currency 3 4 2 3 2 2 2" xfId="10142" xr:uid="{6FFC88F3-5895-430D-AFD3-3B62E514A9E6}"/>
    <cellStyle name="Currency 3 4 2 3 2 2 2 2" xfId="29471" xr:uid="{0B047420-0D81-43DE-9541-4A34BD413BD8}"/>
    <cellStyle name="Currency 3 4 2 3 2 2 2 3" xfId="45612" xr:uid="{DCDA6489-5924-4D6F-8539-C3A98BB8BC32}"/>
    <cellStyle name="Currency 3 4 2 3 2 2 3" xfId="19235" xr:uid="{121CDEE3-903D-407A-80B9-AE84DDAE8C7F}"/>
    <cellStyle name="Currency 3 4 2 3 2 3" xfId="7985" xr:uid="{ABA60E61-D1F9-410B-835F-7404FF7D65A9}"/>
    <cellStyle name="Currency 3 4 2 3 2 3 2" xfId="21787" xr:uid="{AD61411B-F27A-4144-8DE2-0340AF5D5963}"/>
    <cellStyle name="Currency 3 4 2 3 2 3 2 2" xfId="37947" xr:uid="{48B7D751-B819-4952-BCAC-28CF9F069B26}"/>
    <cellStyle name="Currency 3 4 2 3 2 3 3" xfId="27463" xr:uid="{79CFB6E7-BA4F-497D-8011-4CCEE0C100DB}"/>
    <cellStyle name="Currency 3 4 2 3 2 3 4" xfId="41797" xr:uid="{D4DE405C-7BF8-4642-BEA9-915E2DA3FE1B}"/>
    <cellStyle name="Currency 3 4 2 3 2 4" xfId="6318" xr:uid="{25D29C27-1622-4EF7-8FC4-77967CC7522F}"/>
    <cellStyle name="Currency 3 4 2 3 2 4 2" xfId="26141" xr:uid="{7DA03787-BA0E-4F44-AEDD-E3EDFF287326}"/>
    <cellStyle name="Currency 3 4 2 3 2 4 3" xfId="43709" xr:uid="{9FC16FF9-C0DE-470A-A7E6-A26BF55CACC7}"/>
    <cellStyle name="Currency 3 4 2 3 2 5" xfId="12909" xr:uid="{6F34B4FE-2E5F-4DA9-A9E0-CBE714E1ADEB}"/>
    <cellStyle name="Currency 3 4 2 3 2 5 2" xfId="32216" xr:uid="{D4326825-B512-4278-85F8-3E17358DB791}"/>
    <cellStyle name="Currency 3 4 2 3 2 6" xfId="14221" xr:uid="{BD72C1B1-5D82-410E-A503-3A785CD21DDE}"/>
    <cellStyle name="Currency 3 4 2 3 2 6 2" xfId="33500" xr:uid="{E5933113-E80C-42E4-87A0-BD83767CF6BC}"/>
    <cellStyle name="Currency 3 4 2 3 2 7" xfId="15519" xr:uid="{E37928ED-79DF-474C-8E6A-93877A6C4416}"/>
    <cellStyle name="Currency 3 4 2 3 2 7 2" xfId="34720" xr:uid="{79CD011D-E7D8-46D7-B56C-6A19C62C26DD}"/>
    <cellStyle name="Currency 3 4 2 3 2 8" xfId="16972" xr:uid="{55EAEE8A-7450-4B0B-90A5-95280960A6CE}"/>
    <cellStyle name="Currency 3 4 2 3 2 8 2" xfId="36064" xr:uid="{91793E2F-0433-40FB-8F1A-F1002C644299}"/>
    <cellStyle name="Currency 3 4 2 3 2 9" xfId="24090" xr:uid="{10E41E19-AB57-4062-9643-832E0DE0AFE0}"/>
    <cellStyle name="Currency 3 4 2 3 3" xfId="4014" xr:uid="{697C00E8-A21A-496F-9FE1-89EB0B4C2FF4}"/>
    <cellStyle name="Currency 3 4 2 3 3 2" xfId="9728" xr:uid="{19203251-AAC0-4866-A03E-B2F4AE6FE9A6}"/>
    <cellStyle name="Currency 3 4 2 3 3 2 2" xfId="29119" xr:uid="{8FF42045-79E0-4D9C-97F7-23757D2889DC}"/>
    <cellStyle name="Currency 3 4 2 3 3 2 3" xfId="44830" xr:uid="{C1015BB2-B534-4D3D-97E9-F2A008EC0EF9}"/>
    <cellStyle name="Currency 3 4 2 3 3 3" xfId="18051" xr:uid="{0CFB5783-F26D-43B2-9239-F68C59AFC173}"/>
    <cellStyle name="Currency 3 4 2 3 4" xfId="7029" xr:uid="{D033B7A4-F615-4A4B-A0D3-5D56343082C7}"/>
    <cellStyle name="Currency 3 4 2 3 4 2" xfId="21198" xr:uid="{142EA0FF-07D9-45A4-9A48-E7CA596102C0}"/>
    <cellStyle name="Currency 3 4 2 3 4 2 2" xfId="37391" xr:uid="{21913723-3162-40F0-AB67-4DCC0C663EC0}"/>
    <cellStyle name="Currency 3 4 2 3 4 3" xfId="26812" xr:uid="{D58C031F-E2FF-4D8B-8916-FFC2E4DA41B8}"/>
    <cellStyle name="Currency 3 4 2 3 4 4" xfId="41248" xr:uid="{9F941FB7-A993-41FD-A6FD-164172DF7172}"/>
    <cellStyle name="Currency 3 4 2 3 5" xfId="5631" xr:uid="{E65498E7-C131-4A83-8109-644C6EEB274A}"/>
    <cellStyle name="Currency 3 4 2 3 5 2" xfId="25520" xr:uid="{C9EDF7AD-6081-4227-B6D6-798DECF96490}"/>
    <cellStyle name="Currency 3 4 2 3 5 3" xfId="42700" xr:uid="{91BCC61E-5029-4279-A893-16B27AD06A7B}"/>
    <cellStyle name="Currency 3 4 2 3 6" xfId="12304" xr:uid="{4DC2D0BA-BFB2-4F04-B3A2-57FF861C7B03}"/>
    <cellStyle name="Currency 3 4 2 3 6 2" xfId="31616" xr:uid="{9A8B4A7C-4DF1-47A7-BE72-B52BAC4D0A74}"/>
    <cellStyle name="Currency 3 4 2 3 7" xfId="13643" xr:uid="{BA3BC6BD-C153-42A8-B841-D5152DF90712}"/>
    <cellStyle name="Currency 3 4 2 3 7 2" xfId="32933" xr:uid="{EAB31C4B-2299-4DB5-88B5-D9EA893CFB4F}"/>
    <cellStyle name="Currency 3 4 2 3 8" xfId="14849" xr:uid="{05251219-49B4-4862-B173-1AF03EDC61E7}"/>
    <cellStyle name="Currency 3 4 2 3 8 2" xfId="34109" xr:uid="{C5C8456A-49BF-4A49-A4C6-1311240E30BD}"/>
    <cellStyle name="Currency 3 4 2 3 9" xfId="16321" xr:uid="{DA6ECCC4-8BBE-4457-AA6A-BF9D1A6BA5A2}"/>
    <cellStyle name="Currency 3 4 2 3 9 2" xfId="35421" xr:uid="{89136FFB-C80E-4AD4-85E7-885623A82A4E}"/>
    <cellStyle name="Currency 3 4 2 4" xfId="613" xr:uid="{E76E6816-76E7-403B-B19B-85C903A11253}"/>
    <cellStyle name="Currency 3 4 2 4 10" xfId="23504" xr:uid="{1E52CD14-16F3-469B-BEDD-354907053E48}"/>
    <cellStyle name="Currency 3 4 2 4 11" xfId="39627" xr:uid="{3CC5A627-649D-45E9-8E8F-B604F4BD5429}"/>
    <cellStyle name="Currency 3 4 2 4 12" xfId="48692" xr:uid="{4E4DF02F-F44B-4EF7-B359-E233C06D8B45}"/>
    <cellStyle name="Currency 3 4 2 4 13" xfId="49891" xr:uid="{BA858884-6D46-4D81-8F07-AA245F24A012}"/>
    <cellStyle name="Currency 3 4 2 4 14" xfId="51089" xr:uid="{59A9CE8F-ED79-4347-9636-33535E5BB369}"/>
    <cellStyle name="Currency 3 4 2 4 15" xfId="52335" xr:uid="{34F77390-6795-4FF0-9778-DC0E452ACA74}"/>
    <cellStyle name="Currency 3 4 2 4 16" xfId="53485" xr:uid="{3094C048-26A6-406F-84E5-3724C984BC11}"/>
    <cellStyle name="Currency 3 4 2 4 2" xfId="2048" xr:uid="{66DD262C-A05F-4D9C-992E-EC082030FCC2}"/>
    <cellStyle name="Currency 3 4 2 4 2 10" xfId="40177" xr:uid="{99BF34E3-538B-4AF7-AABC-DE514985FE4F}"/>
    <cellStyle name="Currency 3 4 2 4 2 11" xfId="49245" xr:uid="{0D3BCE31-950D-482B-BFAE-A677713D0F35}"/>
    <cellStyle name="Currency 3 4 2 4 2 12" xfId="50446" xr:uid="{CE53A876-DEC2-413D-9FB8-8282884A6F75}"/>
    <cellStyle name="Currency 3 4 2 4 2 13" xfId="51678" xr:uid="{766C39C5-59AC-4F9C-8FAF-8971B9CEF676}"/>
    <cellStyle name="Currency 3 4 2 4 2 14" xfId="52876" xr:uid="{F2FF7865-F6CA-4D89-B9EE-8BEE2CD6A367}"/>
    <cellStyle name="Currency 3 4 2 4 2 15" xfId="54028" xr:uid="{6CD0AAA0-A5D5-4B5D-830B-9E428C94A116}"/>
    <cellStyle name="Currency 3 4 2 4 2 2" xfId="4017" xr:uid="{88F6E8D1-2C6A-4199-AC63-79979A651D95}"/>
    <cellStyle name="Currency 3 4 2 4 2 2 2" xfId="10143" xr:uid="{857E3000-B621-4F04-BDB6-EB18E850DA43}"/>
    <cellStyle name="Currency 3 4 2 4 2 2 2 2" xfId="29472" xr:uid="{9D59E30B-AF43-4CDD-A0BF-5EC0F595DC33}"/>
    <cellStyle name="Currency 3 4 2 4 2 2 2 3" xfId="45613" xr:uid="{11103334-788A-47D8-BD71-9D29FE07CD08}"/>
    <cellStyle name="Currency 3 4 2 4 2 2 3" xfId="19236" xr:uid="{8DF76088-DED5-44D4-BEB0-EFDDB4834C8B}"/>
    <cellStyle name="Currency 3 4 2 4 2 3" xfId="7986" xr:uid="{B180B2C3-DA32-4E3D-9C42-25077C11B100}"/>
    <cellStyle name="Currency 3 4 2 4 2 3 2" xfId="21788" xr:uid="{0B3B9598-1DFE-46DC-996E-10B4486D19F4}"/>
    <cellStyle name="Currency 3 4 2 4 2 3 2 2" xfId="37948" xr:uid="{348C2832-EA3C-48C8-BA6F-33D9C0B80ADB}"/>
    <cellStyle name="Currency 3 4 2 4 2 3 3" xfId="27464" xr:uid="{DA604F1A-F8B1-4A28-BF40-A3D496AFB572}"/>
    <cellStyle name="Currency 3 4 2 4 2 3 4" xfId="41798" xr:uid="{BB157329-11F6-48A1-898D-4C314738840A}"/>
    <cellStyle name="Currency 3 4 2 4 2 4" xfId="6319" xr:uid="{54AD4D9D-598F-4A68-B57A-7A4B64049236}"/>
    <cellStyle name="Currency 3 4 2 4 2 4 2" xfId="26142" xr:uid="{936D30E3-14F5-440C-BCC0-7AAB2B6CBE28}"/>
    <cellStyle name="Currency 3 4 2 4 2 4 3" xfId="43710" xr:uid="{94024FEA-CCA8-4F14-B9F1-CFA7996178A6}"/>
    <cellStyle name="Currency 3 4 2 4 2 5" xfId="12910" xr:uid="{47F04A6D-554A-43A8-8940-FD583457C772}"/>
    <cellStyle name="Currency 3 4 2 4 2 5 2" xfId="32217" xr:uid="{4534C067-1D1B-426C-88BD-284203EC0E39}"/>
    <cellStyle name="Currency 3 4 2 4 2 6" xfId="14222" xr:uid="{2B20CDDE-237F-4606-88B0-3CD1FE82905C}"/>
    <cellStyle name="Currency 3 4 2 4 2 6 2" xfId="33501" xr:uid="{9205DB4F-B4D9-4ABC-AD80-D514A74D5460}"/>
    <cellStyle name="Currency 3 4 2 4 2 7" xfId="15520" xr:uid="{95AC9B31-801E-474A-BC6B-A35EB76C327E}"/>
    <cellStyle name="Currency 3 4 2 4 2 7 2" xfId="34721" xr:uid="{77276B1D-7031-472E-80DF-7032F689DF23}"/>
    <cellStyle name="Currency 3 4 2 4 2 8" xfId="16973" xr:uid="{1AFD6ED2-ECB2-4686-B531-BA271E7D3E89}"/>
    <cellStyle name="Currency 3 4 2 4 2 8 2" xfId="36065" xr:uid="{8B5EF0B3-9070-4242-80D4-1FF37099B169}"/>
    <cellStyle name="Currency 3 4 2 4 2 9" xfId="24091" xr:uid="{939F9B92-0BDD-4103-A5E4-DF682ECA5D9F}"/>
    <cellStyle name="Currency 3 4 2 4 3" xfId="4016" xr:uid="{2B1AFDB5-0B4F-4152-B0E8-CE4111A3787F}"/>
    <cellStyle name="Currency 3 4 2 4 3 2" xfId="9729" xr:uid="{7CB9A847-3366-4E1B-92E5-8404984762FB}"/>
    <cellStyle name="Currency 3 4 2 4 3 2 2" xfId="29120" xr:uid="{57019195-3751-4DCC-938A-77B7FFF4C9DD}"/>
    <cellStyle name="Currency 3 4 2 4 3 2 3" xfId="44831" xr:uid="{675855CA-3D56-42B5-86DE-350319EB5E63}"/>
    <cellStyle name="Currency 3 4 2 4 3 3" xfId="18052" xr:uid="{75DD723E-F033-4483-8762-262DB5534DE4}"/>
    <cellStyle name="Currency 3 4 2 4 4" xfId="7030" xr:uid="{6E64BE24-65BC-4A90-BDCA-FC4836BADC91}"/>
    <cellStyle name="Currency 3 4 2 4 4 2" xfId="21199" xr:uid="{F5EFA0EA-4001-4E94-89E5-62F15AE1F680}"/>
    <cellStyle name="Currency 3 4 2 4 4 2 2" xfId="37392" xr:uid="{FF07CE51-772F-4DBC-98DE-D4E433CC961E}"/>
    <cellStyle name="Currency 3 4 2 4 4 3" xfId="26813" xr:uid="{B7179BE3-4CA1-41E5-ABE0-D2BD473A32D9}"/>
    <cellStyle name="Currency 3 4 2 4 4 4" xfId="41249" xr:uid="{BC2852D3-0C5A-4FE9-8AB8-7A3F4405A5D7}"/>
    <cellStyle name="Currency 3 4 2 4 5" xfId="5632" xr:uid="{11EE0311-E925-4F36-90ED-FE053622D5F5}"/>
    <cellStyle name="Currency 3 4 2 4 5 2" xfId="25521" xr:uid="{5D2CF501-09A6-4C77-AD9C-F95F607D41F0}"/>
    <cellStyle name="Currency 3 4 2 4 5 3" xfId="42701" xr:uid="{EB3CFB36-07D3-423B-88DE-690E38FE3C47}"/>
    <cellStyle name="Currency 3 4 2 4 6" xfId="12305" xr:uid="{03F4DF61-D4D4-4C21-BD62-C1A063760B8B}"/>
    <cellStyle name="Currency 3 4 2 4 6 2" xfId="31617" xr:uid="{8E0EA749-154F-482F-AAFF-8BF79545C56B}"/>
    <cellStyle name="Currency 3 4 2 4 7" xfId="13644" xr:uid="{A798E0D4-3DFF-4648-BD47-B2CFDE16CEAF}"/>
    <cellStyle name="Currency 3 4 2 4 7 2" xfId="32934" xr:uid="{999EF236-606F-4CAF-98EF-ACB018DFB7F7}"/>
    <cellStyle name="Currency 3 4 2 4 8" xfId="14850" xr:uid="{43059C9B-FBA5-431A-9AA9-56CCE2D21284}"/>
    <cellStyle name="Currency 3 4 2 4 8 2" xfId="34110" xr:uid="{BC467682-8ED8-4759-B5D7-74B6811D6091}"/>
    <cellStyle name="Currency 3 4 2 4 9" xfId="16322" xr:uid="{35106F3E-7577-4D68-9EFC-45D91C21CD16}"/>
    <cellStyle name="Currency 3 4 2 4 9 2" xfId="35422" xr:uid="{31FF2AE1-BBD8-4C1C-88F3-37D9DC464389}"/>
    <cellStyle name="Currency 3 4 2 5" xfId="614" xr:uid="{F3E90B81-3D94-4196-99CE-41C5F382A0E4}"/>
    <cellStyle name="Currency 3 4 2 5 10" xfId="23505" xr:uid="{B3E3171C-C4D5-4806-9F94-416F04024499}"/>
    <cellStyle name="Currency 3 4 2 5 11" xfId="39628" xr:uid="{7EBB63E6-462D-4CA4-811E-979AC6EA9548}"/>
    <cellStyle name="Currency 3 4 2 5 12" xfId="48693" xr:uid="{CF90899B-8975-4A3F-9C1F-7E0664D1B1C6}"/>
    <cellStyle name="Currency 3 4 2 5 13" xfId="49892" xr:uid="{9E58F278-37EE-4CCD-B48A-83EB60D8FA7C}"/>
    <cellStyle name="Currency 3 4 2 5 14" xfId="51090" xr:uid="{038831D7-2C7E-4315-84B8-26B460715CDA}"/>
    <cellStyle name="Currency 3 4 2 5 15" xfId="52336" xr:uid="{101F5476-8058-45A0-9058-36F3742DEB0D}"/>
    <cellStyle name="Currency 3 4 2 5 16" xfId="53486" xr:uid="{F37B5B54-2ABB-4FEA-893C-A6B97D310378}"/>
    <cellStyle name="Currency 3 4 2 5 2" xfId="2049" xr:uid="{DEF27D14-EFB3-4AEB-8598-2A2612950C03}"/>
    <cellStyle name="Currency 3 4 2 5 2 10" xfId="40178" xr:uid="{4B11E264-8308-416C-8C2F-1FEB8CE46B36}"/>
    <cellStyle name="Currency 3 4 2 5 2 11" xfId="49246" xr:uid="{987CEBF3-EB96-44DB-B43B-C00C37930918}"/>
    <cellStyle name="Currency 3 4 2 5 2 12" xfId="50447" xr:uid="{DCA74552-940B-4E24-B8A4-A518E58CA61D}"/>
    <cellStyle name="Currency 3 4 2 5 2 13" xfId="51679" xr:uid="{8FE32018-8162-4E47-8EC3-704278CBECB9}"/>
    <cellStyle name="Currency 3 4 2 5 2 14" xfId="52877" xr:uid="{5A072FA0-9966-42A3-9D11-D873AF96CAB7}"/>
    <cellStyle name="Currency 3 4 2 5 2 15" xfId="54029" xr:uid="{4B9C0773-5A05-4F41-B25C-84D1B6885F34}"/>
    <cellStyle name="Currency 3 4 2 5 2 2" xfId="4019" xr:uid="{B8C566ED-02CC-4E02-8CCC-3D371691E01C}"/>
    <cellStyle name="Currency 3 4 2 5 2 2 2" xfId="10144" xr:uid="{F21112C1-D58B-4F4C-96F1-CBF2C0C6623B}"/>
    <cellStyle name="Currency 3 4 2 5 2 2 2 2" xfId="29473" xr:uid="{56DF6EE8-385C-4EAC-A180-016653490C4E}"/>
    <cellStyle name="Currency 3 4 2 5 2 2 2 3" xfId="45614" xr:uid="{A96A0198-E1EC-46D4-AEBC-F7B4743D71BC}"/>
    <cellStyle name="Currency 3 4 2 5 2 2 3" xfId="19237" xr:uid="{2884D64F-20B4-4901-BB8C-E2BC1723F2C2}"/>
    <cellStyle name="Currency 3 4 2 5 2 3" xfId="7987" xr:uid="{07D7A619-8DED-436A-B6B9-93D59A12A3AF}"/>
    <cellStyle name="Currency 3 4 2 5 2 3 2" xfId="21789" xr:uid="{6FF96F1B-6F12-48FB-963C-C726390D5099}"/>
    <cellStyle name="Currency 3 4 2 5 2 3 2 2" xfId="37949" xr:uid="{77A4576B-3891-44F6-8747-C56716196B01}"/>
    <cellStyle name="Currency 3 4 2 5 2 3 3" xfId="27465" xr:uid="{08058F3D-DF8E-491A-B77F-EB1277AED23C}"/>
    <cellStyle name="Currency 3 4 2 5 2 3 4" xfId="41799" xr:uid="{675A24FE-1550-4F05-96F7-069927DFDF43}"/>
    <cellStyle name="Currency 3 4 2 5 2 4" xfId="6320" xr:uid="{D691F1A9-FC89-453E-A4AF-0075135FC217}"/>
    <cellStyle name="Currency 3 4 2 5 2 4 2" xfId="26143" xr:uid="{5E652474-4FB4-42EF-8DAC-76D8E1C8AA2D}"/>
    <cellStyle name="Currency 3 4 2 5 2 4 3" xfId="43711" xr:uid="{1C06B206-FFE3-4C81-B191-BBC31825BB45}"/>
    <cellStyle name="Currency 3 4 2 5 2 5" xfId="12911" xr:uid="{B8D30AA9-70FF-4319-AB7E-F0F702723A36}"/>
    <cellStyle name="Currency 3 4 2 5 2 5 2" xfId="32218" xr:uid="{0A22ED9D-3158-4BA9-BD7E-96903719A43B}"/>
    <cellStyle name="Currency 3 4 2 5 2 6" xfId="14223" xr:uid="{278EA697-7CA6-4CD4-8D5B-949D2ACD855E}"/>
    <cellStyle name="Currency 3 4 2 5 2 6 2" xfId="33502" xr:uid="{B34AFFD9-C23F-4992-9F61-7A4BF9C3D3EF}"/>
    <cellStyle name="Currency 3 4 2 5 2 7" xfId="15521" xr:uid="{428C1CD5-581E-48B8-B33A-93B519FD774C}"/>
    <cellStyle name="Currency 3 4 2 5 2 7 2" xfId="34722" xr:uid="{FB3778DC-F329-409C-A5E4-5623295F3C49}"/>
    <cellStyle name="Currency 3 4 2 5 2 8" xfId="16974" xr:uid="{60EA330B-8283-43A7-B1D5-8DDC3BAB93B1}"/>
    <cellStyle name="Currency 3 4 2 5 2 8 2" xfId="36066" xr:uid="{908C5778-D7A1-4B1C-A9AC-745FAA821361}"/>
    <cellStyle name="Currency 3 4 2 5 2 9" xfId="24092" xr:uid="{5ABA9CBC-D069-4983-B252-CE86B62CF7D6}"/>
    <cellStyle name="Currency 3 4 2 5 3" xfId="4018" xr:uid="{F37FAEAC-578F-472A-B1CE-53A80AC0DBDF}"/>
    <cellStyle name="Currency 3 4 2 5 3 2" xfId="9730" xr:uid="{E014353D-626F-4725-A842-12DCFF83CDE9}"/>
    <cellStyle name="Currency 3 4 2 5 3 2 2" xfId="29121" xr:uid="{B1F86E2D-1CE7-40C4-9E30-F0B4A2C9F65C}"/>
    <cellStyle name="Currency 3 4 2 5 3 2 3" xfId="44832" xr:uid="{4A635EFA-7F0C-498D-A04D-18628F4A5A32}"/>
    <cellStyle name="Currency 3 4 2 5 3 3" xfId="18053" xr:uid="{3EBD075C-0DF3-4E3F-81C4-22F233A7D49E}"/>
    <cellStyle name="Currency 3 4 2 5 4" xfId="7031" xr:uid="{D37A9134-6E62-439C-B466-03CFEFECC231}"/>
    <cellStyle name="Currency 3 4 2 5 4 2" xfId="21200" xr:uid="{BB00E547-F43E-4A52-8869-FBEFB8BFC276}"/>
    <cellStyle name="Currency 3 4 2 5 4 2 2" xfId="37393" xr:uid="{B32BD2B6-B53E-4B03-9AA6-3B06C6766656}"/>
    <cellStyle name="Currency 3 4 2 5 4 3" xfId="26814" xr:uid="{9C51183D-6192-401B-891F-96D45F07985F}"/>
    <cellStyle name="Currency 3 4 2 5 4 4" xfId="41250" xr:uid="{7CB478DA-8BBB-4290-903C-71A1C782C5FC}"/>
    <cellStyle name="Currency 3 4 2 5 5" xfId="5633" xr:uid="{44212553-7823-4AD4-AD7A-022DF42CC621}"/>
    <cellStyle name="Currency 3 4 2 5 5 2" xfId="25522" xr:uid="{CD2BB9B8-52E1-498F-A59A-19386FAEF083}"/>
    <cellStyle name="Currency 3 4 2 5 5 3" xfId="42702" xr:uid="{31DDB42B-2D5A-483D-B6BA-96BEF3B13E10}"/>
    <cellStyle name="Currency 3 4 2 5 6" xfId="12306" xr:uid="{DDED089B-7043-4212-8849-E124888D24B8}"/>
    <cellStyle name="Currency 3 4 2 5 6 2" xfId="31618" xr:uid="{166CC845-895B-401C-9A6A-6EFCABEF2C39}"/>
    <cellStyle name="Currency 3 4 2 5 7" xfId="13645" xr:uid="{84413547-22E4-402E-ADB7-EFEF3B1CE396}"/>
    <cellStyle name="Currency 3 4 2 5 7 2" xfId="32935" xr:uid="{B02BD619-6E3B-418F-AD2B-65DED637AB4D}"/>
    <cellStyle name="Currency 3 4 2 5 8" xfId="14851" xr:uid="{BDA4ABFD-6620-47F9-A0ED-4C307F9BEF85}"/>
    <cellStyle name="Currency 3 4 2 5 8 2" xfId="34111" xr:uid="{A92AE4F7-F138-4A93-B933-77BA08D6415B}"/>
    <cellStyle name="Currency 3 4 2 5 9" xfId="16323" xr:uid="{2889480D-72FA-48CE-9D17-5161968D0E25}"/>
    <cellStyle name="Currency 3 4 2 5 9 2" xfId="35423" xr:uid="{498EA040-89BB-491B-BF79-3DF92176DB65}"/>
    <cellStyle name="Currency 3 4 2 6" xfId="615" xr:uid="{2B3F1760-9447-43A9-A954-5A74C4E08EAF}"/>
    <cellStyle name="Currency 3 4 2 6 10" xfId="23506" xr:uid="{351D9B92-B100-4227-A661-861BA8736D69}"/>
    <cellStyle name="Currency 3 4 2 6 11" xfId="39629" xr:uid="{31115DA0-1BE4-461B-8438-E4669C5E9612}"/>
    <cellStyle name="Currency 3 4 2 6 12" xfId="48694" xr:uid="{8AA2FF9B-1B0A-4E13-8CCC-E4EFD86A88AC}"/>
    <cellStyle name="Currency 3 4 2 6 13" xfId="49893" xr:uid="{2DB0D264-3175-445F-8E6A-E7ABA3B58CF3}"/>
    <cellStyle name="Currency 3 4 2 6 14" xfId="51091" xr:uid="{5EA4DDD2-0FFE-492C-9B7E-F33A10B14D3D}"/>
    <cellStyle name="Currency 3 4 2 6 15" xfId="52337" xr:uid="{3C4406A8-1B35-4C1C-A3A6-1F8679D34020}"/>
    <cellStyle name="Currency 3 4 2 6 16" xfId="53487" xr:uid="{0BF0DC16-582A-4457-B765-D38BA2D8D40A}"/>
    <cellStyle name="Currency 3 4 2 6 2" xfId="2050" xr:uid="{F9F43514-5509-42FD-9198-791A7D32CC47}"/>
    <cellStyle name="Currency 3 4 2 6 2 10" xfId="40179" xr:uid="{F506C4A7-53F1-4D9D-A32E-CCD61F6E517F}"/>
    <cellStyle name="Currency 3 4 2 6 2 11" xfId="49247" xr:uid="{30F93059-3721-4BF8-BDF4-EAA47AAC51A2}"/>
    <cellStyle name="Currency 3 4 2 6 2 12" xfId="50448" xr:uid="{93C600E7-195B-4A3F-AE37-1888FDE458B8}"/>
    <cellStyle name="Currency 3 4 2 6 2 13" xfId="51680" xr:uid="{9985536B-42E1-4819-B76F-57A8E2250020}"/>
    <cellStyle name="Currency 3 4 2 6 2 14" xfId="52878" xr:uid="{BBDE85B8-3E0F-40B8-A3FB-4CE987780BE8}"/>
    <cellStyle name="Currency 3 4 2 6 2 15" xfId="54030" xr:uid="{42085742-BC04-4034-A579-A2F3A71A8CA0}"/>
    <cellStyle name="Currency 3 4 2 6 2 2" xfId="4021" xr:uid="{1B42D81C-BD74-4999-B370-7A281C8A6FD4}"/>
    <cellStyle name="Currency 3 4 2 6 2 2 2" xfId="10145" xr:uid="{FFE70942-B6F4-4F50-86E6-88CB46644D08}"/>
    <cellStyle name="Currency 3 4 2 6 2 2 2 2" xfId="29474" xr:uid="{E4816292-C558-46EE-95AB-BDFFCCB86906}"/>
    <cellStyle name="Currency 3 4 2 6 2 2 2 3" xfId="45615" xr:uid="{620419ED-C5F5-4A8C-8681-AAFC3A566E2A}"/>
    <cellStyle name="Currency 3 4 2 6 2 2 3" xfId="19238" xr:uid="{120BBA44-3E59-432C-8C47-4E994CA14E45}"/>
    <cellStyle name="Currency 3 4 2 6 2 3" xfId="7988" xr:uid="{03C31830-2BE8-4D21-BD03-B2A64D467483}"/>
    <cellStyle name="Currency 3 4 2 6 2 3 2" xfId="21790" xr:uid="{C784217C-C1D4-447A-A20A-D839CB50A8C8}"/>
    <cellStyle name="Currency 3 4 2 6 2 3 2 2" xfId="37950" xr:uid="{9CA71736-20F4-4D38-A71F-D496A49386EB}"/>
    <cellStyle name="Currency 3 4 2 6 2 3 3" xfId="27466" xr:uid="{E10094FA-9573-4234-BD15-2041DBC7F388}"/>
    <cellStyle name="Currency 3 4 2 6 2 3 4" xfId="41800" xr:uid="{9177A0D9-834C-4DA3-A9AD-DA4B9080BCE7}"/>
    <cellStyle name="Currency 3 4 2 6 2 4" xfId="6321" xr:uid="{583A20B2-0113-464E-82BE-DB72A45DB66B}"/>
    <cellStyle name="Currency 3 4 2 6 2 4 2" xfId="26144" xr:uid="{3EE24826-7E6B-4E20-A67D-4907AD127CB4}"/>
    <cellStyle name="Currency 3 4 2 6 2 4 3" xfId="43712" xr:uid="{409911D3-45D1-4036-9563-A4C541E2AE01}"/>
    <cellStyle name="Currency 3 4 2 6 2 5" xfId="12912" xr:uid="{61F915DB-D93B-4ED7-8132-8E611F67A77D}"/>
    <cellStyle name="Currency 3 4 2 6 2 5 2" xfId="32219" xr:uid="{DE2BBB6F-5C68-4684-8B14-D2D67FA1043A}"/>
    <cellStyle name="Currency 3 4 2 6 2 6" xfId="14224" xr:uid="{723E4BFC-6036-4EEF-AAB6-0B10D7773CBA}"/>
    <cellStyle name="Currency 3 4 2 6 2 6 2" xfId="33503" xr:uid="{5B65ED8A-CF4A-4938-A8EA-7661EEE0359E}"/>
    <cellStyle name="Currency 3 4 2 6 2 7" xfId="15522" xr:uid="{E032B02F-CE60-4A05-8136-DD002BE1815D}"/>
    <cellStyle name="Currency 3 4 2 6 2 7 2" xfId="34723" xr:uid="{C7D5FC61-1EEF-44DA-AE1F-BCBEDD3CA8D3}"/>
    <cellStyle name="Currency 3 4 2 6 2 8" xfId="16975" xr:uid="{13E8CCF8-3BAF-4AFE-B768-8B9D3AC84C6C}"/>
    <cellStyle name="Currency 3 4 2 6 2 8 2" xfId="36067" xr:uid="{E3C400B9-F37E-4A6F-B722-1F332BF92AFD}"/>
    <cellStyle name="Currency 3 4 2 6 2 9" xfId="24093" xr:uid="{4CF4F1B7-0BF5-42CF-A3B4-F43DF0CC8C0E}"/>
    <cellStyle name="Currency 3 4 2 6 3" xfId="4020" xr:uid="{9618D513-3C39-4FDC-9C36-024A90BC8DC4}"/>
    <cellStyle name="Currency 3 4 2 6 3 2" xfId="9731" xr:uid="{F711FA3F-3D64-474A-834A-7C014E954EF2}"/>
    <cellStyle name="Currency 3 4 2 6 3 2 2" xfId="29122" xr:uid="{A8F6D212-E81B-4933-AA54-F0052E866F09}"/>
    <cellStyle name="Currency 3 4 2 6 3 2 3" xfId="44833" xr:uid="{2AADD16F-FE15-454B-94DD-A6B552385D0E}"/>
    <cellStyle name="Currency 3 4 2 6 3 3" xfId="18054" xr:uid="{85D5A7D6-B79C-4B91-A22E-BF9FB4CCB42B}"/>
    <cellStyle name="Currency 3 4 2 6 4" xfId="7032" xr:uid="{5B30296E-1E56-4C26-A0A8-AE5C9439774E}"/>
    <cellStyle name="Currency 3 4 2 6 4 2" xfId="21201" xr:uid="{5DD2E32D-E717-4492-809A-EAC44B91D417}"/>
    <cellStyle name="Currency 3 4 2 6 4 2 2" xfId="37394" xr:uid="{BC041212-EB92-4536-A612-3731509D0988}"/>
    <cellStyle name="Currency 3 4 2 6 4 3" xfId="26815" xr:uid="{5C536BA9-429F-40C0-9C28-279B0DE34AF0}"/>
    <cellStyle name="Currency 3 4 2 6 4 4" xfId="41251" xr:uid="{54585C93-6BB7-4174-A354-22C86E89D344}"/>
    <cellStyle name="Currency 3 4 2 6 5" xfId="5634" xr:uid="{DEC01DC0-D52C-418A-B822-55E75D8B5A52}"/>
    <cellStyle name="Currency 3 4 2 6 5 2" xfId="25523" xr:uid="{9F3E473F-D951-41B0-9989-0F02327F5584}"/>
    <cellStyle name="Currency 3 4 2 6 5 3" xfId="42703" xr:uid="{35CB84F1-6730-4083-A9EE-CE77B29C0CF6}"/>
    <cellStyle name="Currency 3 4 2 6 6" xfId="12307" xr:uid="{E1919CDA-A018-42AA-8EF6-BE6317368C88}"/>
    <cellStyle name="Currency 3 4 2 6 6 2" xfId="31619" xr:uid="{3263FB63-61A9-4443-B589-A93DCBE9A6F9}"/>
    <cellStyle name="Currency 3 4 2 6 7" xfId="13646" xr:uid="{FDD9BCA6-E0DB-4A0D-9FE3-123970E019BE}"/>
    <cellStyle name="Currency 3 4 2 6 7 2" xfId="32936" xr:uid="{09659D9C-6D17-4B0A-AB98-572C0AAFD0FB}"/>
    <cellStyle name="Currency 3 4 2 6 8" xfId="14852" xr:uid="{7A137327-CC09-4281-82CB-47966259FAC5}"/>
    <cellStyle name="Currency 3 4 2 6 8 2" xfId="34112" xr:uid="{EA9C558A-7A80-410D-B8FA-ED43D676BAD2}"/>
    <cellStyle name="Currency 3 4 2 6 9" xfId="16324" xr:uid="{5CCEE667-EF3F-4993-B388-3E979B3BF25E}"/>
    <cellStyle name="Currency 3 4 2 6 9 2" xfId="35424" xr:uid="{9597BCE1-5382-4CCF-950B-B985D088D880}"/>
    <cellStyle name="Currency 3 4 2 7" xfId="616" xr:uid="{281BEF4C-8BE5-4F20-96E6-D839FCD3F535}"/>
    <cellStyle name="Currency 3 4 2 7 10" xfId="23507" xr:uid="{1740BC5F-D932-408B-94BD-D277EDA6B037}"/>
    <cellStyle name="Currency 3 4 2 7 11" xfId="39630" xr:uid="{18E72790-8ACB-4FF6-8AAC-BA117CD6E07F}"/>
    <cellStyle name="Currency 3 4 2 7 12" xfId="48695" xr:uid="{EBB35E66-C49D-4BDF-A8E9-84BB8E0A9271}"/>
    <cellStyle name="Currency 3 4 2 7 13" xfId="49894" xr:uid="{4C2FA627-D88A-444B-BCA5-5B67AAFD4FD0}"/>
    <cellStyle name="Currency 3 4 2 7 14" xfId="51092" xr:uid="{3C0A3EDB-12F1-493A-8BF7-C719738F227F}"/>
    <cellStyle name="Currency 3 4 2 7 15" xfId="52338" xr:uid="{3F80451A-AF2A-4337-BC37-61706DF0EF64}"/>
    <cellStyle name="Currency 3 4 2 7 16" xfId="53488" xr:uid="{8405A87C-C8AA-4DEB-AE28-8F2B8FBE36E7}"/>
    <cellStyle name="Currency 3 4 2 7 2" xfId="2051" xr:uid="{AAF1AA9E-FDC0-4E12-8180-21824CE7A47D}"/>
    <cellStyle name="Currency 3 4 2 7 2 10" xfId="40180" xr:uid="{664EE9B0-5031-4BE6-8072-1C3C08BDD0EA}"/>
    <cellStyle name="Currency 3 4 2 7 2 11" xfId="49248" xr:uid="{809CD100-9BAA-49D0-BB5A-BA9E2A7BE391}"/>
    <cellStyle name="Currency 3 4 2 7 2 12" xfId="50449" xr:uid="{CAF8B9F2-8F1D-4191-84AC-A0392FF1EF30}"/>
    <cellStyle name="Currency 3 4 2 7 2 13" xfId="51681" xr:uid="{51DC4D87-ED27-4D88-AA48-B91501F79397}"/>
    <cellStyle name="Currency 3 4 2 7 2 14" xfId="52879" xr:uid="{28F89F97-A578-4A99-8388-C4317E113420}"/>
    <cellStyle name="Currency 3 4 2 7 2 15" xfId="54031" xr:uid="{1CB19B96-BE85-4308-8197-7F02684A04A6}"/>
    <cellStyle name="Currency 3 4 2 7 2 2" xfId="4023" xr:uid="{8A796CC0-84EA-4C8A-AA96-BE5295D29B03}"/>
    <cellStyle name="Currency 3 4 2 7 2 2 2" xfId="10146" xr:uid="{88C8E877-C2C6-4847-9D86-392E7836E2C8}"/>
    <cellStyle name="Currency 3 4 2 7 2 2 2 2" xfId="29475" xr:uid="{90180E86-2861-40B6-8F78-1227F93510FA}"/>
    <cellStyle name="Currency 3 4 2 7 2 2 2 3" xfId="45616" xr:uid="{E7C019D6-2A18-48CC-B372-86C14A5EF80B}"/>
    <cellStyle name="Currency 3 4 2 7 2 2 3" xfId="19239" xr:uid="{4CCCB699-2269-4EE0-9705-4183DEB14948}"/>
    <cellStyle name="Currency 3 4 2 7 2 3" xfId="7989" xr:uid="{CC1EF2C7-E23B-4FC9-A89C-AC87533FACD9}"/>
    <cellStyle name="Currency 3 4 2 7 2 3 2" xfId="21791" xr:uid="{4C0F4278-73D4-4BF7-8BBF-37C0F816FB77}"/>
    <cellStyle name="Currency 3 4 2 7 2 3 2 2" xfId="37951" xr:uid="{8D95F1AA-9E75-4430-9B61-2F81A215098B}"/>
    <cellStyle name="Currency 3 4 2 7 2 3 3" xfId="27467" xr:uid="{5F5163C3-95E2-4E6A-9510-0B812D148701}"/>
    <cellStyle name="Currency 3 4 2 7 2 3 4" xfId="41801" xr:uid="{B77667A7-331D-460F-88D4-E0488A7E361C}"/>
    <cellStyle name="Currency 3 4 2 7 2 4" xfId="6322" xr:uid="{B30DE158-8BE5-4EF8-B8A5-FB79D9075AD6}"/>
    <cellStyle name="Currency 3 4 2 7 2 4 2" xfId="26145" xr:uid="{D541D1E8-2605-4C50-BBCF-12F72A97DB7B}"/>
    <cellStyle name="Currency 3 4 2 7 2 4 3" xfId="43713" xr:uid="{30BABD79-06F2-4345-ABC0-A9DED8F51559}"/>
    <cellStyle name="Currency 3 4 2 7 2 5" xfId="12913" xr:uid="{C94ACDEF-3D08-430C-A583-18FDA5E78DE1}"/>
    <cellStyle name="Currency 3 4 2 7 2 5 2" xfId="32220" xr:uid="{D8DB8CE1-B37D-4889-B959-96E63F8EEB6B}"/>
    <cellStyle name="Currency 3 4 2 7 2 6" xfId="14225" xr:uid="{FB7BA180-2388-485F-AD71-17F0E72DD432}"/>
    <cellStyle name="Currency 3 4 2 7 2 6 2" xfId="33504" xr:uid="{570FF2D0-67CF-4BB3-B4B3-2C492B866222}"/>
    <cellStyle name="Currency 3 4 2 7 2 7" xfId="15523" xr:uid="{4050E37C-8079-46D0-B8EB-5FB0FA206146}"/>
    <cellStyle name="Currency 3 4 2 7 2 7 2" xfId="34724" xr:uid="{7366FB7C-22A6-4354-9BF5-4B4F211CDC38}"/>
    <cellStyle name="Currency 3 4 2 7 2 8" xfId="16976" xr:uid="{59E095D7-5E77-498E-8023-AA10CA445884}"/>
    <cellStyle name="Currency 3 4 2 7 2 8 2" xfId="36068" xr:uid="{71BD3F8D-9D26-4194-A555-96B3A9A0A2FC}"/>
    <cellStyle name="Currency 3 4 2 7 2 9" xfId="24094" xr:uid="{F59FD0E2-BD92-437C-9DA1-C156D3FF73A2}"/>
    <cellStyle name="Currency 3 4 2 7 3" xfId="4022" xr:uid="{E325EAAA-A5D2-4DA8-9ACE-4F3381C68E60}"/>
    <cellStyle name="Currency 3 4 2 7 3 2" xfId="9732" xr:uid="{F980E93F-B643-4F77-8AC9-8EF1A9DC4015}"/>
    <cellStyle name="Currency 3 4 2 7 3 2 2" xfId="29123" xr:uid="{3B2AF92B-5582-4327-94BC-05DC7E8E1181}"/>
    <cellStyle name="Currency 3 4 2 7 3 2 3" xfId="44834" xr:uid="{91FF3683-EDC5-47D9-9CA5-96C605C0B898}"/>
    <cellStyle name="Currency 3 4 2 7 3 3" xfId="18055" xr:uid="{DE5F5A0C-4564-4E99-A653-5E390BF4DEBD}"/>
    <cellStyle name="Currency 3 4 2 7 4" xfId="7033" xr:uid="{31F48B7C-2593-4DA0-BC71-B54D601B3BFC}"/>
    <cellStyle name="Currency 3 4 2 7 4 2" xfId="21202" xr:uid="{89FC2309-0302-4F36-842E-82337B5DA48F}"/>
    <cellStyle name="Currency 3 4 2 7 4 2 2" xfId="37395" xr:uid="{613924E3-0B87-418C-B4D2-B647D31DB9A4}"/>
    <cellStyle name="Currency 3 4 2 7 4 3" xfId="26816" xr:uid="{B72812D8-BFCB-49D8-ABDC-68D0A3D4740C}"/>
    <cellStyle name="Currency 3 4 2 7 4 4" xfId="41252" xr:uid="{3435DA16-E33D-4682-9F11-A1E40C075C72}"/>
    <cellStyle name="Currency 3 4 2 7 5" xfId="5635" xr:uid="{8A3F8603-5D97-4853-A69F-AF236AEDA50C}"/>
    <cellStyle name="Currency 3 4 2 7 5 2" xfId="25524" xr:uid="{F1F53946-4CB5-48D8-87BE-0B63AF57A61D}"/>
    <cellStyle name="Currency 3 4 2 7 5 3" xfId="42704" xr:uid="{E9E15D30-067E-4C78-A651-01F76E00A59A}"/>
    <cellStyle name="Currency 3 4 2 7 6" xfId="12308" xr:uid="{9D7A3E21-5E73-47D3-BB98-B23EB09CDC7B}"/>
    <cellStyle name="Currency 3 4 2 7 6 2" xfId="31620" xr:uid="{3D5A43D5-C082-4E7D-838E-864D11EF65CF}"/>
    <cellStyle name="Currency 3 4 2 7 7" xfId="13647" xr:uid="{C4E2C1CB-7DE5-4AB0-A43D-F79EEDE11EC4}"/>
    <cellStyle name="Currency 3 4 2 7 7 2" xfId="32937" xr:uid="{69635FC4-D401-4C7C-B19C-ABCFC5CC17F0}"/>
    <cellStyle name="Currency 3 4 2 7 8" xfId="14853" xr:uid="{D7790276-4702-406E-AB82-23D3E01FAE56}"/>
    <cellStyle name="Currency 3 4 2 7 8 2" xfId="34113" xr:uid="{93573B30-9215-4FF8-9CE0-13BEA4A1CBF6}"/>
    <cellStyle name="Currency 3 4 2 7 9" xfId="16325" xr:uid="{2CA818D4-A086-445E-AFAC-51E1CD3987E8}"/>
    <cellStyle name="Currency 3 4 2 7 9 2" xfId="35425" xr:uid="{5D215261-CE6F-4EC8-92B6-8F2605F28CCA}"/>
    <cellStyle name="Currency 3 4 2 8" xfId="617" xr:uid="{C1C5A418-0DD3-454F-84D5-4245E9B2A48F}"/>
    <cellStyle name="Currency 3 4 2 8 10" xfId="23508" xr:uid="{F0B6655D-0DC1-4F73-A039-BF3675CD623E}"/>
    <cellStyle name="Currency 3 4 2 8 11" xfId="39631" xr:uid="{0A92EA8C-9278-408F-A078-D3B2543A244C}"/>
    <cellStyle name="Currency 3 4 2 8 12" xfId="48696" xr:uid="{7167379A-6F60-4F88-9219-BE8EB4F5840A}"/>
    <cellStyle name="Currency 3 4 2 8 13" xfId="49895" xr:uid="{53C4C2BB-7AC8-417A-9F9E-A238C7FB69AF}"/>
    <cellStyle name="Currency 3 4 2 8 14" xfId="51093" xr:uid="{0616E056-2566-4015-99C7-B5DC9CD28FA9}"/>
    <cellStyle name="Currency 3 4 2 8 15" xfId="52339" xr:uid="{96C2B932-0747-4BFA-A73A-E9634BFCA782}"/>
    <cellStyle name="Currency 3 4 2 8 16" xfId="53489" xr:uid="{CFE8F178-B0A9-4BB3-8DCD-E61CEE5BC1DF}"/>
    <cellStyle name="Currency 3 4 2 8 2" xfId="2052" xr:uid="{729B293E-52D6-4843-93CB-C29CD62E6DEA}"/>
    <cellStyle name="Currency 3 4 2 8 2 10" xfId="40181" xr:uid="{FADFD20A-C38B-4348-85BA-1D0B3DA92FC1}"/>
    <cellStyle name="Currency 3 4 2 8 2 11" xfId="49249" xr:uid="{9B07D1B5-DAC1-4C97-AFBD-14DA05286BBF}"/>
    <cellStyle name="Currency 3 4 2 8 2 12" xfId="50450" xr:uid="{B985F46F-F0CE-4FD7-B0B6-420E92F16F0C}"/>
    <cellStyle name="Currency 3 4 2 8 2 13" xfId="51682" xr:uid="{B90CB3FA-5F59-4B6A-A0AE-FFB0697D5A3D}"/>
    <cellStyle name="Currency 3 4 2 8 2 14" xfId="52880" xr:uid="{A359BB3E-8437-41F0-A6D1-9C5B7722C7DE}"/>
    <cellStyle name="Currency 3 4 2 8 2 15" xfId="54032" xr:uid="{9143BE22-9A96-4ED0-BA02-DCA067B34D34}"/>
    <cellStyle name="Currency 3 4 2 8 2 2" xfId="4025" xr:uid="{0B8882BE-39E6-4656-B975-B4B84649EC67}"/>
    <cellStyle name="Currency 3 4 2 8 2 2 2" xfId="10147" xr:uid="{9B3ABB53-7E2A-4B9E-999D-F4842F9A9ADE}"/>
    <cellStyle name="Currency 3 4 2 8 2 2 2 2" xfId="29476" xr:uid="{F47E29FC-E542-44BC-8537-D64A2DD3FCBF}"/>
    <cellStyle name="Currency 3 4 2 8 2 2 2 3" xfId="45617" xr:uid="{26B695CE-C392-4CAE-9805-6E8093F363D5}"/>
    <cellStyle name="Currency 3 4 2 8 2 2 3" xfId="19240" xr:uid="{79C48CF4-910B-40D5-BE1E-E1D3DDC127BA}"/>
    <cellStyle name="Currency 3 4 2 8 2 3" xfId="7990" xr:uid="{72839282-9CF6-419B-926A-2AD95E5E0B73}"/>
    <cellStyle name="Currency 3 4 2 8 2 3 2" xfId="21792" xr:uid="{F15624D8-A6E0-4AF9-AEA7-810E14B6016B}"/>
    <cellStyle name="Currency 3 4 2 8 2 3 2 2" xfId="37952" xr:uid="{F3456C72-76E6-447C-A390-A5762F37DF1A}"/>
    <cellStyle name="Currency 3 4 2 8 2 3 3" xfId="27468" xr:uid="{14A15A37-9C43-44AF-9DCC-9AD5CE4A787B}"/>
    <cellStyle name="Currency 3 4 2 8 2 3 4" xfId="41802" xr:uid="{04CC43E0-71F0-4C4A-AD7A-119E3CFC6539}"/>
    <cellStyle name="Currency 3 4 2 8 2 4" xfId="6323" xr:uid="{41DAFB4B-479E-4D42-B21E-140B39EA6AF0}"/>
    <cellStyle name="Currency 3 4 2 8 2 4 2" xfId="26146" xr:uid="{7CD1C46F-9C91-48C9-8621-47B9715205FD}"/>
    <cellStyle name="Currency 3 4 2 8 2 4 3" xfId="43714" xr:uid="{F2EA4C1B-B9C6-44DA-99F3-E96E9379DF56}"/>
    <cellStyle name="Currency 3 4 2 8 2 5" xfId="12914" xr:uid="{5C6E6D1E-CB28-4FA9-B45D-0D315524088A}"/>
    <cellStyle name="Currency 3 4 2 8 2 5 2" xfId="32221" xr:uid="{6CCE2B0B-D68F-483C-834A-8AC3DF38CCE4}"/>
    <cellStyle name="Currency 3 4 2 8 2 6" xfId="14226" xr:uid="{C274CCD1-7E04-4A14-B355-34C4E3C246DB}"/>
    <cellStyle name="Currency 3 4 2 8 2 6 2" xfId="33505" xr:uid="{0D97C4B9-6284-4FBE-B7DE-8B7485428417}"/>
    <cellStyle name="Currency 3 4 2 8 2 7" xfId="15524" xr:uid="{8E1367F8-42CF-4B52-85D4-88BD67580BBC}"/>
    <cellStyle name="Currency 3 4 2 8 2 7 2" xfId="34725" xr:uid="{B0C49916-DBCC-4EF5-A1E4-3C9D7A77B820}"/>
    <cellStyle name="Currency 3 4 2 8 2 8" xfId="16977" xr:uid="{E2E7E3B1-FFD1-416A-A59F-0CFD34FC8C86}"/>
    <cellStyle name="Currency 3 4 2 8 2 8 2" xfId="36069" xr:uid="{0D0847A8-E4E0-4B56-8403-5747D6DA1EA5}"/>
    <cellStyle name="Currency 3 4 2 8 2 9" xfId="24095" xr:uid="{3BA64C8A-A59A-4BAA-BE2C-C62DFB56EA8E}"/>
    <cellStyle name="Currency 3 4 2 8 3" xfId="4024" xr:uid="{425E90F6-F27A-48EB-9EB3-D9C19D8B6380}"/>
    <cellStyle name="Currency 3 4 2 8 3 2" xfId="9733" xr:uid="{065F0394-1587-4E20-BBE5-63ED5930EA44}"/>
    <cellStyle name="Currency 3 4 2 8 3 2 2" xfId="29124" xr:uid="{71982695-204C-4E27-BC91-FBF140B547E7}"/>
    <cellStyle name="Currency 3 4 2 8 3 2 3" xfId="44835" xr:uid="{A99ACE46-5D61-43FA-814F-148B531606E5}"/>
    <cellStyle name="Currency 3 4 2 8 3 3" xfId="18056" xr:uid="{02F78BB7-3078-44A3-92AE-7B266F1F28C3}"/>
    <cellStyle name="Currency 3 4 2 8 4" xfId="7034" xr:uid="{E37FE9E6-29B4-4197-B98E-DF4E8AFDEB9B}"/>
    <cellStyle name="Currency 3 4 2 8 4 2" xfId="21203" xr:uid="{DDA82408-D6BD-4115-9782-B7C15D481C3C}"/>
    <cellStyle name="Currency 3 4 2 8 4 2 2" xfId="37396" xr:uid="{6D00EFD4-E469-4AC0-A899-320E3F233FF4}"/>
    <cellStyle name="Currency 3 4 2 8 4 3" xfId="26817" xr:uid="{8F69CD9C-5988-4007-AA81-177EEEF7F13B}"/>
    <cellStyle name="Currency 3 4 2 8 4 4" xfId="41253" xr:uid="{A52DF2E7-D15E-4072-9620-0A5FFEBE8B6F}"/>
    <cellStyle name="Currency 3 4 2 8 5" xfId="5636" xr:uid="{41907B20-CBE5-4983-BF4A-4C5959BA0203}"/>
    <cellStyle name="Currency 3 4 2 8 5 2" xfId="25525" xr:uid="{F6C2FB7E-575C-4A5B-9E4F-D79E81C27880}"/>
    <cellStyle name="Currency 3 4 2 8 5 3" xfId="42705" xr:uid="{479E6285-7C08-468D-BEAD-C42A01C10EB5}"/>
    <cellStyle name="Currency 3 4 2 8 6" xfId="12309" xr:uid="{BA49CF31-DBB7-4A4A-91C2-8BEFAC0D8DD4}"/>
    <cellStyle name="Currency 3 4 2 8 6 2" xfId="31621" xr:uid="{D10E585A-302B-4BB5-A57A-95E5E5A05B2B}"/>
    <cellStyle name="Currency 3 4 2 8 7" xfId="13648" xr:uid="{1A689C1B-FE4B-4D7C-BD90-B8AEEF126F26}"/>
    <cellStyle name="Currency 3 4 2 8 7 2" xfId="32938" xr:uid="{75C341FD-D0E8-4B68-B8BE-25B898F8D1B8}"/>
    <cellStyle name="Currency 3 4 2 8 8" xfId="14854" xr:uid="{2A6B7E0F-F262-4EAB-9C2B-1D3A229F7878}"/>
    <cellStyle name="Currency 3 4 2 8 8 2" xfId="34114" xr:uid="{52B06202-3ECF-4C3E-A15E-5F501DC18687}"/>
    <cellStyle name="Currency 3 4 2 8 9" xfId="16326" xr:uid="{7F4811A8-9ACC-4E6A-9300-C1F7C47190CA}"/>
    <cellStyle name="Currency 3 4 2 8 9 2" xfId="35426" xr:uid="{E6CFCEAB-E466-4CE5-BDC5-FFBB13307E81}"/>
    <cellStyle name="Currency 3 4 2 9" xfId="618" xr:uid="{3EE3C303-E608-48FC-ABEB-0847AD41AA48}"/>
    <cellStyle name="Currency 3 4 2 9 10" xfId="23509" xr:uid="{F7EE97DA-366C-4FC0-B19C-C6CD1B43E16F}"/>
    <cellStyle name="Currency 3 4 2 9 11" xfId="39632" xr:uid="{0EFEE850-DA23-45AD-9B99-A7B500EFE157}"/>
    <cellStyle name="Currency 3 4 2 9 12" xfId="48697" xr:uid="{6C3C87D7-50BC-4603-8A87-B3432926D6AD}"/>
    <cellStyle name="Currency 3 4 2 9 13" xfId="49896" xr:uid="{CBA5CDF7-AEB3-49B9-9968-9566A5CEE73C}"/>
    <cellStyle name="Currency 3 4 2 9 14" xfId="51094" xr:uid="{9C6828A9-A0D8-4DD9-B67A-75F92AF77706}"/>
    <cellStyle name="Currency 3 4 2 9 15" xfId="52340" xr:uid="{0BC09353-BC0F-4A66-A4EE-D1BEF02BF84F}"/>
    <cellStyle name="Currency 3 4 2 9 16" xfId="53490" xr:uid="{16A46C2F-97D6-4416-A2C6-ED7A02AF600F}"/>
    <cellStyle name="Currency 3 4 2 9 2" xfId="2053" xr:uid="{7376AE11-3D57-4ED7-94D7-255DD9303FEC}"/>
    <cellStyle name="Currency 3 4 2 9 2 10" xfId="40182" xr:uid="{537BD0C7-0B87-4016-AB55-287614C16F67}"/>
    <cellStyle name="Currency 3 4 2 9 2 11" xfId="49250" xr:uid="{7F5FECF5-F62F-488C-9B04-A1E36A022CE8}"/>
    <cellStyle name="Currency 3 4 2 9 2 12" xfId="50451" xr:uid="{A4B63F77-BF68-4E10-A194-1859CF012B4C}"/>
    <cellStyle name="Currency 3 4 2 9 2 13" xfId="51683" xr:uid="{7C1DC008-56FE-4C93-8AA0-15D7EEE32142}"/>
    <cellStyle name="Currency 3 4 2 9 2 14" xfId="52881" xr:uid="{F413079D-12AB-4194-A30D-E19DB86AD04C}"/>
    <cellStyle name="Currency 3 4 2 9 2 15" xfId="54033" xr:uid="{C3C235CD-7E31-4DBE-BB87-CA3CC99EB84A}"/>
    <cellStyle name="Currency 3 4 2 9 2 2" xfId="4027" xr:uid="{858D9CD6-2D10-45EE-B896-1045497405C4}"/>
    <cellStyle name="Currency 3 4 2 9 2 2 2" xfId="10148" xr:uid="{DE24C4C6-5BCA-4B33-B5AB-ED876DDA1932}"/>
    <cellStyle name="Currency 3 4 2 9 2 2 2 2" xfId="29477" xr:uid="{24BF3120-A834-49AA-89FC-B007C6E67D54}"/>
    <cellStyle name="Currency 3 4 2 9 2 2 2 3" xfId="45618" xr:uid="{B7862821-D068-4E68-980B-DC85031CFD4F}"/>
    <cellStyle name="Currency 3 4 2 9 2 2 3" xfId="19241" xr:uid="{01924D5A-77AA-4A48-B1DF-1D58535829BC}"/>
    <cellStyle name="Currency 3 4 2 9 2 3" xfId="7991" xr:uid="{795C471C-1B63-444E-99E9-831E679CD8E8}"/>
    <cellStyle name="Currency 3 4 2 9 2 3 2" xfId="21793" xr:uid="{062E1B69-8059-49A8-9C9E-130A245A8A0E}"/>
    <cellStyle name="Currency 3 4 2 9 2 3 2 2" xfId="37953" xr:uid="{9DA8C46D-4BF4-4D78-A4BC-694A9CE46F24}"/>
    <cellStyle name="Currency 3 4 2 9 2 3 3" xfId="27469" xr:uid="{3FECCE31-76EC-4F5D-B447-5EF1FAC427DC}"/>
    <cellStyle name="Currency 3 4 2 9 2 3 4" xfId="41803" xr:uid="{4B49D988-60D5-4718-91DB-A775F591BEA5}"/>
    <cellStyle name="Currency 3 4 2 9 2 4" xfId="6324" xr:uid="{EC432A5D-B472-48AD-A0EA-76C7FC552672}"/>
    <cellStyle name="Currency 3 4 2 9 2 4 2" xfId="26147" xr:uid="{1692DA6B-187B-477F-9119-FFFB327E4FCD}"/>
    <cellStyle name="Currency 3 4 2 9 2 4 3" xfId="43715" xr:uid="{B92172C9-74DF-453E-A5F2-8330B3663F8C}"/>
    <cellStyle name="Currency 3 4 2 9 2 5" xfId="12915" xr:uid="{2431F034-0FA6-4C1B-A17E-33387B5D753F}"/>
    <cellStyle name="Currency 3 4 2 9 2 5 2" xfId="32222" xr:uid="{FECA373B-E829-4919-B36E-50F0105CE48E}"/>
    <cellStyle name="Currency 3 4 2 9 2 6" xfId="14227" xr:uid="{33F30277-F060-40A3-8F2B-54FEA9FD4996}"/>
    <cellStyle name="Currency 3 4 2 9 2 6 2" xfId="33506" xr:uid="{3336F1A4-7539-4497-B8E7-65BFFA403AE2}"/>
    <cellStyle name="Currency 3 4 2 9 2 7" xfId="15525" xr:uid="{9A3E115A-C808-468E-BAB5-4C3EA5627212}"/>
    <cellStyle name="Currency 3 4 2 9 2 7 2" xfId="34726" xr:uid="{9B635C81-F9EB-4A85-84AB-1B352E03D34A}"/>
    <cellStyle name="Currency 3 4 2 9 2 8" xfId="16978" xr:uid="{74B45D98-B24F-4DE7-9640-3D671CFC1B47}"/>
    <cellStyle name="Currency 3 4 2 9 2 8 2" xfId="36070" xr:uid="{8156709D-2F7F-4CDA-8874-15A2D7A92545}"/>
    <cellStyle name="Currency 3 4 2 9 2 9" xfId="24096" xr:uid="{B106D044-C7B1-4096-8459-57F7A6D745A6}"/>
    <cellStyle name="Currency 3 4 2 9 3" xfId="4026" xr:uid="{C7C4F0A6-A9CA-4B45-9903-4EF1127182BA}"/>
    <cellStyle name="Currency 3 4 2 9 3 2" xfId="9734" xr:uid="{972C1A45-3475-4A9E-A7A3-F1FA68DD93E6}"/>
    <cellStyle name="Currency 3 4 2 9 3 2 2" xfId="29125" xr:uid="{4E4638A6-38BD-4A72-BF07-9A3BC6C49431}"/>
    <cellStyle name="Currency 3 4 2 9 3 2 3" xfId="44836" xr:uid="{B4EBAD74-7DF5-47CA-B1CE-B5E8540471F6}"/>
    <cellStyle name="Currency 3 4 2 9 3 3" xfId="18057" xr:uid="{1C3CA306-9CA7-45B5-95C8-293AE55190C0}"/>
    <cellStyle name="Currency 3 4 2 9 4" xfId="7035" xr:uid="{42DA3DBA-6357-4AE9-8E71-D2E34AF1021D}"/>
    <cellStyle name="Currency 3 4 2 9 4 2" xfId="21204" xr:uid="{42BDB018-EB6B-4203-A145-215BC511B0A8}"/>
    <cellStyle name="Currency 3 4 2 9 4 2 2" xfId="37397" xr:uid="{53610176-9974-4B68-B1CD-0AC0B8F09BDF}"/>
    <cellStyle name="Currency 3 4 2 9 4 3" xfId="26818" xr:uid="{42F6D4E9-EA2F-40D9-BE27-35C45E3F2C47}"/>
    <cellStyle name="Currency 3 4 2 9 4 4" xfId="41254" xr:uid="{9CB170D5-7967-4DEE-B4E6-ABED11FD445F}"/>
    <cellStyle name="Currency 3 4 2 9 5" xfId="5637" xr:uid="{4A84C41C-4AB7-45AE-947A-48B1B5891678}"/>
    <cellStyle name="Currency 3 4 2 9 5 2" xfId="25526" xr:uid="{CA2E05E5-841D-4ED3-A307-A4E3B6D1A81B}"/>
    <cellStyle name="Currency 3 4 2 9 5 3" xfId="42706" xr:uid="{84764AF6-2DEC-441B-AD0C-25C3B81ECF9F}"/>
    <cellStyle name="Currency 3 4 2 9 6" xfId="12310" xr:uid="{80EFE198-223C-4950-976A-45459D3CC2A8}"/>
    <cellStyle name="Currency 3 4 2 9 6 2" xfId="31622" xr:uid="{6AB16490-27E0-4A7E-B1BD-DA794CBC2D4B}"/>
    <cellStyle name="Currency 3 4 2 9 7" xfId="13649" xr:uid="{0C412699-DA8B-4A0C-8A68-8D58D71F3DBB}"/>
    <cellStyle name="Currency 3 4 2 9 7 2" xfId="32939" xr:uid="{E4964DF9-ED66-4773-BAEE-40F78B5B8567}"/>
    <cellStyle name="Currency 3 4 2 9 8" xfId="14855" xr:uid="{8B3D9331-1BB3-42F2-8D85-A83B6BE08C0C}"/>
    <cellStyle name="Currency 3 4 2 9 8 2" xfId="34115" xr:uid="{ACF6EB86-DCF0-41EC-A0DA-E4A6BFB9B3D7}"/>
    <cellStyle name="Currency 3 4 2 9 9" xfId="16327" xr:uid="{E2612905-E9C0-46B8-9AED-BC15346CDA65}"/>
    <cellStyle name="Currency 3 4 2 9 9 2" xfId="35427" xr:uid="{D1322A24-E452-4826-A633-BCFB888609EE}"/>
    <cellStyle name="Currency 3 4 20" xfId="23498" xr:uid="{EF530037-B924-4A5D-B932-BF7AD536DD2A}"/>
    <cellStyle name="Currency 3 4 21" xfId="39621" xr:uid="{BF7CF0A6-B0C5-4A6D-AFFB-D490F7A1937B}"/>
    <cellStyle name="Currency 3 4 22" xfId="48686" xr:uid="{EF97BF81-024C-4BEB-95E4-98704AE21CDC}"/>
    <cellStyle name="Currency 3 4 23" xfId="49885" xr:uid="{7E56DBC3-8458-4922-B7A3-56D3806516D3}"/>
    <cellStyle name="Currency 3 4 24" xfId="51083" xr:uid="{A0B9A835-7329-4AD5-9199-B6D6E7045062}"/>
    <cellStyle name="Currency 3 4 25" xfId="52329" xr:uid="{7B7117E7-8097-418F-89AF-CA466F8CB986}"/>
    <cellStyle name="Currency 3 4 26" xfId="53479" xr:uid="{EBC23839-FA91-4BF7-8648-3B8B8D316E8C}"/>
    <cellStyle name="Currency 3 4 3" xfId="619" xr:uid="{75BE4CAF-A78E-4B37-AD1C-169D237A54E7}"/>
    <cellStyle name="Currency 3 4 3 10" xfId="23510" xr:uid="{E9568AD5-E235-4FEE-A7CF-D3EE6B6926EF}"/>
    <cellStyle name="Currency 3 4 3 11" xfId="39633" xr:uid="{7D02F2E9-0732-42A8-9751-4E119AAE1734}"/>
    <cellStyle name="Currency 3 4 3 12" xfId="48698" xr:uid="{4D7E620D-0D6B-49EE-8D8E-85D2882049E3}"/>
    <cellStyle name="Currency 3 4 3 13" xfId="49897" xr:uid="{AA2B3797-CC45-49A0-BA2F-0CB1C566D45A}"/>
    <cellStyle name="Currency 3 4 3 14" xfId="51095" xr:uid="{1C5DB0C5-7036-4E03-A191-4EA1BEAE2563}"/>
    <cellStyle name="Currency 3 4 3 15" xfId="52341" xr:uid="{2F80ECD9-5D61-43F4-B6CE-6616D5A6A5D7}"/>
    <cellStyle name="Currency 3 4 3 16" xfId="53491" xr:uid="{3A5D29B2-62E4-404E-8049-59E47A859E70}"/>
    <cellStyle name="Currency 3 4 3 2" xfId="2054" xr:uid="{A90DA2EC-EF3D-4A86-8FE8-3046BCBC517D}"/>
    <cellStyle name="Currency 3 4 3 2 10" xfId="40183" xr:uid="{63BF1197-5B68-462D-B9AD-24D2053D69A9}"/>
    <cellStyle name="Currency 3 4 3 2 11" xfId="49251" xr:uid="{503581A5-CBCD-4520-ABC8-C0A725F45054}"/>
    <cellStyle name="Currency 3 4 3 2 12" xfId="50452" xr:uid="{05C0256A-C6C3-4412-B726-FA53B875BCD8}"/>
    <cellStyle name="Currency 3 4 3 2 13" xfId="51684" xr:uid="{FBBA59CD-6B8C-4656-8FBD-9AB58F93BBC2}"/>
    <cellStyle name="Currency 3 4 3 2 14" xfId="52882" xr:uid="{8CA96433-8934-45B3-B431-B78E71F393DB}"/>
    <cellStyle name="Currency 3 4 3 2 15" xfId="54034" xr:uid="{2F247D31-80B8-4634-801E-EAECE2BE1884}"/>
    <cellStyle name="Currency 3 4 3 2 2" xfId="4029" xr:uid="{FC26F269-6932-41DE-BED4-DCBA1419CF5C}"/>
    <cellStyle name="Currency 3 4 3 2 2 2" xfId="10149" xr:uid="{6B336FD1-E6C1-4DD2-905B-C961FA4ADDFF}"/>
    <cellStyle name="Currency 3 4 3 2 2 2 2" xfId="29478" xr:uid="{DB59517F-FF33-49A1-9B80-D8695454E3A5}"/>
    <cellStyle name="Currency 3 4 3 2 2 2 3" xfId="45619" xr:uid="{C34B1893-4884-4972-B3DC-B01A01478A5D}"/>
    <cellStyle name="Currency 3 4 3 2 2 3" xfId="19242" xr:uid="{757A8392-A7D4-49D0-B9C3-1B8A3BCD45A6}"/>
    <cellStyle name="Currency 3 4 3 2 3" xfId="7992" xr:uid="{515B2EEC-078F-4A25-A9DB-1B7A3DADD996}"/>
    <cellStyle name="Currency 3 4 3 2 3 2" xfId="21794" xr:uid="{2C8EC8E3-52B0-4520-B24D-D871AEAC2100}"/>
    <cellStyle name="Currency 3 4 3 2 3 2 2" xfId="37954" xr:uid="{1A8DFBAC-9035-426F-AD67-6FB61A79E1EA}"/>
    <cellStyle name="Currency 3 4 3 2 3 3" xfId="27470" xr:uid="{BD0266D2-2116-4E71-805C-538A4730B7BF}"/>
    <cellStyle name="Currency 3 4 3 2 3 4" xfId="41804" xr:uid="{A1734BD1-F77A-48F8-9FA0-F19567267EE5}"/>
    <cellStyle name="Currency 3 4 3 2 4" xfId="6325" xr:uid="{AF1B4507-3FCE-41DD-94B8-EB0EBF3A2808}"/>
    <cellStyle name="Currency 3 4 3 2 4 2" xfId="26148" xr:uid="{3D0E005A-E660-43B7-87B4-3ED8CF8161BD}"/>
    <cellStyle name="Currency 3 4 3 2 4 3" xfId="43716" xr:uid="{9B5815EF-9745-453A-B60E-6C880B387A4E}"/>
    <cellStyle name="Currency 3 4 3 2 5" xfId="12916" xr:uid="{872A590B-48AA-4C01-98FA-AB7262F564B1}"/>
    <cellStyle name="Currency 3 4 3 2 5 2" xfId="32223" xr:uid="{BDF70BEC-96FF-4E96-8A62-7E1AD89023FE}"/>
    <cellStyle name="Currency 3 4 3 2 6" xfId="14228" xr:uid="{AFDA2D04-4346-4228-9ACC-953A805C2E03}"/>
    <cellStyle name="Currency 3 4 3 2 6 2" xfId="33507" xr:uid="{EDEC9997-040E-4582-AAE0-9A7D25F22957}"/>
    <cellStyle name="Currency 3 4 3 2 7" xfId="15526" xr:uid="{772BBD62-2A6A-43A5-A36A-4EEF46240098}"/>
    <cellStyle name="Currency 3 4 3 2 7 2" xfId="34727" xr:uid="{F2711100-72CC-4812-9092-2C3C17AA1FD9}"/>
    <cellStyle name="Currency 3 4 3 2 8" xfId="16979" xr:uid="{5541D871-721F-41B4-B4AC-7AE5FD6D243A}"/>
    <cellStyle name="Currency 3 4 3 2 8 2" xfId="36071" xr:uid="{EE614F9A-DCA3-4950-97C4-67010C0BDC21}"/>
    <cellStyle name="Currency 3 4 3 2 9" xfId="24097" xr:uid="{DD53DC8A-EC26-4B6E-88E0-BD997CDB8A5A}"/>
    <cellStyle name="Currency 3 4 3 3" xfId="4028" xr:uid="{10B2BA8D-0FD9-4897-B2AB-D4430A38D585}"/>
    <cellStyle name="Currency 3 4 3 3 2" xfId="9735" xr:uid="{44FCB172-5E83-465F-93D9-4F1EF6D3194D}"/>
    <cellStyle name="Currency 3 4 3 3 2 2" xfId="29126" xr:uid="{08B464DF-0EA7-4117-881C-48ABFB62971A}"/>
    <cellStyle name="Currency 3 4 3 3 2 3" xfId="44837" xr:uid="{1D73A2C5-F7C4-49E7-AE85-DA37295549C2}"/>
    <cellStyle name="Currency 3 4 3 3 3" xfId="18058" xr:uid="{976B5C33-C29D-4622-B66C-2894ECF55B85}"/>
    <cellStyle name="Currency 3 4 3 4" xfId="7036" xr:uid="{F6A5C12F-E968-4F9A-87A7-21EEAF261B52}"/>
    <cellStyle name="Currency 3 4 3 4 2" xfId="21205" xr:uid="{5F74105D-939A-49CB-ADF8-B72ED8AE4E9B}"/>
    <cellStyle name="Currency 3 4 3 4 2 2" xfId="37398" xr:uid="{9D949A23-7385-46A1-B7E8-ACA691276466}"/>
    <cellStyle name="Currency 3 4 3 4 3" xfId="26819" xr:uid="{034B7F55-8FE0-4753-852A-2095539B1A5C}"/>
    <cellStyle name="Currency 3 4 3 4 4" xfId="41255" xr:uid="{DDEE0141-99FC-4059-8FC5-8636D6CA1143}"/>
    <cellStyle name="Currency 3 4 3 5" xfId="5638" xr:uid="{7C9055B2-C456-4D2D-B435-215FBC2A0C46}"/>
    <cellStyle name="Currency 3 4 3 5 2" xfId="25527" xr:uid="{192F3C1C-C287-4B45-B5E2-957A093E6AEF}"/>
    <cellStyle name="Currency 3 4 3 5 3" xfId="42707" xr:uid="{183101C7-235A-4937-8021-F7DDFEDAF223}"/>
    <cellStyle name="Currency 3 4 3 6" xfId="12311" xr:uid="{BA5169B6-0913-4062-BDBF-50D3EFEF8DC6}"/>
    <cellStyle name="Currency 3 4 3 6 2" xfId="31623" xr:uid="{B8CB81CC-130D-4FE8-9784-42BF3F25B6B4}"/>
    <cellStyle name="Currency 3 4 3 7" xfId="13650" xr:uid="{90E664B3-6E56-4FFE-A188-57C3BBB22A17}"/>
    <cellStyle name="Currency 3 4 3 7 2" xfId="32940" xr:uid="{22F136B7-A62E-4048-9A25-031D35AF592E}"/>
    <cellStyle name="Currency 3 4 3 8" xfId="14856" xr:uid="{5BA1F84D-7034-4C89-A2C2-24B709B25FD0}"/>
    <cellStyle name="Currency 3 4 3 8 2" xfId="34116" xr:uid="{57CE90DF-C4E8-46E9-BBAE-1EE04FDC41DD}"/>
    <cellStyle name="Currency 3 4 3 9" xfId="16328" xr:uid="{76A7D7C4-E52C-422F-B71A-2EEB0041B590}"/>
    <cellStyle name="Currency 3 4 3 9 2" xfId="35428" xr:uid="{CD63F87B-2DF2-40E3-ADC4-8A99A3560C41}"/>
    <cellStyle name="Currency 3 4 4" xfId="620" xr:uid="{A16A7331-27BC-4C70-B58C-E9AEE6D3A59D}"/>
    <cellStyle name="Currency 3 4 4 10" xfId="23511" xr:uid="{5FAED573-88F9-4E09-923D-E48BEC5F8580}"/>
    <cellStyle name="Currency 3 4 4 11" xfId="39634" xr:uid="{72B32BE6-2F3F-4465-87EA-A8A84F38A3AD}"/>
    <cellStyle name="Currency 3 4 4 12" xfId="48699" xr:uid="{40D6FD90-F994-4616-926B-417D5958AA21}"/>
    <cellStyle name="Currency 3 4 4 13" xfId="49898" xr:uid="{64E4D1B9-679D-4E52-84C8-24BF81CE2C37}"/>
    <cellStyle name="Currency 3 4 4 14" xfId="51096" xr:uid="{3F542597-AF8D-48BC-90B9-DD5FF3F49F26}"/>
    <cellStyle name="Currency 3 4 4 15" xfId="52342" xr:uid="{E7F129EC-E81D-4BF1-9369-FDD0C0183FDE}"/>
    <cellStyle name="Currency 3 4 4 16" xfId="53492" xr:uid="{525AD7C4-F985-4354-BBE2-B15AF09D5715}"/>
    <cellStyle name="Currency 3 4 4 2" xfId="2055" xr:uid="{ABCFFE41-0B2C-444B-B095-C0A58701361D}"/>
    <cellStyle name="Currency 3 4 4 2 10" xfId="40184" xr:uid="{322CD7FC-133C-4180-89B4-BC33A6828438}"/>
    <cellStyle name="Currency 3 4 4 2 11" xfId="49252" xr:uid="{E1EB06D3-C422-4B4A-894F-5D025E7B0274}"/>
    <cellStyle name="Currency 3 4 4 2 12" xfId="50453" xr:uid="{B4C377F4-1392-4D6A-91DF-0FAFF430430A}"/>
    <cellStyle name="Currency 3 4 4 2 13" xfId="51685" xr:uid="{F779CA53-63D8-437B-B5F8-74B9C38A58AE}"/>
    <cellStyle name="Currency 3 4 4 2 14" xfId="52883" xr:uid="{D6B94E02-76B0-45EF-BC2E-A0EAA2F30254}"/>
    <cellStyle name="Currency 3 4 4 2 15" xfId="54035" xr:uid="{0FDA25B6-9269-47AE-960B-E20F9A2B00CF}"/>
    <cellStyle name="Currency 3 4 4 2 2" xfId="4031" xr:uid="{AB9F6098-5A1F-42CD-8A95-94C34DD57F4A}"/>
    <cellStyle name="Currency 3 4 4 2 2 2" xfId="10150" xr:uid="{C42658CC-64A9-460E-9CED-6D750BC656C6}"/>
    <cellStyle name="Currency 3 4 4 2 2 2 2" xfId="29479" xr:uid="{8FA4CDA1-FF36-4A13-AE93-D4AD5F7A0571}"/>
    <cellStyle name="Currency 3 4 4 2 2 2 3" xfId="45620" xr:uid="{6FF68D7D-37E1-480B-90AF-956DEF84DE5C}"/>
    <cellStyle name="Currency 3 4 4 2 2 3" xfId="19243" xr:uid="{FE04E9E6-BDB3-4A8A-B082-68C1C59F6FEB}"/>
    <cellStyle name="Currency 3 4 4 2 3" xfId="7993" xr:uid="{9813FDF3-CBDB-4237-875E-DDE97565B318}"/>
    <cellStyle name="Currency 3 4 4 2 3 2" xfId="21795" xr:uid="{EE5E1196-79CD-4280-A0F8-7AD5E6D95F70}"/>
    <cellStyle name="Currency 3 4 4 2 3 2 2" xfId="37955" xr:uid="{FABC7F00-50DD-4591-A5E4-425B75EC04F0}"/>
    <cellStyle name="Currency 3 4 4 2 3 3" xfId="27471" xr:uid="{49844AB7-5EFE-40F0-A946-CD17C112825E}"/>
    <cellStyle name="Currency 3 4 4 2 3 4" xfId="41805" xr:uid="{146ED6E6-E040-45B2-A7D6-090D02EA7AB3}"/>
    <cellStyle name="Currency 3 4 4 2 4" xfId="6326" xr:uid="{37A008B6-6687-4125-8985-1CC8DB356437}"/>
    <cellStyle name="Currency 3 4 4 2 4 2" xfId="26149" xr:uid="{0514ADFD-3A06-47B3-BFE3-BA71C2C7C54D}"/>
    <cellStyle name="Currency 3 4 4 2 4 3" xfId="43717" xr:uid="{4DCBF6D8-AB0A-42D8-998A-47DD0A80187D}"/>
    <cellStyle name="Currency 3 4 4 2 5" xfId="12917" xr:uid="{0C453BE7-D564-42D1-AE50-A5934DD88194}"/>
    <cellStyle name="Currency 3 4 4 2 5 2" xfId="32224" xr:uid="{A0DF28CD-DA97-470F-83BA-5F8F7139E074}"/>
    <cellStyle name="Currency 3 4 4 2 6" xfId="14229" xr:uid="{9341475D-D962-4347-A556-43A93DF4C05F}"/>
    <cellStyle name="Currency 3 4 4 2 6 2" xfId="33508" xr:uid="{04D9F573-A0F1-443F-93BC-35130A5F18D7}"/>
    <cellStyle name="Currency 3 4 4 2 7" xfId="15527" xr:uid="{A1901835-3E57-494B-98D7-FAA9384EE026}"/>
    <cellStyle name="Currency 3 4 4 2 7 2" xfId="34728" xr:uid="{51FF2EDE-4EFB-4D4E-A22F-6DA1AC8CA998}"/>
    <cellStyle name="Currency 3 4 4 2 8" xfId="16980" xr:uid="{DF77A7D6-C414-48B0-BEB3-231B8D391026}"/>
    <cellStyle name="Currency 3 4 4 2 8 2" xfId="36072" xr:uid="{218D5578-7778-476D-AB1D-D1500300B49B}"/>
    <cellStyle name="Currency 3 4 4 2 9" xfId="24098" xr:uid="{22E50CB3-5749-4495-8817-4685C36DA807}"/>
    <cellStyle name="Currency 3 4 4 3" xfId="4030" xr:uid="{B0DD76D4-85CA-4248-A2D8-5C2192E811AA}"/>
    <cellStyle name="Currency 3 4 4 3 2" xfId="9736" xr:uid="{071C96D8-984B-43E2-85BF-3FF6554C054E}"/>
    <cellStyle name="Currency 3 4 4 3 2 2" xfId="29127" xr:uid="{FA4C3048-F6FF-40C5-A1C1-EA1013B3D1F8}"/>
    <cellStyle name="Currency 3 4 4 3 2 3" xfId="44838" xr:uid="{177756A6-6785-4876-B38C-1C6F1C368ABC}"/>
    <cellStyle name="Currency 3 4 4 3 3" xfId="18059" xr:uid="{5947F27C-AE93-46CB-9823-4110402B2326}"/>
    <cellStyle name="Currency 3 4 4 4" xfId="7037" xr:uid="{CFA29F6E-C757-40C6-A172-4E857F79957A}"/>
    <cellStyle name="Currency 3 4 4 4 2" xfId="21206" xr:uid="{FA59BEF4-781F-4E71-8BE2-25ADAC19F52A}"/>
    <cellStyle name="Currency 3 4 4 4 2 2" xfId="37399" xr:uid="{CE031D51-F414-413A-A733-857B57745A61}"/>
    <cellStyle name="Currency 3 4 4 4 3" xfId="26820" xr:uid="{51C4AA7A-382D-45AC-881B-65E4B16B6660}"/>
    <cellStyle name="Currency 3 4 4 4 4" xfId="41256" xr:uid="{3822BA43-4E1D-48DF-B4F2-0CAD2D8CDC80}"/>
    <cellStyle name="Currency 3 4 4 5" xfId="5639" xr:uid="{E0D42B93-46E3-454D-9DB2-28E02BB72586}"/>
    <cellStyle name="Currency 3 4 4 5 2" xfId="25528" xr:uid="{AF28FBBB-08B7-4B78-9C69-555B1AFDCDF7}"/>
    <cellStyle name="Currency 3 4 4 5 3" xfId="42708" xr:uid="{C62B029E-FEC2-4517-B199-5C4E231CA18D}"/>
    <cellStyle name="Currency 3 4 4 6" xfId="12312" xr:uid="{1CE000F8-F0E9-431A-9168-75767C1F96A3}"/>
    <cellStyle name="Currency 3 4 4 6 2" xfId="31624" xr:uid="{AF998047-7472-47FD-A59A-8BF3671B6D76}"/>
    <cellStyle name="Currency 3 4 4 7" xfId="13651" xr:uid="{6FD1C9C8-3A35-43BE-B0DA-B82D0AC76D4C}"/>
    <cellStyle name="Currency 3 4 4 7 2" xfId="32941" xr:uid="{037CE1F1-EA16-4263-AAD6-E2AD124A7931}"/>
    <cellStyle name="Currency 3 4 4 8" xfId="14857" xr:uid="{0ED75124-555F-44BC-AA71-2E9335ABCB24}"/>
    <cellStyle name="Currency 3 4 4 8 2" xfId="34117" xr:uid="{CFD6187A-93B7-433D-B695-935FE29A1BF1}"/>
    <cellStyle name="Currency 3 4 4 9" xfId="16329" xr:uid="{31E1AFA5-B98D-4EE7-B2E5-377D8869A647}"/>
    <cellStyle name="Currency 3 4 4 9 2" xfId="35429" xr:uid="{EACC314D-2F58-4406-9F9D-5A2E50C62008}"/>
    <cellStyle name="Currency 3 4 5" xfId="621" xr:uid="{1C2411FB-D43D-459D-813B-DF90D4E740EE}"/>
    <cellStyle name="Currency 3 4 5 10" xfId="23512" xr:uid="{BBEE238B-B716-4986-A42E-6280C5938F6D}"/>
    <cellStyle name="Currency 3 4 5 11" xfId="39635" xr:uid="{1D47EDD2-0B44-4A37-B935-5DB242509624}"/>
    <cellStyle name="Currency 3 4 5 12" xfId="48700" xr:uid="{2B5D17FD-978C-4350-8814-BE9EA03C7527}"/>
    <cellStyle name="Currency 3 4 5 13" xfId="49899" xr:uid="{EA1C143C-420D-4939-9FAC-A6A8EBA9AB4B}"/>
    <cellStyle name="Currency 3 4 5 14" xfId="51097" xr:uid="{D1493583-697A-4311-ABC0-083432C77967}"/>
    <cellStyle name="Currency 3 4 5 15" xfId="52343" xr:uid="{D5D350FC-8AE9-4CE7-BAB5-9B2982D8B877}"/>
    <cellStyle name="Currency 3 4 5 16" xfId="53493" xr:uid="{E485D15E-CADF-4E78-A833-40730CB0ADD3}"/>
    <cellStyle name="Currency 3 4 5 2" xfId="2056" xr:uid="{7147ED94-C8EB-4B55-93BA-976E7A28487E}"/>
    <cellStyle name="Currency 3 4 5 2 10" xfId="40185" xr:uid="{43ED203A-5948-4E29-980C-656C60E39092}"/>
    <cellStyle name="Currency 3 4 5 2 11" xfId="49253" xr:uid="{E6A8FC37-D362-40E6-AEB8-B61085569441}"/>
    <cellStyle name="Currency 3 4 5 2 12" xfId="50454" xr:uid="{0C967F49-A691-4F7B-BB58-429D7A01B508}"/>
    <cellStyle name="Currency 3 4 5 2 13" xfId="51686" xr:uid="{816E1590-31F3-44F5-81A5-BAE1EB2ACC2E}"/>
    <cellStyle name="Currency 3 4 5 2 14" xfId="52884" xr:uid="{36352735-E3B0-4338-B659-D2676EEDD1FD}"/>
    <cellStyle name="Currency 3 4 5 2 15" xfId="54036" xr:uid="{83B0BDC2-6344-4267-B7A3-732E9FFF45CA}"/>
    <cellStyle name="Currency 3 4 5 2 2" xfId="4033" xr:uid="{2E663E03-86FB-4BC0-98C3-C9B15D400282}"/>
    <cellStyle name="Currency 3 4 5 2 2 2" xfId="10151" xr:uid="{4E24EBF6-58A0-46EE-818A-F9D512FC8D42}"/>
    <cellStyle name="Currency 3 4 5 2 2 2 2" xfId="29480" xr:uid="{0A732EC6-069E-42DD-9A54-02FF9BBC0537}"/>
    <cellStyle name="Currency 3 4 5 2 2 2 3" xfId="45621" xr:uid="{E77BBF3C-8681-4628-8FF4-C4C6AFFE55D3}"/>
    <cellStyle name="Currency 3 4 5 2 2 3" xfId="19244" xr:uid="{90D3AEB7-A293-4504-9E0D-B4C8EAC7247C}"/>
    <cellStyle name="Currency 3 4 5 2 3" xfId="7994" xr:uid="{DF325CE6-9297-4E31-833E-63585291527F}"/>
    <cellStyle name="Currency 3 4 5 2 3 2" xfId="21796" xr:uid="{6BE1DEBA-80FD-4DE0-A00C-3EE8FE4331D9}"/>
    <cellStyle name="Currency 3 4 5 2 3 2 2" xfId="37956" xr:uid="{C74AD418-127F-4097-9C64-2F1AA9981AB0}"/>
    <cellStyle name="Currency 3 4 5 2 3 3" xfId="27472" xr:uid="{398E1735-3880-41A8-908D-4A14C2392350}"/>
    <cellStyle name="Currency 3 4 5 2 3 4" xfId="41806" xr:uid="{3F18A879-1261-42E3-8B58-A16471E44F9C}"/>
    <cellStyle name="Currency 3 4 5 2 4" xfId="6327" xr:uid="{366BAD60-CB35-4825-AEE6-4159969E5F7D}"/>
    <cellStyle name="Currency 3 4 5 2 4 2" xfId="26150" xr:uid="{9642099A-6497-4A1F-A595-8278889F1055}"/>
    <cellStyle name="Currency 3 4 5 2 4 3" xfId="43718" xr:uid="{E3B02767-E7D0-497C-B6EE-68AA4D04013E}"/>
    <cellStyle name="Currency 3 4 5 2 5" xfId="12918" xr:uid="{A6FFB685-1F7B-481E-A08A-E9A1388DD6B1}"/>
    <cellStyle name="Currency 3 4 5 2 5 2" xfId="32225" xr:uid="{8AECF02E-1031-4B51-B017-E93B36734896}"/>
    <cellStyle name="Currency 3 4 5 2 6" xfId="14230" xr:uid="{86A39A7F-BE97-4DC6-82E4-35538102610D}"/>
    <cellStyle name="Currency 3 4 5 2 6 2" xfId="33509" xr:uid="{198241F8-549A-4203-92F3-E374DF7F84A8}"/>
    <cellStyle name="Currency 3 4 5 2 7" xfId="15528" xr:uid="{ED478DB5-F50D-4EA9-985D-143F02A622F7}"/>
    <cellStyle name="Currency 3 4 5 2 7 2" xfId="34729" xr:uid="{D2684A4B-0721-4517-A821-A645D01EDEF2}"/>
    <cellStyle name="Currency 3 4 5 2 8" xfId="16981" xr:uid="{B6DC3015-6553-4987-B94A-3A7A381E290E}"/>
    <cellStyle name="Currency 3 4 5 2 8 2" xfId="36073" xr:uid="{252011D6-8D08-4AD0-97DB-DF439295D159}"/>
    <cellStyle name="Currency 3 4 5 2 9" xfId="24099" xr:uid="{6DD7FAD8-DF5F-4226-AFB1-416F51AB2196}"/>
    <cellStyle name="Currency 3 4 5 3" xfId="4032" xr:uid="{F982CA1D-3261-4E8F-9181-D28458782B17}"/>
    <cellStyle name="Currency 3 4 5 3 2" xfId="9737" xr:uid="{D839E559-CD6A-4982-9CEC-AF603D9B4749}"/>
    <cellStyle name="Currency 3 4 5 3 2 2" xfId="29128" xr:uid="{F71AAE00-BC8A-4FA0-902F-E69A8F1F7871}"/>
    <cellStyle name="Currency 3 4 5 3 2 3" xfId="44839" xr:uid="{630EE6A1-C2AC-4F9E-ADF9-9FC6609B5B4D}"/>
    <cellStyle name="Currency 3 4 5 3 3" xfId="18060" xr:uid="{D9228579-212E-4E45-8E7F-74639C1709BC}"/>
    <cellStyle name="Currency 3 4 5 4" xfId="7038" xr:uid="{35B78D3A-A558-4262-8F72-F8B9ABD9F840}"/>
    <cellStyle name="Currency 3 4 5 4 2" xfId="21207" xr:uid="{B106F7A4-0A1D-4A51-B942-7BB3CF4C3AE4}"/>
    <cellStyle name="Currency 3 4 5 4 2 2" xfId="37400" xr:uid="{6DE051F5-6A8D-4406-BC34-5CAFCDFB4F17}"/>
    <cellStyle name="Currency 3 4 5 4 3" xfId="26821" xr:uid="{24DB1864-2DC4-4654-938D-75727162388C}"/>
    <cellStyle name="Currency 3 4 5 4 4" xfId="41257" xr:uid="{A4B9CE03-DB4B-4B75-A4AC-ED7284B0BC39}"/>
    <cellStyle name="Currency 3 4 5 5" xfId="5640" xr:uid="{08CF7209-EEB3-45F8-B2BA-75E0762C0B86}"/>
    <cellStyle name="Currency 3 4 5 5 2" xfId="25529" xr:uid="{CFED93CD-3C66-4013-AC27-CD43C3A61540}"/>
    <cellStyle name="Currency 3 4 5 5 3" xfId="42709" xr:uid="{21B3D1FA-7CDF-4B7C-A748-23C05D48632F}"/>
    <cellStyle name="Currency 3 4 5 6" xfId="12313" xr:uid="{E06C56BA-EE21-43EB-BBE3-E1ED27E8D577}"/>
    <cellStyle name="Currency 3 4 5 6 2" xfId="31625" xr:uid="{F2894F65-D244-4CC8-9B86-528369609ED5}"/>
    <cellStyle name="Currency 3 4 5 7" xfId="13652" xr:uid="{70809025-52AD-436F-9901-F793F7D23A45}"/>
    <cellStyle name="Currency 3 4 5 7 2" xfId="32942" xr:uid="{8FE406E8-74F5-41B4-9D57-F1969DB7B776}"/>
    <cellStyle name="Currency 3 4 5 8" xfId="14858" xr:uid="{E8A3B26E-CBDC-4ABE-AEA5-C9D7907B66B2}"/>
    <cellStyle name="Currency 3 4 5 8 2" xfId="34118" xr:uid="{82E1A5C8-AB4E-4937-B49C-A6AFF5B50762}"/>
    <cellStyle name="Currency 3 4 5 9" xfId="16330" xr:uid="{16D6E6A0-694C-4CB1-8F3B-3924336FE14C}"/>
    <cellStyle name="Currency 3 4 5 9 2" xfId="35430" xr:uid="{F30C1C2C-7859-4F08-9BA2-7E480396E991}"/>
    <cellStyle name="Currency 3 4 6" xfId="622" xr:uid="{BF01AA9B-80B3-4FA9-B664-60197F6351D4}"/>
    <cellStyle name="Currency 3 4 6 10" xfId="23513" xr:uid="{A1911AC5-94FB-4CD6-BFB6-CE66311EC721}"/>
    <cellStyle name="Currency 3 4 6 11" xfId="39636" xr:uid="{217314C8-7C12-42C4-9E7E-469C73BE5610}"/>
    <cellStyle name="Currency 3 4 6 12" xfId="48701" xr:uid="{19604167-79D4-4023-8CA9-1CDCD57B6CA3}"/>
    <cellStyle name="Currency 3 4 6 13" xfId="49900" xr:uid="{9333A62E-2F81-47C7-BAF8-22E7AFEAF4C8}"/>
    <cellStyle name="Currency 3 4 6 14" xfId="51098" xr:uid="{26D3C81B-0A22-4B07-AE9C-74840C62341B}"/>
    <cellStyle name="Currency 3 4 6 15" xfId="52344" xr:uid="{B465A647-ED28-4C91-872B-F70F1274681A}"/>
    <cellStyle name="Currency 3 4 6 16" xfId="53494" xr:uid="{DD0DE188-A464-4542-911C-D871E8422537}"/>
    <cellStyle name="Currency 3 4 6 2" xfId="2057" xr:uid="{F68F5FA1-3DFA-4390-978F-FE07DA4DE0EB}"/>
    <cellStyle name="Currency 3 4 6 2 10" xfId="40186" xr:uid="{096CF39F-32FD-403E-B071-FFFBACF2D67E}"/>
    <cellStyle name="Currency 3 4 6 2 11" xfId="49254" xr:uid="{069AB431-77E1-4564-8AD6-BAB79E6BB5A3}"/>
    <cellStyle name="Currency 3 4 6 2 12" xfId="50455" xr:uid="{965D6EE7-C0E0-4130-BC78-0E46579D1289}"/>
    <cellStyle name="Currency 3 4 6 2 13" xfId="51687" xr:uid="{A06D2D83-8D19-44F5-890E-AD618AA069B8}"/>
    <cellStyle name="Currency 3 4 6 2 14" xfId="52885" xr:uid="{E66B2AC8-ECE0-40D6-8028-89B13D5EFBD9}"/>
    <cellStyle name="Currency 3 4 6 2 15" xfId="54037" xr:uid="{F9A3CF93-F549-40B2-A7A3-5BE7FFBA35CD}"/>
    <cellStyle name="Currency 3 4 6 2 2" xfId="4035" xr:uid="{6A9DF95D-CAEB-4A1D-82E0-AC3EB49FE180}"/>
    <cellStyle name="Currency 3 4 6 2 2 2" xfId="10152" xr:uid="{677CF5BD-08DD-4982-9956-499F071B61E3}"/>
    <cellStyle name="Currency 3 4 6 2 2 2 2" xfId="29481" xr:uid="{057A7191-FD57-442C-A310-15C17FB5A5A8}"/>
    <cellStyle name="Currency 3 4 6 2 2 2 3" xfId="45622" xr:uid="{92726136-34B6-4087-89E7-3F5434526857}"/>
    <cellStyle name="Currency 3 4 6 2 2 3" xfId="19245" xr:uid="{C0FC7560-1507-4D70-9E2C-2A6FE46B1BF5}"/>
    <cellStyle name="Currency 3 4 6 2 3" xfId="7995" xr:uid="{D7133916-B09E-42BE-9BDA-B0F42CBFC328}"/>
    <cellStyle name="Currency 3 4 6 2 3 2" xfId="21797" xr:uid="{D18373A7-8968-46CD-82B9-C574232D7520}"/>
    <cellStyle name="Currency 3 4 6 2 3 2 2" xfId="37957" xr:uid="{3C56738D-F796-4BBB-9547-677669ED9ADE}"/>
    <cellStyle name="Currency 3 4 6 2 3 3" xfId="27473" xr:uid="{7C072354-7F0B-4D0B-ABC6-A9D44FE16456}"/>
    <cellStyle name="Currency 3 4 6 2 3 4" xfId="41807" xr:uid="{538BCA29-DFDE-483E-BB0C-FE56F9339F75}"/>
    <cellStyle name="Currency 3 4 6 2 4" xfId="6328" xr:uid="{D09539E2-16F5-4E79-80F8-B62A57AF18CF}"/>
    <cellStyle name="Currency 3 4 6 2 4 2" xfId="26151" xr:uid="{AE51B74C-9341-426F-BFE3-3BB966AA8EAC}"/>
    <cellStyle name="Currency 3 4 6 2 4 3" xfId="43719" xr:uid="{A43EE9F7-ACB2-4587-A9DD-00DA60A3E239}"/>
    <cellStyle name="Currency 3 4 6 2 5" xfId="12919" xr:uid="{D17DAA2E-D40F-4C49-87F3-344FB02DF64B}"/>
    <cellStyle name="Currency 3 4 6 2 5 2" xfId="32226" xr:uid="{17E3927D-5543-4B35-B6CA-AA4DE61FF2A1}"/>
    <cellStyle name="Currency 3 4 6 2 6" xfId="14231" xr:uid="{1DE3B430-9D9B-4ACD-9966-890308B91C3A}"/>
    <cellStyle name="Currency 3 4 6 2 6 2" xfId="33510" xr:uid="{EB133418-75B1-4C0D-990E-90A677EB6BF5}"/>
    <cellStyle name="Currency 3 4 6 2 7" xfId="15529" xr:uid="{AD21276D-3E70-4729-B1C2-71B9082C0C1D}"/>
    <cellStyle name="Currency 3 4 6 2 7 2" xfId="34730" xr:uid="{A5D8CD72-658E-4FB9-B756-F8D304221AF1}"/>
    <cellStyle name="Currency 3 4 6 2 8" xfId="16982" xr:uid="{90813FC2-2ED3-4CFE-BC9F-87D264D96C6A}"/>
    <cellStyle name="Currency 3 4 6 2 8 2" xfId="36074" xr:uid="{8889C545-0BED-499A-9767-07B2BC112B55}"/>
    <cellStyle name="Currency 3 4 6 2 9" xfId="24100" xr:uid="{38C94008-4EEA-4B8A-B728-4E1A9A524DC8}"/>
    <cellStyle name="Currency 3 4 6 3" xfId="4034" xr:uid="{022FACC4-0DB1-49B3-9B1B-B48F5C097814}"/>
    <cellStyle name="Currency 3 4 6 3 2" xfId="9738" xr:uid="{2F50958A-3CE2-4FDD-B182-F5D88862FAFE}"/>
    <cellStyle name="Currency 3 4 6 3 2 2" xfId="29129" xr:uid="{7836A9BF-8BAD-46A1-AF42-0F899D79AC8A}"/>
    <cellStyle name="Currency 3 4 6 3 2 3" xfId="44840" xr:uid="{5989F740-3E8F-42D7-8E43-76CEF70A4C98}"/>
    <cellStyle name="Currency 3 4 6 3 3" xfId="18061" xr:uid="{7042AAE8-918F-4E52-B4CC-4F6B884DE9A6}"/>
    <cellStyle name="Currency 3 4 6 4" xfId="7039" xr:uid="{D61EA3A4-0E4B-4DCB-8D00-DD645B359DC7}"/>
    <cellStyle name="Currency 3 4 6 4 2" xfId="21208" xr:uid="{94A35958-16D0-4B8D-8CFE-ABF71581E3D6}"/>
    <cellStyle name="Currency 3 4 6 4 2 2" xfId="37401" xr:uid="{2296623A-6238-4931-B171-F49F82942840}"/>
    <cellStyle name="Currency 3 4 6 4 3" xfId="26822" xr:uid="{BA02B42E-BB62-4CF8-879E-068A481BD079}"/>
    <cellStyle name="Currency 3 4 6 4 4" xfId="41258" xr:uid="{44B18A9E-0C24-44EF-AA65-760A1207D8FC}"/>
    <cellStyle name="Currency 3 4 6 5" xfId="5641" xr:uid="{6A529363-246C-4CD7-8266-A45847B333B3}"/>
    <cellStyle name="Currency 3 4 6 5 2" xfId="25530" xr:uid="{3B820C4A-154C-4DAE-9586-0E262504430B}"/>
    <cellStyle name="Currency 3 4 6 5 3" xfId="42710" xr:uid="{C0E9E740-26B5-437B-A67B-C8C731C90B13}"/>
    <cellStyle name="Currency 3 4 6 6" xfId="12314" xr:uid="{6A17CB14-86E6-47EA-B698-AD0D49F86CD5}"/>
    <cellStyle name="Currency 3 4 6 6 2" xfId="31626" xr:uid="{68DC4A46-66FE-477C-B503-E4784E6BC46D}"/>
    <cellStyle name="Currency 3 4 6 7" xfId="13653" xr:uid="{2EA3B4EE-B94A-4126-B445-790FECB2B6D5}"/>
    <cellStyle name="Currency 3 4 6 7 2" xfId="32943" xr:uid="{13C774E3-A34E-46E2-95EA-529E7B594FB1}"/>
    <cellStyle name="Currency 3 4 6 8" xfId="14859" xr:uid="{6C50EDA2-DEBA-4749-BFDE-EB43ACDF2B67}"/>
    <cellStyle name="Currency 3 4 6 8 2" xfId="34119" xr:uid="{D78FC8CB-A000-4FDD-AE26-AEA34B6A0C27}"/>
    <cellStyle name="Currency 3 4 6 9" xfId="16331" xr:uid="{8E95DAA1-2EFD-4922-B3E5-9533C549E8A5}"/>
    <cellStyle name="Currency 3 4 6 9 2" xfId="35431" xr:uid="{87A6EA9E-46B6-46BE-BC4A-61DA2DDD6DAC}"/>
    <cellStyle name="Currency 3 4 7" xfId="623" xr:uid="{78E264CF-CA77-42F0-ADA9-2CC2F6ABF05F}"/>
    <cellStyle name="Currency 3 4 7 10" xfId="23514" xr:uid="{BF2C00EB-8D7D-4D3C-83AE-A8329F497AB7}"/>
    <cellStyle name="Currency 3 4 7 11" xfId="39637" xr:uid="{E32FE96C-455E-4BF8-B21D-3F27297F8809}"/>
    <cellStyle name="Currency 3 4 7 12" xfId="48702" xr:uid="{7E44E145-F27A-4313-9E59-E8E6ACE699DE}"/>
    <cellStyle name="Currency 3 4 7 13" xfId="49901" xr:uid="{79D0F731-32EF-4818-82B8-483B5DBF62E4}"/>
    <cellStyle name="Currency 3 4 7 14" xfId="51099" xr:uid="{413B9132-6E11-4DC7-B507-B6A019B411B0}"/>
    <cellStyle name="Currency 3 4 7 15" xfId="52345" xr:uid="{21344BBB-8D1D-43C3-A9A4-D3B3C8637269}"/>
    <cellStyle name="Currency 3 4 7 16" xfId="53495" xr:uid="{882E1FE5-2060-42D2-81BB-126045F7E56E}"/>
    <cellStyle name="Currency 3 4 7 2" xfId="2058" xr:uid="{EBB9E893-0929-474E-8E84-DE4C7CF221AD}"/>
    <cellStyle name="Currency 3 4 7 2 10" xfId="40187" xr:uid="{1088043B-DA09-471F-ACDC-2B7A0105BA1B}"/>
    <cellStyle name="Currency 3 4 7 2 11" xfId="49255" xr:uid="{91AFDD8D-4018-40C6-9AC2-1B51D48C0600}"/>
    <cellStyle name="Currency 3 4 7 2 12" xfId="50456" xr:uid="{BCC43F44-5610-4716-BE9C-AE24C9370E2B}"/>
    <cellStyle name="Currency 3 4 7 2 13" xfId="51688" xr:uid="{0D685D7B-2D24-4158-8A73-0B0D13AF2B27}"/>
    <cellStyle name="Currency 3 4 7 2 14" xfId="52886" xr:uid="{C1CCC4E2-CC1F-41D5-9B4A-2485E2991869}"/>
    <cellStyle name="Currency 3 4 7 2 15" xfId="54038" xr:uid="{5474CF95-208C-422A-B484-1D21339FBFAE}"/>
    <cellStyle name="Currency 3 4 7 2 2" xfId="4037" xr:uid="{0573F999-903F-4241-A273-FD9A41123C4A}"/>
    <cellStyle name="Currency 3 4 7 2 2 2" xfId="10153" xr:uid="{6D0F6D77-7081-4E24-81CE-8BD7BCA2FAB8}"/>
    <cellStyle name="Currency 3 4 7 2 2 2 2" xfId="29482" xr:uid="{F1B19E42-AF28-4A8A-9E5D-6A563D7DCA49}"/>
    <cellStyle name="Currency 3 4 7 2 2 2 3" xfId="45623" xr:uid="{2C19DEDA-40B4-40A2-A741-87710C9DA9AB}"/>
    <cellStyle name="Currency 3 4 7 2 2 3" xfId="19246" xr:uid="{0B0C055D-84A6-492F-9FCA-2A5BF35E2EEA}"/>
    <cellStyle name="Currency 3 4 7 2 3" xfId="7996" xr:uid="{C15B359E-0A25-40A8-916A-2D0A09888ED7}"/>
    <cellStyle name="Currency 3 4 7 2 3 2" xfId="21798" xr:uid="{3C8F71AE-ED7A-43F0-8B30-B6DA19C2DF29}"/>
    <cellStyle name="Currency 3 4 7 2 3 2 2" xfId="37958" xr:uid="{8B0FDD48-7F5E-4FB5-B0AB-4A590ECFC11F}"/>
    <cellStyle name="Currency 3 4 7 2 3 3" xfId="27474" xr:uid="{29C9AAC0-9678-437F-A64F-0C3B7CFB8AFC}"/>
    <cellStyle name="Currency 3 4 7 2 3 4" xfId="41808" xr:uid="{66545126-81B1-49BA-BF66-F60FD67E07A1}"/>
    <cellStyle name="Currency 3 4 7 2 4" xfId="6329" xr:uid="{BE4FF4EE-A02C-4E57-B390-AE56E97BDC33}"/>
    <cellStyle name="Currency 3 4 7 2 4 2" xfId="26152" xr:uid="{E59AED3D-1373-420D-89A7-77C95BED4455}"/>
    <cellStyle name="Currency 3 4 7 2 4 3" xfId="43720" xr:uid="{93421F63-FF22-43FF-A59E-9A5065AA4447}"/>
    <cellStyle name="Currency 3 4 7 2 5" xfId="12920" xr:uid="{A9DFE0F6-EFE3-42DE-AC4A-470B42574ADC}"/>
    <cellStyle name="Currency 3 4 7 2 5 2" xfId="32227" xr:uid="{D604E7FB-9D7B-460F-AFA1-F1BD92B0FC55}"/>
    <cellStyle name="Currency 3 4 7 2 6" xfId="14232" xr:uid="{B87EA199-08DE-44F7-A5E5-9FAD0862B166}"/>
    <cellStyle name="Currency 3 4 7 2 6 2" xfId="33511" xr:uid="{E85272A2-B09B-485A-87B5-6EB49CCACEB4}"/>
    <cellStyle name="Currency 3 4 7 2 7" xfId="15530" xr:uid="{A784BA0D-7B58-4A4A-9C88-B6444AACFD7D}"/>
    <cellStyle name="Currency 3 4 7 2 7 2" xfId="34731" xr:uid="{CBB9C866-CDB0-4722-A1BF-25DDA6488709}"/>
    <cellStyle name="Currency 3 4 7 2 8" xfId="16983" xr:uid="{FD16B595-DBF8-433E-8E3C-93DA175A4162}"/>
    <cellStyle name="Currency 3 4 7 2 8 2" xfId="36075" xr:uid="{43F70E71-C246-4A9C-BD51-F89BFB1D2B86}"/>
    <cellStyle name="Currency 3 4 7 2 9" xfId="24101" xr:uid="{37C18C70-D113-4DDA-A4BC-06D9F1BB5CE0}"/>
    <cellStyle name="Currency 3 4 7 3" xfId="4036" xr:uid="{FEDDECCA-7B9E-4390-85D4-768680205CEF}"/>
    <cellStyle name="Currency 3 4 7 3 2" xfId="9739" xr:uid="{A77A13F2-446F-4A5A-9B1B-BB733CE8CF14}"/>
    <cellStyle name="Currency 3 4 7 3 2 2" xfId="29130" xr:uid="{47632F03-FF5B-4A2B-A4D2-B15A3282C2C8}"/>
    <cellStyle name="Currency 3 4 7 3 2 3" xfId="44841" xr:uid="{CD82DE64-D26A-4DA9-BF1B-9E57DE823526}"/>
    <cellStyle name="Currency 3 4 7 3 3" xfId="18062" xr:uid="{D80A6779-1159-4AE2-AC00-897701C0044C}"/>
    <cellStyle name="Currency 3 4 7 4" xfId="7040" xr:uid="{C9E8DE7C-D646-4FBB-A7DE-54F6345186A7}"/>
    <cellStyle name="Currency 3 4 7 4 2" xfId="21209" xr:uid="{A6B1C25C-EFF4-4AE6-8626-1ED836D2DA87}"/>
    <cellStyle name="Currency 3 4 7 4 2 2" xfId="37402" xr:uid="{8451BC36-990B-492F-9A9B-661E4BCD258D}"/>
    <cellStyle name="Currency 3 4 7 4 3" xfId="26823" xr:uid="{50A3DFB5-BD51-465F-8203-061C23AEEF5D}"/>
    <cellStyle name="Currency 3 4 7 4 4" xfId="41259" xr:uid="{13B5C898-12D1-494A-BACC-DB9567B8E050}"/>
    <cellStyle name="Currency 3 4 7 5" xfId="5642" xr:uid="{6C8197C8-4DA6-4F91-8346-7EB66642E314}"/>
    <cellStyle name="Currency 3 4 7 5 2" xfId="25531" xr:uid="{DF92B57C-D937-4D91-A663-B9EEA3010367}"/>
    <cellStyle name="Currency 3 4 7 5 3" xfId="42711" xr:uid="{736EAB54-A1B7-49BA-BB01-FFCEF9790286}"/>
    <cellStyle name="Currency 3 4 7 6" xfId="12315" xr:uid="{B6023A04-677B-435C-B4A9-47B812BA1BE0}"/>
    <cellStyle name="Currency 3 4 7 6 2" xfId="31627" xr:uid="{63BDAF41-6AA8-4299-873E-23355B60144E}"/>
    <cellStyle name="Currency 3 4 7 7" xfId="13654" xr:uid="{204BD61F-8DD1-4456-A9EA-65CA26C0FB87}"/>
    <cellStyle name="Currency 3 4 7 7 2" xfId="32944" xr:uid="{948AFA2A-3E34-42C1-909A-DBD16836F035}"/>
    <cellStyle name="Currency 3 4 7 8" xfId="14860" xr:uid="{786C94F9-10CD-4C80-8CD3-508246B32303}"/>
    <cellStyle name="Currency 3 4 7 8 2" xfId="34120" xr:uid="{3114D1F4-9860-4A53-A77D-5B8EFBD90159}"/>
    <cellStyle name="Currency 3 4 7 9" xfId="16332" xr:uid="{EBAA1895-87E1-4657-9863-4DA8E7E8ECA1}"/>
    <cellStyle name="Currency 3 4 7 9 2" xfId="35432" xr:uid="{D20E2331-C09E-4273-98B9-8492DC30DBC2}"/>
    <cellStyle name="Currency 3 4 8" xfId="624" xr:uid="{1FDB5FE2-552B-41C5-8050-C3B215D556DD}"/>
    <cellStyle name="Currency 3 4 8 10" xfId="23515" xr:uid="{151B2FFF-7AB2-4A8D-B73B-5C257439CDB8}"/>
    <cellStyle name="Currency 3 4 8 11" xfId="39638" xr:uid="{D614D908-4C58-4175-BE78-3B82C264B57E}"/>
    <cellStyle name="Currency 3 4 8 12" xfId="48703" xr:uid="{BADD343A-A8CA-4020-9532-2727136F4454}"/>
    <cellStyle name="Currency 3 4 8 13" xfId="49902" xr:uid="{894EFA6B-7743-4F26-BC62-14B93D9F9D7F}"/>
    <cellStyle name="Currency 3 4 8 14" xfId="51100" xr:uid="{36424FC8-FD92-4DAD-A58C-3F978F4B5886}"/>
    <cellStyle name="Currency 3 4 8 15" xfId="52346" xr:uid="{1A0EA3CF-264B-4773-AEE2-A6C380313FB1}"/>
    <cellStyle name="Currency 3 4 8 16" xfId="53496" xr:uid="{375EB955-EA37-4832-AA64-7737C70128F4}"/>
    <cellStyle name="Currency 3 4 8 2" xfId="2059" xr:uid="{8696BB24-3A57-4DB2-A980-DF73F8DDBED0}"/>
    <cellStyle name="Currency 3 4 8 2 10" xfId="40188" xr:uid="{F2552F42-5E12-4A40-858E-E3FBF6B98ADE}"/>
    <cellStyle name="Currency 3 4 8 2 11" xfId="49256" xr:uid="{F8EA7C53-DC09-4352-BD0E-D7A24154BA9A}"/>
    <cellStyle name="Currency 3 4 8 2 12" xfId="50457" xr:uid="{6A64307F-8FE6-4770-AB2E-521F82901484}"/>
    <cellStyle name="Currency 3 4 8 2 13" xfId="51689" xr:uid="{3BA94928-FD44-4AEA-A731-DE61BCB9C344}"/>
    <cellStyle name="Currency 3 4 8 2 14" xfId="52887" xr:uid="{C4807873-B260-4F7C-8273-E5464FD718B7}"/>
    <cellStyle name="Currency 3 4 8 2 15" xfId="54039" xr:uid="{E4945348-7B3D-4A7F-92AC-E8E8E4B4243A}"/>
    <cellStyle name="Currency 3 4 8 2 2" xfId="4039" xr:uid="{4946A04B-A164-43EB-B620-A0242F8E19AF}"/>
    <cellStyle name="Currency 3 4 8 2 2 2" xfId="10154" xr:uid="{6DEF96F7-69E8-46F5-89BF-8FB5A484B818}"/>
    <cellStyle name="Currency 3 4 8 2 2 2 2" xfId="29483" xr:uid="{23609E55-657D-4918-ACE6-D6414183D2D8}"/>
    <cellStyle name="Currency 3 4 8 2 2 2 3" xfId="45624" xr:uid="{4B6193DB-46CE-4C60-9475-B9FF86BFE4EA}"/>
    <cellStyle name="Currency 3 4 8 2 2 3" xfId="19247" xr:uid="{E60D4E8A-8CAF-4B2A-8AF7-142902EBCCAD}"/>
    <cellStyle name="Currency 3 4 8 2 3" xfId="7997" xr:uid="{A385E08D-3D4D-442B-A55D-30F0E5252348}"/>
    <cellStyle name="Currency 3 4 8 2 3 2" xfId="21799" xr:uid="{CE483039-DF86-4A81-B4CC-73C4E4F9F639}"/>
    <cellStyle name="Currency 3 4 8 2 3 2 2" xfId="37959" xr:uid="{9E19E59C-446B-4533-95EF-C0462C06AF41}"/>
    <cellStyle name="Currency 3 4 8 2 3 3" xfId="27475" xr:uid="{32673E13-9882-4F31-92B4-B2AE4EB4EFB7}"/>
    <cellStyle name="Currency 3 4 8 2 3 4" xfId="41809" xr:uid="{46541669-7196-4A91-917C-447467A6D884}"/>
    <cellStyle name="Currency 3 4 8 2 4" xfId="6330" xr:uid="{E1D0B4DC-38AC-4279-9FB2-FBE25A56A9F0}"/>
    <cellStyle name="Currency 3 4 8 2 4 2" xfId="26153" xr:uid="{AF44996C-BA8D-4016-A8C4-B0C88655848A}"/>
    <cellStyle name="Currency 3 4 8 2 4 3" xfId="43721" xr:uid="{6DCFE2A3-CF56-40A5-B77D-AF0A178E75CF}"/>
    <cellStyle name="Currency 3 4 8 2 5" xfId="12921" xr:uid="{A0CA66EB-BC17-47A4-B617-6FE061A1250C}"/>
    <cellStyle name="Currency 3 4 8 2 5 2" xfId="32228" xr:uid="{947D9A3B-95EC-4D55-AD91-86086938CF20}"/>
    <cellStyle name="Currency 3 4 8 2 6" xfId="14233" xr:uid="{0E642AC4-C785-41B5-9DA8-9C743D728DA8}"/>
    <cellStyle name="Currency 3 4 8 2 6 2" xfId="33512" xr:uid="{95A9956B-74F2-4C70-9EEA-3BC6E403B023}"/>
    <cellStyle name="Currency 3 4 8 2 7" xfId="15531" xr:uid="{0A8F89A4-182E-4A27-9603-35DCBD5D1930}"/>
    <cellStyle name="Currency 3 4 8 2 7 2" xfId="34732" xr:uid="{BAB07E8D-43C1-45A3-AE7A-7B1EDE3A1719}"/>
    <cellStyle name="Currency 3 4 8 2 8" xfId="16984" xr:uid="{D035A132-3D67-4E0D-A874-8E3865BA3A15}"/>
    <cellStyle name="Currency 3 4 8 2 8 2" xfId="36076" xr:uid="{5292205F-9545-4356-A3EE-9D70BDABE37A}"/>
    <cellStyle name="Currency 3 4 8 2 9" xfId="24102" xr:uid="{EB6A3A75-8268-459F-BA67-2DE0184996FC}"/>
    <cellStyle name="Currency 3 4 8 3" xfId="4038" xr:uid="{69766D1B-2C2F-4E9D-948A-BCE4869E6EF4}"/>
    <cellStyle name="Currency 3 4 8 3 2" xfId="9740" xr:uid="{392868E2-304B-451C-AD95-5E52A6E2BFF3}"/>
    <cellStyle name="Currency 3 4 8 3 2 2" xfId="29131" xr:uid="{300433EA-04D6-49FF-9485-3E75020AE651}"/>
    <cellStyle name="Currency 3 4 8 3 2 3" xfId="44842" xr:uid="{44A726E8-020E-4194-8725-6D2CBD4B1936}"/>
    <cellStyle name="Currency 3 4 8 3 3" xfId="18063" xr:uid="{6A47FD3B-8D6D-484B-9855-D5B25F590BC8}"/>
    <cellStyle name="Currency 3 4 8 4" xfId="7041" xr:uid="{04EEBDFE-B2F9-4436-98EC-41AE8A432667}"/>
    <cellStyle name="Currency 3 4 8 4 2" xfId="21210" xr:uid="{CADA06D8-C8AD-4578-9F38-3175670B5FCC}"/>
    <cellStyle name="Currency 3 4 8 4 2 2" xfId="37403" xr:uid="{762725D0-E2E3-4A3A-82B3-0CFB848575DC}"/>
    <cellStyle name="Currency 3 4 8 4 3" xfId="26824" xr:uid="{9AB71495-F438-4100-9322-310DBCB56D32}"/>
    <cellStyle name="Currency 3 4 8 4 4" xfId="41260" xr:uid="{2E34FDCF-6322-4C42-AB4C-4B735D78194A}"/>
    <cellStyle name="Currency 3 4 8 5" xfId="5643" xr:uid="{2B2721E6-1CC6-45C5-9699-F904DB4335A7}"/>
    <cellStyle name="Currency 3 4 8 5 2" xfId="25532" xr:uid="{7B6C80B1-17AA-4C46-9E7F-C8A69A714400}"/>
    <cellStyle name="Currency 3 4 8 5 3" xfId="42712" xr:uid="{E73FAEB2-3FF0-47EB-B91A-32469A2B67B6}"/>
    <cellStyle name="Currency 3 4 8 6" xfId="12316" xr:uid="{C6875FC8-663B-414E-A841-F8B876595F1A}"/>
    <cellStyle name="Currency 3 4 8 6 2" xfId="31628" xr:uid="{2669AD07-1CB7-4BC2-A84A-3B595096C2B8}"/>
    <cellStyle name="Currency 3 4 8 7" xfId="13655" xr:uid="{37275BEF-BB0D-4425-9453-BC332085B7EE}"/>
    <cellStyle name="Currency 3 4 8 7 2" xfId="32945" xr:uid="{D42486DA-08A9-4D93-BEF7-FBC25FBA20EC}"/>
    <cellStyle name="Currency 3 4 8 8" xfId="14861" xr:uid="{06CD855F-B9E4-468F-9E1E-E6D1134344AA}"/>
    <cellStyle name="Currency 3 4 8 8 2" xfId="34121" xr:uid="{95A6412B-CA88-4689-A438-8B0C8C47F9DF}"/>
    <cellStyle name="Currency 3 4 8 9" xfId="16333" xr:uid="{CF81FAFD-A2A6-471F-91DF-C03DDC9B9E05}"/>
    <cellStyle name="Currency 3 4 8 9 2" xfId="35433" xr:uid="{EDB57A8C-FD64-49A0-BE04-6A4C22014A5A}"/>
    <cellStyle name="Currency 3 4 9" xfId="625" xr:uid="{C2BDF418-D2CD-4F61-B916-418BE884F9C5}"/>
    <cellStyle name="Currency 3 4 9 10" xfId="23516" xr:uid="{C28EC7DF-B35C-42D0-B74C-425213D37444}"/>
    <cellStyle name="Currency 3 4 9 11" xfId="39639" xr:uid="{C40825FA-9970-4A12-AFB1-A00E59FC4367}"/>
    <cellStyle name="Currency 3 4 9 12" xfId="48704" xr:uid="{A956FAF2-0CBA-4348-B025-18479DB6D72E}"/>
    <cellStyle name="Currency 3 4 9 13" xfId="49903" xr:uid="{0660C16A-32E0-4BDA-8A45-BDD8BAEEF666}"/>
    <cellStyle name="Currency 3 4 9 14" xfId="51101" xr:uid="{B80EAB39-8E5F-4DD2-AAF7-B84AA6555817}"/>
    <cellStyle name="Currency 3 4 9 15" xfId="52347" xr:uid="{FC057132-BB4B-4CA1-A74B-24AC871C2D3D}"/>
    <cellStyle name="Currency 3 4 9 16" xfId="53497" xr:uid="{8879E036-CBEE-4580-B849-2DCF288FE479}"/>
    <cellStyle name="Currency 3 4 9 2" xfId="2060" xr:uid="{7F6133F6-8F4A-4DB5-A34E-DBC33353B63E}"/>
    <cellStyle name="Currency 3 4 9 2 10" xfId="40189" xr:uid="{9D4BC944-2E5B-46BA-8648-40391BC1E6FF}"/>
    <cellStyle name="Currency 3 4 9 2 11" xfId="49257" xr:uid="{599F03CC-EF68-4CAD-92AD-8C9DDC54A7DE}"/>
    <cellStyle name="Currency 3 4 9 2 12" xfId="50458" xr:uid="{6E5575F3-6109-4FA5-B7CF-B1AF0C080688}"/>
    <cellStyle name="Currency 3 4 9 2 13" xfId="51690" xr:uid="{3AADEB7B-62A7-4F9B-A74D-83E8D30149E1}"/>
    <cellStyle name="Currency 3 4 9 2 14" xfId="52888" xr:uid="{B4473B25-CE90-4A4E-8FFC-C5569E47A9C5}"/>
    <cellStyle name="Currency 3 4 9 2 15" xfId="54040" xr:uid="{FA7057D7-1F60-4AC1-A5E1-59D51AC4AF2F}"/>
    <cellStyle name="Currency 3 4 9 2 2" xfId="4041" xr:uid="{8EFF9787-AE1F-4AE1-99EC-C00B5DFAB735}"/>
    <cellStyle name="Currency 3 4 9 2 2 2" xfId="10155" xr:uid="{F86B1E7E-C5F4-4D01-8B5D-AF880E02E910}"/>
    <cellStyle name="Currency 3 4 9 2 2 2 2" xfId="29484" xr:uid="{C0FD76C7-A8C6-4A42-989B-6232ACA2BA4A}"/>
    <cellStyle name="Currency 3 4 9 2 2 2 3" xfId="45625" xr:uid="{94FB9A3C-96D8-4F35-81C3-2EC829C3AA0E}"/>
    <cellStyle name="Currency 3 4 9 2 2 3" xfId="19248" xr:uid="{012376F1-B6FE-4C6A-AE46-1C455F2EEAC6}"/>
    <cellStyle name="Currency 3 4 9 2 3" xfId="7998" xr:uid="{279126D8-7CB8-4C24-A776-6B968621F76F}"/>
    <cellStyle name="Currency 3 4 9 2 3 2" xfId="21800" xr:uid="{1FF3994E-C7C6-4043-909C-4AA11D120CDC}"/>
    <cellStyle name="Currency 3 4 9 2 3 2 2" xfId="37960" xr:uid="{ADE43049-E49D-4727-B2A3-FDF042A9DF9A}"/>
    <cellStyle name="Currency 3 4 9 2 3 3" xfId="27476" xr:uid="{D0A7EA29-142F-4403-ABDB-EE3CD3951F34}"/>
    <cellStyle name="Currency 3 4 9 2 3 4" xfId="41810" xr:uid="{15EDCA8B-817E-4826-9D65-48A9A2A09FA1}"/>
    <cellStyle name="Currency 3 4 9 2 4" xfId="6331" xr:uid="{9CE87CF7-3B2B-4015-BD1A-250A0DE218AC}"/>
    <cellStyle name="Currency 3 4 9 2 4 2" xfId="26154" xr:uid="{92DD8030-BC20-4615-B817-60B982CB60B0}"/>
    <cellStyle name="Currency 3 4 9 2 4 3" xfId="43722" xr:uid="{016026F4-CCD1-47D4-A4F0-AF75DB1CF766}"/>
    <cellStyle name="Currency 3 4 9 2 5" xfId="12922" xr:uid="{4DF78685-B4D0-43A7-BF77-0B04972BB319}"/>
    <cellStyle name="Currency 3 4 9 2 5 2" xfId="32229" xr:uid="{6796055B-6787-4EFB-B39E-34C90464EC48}"/>
    <cellStyle name="Currency 3 4 9 2 6" xfId="14234" xr:uid="{6674A7A9-9503-4503-AD0A-BFDE0BD3F101}"/>
    <cellStyle name="Currency 3 4 9 2 6 2" xfId="33513" xr:uid="{4F8BD9A9-7D08-46B1-8592-7131123463F2}"/>
    <cellStyle name="Currency 3 4 9 2 7" xfId="15532" xr:uid="{E514372E-6C79-49D2-835E-F4AB7957202B}"/>
    <cellStyle name="Currency 3 4 9 2 7 2" xfId="34733" xr:uid="{84056733-8100-49AE-93BB-7D1DB2B2B660}"/>
    <cellStyle name="Currency 3 4 9 2 8" xfId="16985" xr:uid="{48B6A687-FAB2-4D84-8F77-C6BD4C4733D8}"/>
    <cellStyle name="Currency 3 4 9 2 8 2" xfId="36077" xr:uid="{3D21E73B-9C91-49AD-B641-431102C5CD6D}"/>
    <cellStyle name="Currency 3 4 9 2 9" xfId="24103" xr:uid="{F9E6515A-028C-4E1E-9968-7F0D3CEA472C}"/>
    <cellStyle name="Currency 3 4 9 3" xfId="4040" xr:uid="{FAD7CB80-F382-4BD0-9A5A-7ED7563A01D5}"/>
    <cellStyle name="Currency 3 4 9 3 2" xfId="9741" xr:uid="{983658F7-90C5-4376-BD22-8FB52F5559A9}"/>
    <cellStyle name="Currency 3 4 9 3 2 2" xfId="29132" xr:uid="{726DF3DF-EEC8-4249-90B9-1EC3C0C8ED70}"/>
    <cellStyle name="Currency 3 4 9 3 2 3" xfId="44843" xr:uid="{DD22F9FB-60CC-4745-A8C1-8E6899B6EE02}"/>
    <cellStyle name="Currency 3 4 9 3 3" xfId="18064" xr:uid="{E3AECD63-5050-4D03-B706-717C1F65F639}"/>
    <cellStyle name="Currency 3 4 9 4" xfId="7042" xr:uid="{C445C4C5-19FA-4C55-9515-7DC2701A075A}"/>
    <cellStyle name="Currency 3 4 9 4 2" xfId="21211" xr:uid="{674548DD-C5DE-404F-88A5-A3F880C143BD}"/>
    <cellStyle name="Currency 3 4 9 4 2 2" xfId="37404" xr:uid="{0268DC8E-EC47-420A-9B6E-2276E49A1EF4}"/>
    <cellStyle name="Currency 3 4 9 4 3" xfId="26825" xr:uid="{A7F7C584-9C6E-4899-B857-A46D121DA7FE}"/>
    <cellStyle name="Currency 3 4 9 4 4" xfId="41261" xr:uid="{B4EBDBA7-32FF-45E3-A5BB-D73485E5AE5B}"/>
    <cellStyle name="Currency 3 4 9 5" xfId="5644" xr:uid="{D4B0ADC1-4DCD-45A2-92CD-3E17B414854D}"/>
    <cellStyle name="Currency 3 4 9 5 2" xfId="25533" xr:uid="{17030692-D8F8-430C-940A-E37F1292135F}"/>
    <cellStyle name="Currency 3 4 9 5 3" xfId="42713" xr:uid="{915927EF-2E93-4C6F-A096-B6C85615A264}"/>
    <cellStyle name="Currency 3 4 9 6" xfId="12317" xr:uid="{6398588B-8EB0-4BD3-9B05-799FE15C31F3}"/>
    <cellStyle name="Currency 3 4 9 6 2" xfId="31629" xr:uid="{915754C9-3F77-4F46-A310-41B64146B07E}"/>
    <cellStyle name="Currency 3 4 9 7" xfId="13656" xr:uid="{7FFB6E86-05DB-4CA7-A197-766C83C212FF}"/>
    <cellStyle name="Currency 3 4 9 7 2" xfId="32946" xr:uid="{0B06AD27-5806-45D5-AAF8-A576536E1B0C}"/>
    <cellStyle name="Currency 3 4 9 8" xfId="14862" xr:uid="{0B2E0609-5899-4FE7-BEB3-FBCDE7CB7C89}"/>
    <cellStyle name="Currency 3 4 9 8 2" xfId="34122" xr:uid="{3E40B943-E582-424E-BC29-6CEAD3562EF4}"/>
    <cellStyle name="Currency 3 4 9 9" xfId="16334" xr:uid="{58999DA0-5DD3-4415-8967-6359280DD8AD}"/>
    <cellStyle name="Currency 3 4 9 9 2" xfId="35434" xr:uid="{A4C136CD-9249-4FC5-A15B-0594BD462CD2}"/>
    <cellStyle name="Currency 3 5" xfId="626" xr:uid="{5830D98E-EF51-4848-BB86-300CF5801699}"/>
    <cellStyle name="Currency 3 6" xfId="2061" xr:uid="{F7924F86-10A7-4D7B-B13A-F0379D688320}"/>
    <cellStyle name="Currency 3 6 10" xfId="40190" xr:uid="{0D778474-9163-4C0C-B4E2-A0D8DDA084B3}"/>
    <cellStyle name="Currency 3 6 11" xfId="49258" xr:uid="{FA072C5C-ACA8-440F-AC2B-4818175BF7B3}"/>
    <cellStyle name="Currency 3 6 12" xfId="50459" xr:uid="{946CA308-70E3-45A2-8692-66E774B2FED0}"/>
    <cellStyle name="Currency 3 6 13" xfId="51691" xr:uid="{52A95758-C02B-4313-B6B8-B1B52DD9396F}"/>
    <cellStyle name="Currency 3 6 14" xfId="52889" xr:uid="{7B8A7CB6-2EE7-4FB4-8C47-362EE4AC686A}"/>
    <cellStyle name="Currency 3 6 15" xfId="54041" xr:uid="{258030AD-E2C5-40F3-B8D1-F82A3671BF6A}"/>
    <cellStyle name="Currency 3 6 2" xfId="4042" xr:uid="{1D8B3109-8290-491D-82DE-385963F3E945}"/>
    <cellStyle name="Currency 3 6 2 2" xfId="10156" xr:uid="{1706DD99-76D5-45C5-94AA-7CAACE41B2CC}"/>
    <cellStyle name="Currency 3 6 2 2 2" xfId="29485" xr:uid="{C04FA82B-CBCE-49ED-8347-E46EA9B5CB51}"/>
    <cellStyle name="Currency 3 6 2 2 3" xfId="45626" xr:uid="{DE912254-6A31-4691-909F-08B459C17BE4}"/>
    <cellStyle name="Currency 3 6 2 3" xfId="19249" xr:uid="{5286B0DA-7D29-42BE-B367-5A3D4BF21BFD}"/>
    <cellStyle name="Currency 3 6 3" xfId="7999" xr:uid="{05220816-7668-41C3-8C07-86FE4B004144}"/>
    <cellStyle name="Currency 3 6 3 2" xfId="21801" xr:uid="{478FDDDE-4AC2-488D-AEAA-3D708F2BD644}"/>
    <cellStyle name="Currency 3 6 3 2 2" xfId="37961" xr:uid="{51FC6833-F840-4D80-A5C2-EAEE47FC769A}"/>
    <cellStyle name="Currency 3 6 3 3" xfId="27477" xr:uid="{59D86C5F-5E11-4CD1-B3BE-5F06BE94DB91}"/>
    <cellStyle name="Currency 3 6 3 4" xfId="41811" xr:uid="{5EF20FCB-6BDD-4C16-B043-033AF9329A9F}"/>
    <cellStyle name="Currency 3 6 4" xfId="6332" xr:uid="{ADB16CCA-FFF7-48DB-9881-BF330FCB7D31}"/>
    <cellStyle name="Currency 3 6 4 2" xfId="26155" xr:uid="{16C2AF07-4127-42AF-A27E-4923CBD6A479}"/>
    <cellStyle name="Currency 3 6 4 3" xfId="43723" xr:uid="{539087FE-8343-488A-AB96-6884B303107B}"/>
    <cellStyle name="Currency 3 6 5" xfId="12923" xr:uid="{5B4D958E-CFBC-436D-A285-C1C95E4EB78B}"/>
    <cellStyle name="Currency 3 6 5 2" xfId="32230" xr:uid="{79D41780-AF5B-48AC-A249-80E70BAA3F78}"/>
    <cellStyle name="Currency 3 6 6" xfId="14235" xr:uid="{46F8E35D-D2BD-4312-B4BE-ECBCB09E5E9E}"/>
    <cellStyle name="Currency 3 6 6 2" xfId="33514" xr:uid="{6C87B707-A7D1-4482-8E77-E29A6B46E443}"/>
    <cellStyle name="Currency 3 6 7" xfId="15533" xr:uid="{E6D77767-63E9-4AE3-A4CE-A56A776432EA}"/>
    <cellStyle name="Currency 3 6 7 2" xfId="34734" xr:uid="{45727D34-98F1-4064-B3B3-A17FFFFA05CD}"/>
    <cellStyle name="Currency 3 6 8" xfId="16986" xr:uid="{9F8B1892-CD73-4E09-8E79-166B250FB37C}"/>
    <cellStyle name="Currency 3 6 8 2" xfId="36078" xr:uid="{5B6D03A6-93B1-4578-B8A3-67A2E2B6727F}"/>
    <cellStyle name="Currency 3 6 9" xfId="24104" xr:uid="{73E8E6B3-E594-4577-AE41-0771A0D1349F}"/>
    <cellStyle name="Currency 3 7" xfId="3177" xr:uid="{EC220184-4EAC-47A1-B7CA-F46952A522F7}"/>
    <cellStyle name="Currency 3 8" xfId="6985" xr:uid="{B2456288-4AC3-45C0-AE7F-9B71083D4D4A}"/>
    <cellStyle name="Currency 3 8 2" xfId="18007" xr:uid="{0A9E6903-08E8-48BD-A4D8-7538792B103D}"/>
    <cellStyle name="Currency 3 8 2 2" xfId="44786" xr:uid="{53D25CC0-D833-4BA3-ABB9-A88C2EB437EF}"/>
    <cellStyle name="Currency 3 8 3" xfId="26768" xr:uid="{ED3A906D-1AF0-4258-B21D-FACE7221C836}"/>
    <cellStyle name="Currency 3 9" xfId="5587" xr:uid="{7FCFDDD0-E5B2-4DF2-8D62-0EC1AF93BC1B}"/>
    <cellStyle name="Currency 3 9 2" xfId="21154" xr:uid="{82EDB1D5-A933-4BA6-BE37-51517C3AA75B}"/>
    <cellStyle name="Currency 3 9 2 2" xfId="37347" xr:uid="{A5378C09-4821-45CD-BFFF-011317684B35}"/>
    <cellStyle name="Currency 3 9 3" xfId="25476" xr:uid="{B060D1B0-A3E8-4FC7-9149-E29FB8DA4C28}"/>
    <cellStyle name="Currency 3 9 4" xfId="41204" xr:uid="{2A26C91C-8177-408D-A5BE-3D319443FB1C}"/>
    <cellStyle name="Currency 4" xfId="627" xr:uid="{C1DE410F-32B5-472B-8266-A0B4697F18D4}"/>
    <cellStyle name="Currency 4 10" xfId="628" xr:uid="{FBB6E013-3909-480C-A4A6-16C46335C7CB}"/>
    <cellStyle name="Currency 4 11" xfId="629" xr:uid="{0A209807-D194-48EF-A20A-18B5354DF157}"/>
    <cellStyle name="Currency 4 12" xfId="630" xr:uid="{EC91B538-5DE0-4C56-9775-3313355CFD38}"/>
    <cellStyle name="Currency 4 13" xfId="2062" xr:uid="{865F980C-770D-4C4C-BD0C-E0A10C84FF8F}"/>
    <cellStyle name="Currency 4 13 10" xfId="40191" xr:uid="{83C62CB7-F99C-4F34-9516-0FE007D68976}"/>
    <cellStyle name="Currency 4 13 11" xfId="49259" xr:uid="{6D2E6C04-3404-4EED-A25B-0D65B67A506F}"/>
    <cellStyle name="Currency 4 13 12" xfId="50460" xr:uid="{7AC17BC8-A27A-483D-83D9-7E079230E878}"/>
    <cellStyle name="Currency 4 13 13" xfId="51692" xr:uid="{147E95B9-2161-4429-B2AD-B4E1D99E74D1}"/>
    <cellStyle name="Currency 4 13 14" xfId="52890" xr:uid="{6F5A1A5F-A149-49A6-8A1D-40427DE421F1}"/>
    <cellStyle name="Currency 4 13 15" xfId="54042" xr:uid="{104EF7B6-E313-4CB1-8E02-A329E994F533}"/>
    <cellStyle name="Currency 4 13 2" xfId="4043" xr:uid="{639AE1A6-CE21-4425-B5B9-D2057727660C}"/>
    <cellStyle name="Currency 4 13 2 2" xfId="10157" xr:uid="{32EDA57F-597D-4706-9375-862044F37305}"/>
    <cellStyle name="Currency 4 13 2 2 2" xfId="29486" xr:uid="{AED3F631-DB42-4D65-AA44-8AD1CD61F26A}"/>
    <cellStyle name="Currency 4 13 2 2 3" xfId="45627" xr:uid="{8BF3C3C6-FE1B-46EA-B534-180774414B0B}"/>
    <cellStyle name="Currency 4 13 2 3" xfId="19250" xr:uid="{5393EA7E-9449-41D9-B896-7EC95769773A}"/>
    <cellStyle name="Currency 4 13 3" xfId="8000" xr:uid="{59EEF32D-5A5A-43A1-9D4D-F37D42FCEC0E}"/>
    <cellStyle name="Currency 4 13 3 2" xfId="21802" xr:uid="{49175527-65CC-480C-85B8-3CEAE76CF32D}"/>
    <cellStyle name="Currency 4 13 3 2 2" xfId="37962" xr:uid="{723EDAD5-1729-40E1-AA34-F2B013B346A3}"/>
    <cellStyle name="Currency 4 13 3 3" xfId="27478" xr:uid="{DEFB4C12-0712-44F2-8E83-52D11568075A}"/>
    <cellStyle name="Currency 4 13 3 4" xfId="41812" xr:uid="{614D2FF9-B180-4B30-AF81-E31FD4391720}"/>
    <cellStyle name="Currency 4 13 4" xfId="6333" xr:uid="{8DB8B705-14DA-4E9F-B91B-9391BB13CD4D}"/>
    <cellStyle name="Currency 4 13 4 2" xfId="26156" xr:uid="{9E0B6F7E-57BF-4CEA-8A31-9AAEEDFB7D45}"/>
    <cellStyle name="Currency 4 13 4 3" xfId="43724" xr:uid="{6707F559-8082-44AB-9A6B-FC4CEA330075}"/>
    <cellStyle name="Currency 4 13 5" xfId="12924" xr:uid="{862F8BCC-DF93-42BD-A8AE-8F0195B273F0}"/>
    <cellStyle name="Currency 4 13 5 2" xfId="32231" xr:uid="{BD5CE57E-0BEE-4937-B098-5384902F41BD}"/>
    <cellStyle name="Currency 4 13 6" xfId="14236" xr:uid="{9A96528E-BC94-4B9A-870A-536F7726A4D1}"/>
    <cellStyle name="Currency 4 13 6 2" xfId="33515" xr:uid="{0D0D282C-FABF-44E3-B734-2639C77FDD69}"/>
    <cellStyle name="Currency 4 13 7" xfId="15534" xr:uid="{E1904E10-900A-4E78-8B10-1C3DC059E007}"/>
    <cellStyle name="Currency 4 13 7 2" xfId="34735" xr:uid="{9C862205-E195-4AAC-BC67-97EB66DCAAC1}"/>
    <cellStyle name="Currency 4 13 8" xfId="16987" xr:uid="{15E05C3A-AEDE-4A6B-A292-59291E1CFDBC}"/>
    <cellStyle name="Currency 4 13 8 2" xfId="36079" xr:uid="{EFA17498-54B3-449B-B76C-E48E60BCE6AA}"/>
    <cellStyle name="Currency 4 13 9" xfId="24105" xr:uid="{BC73EFB9-4EE2-4842-AE7A-3D4C2CF01BDE}"/>
    <cellStyle name="Currency 4 2" xfId="631" xr:uid="{BA7C7A53-A3DF-4517-884B-3CBBCCDE7AFC}"/>
    <cellStyle name="Currency 4 2 10" xfId="632" xr:uid="{55662AFF-7B1C-4A54-B7AB-D3CA8EFCD390}"/>
    <cellStyle name="Currency 4 2 10 10" xfId="23518" xr:uid="{BB93C902-B77C-4094-991F-4E6DFE1ADC8C}"/>
    <cellStyle name="Currency 4 2 10 11" xfId="39641" xr:uid="{528475E8-A816-4292-8F52-5DBD3B6BB184}"/>
    <cellStyle name="Currency 4 2 10 12" xfId="48706" xr:uid="{575D9B00-218F-480C-9957-2F6B19DFBF7D}"/>
    <cellStyle name="Currency 4 2 10 13" xfId="49905" xr:uid="{FA4E94D0-1FA9-4F2A-BBA0-18B0DBE8B715}"/>
    <cellStyle name="Currency 4 2 10 14" xfId="51103" xr:uid="{999EA328-C1F3-41FB-BB1E-CAC18BEAD7C0}"/>
    <cellStyle name="Currency 4 2 10 15" xfId="52349" xr:uid="{878AF501-431A-4FA9-AE8F-05C81670BBE0}"/>
    <cellStyle name="Currency 4 2 10 16" xfId="53499" xr:uid="{00F4CF78-5622-4331-929A-1AC418F59273}"/>
    <cellStyle name="Currency 4 2 10 2" xfId="2063" xr:uid="{E4B543C2-0537-4415-B194-3F25D1BF5370}"/>
    <cellStyle name="Currency 4 2 10 2 10" xfId="40192" xr:uid="{E40B85E5-E148-429A-B0EB-B9132D1CA21C}"/>
    <cellStyle name="Currency 4 2 10 2 11" xfId="49260" xr:uid="{E9AA5EC9-4A86-411A-ADA3-F9DA77AFE22D}"/>
    <cellStyle name="Currency 4 2 10 2 12" xfId="50461" xr:uid="{8994178B-C335-40FF-AA05-08176FFF1E39}"/>
    <cellStyle name="Currency 4 2 10 2 13" xfId="51693" xr:uid="{48E93BA7-E9C6-4B23-A629-860F23E1C22F}"/>
    <cellStyle name="Currency 4 2 10 2 14" xfId="52891" xr:uid="{B2BF2DE6-4907-46F7-901E-6FFCEB3DB90A}"/>
    <cellStyle name="Currency 4 2 10 2 15" xfId="54043" xr:uid="{817F16C8-98CD-41A2-92C3-A584E1380A85}"/>
    <cellStyle name="Currency 4 2 10 2 2" xfId="4046" xr:uid="{F6D6BA05-2ABE-4A4E-80D3-E2D6E4084368}"/>
    <cellStyle name="Currency 4 2 10 2 2 2" xfId="10158" xr:uid="{8D6B616C-8FDF-4D17-9FC1-CFC4E6CA69DF}"/>
    <cellStyle name="Currency 4 2 10 2 2 2 2" xfId="29487" xr:uid="{F477EDCC-389A-4396-BE7E-B9869A7BB42E}"/>
    <cellStyle name="Currency 4 2 10 2 2 2 3" xfId="45628" xr:uid="{A81DB90F-EF85-4E4D-BDB7-B731514E1DDA}"/>
    <cellStyle name="Currency 4 2 10 2 2 3" xfId="19251" xr:uid="{288C32FD-C027-4CB7-B4C4-184434849CE8}"/>
    <cellStyle name="Currency 4 2 10 2 3" xfId="8001" xr:uid="{66EE47CC-3923-4289-A0F0-3B3CD9776699}"/>
    <cellStyle name="Currency 4 2 10 2 3 2" xfId="21803" xr:uid="{F1B62DFA-BB1A-4A78-BD21-CAED6EE5D93C}"/>
    <cellStyle name="Currency 4 2 10 2 3 2 2" xfId="37963" xr:uid="{5EB3C2D1-6CCC-41F1-8F78-A4BE0C5A9B9F}"/>
    <cellStyle name="Currency 4 2 10 2 3 3" xfId="27479" xr:uid="{43385F46-72ED-4E11-8CD2-7A455B9AE5B8}"/>
    <cellStyle name="Currency 4 2 10 2 3 4" xfId="41813" xr:uid="{D926F95F-5D6E-4434-B7F3-12B928FA1434}"/>
    <cellStyle name="Currency 4 2 10 2 4" xfId="6334" xr:uid="{D8E98124-22E6-4AFF-A2A0-B346BDFC2BE3}"/>
    <cellStyle name="Currency 4 2 10 2 4 2" xfId="26157" xr:uid="{B039517D-82C9-4587-B4B4-B9AB47A8A071}"/>
    <cellStyle name="Currency 4 2 10 2 4 3" xfId="43725" xr:uid="{159280E5-B362-4F61-8710-F29F2848ACF0}"/>
    <cellStyle name="Currency 4 2 10 2 5" xfId="12925" xr:uid="{D52703EB-D6D4-4ACB-A233-AF8CC2B44C78}"/>
    <cellStyle name="Currency 4 2 10 2 5 2" xfId="32232" xr:uid="{78860E22-21D4-47F5-9F7E-914CC5D0C580}"/>
    <cellStyle name="Currency 4 2 10 2 6" xfId="14237" xr:uid="{319C0A2E-A4D7-4FA7-8192-42616CD8022C}"/>
    <cellStyle name="Currency 4 2 10 2 6 2" xfId="33516" xr:uid="{69AFA3DF-A825-4B17-A19A-397831718D9A}"/>
    <cellStyle name="Currency 4 2 10 2 7" xfId="15535" xr:uid="{436C2FCB-0603-49F5-B866-E931F0A907D8}"/>
    <cellStyle name="Currency 4 2 10 2 7 2" xfId="34736" xr:uid="{25A40B09-DA1E-453A-A4D6-BFC410E89880}"/>
    <cellStyle name="Currency 4 2 10 2 8" xfId="16988" xr:uid="{B360970D-38ED-4B91-8E61-497B68655CE0}"/>
    <cellStyle name="Currency 4 2 10 2 8 2" xfId="36080" xr:uid="{C202463F-E11E-4E13-93DB-218AEE4C32DC}"/>
    <cellStyle name="Currency 4 2 10 2 9" xfId="24106" xr:uid="{037D1CD7-239F-4511-A348-4BAEE9684448}"/>
    <cellStyle name="Currency 4 2 10 3" xfId="4045" xr:uid="{CFD6DDE1-A388-4F93-9A6A-383361345F11}"/>
    <cellStyle name="Currency 4 2 10 3 2" xfId="9743" xr:uid="{D0B15861-3C32-4A78-B401-AC3EB76D47F9}"/>
    <cellStyle name="Currency 4 2 10 3 2 2" xfId="29134" xr:uid="{2964CB0E-F690-49FE-AF01-2BAB9592BEDB}"/>
    <cellStyle name="Currency 4 2 10 3 2 3" xfId="44845" xr:uid="{84E54215-042D-4FB6-9B2D-CFB5A82BA382}"/>
    <cellStyle name="Currency 4 2 10 3 3" xfId="18066" xr:uid="{3E972295-8B74-4B55-A912-4951A0BE8D74}"/>
    <cellStyle name="Currency 4 2 10 4" xfId="7047" xr:uid="{B7000533-C65F-4F66-834F-EAA7CEFE3BFA}"/>
    <cellStyle name="Currency 4 2 10 4 2" xfId="21213" xr:uid="{E66A62E2-B6E0-49B2-B16F-D4F6F0C6F22B}"/>
    <cellStyle name="Currency 4 2 10 4 2 2" xfId="37406" xr:uid="{131D960E-5FF1-4B20-BA40-E4C4AA6C1430}"/>
    <cellStyle name="Currency 4 2 10 4 3" xfId="26830" xr:uid="{9377821D-FBF2-4D60-B972-545CA977A44F}"/>
    <cellStyle name="Currency 4 2 10 4 4" xfId="41263" xr:uid="{D94C09DA-A6FA-41F4-9B21-A582ED96DCC1}"/>
    <cellStyle name="Currency 4 2 10 5" xfId="5646" xr:uid="{63021AB3-D022-4D0F-8736-ABECCB043C5A}"/>
    <cellStyle name="Currency 4 2 10 5 2" xfId="25535" xr:uid="{CD460F8F-F027-4762-8719-7DAFF3AF65CD}"/>
    <cellStyle name="Currency 4 2 10 5 3" xfId="42718" xr:uid="{32921C03-35C5-42B5-A169-3C98047B7023}"/>
    <cellStyle name="Currency 4 2 10 6" xfId="12319" xr:uid="{3D5D8F80-0B2B-4EC3-9E00-22446959F275}"/>
    <cellStyle name="Currency 4 2 10 6 2" xfId="31631" xr:uid="{020DD933-48FC-48BA-8595-D506BE102BB9}"/>
    <cellStyle name="Currency 4 2 10 7" xfId="13658" xr:uid="{95A4F1FE-F0D1-4347-B1ED-7D89439D643E}"/>
    <cellStyle name="Currency 4 2 10 7 2" xfId="32948" xr:uid="{2D9349FE-8419-4776-A5B8-25F6E140B1AA}"/>
    <cellStyle name="Currency 4 2 10 8" xfId="14864" xr:uid="{0AD86C62-257A-484C-82BF-970225FECD44}"/>
    <cellStyle name="Currency 4 2 10 8 2" xfId="34124" xr:uid="{06F4B96E-FC8F-47EF-B79F-12A2796B56A3}"/>
    <cellStyle name="Currency 4 2 10 9" xfId="16336" xr:uid="{70F04300-B407-46DA-B13B-74C7DB005425}"/>
    <cellStyle name="Currency 4 2 10 9 2" xfId="35436" xr:uid="{A68D8432-1EF0-4C6E-AC55-028149AE0A68}"/>
    <cellStyle name="Currency 4 2 11" xfId="633" xr:uid="{AAACA47B-D357-494B-B5C4-CFC3D6329BD6}"/>
    <cellStyle name="Currency 4 2 11 10" xfId="23519" xr:uid="{D80E3339-68E9-4EA2-9A2B-8C98AB95E799}"/>
    <cellStyle name="Currency 4 2 11 11" xfId="39642" xr:uid="{9EEA4743-C241-49CA-8098-3E76C036671D}"/>
    <cellStyle name="Currency 4 2 11 12" xfId="48707" xr:uid="{FFFE3286-553A-4A54-AE09-67BF3F829325}"/>
    <cellStyle name="Currency 4 2 11 13" xfId="49906" xr:uid="{4F3184A6-C4B6-4EBA-A99D-BC3E4EA377D7}"/>
    <cellStyle name="Currency 4 2 11 14" xfId="51104" xr:uid="{5144490B-2096-4975-94D5-19CB3DE7448A}"/>
    <cellStyle name="Currency 4 2 11 15" xfId="52350" xr:uid="{50155741-FE80-41BC-B84A-444B68BF55CB}"/>
    <cellStyle name="Currency 4 2 11 16" xfId="53500" xr:uid="{5B957FFA-EAD1-4F5C-BC98-99028213EE8E}"/>
    <cellStyle name="Currency 4 2 11 2" xfId="2064" xr:uid="{70DE9847-339B-40BA-ABA0-6AEE646BE169}"/>
    <cellStyle name="Currency 4 2 11 2 10" xfId="40193" xr:uid="{36D765C0-2C88-4791-B5C9-6EFF6A5333C7}"/>
    <cellStyle name="Currency 4 2 11 2 11" xfId="49261" xr:uid="{C07AD532-B35B-4E93-BBDF-F495E1F05BDE}"/>
    <cellStyle name="Currency 4 2 11 2 12" xfId="50462" xr:uid="{71BDE908-7921-4265-8119-9416FD4E671D}"/>
    <cellStyle name="Currency 4 2 11 2 13" xfId="51694" xr:uid="{B5EA63ED-A7CC-4927-9474-1AD166FBA1A8}"/>
    <cellStyle name="Currency 4 2 11 2 14" xfId="52892" xr:uid="{3A064C6A-3E61-4B54-8102-A57C23F0F7F8}"/>
    <cellStyle name="Currency 4 2 11 2 15" xfId="54044" xr:uid="{596F4670-E348-4999-9DDE-26EAA5E8E980}"/>
    <cellStyle name="Currency 4 2 11 2 2" xfId="4048" xr:uid="{AE98B2D5-BD24-4919-9F50-A37786DEDAD5}"/>
    <cellStyle name="Currency 4 2 11 2 2 2" xfId="10159" xr:uid="{9972F1C5-DC5F-4AC7-B54E-A3F377235BE8}"/>
    <cellStyle name="Currency 4 2 11 2 2 2 2" xfId="29488" xr:uid="{6807CA3B-F2A5-47E6-98EE-B5EB5DE7B81B}"/>
    <cellStyle name="Currency 4 2 11 2 2 2 3" xfId="45629" xr:uid="{4467FB3A-F5C8-4D5D-95EE-6C05A30E71DD}"/>
    <cellStyle name="Currency 4 2 11 2 2 3" xfId="19252" xr:uid="{7EBB4CDC-2388-49A3-B4F9-581E8009A48A}"/>
    <cellStyle name="Currency 4 2 11 2 3" xfId="8002" xr:uid="{3377127E-4A14-418D-AFBF-230EC30B6647}"/>
    <cellStyle name="Currency 4 2 11 2 3 2" xfId="21804" xr:uid="{5B589245-1AB7-46CE-9244-324FB5348194}"/>
    <cellStyle name="Currency 4 2 11 2 3 2 2" xfId="37964" xr:uid="{81DC0B50-DA0A-4851-A892-5FCC0DB48029}"/>
    <cellStyle name="Currency 4 2 11 2 3 3" xfId="27480" xr:uid="{DDDAE93C-47F0-4E5B-9155-08731E0E2D59}"/>
    <cellStyle name="Currency 4 2 11 2 3 4" xfId="41814" xr:uid="{50BD20B1-3047-40CF-B90E-DE3BE3E8BA37}"/>
    <cellStyle name="Currency 4 2 11 2 4" xfId="6335" xr:uid="{3950B3F2-C6FD-469A-B3C3-395C5959CD34}"/>
    <cellStyle name="Currency 4 2 11 2 4 2" xfId="26158" xr:uid="{BDDB12E3-83B3-4162-95BC-00016DE9F8B0}"/>
    <cellStyle name="Currency 4 2 11 2 4 3" xfId="43726" xr:uid="{435E2C71-87B9-4563-8689-F9B7254A12B0}"/>
    <cellStyle name="Currency 4 2 11 2 5" xfId="12926" xr:uid="{0460373D-D999-4F33-8A07-ABF3960063AE}"/>
    <cellStyle name="Currency 4 2 11 2 5 2" xfId="32233" xr:uid="{3726873D-5586-4A58-B96C-D5C4D43C8529}"/>
    <cellStyle name="Currency 4 2 11 2 6" xfId="14238" xr:uid="{CED96900-5E01-4D2F-8E1A-485965138793}"/>
    <cellStyle name="Currency 4 2 11 2 6 2" xfId="33517" xr:uid="{2EDB8A98-1C58-48DF-B9EA-AF87FB0C50C9}"/>
    <cellStyle name="Currency 4 2 11 2 7" xfId="15536" xr:uid="{ABA30E41-50A2-4ACC-BBB1-EF3E97EEB111}"/>
    <cellStyle name="Currency 4 2 11 2 7 2" xfId="34737" xr:uid="{A6D614D6-E5BC-4F04-98F7-8A52B58C6D79}"/>
    <cellStyle name="Currency 4 2 11 2 8" xfId="16989" xr:uid="{1D6F5744-CF71-4B7D-BE1E-1DA179795314}"/>
    <cellStyle name="Currency 4 2 11 2 8 2" xfId="36081" xr:uid="{B21C69B3-616B-454B-A752-B7110BC6B70F}"/>
    <cellStyle name="Currency 4 2 11 2 9" xfId="24107" xr:uid="{28047969-A572-4E21-95BB-C32A3B8F73CD}"/>
    <cellStyle name="Currency 4 2 11 3" xfId="4047" xr:uid="{5F95A725-E607-49F7-8BEC-2235E8378951}"/>
    <cellStyle name="Currency 4 2 11 3 2" xfId="9744" xr:uid="{A73CBC66-C023-4262-A80B-35F333FAC4AA}"/>
    <cellStyle name="Currency 4 2 11 3 2 2" xfId="29135" xr:uid="{0784E189-3D23-46EA-8ED6-EA4F9EF5792A}"/>
    <cellStyle name="Currency 4 2 11 3 2 3" xfId="44846" xr:uid="{540A6692-21FC-4E67-9FF2-688E9F934B52}"/>
    <cellStyle name="Currency 4 2 11 3 3" xfId="18067" xr:uid="{2D22D7A4-7CDA-47D3-A699-6DA15D29C4E4}"/>
    <cellStyle name="Currency 4 2 11 4" xfId="7048" xr:uid="{3B37FE4A-E257-4C59-809A-3CA4BDF4DD2C}"/>
    <cellStyle name="Currency 4 2 11 4 2" xfId="21214" xr:uid="{C5AEAB2F-3BF5-4DB3-81BB-AA695C3EDA04}"/>
    <cellStyle name="Currency 4 2 11 4 2 2" xfId="37407" xr:uid="{B4C3DA26-EF77-40E3-B7D3-6E9DF6C962A6}"/>
    <cellStyle name="Currency 4 2 11 4 3" xfId="26831" xr:uid="{CE0A5ABE-38FD-4016-9AAE-21C5A22B627D}"/>
    <cellStyle name="Currency 4 2 11 4 4" xfId="41264" xr:uid="{88D77CB9-272E-4FFD-AC38-E421B3970CE9}"/>
    <cellStyle name="Currency 4 2 11 5" xfId="5647" xr:uid="{7B088673-B35A-4948-84F5-5066D48B378F}"/>
    <cellStyle name="Currency 4 2 11 5 2" xfId="25536" xr:uid="{2293F13F-FFD3-45A0-86C5-E084FFA4D55A}"/>
    <cellStyle name="Currency 4 2 11 5 3" xfId="42719" xr:uid="{12C1401C-09D2-4A20-9544-707372341460}"/>
    <cellStyle name="Currency 4 2 11 6" xfId="12320" xr:uid="{E28253D3-8473-4B10-8FFF-17265AA67AE0}"/>
    <cellStyle name="Currency 4 2 11 6 2" xfId="31632" xr:uid="{397731E7-8F79-4DF1-A946-491B5C6528B5}"/>
    <cellStyle name="Currency 4 2 11 7" xfId="13659" xr:uid="{1E9D9454-913B-4453-AE38-2DF0C72D34AD}"/>
    <cellStyle name="Currency 4 2 11 7 2" xfId="32949" xr:uid="{F95C7E27-E701-4E3C-BB78-547EDA803D02}"/>
    <cellStyle name="Currency 4 2 11 8" xfId="14865" xr:uid="{0D7FFDAB-95AA-4837-A574-8E9C3C7175DD}"/>
    <cellStyle name="Currency 4 2 11 8 2" xfId="34125" xr:uid="{332A26EA-0647-42B6-9006-0BF3EE9083FC}"/>
    <cellStyle name="Currency 4 2 11 9" xfId="16337" xr:uid="{A73C3CDD-A8C5-40DD-8B15-E7721CE48BDD}"/>
    <cellStyle name="Currency 4 2 11 9 2" xfId="35437" xr:uid="{630EF13E-AB11-421F-9B53-E7D7E3DB6370}"/>
    <cellStyle name="Currency 4 2 12" xfId="2065" xr:uid="{0AB7F14B-DDF4-4680-A7EB-8765B91D7D54}"/>
    <cellStyle name="Currency 4 2 12 10" xfId="40194" xr:uid="{CA3A6F00-B6BF-4C32-8BE5-B7EDD812B4C4}"/>
    <cellStyle name="Currency 4 2 12 11" xfId="49262" xr:uid="{3571CBFB-0A98-48C8-8CE3-40E786AB2205}"/>
    <cellStyle name="Currency 4 2 12 12" xfId="50463" xr:uid="{8865EC33-D49A-4771-BAE3-BE1B073A697A}"/>
    <cellStyle name="Currency 4 2 12 13" xfId="51695" xr:uid="{2F9DA986-F3A5-4923-83A8-260A93D1082D}"/>
    <cellStyle name="Currency 4 2 12 14" xfId="52893" xr:uid="{1E0C1FF3-EC0D-4751-B875-0000CFB3FF07}"/>
    <cellStyle name="Currency 4 2 12 15" xfId="54045" xr:uid="{BE531CE9-0A51-40D9-8EEA-D65B6B1F6353}"/>
    <cellStyle name="Currency 4 2 12 2" xfId="4049" xr:uid="{70402B05-83F7-4155-9D77-D3047AC890DD}"/>
    <cellStyle name="Currency 4 2 12 2 2" xfId="10160" xr:uid="{37A83769-D7F1-45DE-8499-EAB3A42BBA62}"/>
    <cellStyle name="Currency 4 2 12 2 2 2" xfId="29489" xr:uid="{4AB1D93F-D4C9-4F63-BE6D-E8393CB15D38}"/>
    <cellStyle name="Currency 4 2 12 2 2 3" xfId="45630" xr:uid="{1E6E958C-A6C6-4FC6-8050-ABF7623FC9CD}"/>
    <cellStyle name="Currency 4 2 12 2 3" xfId="19253" xr:uid="{A275D789-F876-40EB-8886-D3A4F3FCD40B}"/>
    <cellStyle name="Currency 4 2 12 3" xfId="8003" xr:uid="{905E4D61-3534-45A6-8F0D-DCBDD8C9D236}"/>
    <cellStyle name="Currency 4 2 12 3 2" xfId="21805" xr:uid="{67074D5E-E735-48D0-93F5-4E9370DBEAB6}"/>
    <cellStyle name="Currency 4 2 12 3 2 2" xfId="37965" xr:uid="{F5071F39-31EC-433D-9F15-92099097320C}"/>
    <cellStyle name="Currency 4 2 12 3 3" xfId="27481" xr:uid="{F3A23989-F514-4E0A-8D70-57F46BE66C40}"/>
    <cellStyle name="Currency 4 2 12 3 4" xfId="41815" xr:uid="{363FDB30-8960-4929-9A1A-E3CACF3A627E}"/>
    <cellStyle name="Currency 4 2 12 4" xfId="6336" xr:uid="{583C8EE0-9FA4-438C-911C-AE5B0B1AEC34}"/>
    <cellStyle name="Currency 4 2 12 4 2" xfId="26159" xr:uid="{C4A2AF9A-E0D1-4603-A2E4-4EDDA8DB54D1}"/>
    <cellStyle name="Currency 4 2 12 4 3" xfId="43727" xr:uid="{AF87AA9B-D6B7-4694-B2A4-2BADAE63C744}"/>
    <cellStyle name="Currency 4 2 12 5" xfId="12927" xr:uid="{0605EC5C-C11D-4457-B298-5BDFFA66014A}"/>
    <cellStyle name="Currency 4 2 12 5 2" xfId="32234" xr:uid="{802DD392-B7EF-4C92-955E-68D4425BEDB6}"/>
    <cellStyle name="Currency 4 2 12 6" xfId="14239" xr:uid="{6B5AA290-4080-4A8B-9A7D-A534A6501920}"/>
    <cellStyle name="Currency 4 2 12 6 2" xfId="33518" xr:uid="{7822F2D9-26BF-4A8F-9236-8DFEAED26919}"/>
    <cellStyle name="Currency 4 2 12 7" xfId="15537" xr:uid="{E465BB43-B61C-49F3-AAD2-E5D18B2DB879}"/>
    <cellStyle name="Currency 4 2 12 7 2" xfId="34738" xr:uid="{9F4D28FD-8663-4F5C-8A11-CC4B28E75DCF}"/>
    <cellStyle name="Currency 4 2 12 8" xfId="16990" xr:uid="{08CADF85-AD23-4CCA-9F2C-952D08308502}"/>
    <cellStyle name="Currency 4 2 12 8 2" xfId="36082" xr:uid="{53A01682-B30E-4E5A-B054-60E994157014}"/>
    <cellStyle name="Currency 4 2 12 9" xfId="24108" xr:uid="{54BCED8C-1801-4237-8B83-B5CF5C37204C}"/>
    <cellStyle name="Currency 4 2 13" xfId="4044" xr:uid="{EE5BD47A-9AF8-433A-B1B2-5BCA167071AF}"/>
    <cellStyle name="Currency 4 2 13 2" xfId="9742" xr:uid="{C539957A-4740-48F4-8FFC-823998E020C9}"/>
    <cellStyle name="Currency 4 2 13 2 2" xfId="29133" xr:uid="{4D2BDE8D-9D36-4C4E-B813-723FC2E2066E}"/>
    <cellStyle name="Currency 4 2 13 2 3" xfId="44844" xr:uid="{CEA4D1C8-0B63-4B0D-8DE6-B4FDE57E68D2}"/>
    <cellStyle name="Currency 4 2 13 3" xfId="18065" xr:uid="{2EEC43DE-A6BE-4C99-A9BF-D44C93BA7008}"/>
    <cellStyle name="Currency 4 2 14" xfId="7046" xr:uid="{B3232E73-71D0-40FD-8DAE-0B2ECA06C95D}"/>
    <cellStyle name="Currency 4 2 14 2" xfId="21212" xr:uid="{797F9D5F-A7ED-4FD2-87BB-7ED8E3446A11}"/>
    <cellStyle name="Currency 4 2 14 2 2" xfId="37405" xr:uid="{7468F618-77C6-4EC8-8D4F-F88FD4B5DEDF}"/>
    <cellStyle name="Currency 4 2 14 3" xfId="26829" xr:uid="{0D9BB8BF-9159-4EB7-BE21-A782FF8C4BB2}"/>
    <cellStyle name="Currency 4 2 14 4" xfId="41262" xr:uid="{29296543-0569-4BA9-816C-1F782F5CBE26}"/>
    <cellStyle name="Currency 4 2 15" xfId="5645" xr:uid="{75FE41B8-CBD6-4E4F-9781-4A63D3140F0E}"/>
    <cellStyle name="Currency 4 2 15 2" xfId="25534" xr:uid="{45D96196-5D68-4D50-A840-1F2E0C2349F8}"/>
    <cellStyle name="Currency 4 2 15 3" xfId="42717" xr:uid="{55910533-B8DA-42E0-9026-B6FFA9394355}"/>
    <cellStyle name="Currency 4 2 16" xfId="12318" xr:uid="{731A773B-2EC7-4A11-809E-FA5468CE0F61}"/>
    <cellStyle name="Currency 4 2 16 2" xfId="31630" xr:uid="{649F4BB0-8447-4E30-AC87-6A68986E7D6A}"/>
    <cellStyle name="Currency 4 2 17" xfId="13657" xr:uid="{D2867604-68A8-4604-BCE2-C1283387DBAB}"/>
    <cellStyle name="Currency 4 2 17 2" xfId="32947" xr:uid="{DB3C8F8A-374B-4709-93BC-5D5518B75E62}"/>
    <cellStyle name="Currency 4 2 18" xfId="14863" xr:uid="{D3EA8577-DD00-4F21-A312-65EEE48D2845}"/>
    <cellStyle name="Currency 4 2 18 2" xfId="34123" xr:uid="{A562115E-56EB-460E-B7E0-000F4BA18DFB}"/>
    <cellStyle name="Currency 4 2 19" xfId="16335" xr:uid="{C1C90DAF-6FDA-4A16-9C2E-41B5B63DE17E}"/>
    <cellStyle name="Currency 4 2 19 2" xfId="35435" xr:uid="{95246040-0BAC-4AE1-915C-322F12872C50}"/>
    <cellStyle name="Currency 4 2 2" xfId="634" xr:uid="{3874CC39-AB3E-4CC5-AA7F-5E0DFC8BAF5B}"/>
    <cellStyle name="Currency 4 2 2 10" xfId="2066" xr:uid="{F6165711-A46D-4F33-883A-61FC1D6473D7}"/>
    <cellStyle name="Currency 4 2 2 10 10" xfId="40195" xr:uid="{6CCDB3A3-7DA8-4B87-A256-29C67360019A}"/>
    <cellStyle name="Currency 4 2 2 10 11" xfId="49263" xr:uid="{3635AEB8-1608-4528-A37F-9353B3DF159D}"/>
    <cellStyle name="Currency 4 2 2 10 12" xfId="50464" xr:uid="{85CBBF68-06B8-4C95-962B-3F63FF814E3E}"/>
    <cellStyle name="Currency 4 2 2 10 13" xfId="51696" xr:uid="{E144A70A-635B-4D0B-BF8C-B6367580C844}"/>
    <cellStyle name="Currency 4 2 2 10 14" xfId="52894" xr:uid="{5B4CF776-3874-42D3-8142-B36A1EEF17A1}"/>
    <cellStyle name="Currency 4 2 2 10 15" xfId="54046" xr:uid="{029AED3C-2971-42C9-8B6E-8289DE4E2B01}"/>
    <cellStyle name="Currency 4 2 2 10 2" xfId="4051" xr:uid="{7970C914-480C-4B5C-9C51-9C28066D0B16}"/>
    <cellStyle name="Currency 4 2 2 10 2 2" xfId="10161" xr:uid="{BB9FF2A7-2F25-482A-B29C-8451F13B9540}"/>
    <cellStyle name="Currency 4 2 2 10 2 2 2" xfId="29490" xr:uid="{6CF89062-BC62-4B6F-866B-783FD3A63AE4}"/>
    <cellStyle name="Currency 4 2 2 10 2 2 3" xfId="45631" xr:uid="{4DF2B6DC-69D2-4A4D-BDF6-5A910059301A}"/>
    <cellStyle name="Currency 4 2 2 10 2 3" xfId="19254" xr:uid="{43406DA3-2FFE-4C50-B9AB-7C0329DE52C4}"/>
    <cellStyle name="Currency 4 2 2 10 3" xfId="8004" xr:uid="{D0C4992F-F037-47B5-A258-6B1DE44E6432}"/>
    <cellStyle name="Currency 4 2 2 10 3 2" xfId="21806" xr:uid="{45557654-E10C-4CE1-B60F-0FD65C3F250E}"/>
    <cellStyle name="Currency 4 2 2 10 3 2 2" xfId="37966" xr:uid="{289D6621-2C70-44CB-B5E1-7EC745896218}"/>
    <cellStyle name="Currency 4 2 2 10 3 3" xfId="27482" xr:uid="{254D93AE-C3D9-410C-AC1A-5FD9AA92B410}"/>
    <cellStyle name="Currency 4 2 2 10 3 4" xfId="41816" xr:uid="{28F918B4-3028-4AE6-958B-3FBD81E98AF1}"/>
    <cellStyle name="Currency 4 2 2 10 4" xfId="6337" xr:uid="{9852515B-0971-40FA-9687-D4848441EC3C}"/>
    <cellStyle name="Currency 4 2 2 10 4 2" xfId="26160" xr:uid="{04CCB775-19E9-4468-8CE9-30E8F4E6F670}"/>
    <cellStyle name="Currency 4 2 2 10 4 3" xfId="43728" xr:uid="{BA029F7E-5E14-4A21-838C-335A2B5E3441}"/>
    <cellStyle name="Currency 4 2 2 10 5" xfId="12928" xr:uid="{03F0DC26-53B7-4C61-BC10-1BE4A72BFE54}"/>
    <cellStyle name="Currency 4 2 2 10 5 2" xfId="32235" xr:uid="{88FE9B54-B005-465B-BE3F-0B467BD4A8CE}"/>
    <cellStyle name="Currency 4 2 2 10 6" xfId="14240" xr:uid="{5BAAEA1E-D17C-4383-A5FC-161CE5B853F3}"/>
    <cellStyle name="Currency 4 2 2 10 6 2" xfId="33519" xr:uid="{344C0CFA-6189-4A1B-87AD-91D80D90D6CF}"/>
    <cellStyle name="Currency 4 2 2 10 7" xfId="15538" xr:uid="{CDAAA167-731F-4D37-842F-E9ACCD022441}"/>
    <cellStyle name="Currency 4 2 2 10 7 2" xfId="34739" xr:uid="{04801BA7-8999-4036-8CAA-E870178F11C4}"/>
    <cellStyle name="Currency 4 2 2 10 8" xfId="16991" xr:uid="{6EA395E3-D04E-4D22-BF80-F3365A296779}"/>
    <cellStyle name="Currency 4 2 2 10 8 2" xfId="36083" xr:uid="{46EF5B2A-9A03-421F-B18A-AE43D7D79B29}"/>
    <cellStyle name="Currency 4 2 2 10 9" xfId="24109" xr:uid="{EED82F4C-C424-4F1C-AC35-DB85D0D41309}"/>
    <cellStyle name="Currency 4 2 2 11" xfId="4050" xr:uid="{ADDBE7FB-4A89-4A34-9012-8A1DEB49C7D8}"/>
    <cellStyle name="Currency 4 2 2 11 2" xfId="9745" xr:uid="{0810E620-9166-492E-A2C8-2A80DF707038}"/>
    <cellStyle name="Currency 4 2 2 11 2 2" xfId="29136" xr:uid="{88455608-B131-4E8A-923A-75C5B826F739}"/>
    <cellStyle name="Currency 4 2 2 11 2 3" xfId="44847" xr:uid="{882A5664-D74B-4AD1-BB6D-86DC13D112DE}"/>
    <cellStyle name="Currency 4 2 2 11 3" xfId="18068" xr:uid="{C2F76C6A-BEC1-4C4A-A286-FAE16E385B5C}"/>
    <cellStyle name="Currency 4 2 2 12" xfId="7049" xr:uid="{34919546-64BE-491F-A5DF-D6D00049833A}"/>
    <cellStyle name="Currency 4 2 2 12 2" xfId="21215" xr:uid="{F50DEA50-D68C-44B1-B4FC-4577C42B20CC}"/>
    <cellStyle name="Currency 4 2 2 12 2 2" xfId="37408" xr:uid="{DF9FE631-564E-4EED-8B0C-48B7DA308F9E}"/>
    <cellStyle name="Currency 4 2 2 12 3" xfId="26832" xr:uid="{784E983A-C36D-480C-85F3-E4CD481F6C9B}"/>
    <cellStyle name="Currency 4 2 2 12 4" xfId="41265" xr:uid="{6FDDC8A4-84C4-40AD-A3FC-58827176B861}"/>
    <cellStyle name="Currency 4 2 2 13" xfId="5648" xr:uid="{34C4FCB2-0F8A-4733-8B40-38E8F9AC166E}"/>
    <cellStyle name="Currency 4 2 2 13 2" xfId="25537" xr:uid="{167815FF-5E8B-4E0C-A670-D89C1795A2A9}"/>
    <cellStyle name="Currency 4 2 2 13 3" xfId="42720" xr:uid="{8F1F63AC-A989-4F08-A5E8-71F7397DB05C}"/>
    <cellStyle name="Currency 4 2 2 14" xfId="12321" xr:uid="{A8721AC7-759C-46CD-9D0F-850FBAA2FB14}"/>
    <cellStyle name="Currency 4 2 2 14 2" xfId="31633" xr:uid="{55954B12-A08F-46BD-A46D-B9F4FD91CFB6}"/>
    <cellStyle name="Currency 4 2 2 15" xfId="13660" xr:uid="{B1D2A9FD-6824-4208-8C5C-49BF818DAC6B}"/>
    <cellStyle name="Currency 4 2 2 15 2" xfId="32950" xr:uid="{8BE23A36-6BF3-4762-A339-0A0936591174}"/>
    <cellStyle name="Currency 4 2 2 16" xfId="14866" xr:uid="{0F4A6BD1-132D-439F-96E5-9AD8952E2419}"/>
    <cellStyle name="Currency 4 2 2 16 2" xfId="34126" xr:uid="{C694B383-8673-4BA7-8483-A0C83D07358B}"/>
    <cellStyle name="Currency 4 2 2 17" xfId="16338" xr:uid="{C3D1466D-702E-40BF-A18A-94E9C3CC3CAF}"/>
    <cellStyle name="Currency 4 2 2 17 2" xfId="35438" xr:uid="{6132F595-AAF6-4E18-A20D-13D550B08F4B}"/>
    <cellStyle name="Currency 4 2 2 18" xfId="23520" xr:uid="{BF4BA882-928C-4FA2-88BE-214A2368A2D2}"/>
    <cellStyle name="Currency 4 2 2 19" xfId="39643" xr:uid="{2E965129-43E4-4508-83C1-CB9DBBD6AA88}"/>
    <cellStyle name="Currency 4 2 2 2" xfId="635" xr:uid="{315E37BB-DBEE-406D-94A7-FC431E748982}"/>
    <cellStyle name="Currency 4 2 2 2 10" xfId="23521" xr:uid="{1C00D007-164F-46A9-8402-59945F8AEF90}"/>
    <cellStyle name="Currency 4 2 2 2 11" xfId="39644" xr:uid="{224CD97E-E62A-41E8-B32B-ADAA08C45B24}"/>
    <cellStyle name="Currency 4 2 2 2 12" xfId="48709" xr:uid="{A9765164-7820-4102-8BD2-83A2DB918821}"/>
    <cellStyle name="Currency 4 2 2 2 13" xfId="49908" xr:uid="{AEC44C60-9F87-4329-8289-F5A096B40077}"/>
    <cellStyle name="Currency 4 2 2 2 14" xfId="51106" xr:uid="{D65D9126-B36A-471C-9BC0-E81D44F71FD5}"/>
    <cellStyle name="Currency 4 2 2 2 15" xfId="52352" xr:uid="{153F351F-803C-4644-9116-A7BB98A4D38B}"/>
    <cellStyle name="Currency 4 2 2 2 16" xfId="53502" xr:uid="{22C53E66-DB4F-445C-826A-9B4701269BF8}"/>
    <cellStyle name="Currency 4 2 2 2 2" xfId="2067" xr:uid="{B6A0F7E0-4DB7-482F-AC77-5DEAAB2C52C0}"/>
    <cellStyle name="Currency 4 2 2 2 2 10" xfId="40196" xr:uid="{BF1E8EC8-E12B-4F3F-A625-ABEA407FB4BB}"/>
    <cellStyle name="Currency 4 2 2 2 2 11" xfId="49264" xr:uid="{74353E8E-51BB-4242-99E2-F21FAB11166C}"/>
    <cellStyle name="Currency 4 2 2 2 2 12" xfId="50465" xr:uid="{2F5AC822-9DEE-4AF7-840F-8B985A35F20F}"/>
    <cellStyle name="Currency 4 2 2 2 2 13" xfId="51697" xr:uid="{893837F1-7F4C-47F5-89E4-CF664FE15257}"/>
    <cellStyle name="Currency 4 2 2 2 2 14" xfId="52895" xr:uid="{B498E39E-044C-4B0A-99A9-4DBA9C5E488B}"/>
    <cellStyle name="Currency 4 2 2 2 2 15" xfId="54047" xr:uid="{484A8E0D-D90C-4720-B014-C1E16BE7D6E3}"/>
    <cellStyle name="Currency 4 2 2 2 2 2" xfId="4053" xr:uid="{74B101E2-4C17-4EB0-9204-55180E2AA611}"/>
    <cellStyle name="Currency 4 2 2 2 2 2 2" xfId="10162" xr:uid="{C987A5EF-5EA5-4951-ADB7-8C4B6AA6D1B7}"/>
    <cellStyle name="Currency 4 2 2 2 2 2 2 2" xfId="29491" xr:uid="{10EE7EF2-B2BD-4EFE-8FE4-D5FA6DC61E72}"/>
    <cellStyle name="Currency 4 2 2 2 2 2 2 3" xfId="45632" xr:uid="{6A9F22A7-4884-483A-83F0-F8CF6A20186B}"/>
    <cellStyle name="Currency 4 2 2 2 2 2 3" xfId="19255" xr:uid="{91BA7415-78CD-42BB-8B78-6EED2D0BCDFF}"/>
    <cellStyle name="Currency 4 2 2 2 2 3" xfId="8005" xr:uid="{87F5C05D-CDA7-45AE-8039-CCD64136800C}"/>
    <cellStyle name="Currency 4 2 2 2 2 3 2" xfId="21807" xr:uid="{0C3A262B-2AA7-4F83-AEFD-8374D0AEDE18}"/>
    <cellStyle name="Currency 4 2 2 2 2 3 2 2" xfId="37967" xr:uid="{3D763E8E-90CB-437E-84E0-245505002B70}"/>
    <cellStyle name="Currency 4 2 2 2 2 3 3" xfId="27483" xr:uid="{8F198FA1-C1E9-4E58-BFFC-89C473AA1D52}"/>
    <cellStyle name="Currency 4 2 2 2 2 3 4" xfId="41817" xr:uid="{956F0966-45E8-4409-97D7-A222F446084F}"/>
    <cellStyle name="Currency 4 2 2 2 2 4" xfId="6338" xr:uid="{E28800FB-7B8D-4057-877B-36E61BEF5ED9}"/>
    <cellStyle name="Currency 4 2 2 2 2 4 2" xfId="26161" xr:uid="{4AC1F383-A3CD-4EF9-919E-8AA4E2536AE3}"/>
    <cellStyle name="Currency 4 2 2 2 2 4 3" xfId="43729" xr:uid="{AA65892F-025E-4128-9F3D-20CF9E77439F}"/>
    <cellStyle name="Currency 4 2 2 2 2 5" xfId="12929" xr:uid="{E74E7BAA-3FA4-4207-9898-951EEC6051E8}"/>
    <cellStyle name="Currency 4 2 2 2 2 5 2" xfId="32236" xr:uid="{B29966A2-9212-4E14-9AFE-BA16C1463387}"/>
    <cellStyle name="Currency 4 2 2 2 2 6" xfId="14241" xr:uid="{E69A36D4-9AF3-4CA0-855D-1DFA9024AE2D}"/>
    <cellStyle name="Currency 4 2 2 2 2 6 2" xfId="33520" xr:uid="{8EE5B026-2EB7-4D03-86F5-F9CAD8174350}"/>
    <cellStyle name="Currency 4 2 2 2 2 7" xfId="15539" xr:uid="{A972FEAB-6B86-4951-9E2C-80682E553260}"/>
    <cellStyle name="Currency 4 2 2 2 2 7 2" xfId="34740" xr:uid="{B0FC8DF2-52DD-4CFB-9220-EDBCDEC291A6}"/>
    <cellStyle name="Currency 4 2 2 2 2 8" xfId="16992" xr:uid="{349B12F4-62FA-4D91-A31E-E511ADAB4975}"/>
    <cellStyle name="Currency 4 2 2 2 2 8 2" xfId="36084" xr:uid="{F191F3FF-D389-4DE3-8C83-B0D25C4D9BEF}"/>
    <cellStyle name="Currency 4 2 2 2 2 9" xfId="24110" xr:uid="{71F242E3-A55C-427F-B97D-FDBBDA45278C}"/>
    <cellStyle name="Currency 4 2 2 2 3" xfId="4052" xr:uid="{030D0E8C-7234-4ACB-A236-0BED95A35142}"/>
    <cellStyle name="Currency 4 2 2 2 3 2" xfId="9746" xr:uid="{3C073568-6356-4C48-8FFB-BD6AB6C19249}"/>
    <cellStyle name="Currency 4 2 2 2 3 2 2" xfId="29137" xr:uid="{AEB6FDEF-53C1-44C5-8AC4-048D8CD1B929}"/>
    <cellStyle name="Currency 4 2 2 2 3 2 3" xfId="44848" xr:uid="{4F17CE0D-9839-49A7-8EF6-E0B86476387C}"/>
    <cellStyle name="Currency 4 2 2 2 3 3" xfId="18069" xr:uid="{246819EC-0393-4911-B4B9-026AE7B29BE1}"/>
    <cellStyle name="Currency 4 2 2 2 4" xfId="7050" xr:uid="{5817828C-A064-49D8-8F71-53C399679FAB}"/>
    <cellStyle name="Currency 4 2 2 2 4 2" xfId="21216" xr:uid="{E4C393F5-0D4B-4701-BABF-B600C6BA3D72}"/>
    <cellStyle name="Currency 4 2 2 2 4 2 2" xfId="37409" xr:uid="{AD90C71A-079A-42C1-BA24-A3D0DE7BD9C2}"/>
    <cellStyle name="Currency 4 2 2 2 4 3" xfId="26833" xr:uid="{0B1877F5-0E72-49CA-A1E7-F61268CCAC89}"/>
    <cellStyle name="Currency 4 2 2 2 4 4" xfId="41266" xr:uid="{D1645949-2C65-42B6-8C69-C6B159A28C51}"/>
    <cellStyle name="Currency 4 2 2 2 5" xfId="5649" xr:uid="{B47B748E-FD9A-46EE-A991-F18E0DBC87C4}"/>
    <cellStyle name="Currency 4 2 2 2 5 2" xfId="25538" xr:uid="{57791B54-73B8-4A60-836D-61EF96371707}"/>
    <cellStyle name="Currency 4 2 2 2 5 3" xfId="42721" xr:uid="{FCAB027D-A05E-4ADA-8ADD-55EDA5D80065}"/>
    <cellStyle name="Currency 4 2 2 2 6" xfId="12322" xr:uid="{E8BC02F5-B0ED-4092-AC8F-F84EE3029BF9}"/>
    <cellStyle name="Currency 4 2 2 2 6 2" xfId="31634" xr:uid="{0678BA22-FE8F-426C-A52A-61C3D1A416CD}"/>
    <cellStyle name="Currency 4 2 2 2 7" xfId="13661" xr:uid="{1855B181-97FB-4AF6-952B-520D85499D14}"/>
    <cellStyle name="Currency 4 2 2 2 7 2" xfId="32951" xr:uid="{33E88168-940E-4ECC-936C-99BBAA72401A}"/>
    <cellStyle name="Currency 4 2 2 2 8" xfId="14867" xr:uid="{0F8AAA92-40E6-4C7E-A860-CA52B44AB83A}"/>
    <cellStyle name="Currency 4 2 2 2 8 2" xfId="34127" xr:uid="{B3A53CB1-E131-4269-884C-28CCC8AF1194}"/>
    <cellStyle name="Currency 4 2 2 2 9" xfId="16339" xr:uid="{3915A302-6AEE-4644-9E44-D28C1E4F4D14}"/>
    <cellStyle name="Currency 4 2 2 2 9 2" xfId="35439" xr:uid="{DB730D38-382E-4E47-A200-E426FA84400C}"/>
    <cellStyle name="Currency 4 2 2 20" xfId="48708" xr:uid="{014AAD4A-6300-4FB5-8403-FBC96FB81195}"/>
    <cellStyle name="Currency 4 2 2 21" xfId="49907" xr:uid="{0A26218F-3250-4184-A756-F814F90BA7B2}"/>
    <cellStyle name="Currency 4 2 2 22" xfId="51105" xr:uid="{103FD337-BF8C-44DB-B90C-12AED77147F5}"/>
    <cellStyle name="Currency 4 2 2 23" xfId="52351" xr:uid="{C061022B-5E44-45F8-A597-7ECEC6AFFB7D}"/>
    <cellStyle name="Currency 4 2 2 24" xfId="53501" xr:uid="{41A568AA-5C5A-4B6F-B5DC-2FCB81DD67F2}"/>
    <cellStyle name="Currency 4 2 2 3" xfId="636" xr:uid="{CC6135D5-E142-4B60-A41A-17D18E19AF42}"/>
    <cellStyle name="Currency 4 2 2 3 10" xfId="23522" xr:uid="{B854DA7D-D30D-4DBE-AD98-DDD531447884}"/>
    <cellStyle name="Currency 4 2 2 3 11" xfId="39645" xr:uid="{E168FD6F-BD68-47AE-A3E9-2867535A38C8}"/>
    <cellStyle name="Currency 4 2 2 3 12" xfId="48710" xr:uid="{7EE92D56-8BF5-4645-9335-5E2B25A59FAF}"/>
    <cellStyle name="Currency 4 2 2 3 13" xfId="49909" xr:uid="{BEEB7A6D-A6A6-4819-A149-1E64A8C8735C}"/>
    <cellStyle name="Currency 4 2 2 3 14" xfId="51107" xr:uid="{79A0200F-2CFD-4E73-9CB8-D43F21CB81EE}"/>
    <cellStyle name="Currency 4 2 2 3 15" xfId="52353" xr:uid="{9DA56798-06EC-4340-87DB-B93FECFACDE2}"/>
    <cellStyle name="Currency 4 2 2 3 16" xfId="53503" xr:uid="{CB92DA8E-3A6A-49E9-8BC7-FE1310E02673}"/>
    <cellStyle name="Currency 4 2 2 3 2" xfId="2068" xr:uid="{EDF6BD86-E74B-4F4C-A7DB-C019BA5800C2}"/>
    <cellStyle name="Currency 4 2 2 3 2 10" xfId="40197" xr:uid="{16AD8E48-7AC2-42E0-8A9B-0B14EC84B8F8}"/>
    <cellStyle name="Currency 4 2 2 3 2 11" xfId="49265" xr:uid="{DA6FB611-B310-4BBD-B8B7-1F2F3E4E02D3}"/>
    <cellStyle name="Currency 4 2 2 3 2 12" xfId="50466" xr:uid="{B0A1160D-A8B3-4DA8-8855-FBEB14C2AF99}"/>
    <cellStyle name="Currency 4 2 2 3 2 13" xfId="51698" xr:uid="{51F0EF5F-E554-4D1F-AADA-94284913F6BE}"/>
    <cellStyle name="Currency 4 2 2 3 2 14" xfId="52896" xr:uid="{3D3466A6-C9AD-4E0B-A66E-56C4B78D82A4}"/>
    <cellStyle name="Currency 4 2 2 3 2 15" xfId="54048" xr:uid="{9636CF87-9795-4A61-A97F-25D2A4FFE8A4}"/>
    <cellStyle name="Currency 4 2 2 3 2 2" xfId="4055" xr:uid="{AF2EFF9F-1DFB-4058-B2DE-03B780611891}"/>
    <cellStyle name="Currency 4 2 2 3 2 2 2" xfId="10163" xr:uid="{7CB97029-4621-425C-AC19-788F03655CC0}"/>
    <cellStyle name="Currency 4 2 2 3 2 2 2 2" xfId="29492" xr:uid="{8BC2F0B1-31C7-463B-BBEE-E8932F66368F}"/>
    <cellStyle name="Currency 4 2 2 3 2 2 2 3" xfId="45633" xr:uid="{581F8854-5A8A-4DF3-AC8B-26A5AFF12D10}"/>
    <cellStyle name="Currency 4 2 2 3 2 2 3" xfId="19256" xr:uid="{3D9C0E14-D1BC-4DF0-860D-0BADB6216E6A}"/>
    <cellStyle name="Currency 4 2 2 3 2 3" xfId="8006" xr:uid="{23ABA31C-1301-4292-8E9A-45E4509553F5}"/>
    <cellStyle name="Currency 4 2 2 3 2 3 2" xfId="21808" xr:uid="{ED5C0EBD-8EB9-421E-ACFF-439F2957027B}"/>
    <cellStyle name="Currency 4 2 2 3 2 3 2 2" xfId="37968" xr:uid="{07812C90-1BFB-491B-AF00-F766304BE9F5}"/>
    <cellStyle name="Currency 4 2 2 3 2 3 3" xfId="27484" xr:uid="{7D171051-C79F-4998-A222-C72F184363C5}"/>
    <cellStyle name="Currency 4 2 2 3 2 3 4" xfId="41818" xr:uid="{5E70F382-78B9-41A3-A0DA-C092260CBC1E}"/>
    <cellStyle name="Currency 4 2 2 3 2 4" xfId="6339" xr:uid="{F510240F-D844-42A7-B2F4-9C5CB9A32913}"/>
    <cellStyle name="Currency 4 2 2 3 2 4 2" xfId="26162" xr:uid="{C1721155-729F-4C17-9672-8085A64A4F97}"/>
    <cellStyle name="Currency 4 2 2 3 2 4 3" xfId="43730" xr:uid="{A5D5C32E-BD69-4891-8627-F4A03B74B681}"/>
    <cellStyle name="Currency 4 2 2 3 2 5" xfId="12930" xr:uid="{4596F54C-8C9B-4D35-B91C-44FD630B46AE}"/>
    <cellStyle name="Currency 4 2 2 3 2 5 2" xfId="32237" xr:uid="{B144A0AB-5E73-45A4-A55A-A4E065571B81}"/>
    <cellStyle name="Currency 4 2 2 3 2 6" xfId="14242" xr:uid="{46500020-DDCF-4643-B58B-4672071C1110}"/>
    <cellStyle name="Currency 4 2 2 3 2 6 2" xfId="33521" xr:uid="{F69DBC74-B1B8-48EA-95BA-6F09BB35F415}"/>
    <cellStyle name="Currency 4 2 2 3 2 7" xfId="15540" xr:uid="{AB70315B-41DB-4D75-A4E7-A339C98554F1}"/>
    <cellStyle name="Currency 4 2 2 3 2 7 2" xfId="34741" xr:uid="{9646FAFD-A72B-422E-9E74-A05CE29B921E}"/>
    <cellStyle name="Currency 4 2 2 3 2 8" xfId="16993" xr:uid="{F8481F47-F994-4708-8218-35D975C9C78C}"/>
    <cellStyle name="Currency 4 2 2 3 2 8 2" xfId="36085" xr:uid="{585714C8-133A-4366-8435-114C5A65C919}"/>
    <cellStyle name="Currency 4 2 2 3 2 9" xfId="24111" xr:uid="{5DC063B9-471B-4DD8-AE5D-34154C343063}"/>
    <cellStyle name="Currency 4 2 2 3 3" xfId="4054" xr:uid="{D305571C-C1B8-4FF4-8E31-54A31D5AE83A}"/>
    <cellStyle name="Currency 4 2 2 3 3 2" xfId="9747" xr:uid="{15080A4B-2B78-4B61-B7B7-3F3978C1C8CA}"/>
    <cellStyle name="Currency 4 2 2 3 3 2 2" xfId="29138" xr:uid="{C593DB0A-3F91-4455-BFD0-2296DFFEFEDD}"/>
    <cellStyle name="Currency 4 2 2 3 3 2 3" xfId="44849" xr:uid="{83EA059A-2844-4A52-B1A8-90324650A2DB}"/>
    <cellStyle name="Currency 4 2 2 3 3 3" xfId="18070" xr:uid="{6AC7237C-C7E8-4CAB-AA1A-9699A0E1763E}"/>
    <cellStyle name="Currency 4 2 2 3 4" xfId="7051" xr:uid="{41F9C68B-CCA5-433E-B417-6CD49B5C8EFB}"/>
    <cellStyle name="Currency 4 2 2 3 4 2" xfId="21217" xr:uid="{078EC8E7-D577-4901-9E28-BDE4C83ACDF4}"/>
    <cellStyle name="Currency 4 2 2 3 4 2 2" xfId="37410" xr:uid="{D25D9DBD-C254-41B8-9537-A0B6CEB1DCE0}"/>
    <cellStyle name="Currency 4 2 2 3 4 3" xfId="26834" xr:uid="{76AF70A5-9F99-41A8-BB82-F1F9D6574BC0}"/>
    <cellStyle name="Currency 4 2 2 3 4 4" xfId="41267" xr:uid="{53223DD9-6B71-43EF-A586-47B553053564}"/>
    <cellStyle name="Currency 4 2 2 3 5" xfId="5650" xr:uid="{FE8EED61-CC32-4C34-8843-CC97074B2C44}"/>
    <cellStyle name="Currency 4 2 2 3 5 2" xfId="25539" xr:uid="{71E8DA09-392B-4C3B-AEAB-9E298569B465}"/>
    <cellStyle name="Currency 4 2 2 3 5 3" xfId="42722" xr:uid="{81959201-D133-439C-8203-E912A85A613A}"/>
    <cellStyle name="Currency 4 2 2 3 6" xfId="12323" xr:uid="{C3752C9C-487F-4D13-BE5C-3A2B53E7C520}"/>
    <cellStyle name="Currency 4 2 2 3 6 2" xfId="31635" xr:uid="{77F1CEAC-9223-4893-8F84-6102BAD26236}"/>
    <cellStyle name="Currency 4 2 2 3 7" xfId="13662" xr:uid="{28555FB7-EB05-4121-9BE3-F5A45BCF02CD}"/>
    <cellStyle name="Currency 4 2 2 3 7 2" xfId="32952" xr:uid="{DF446FC1-8AB1-4A70-8AEB-BDDFC9B65B97}"/>
    <cellStyle name="Currency 4 2 2 3 8" xfId="14868" xr:uid="{44653D95-BEAA-4ADB-B57C-EEB0E9F00A5D}"/>
    <cellStyle name="Currency 4 2 2 3 8 2" xfId="34128" xr:uid="{0C26B47E-DABF-47B1-BDDC-6BDFFE797A72}"/>
    <cellStyle name="Currency 4 2 2 3 9" xfId="16340" xr:uid="{8804A45B-0333-496F-BF0B-A7FD9BF4E483}"/>
    <cellStyle name="Currency 4 2 2 3 9 2" xfId="35440" xr:uid="{6D804F60-B729-48CC-AF79-16DFADC41440}"/>
    <cellStyle name="Currency 4 2 2 4" xfId="637" xr:uid="{EFDF845B-661F-481B-BD4C-04CCE328FE4A}"/>
    <cellStyle name="Currency 4 2 2 4 10" xfId="23523" xr:uid="{787D5E8A-2EFB-4A98-BF16-B51758484B19}"/>
    <cellStyle name="Currency 4 2 2 4 11" xfId="39646" xr:uid="{3C62937B-D717-4EBA-AE6D-77CEB9E6C7A1}"/>
    <cellStyle name="Currency 4 2 2 4 12" xfId="48711" xr:uid="{06F1D806-A1E9-49DC-9888-D999D1F803FF}"/>
    <cellStyle name="Currency 4 2 2 4 13" xfId="49910" xr:uid="{6702D92C-A560-4DC8-B0B9-B9D14288A73C}"/>
    <cellStyle name="Currency 4 2 2 4 14" xfId="51108" xr:uid="{0514EC92-833D-4656-88EC-D2A7CCC21B90}"/>
    <cellStyle name="Currency 4 2 2 4 15" xfId="52354" xr:uid="{FE67A3AD-02FF-45F7-8DFA-AD95EE00027F}"/>
    <cellStyle name="Currency 4 2 2 4 16" xfId="53504" xr:uid="{48D7E5B6-442F-487B-A8C5-FE4BB35EDF01}"/>
    <cellStyle name="Currency 4 2 2 4 2" xfId="2069" xr:uid="{FC0787AC-8570-404F-A231-0C531DE8CC0B}"/>
    <cellStyle name="Currency 4 2 2 4 2 10" xfId="40198" xr:uid="{5CF3C086-A606-4158-A939-EEA3FEF41906}"/>
    <cellStyle name="Currency 4 2 2 4 2 11" xfId="49266" xr:uid="{72EE8A6A-82FD-49E6-9797-9D5B7A6C97BF}"/>
    <cellStyle name="Currency 4 2 2 4 2 12" xfId="50467" xr:uid="{F6DD8B65-3B2D-483A-AFB6-E848A9618A88}"/>
    <cellStyle name="Currency 4 2 2 4 2 13" xfId="51699" xr:uid="{B8BFB9AD-3B71-4288-979D-F71D116B4C30}"/>
    <cellStyle name="Currency 4 2 2 4 2 14" xfId="52897" xr:uid="{958128CA-C4E2-4F38-ADBD-CDE519C0BA7A}"/>
    <cellStyle name="Currency 4 2 2 4 2 15" xfId="54049" xr:uid="{896B8692-DA1B-4473-A29B-E800BAB23CF4}"/>
    <cellStyle name="Currency 4 2 2 4 2 2" xfId="4057" xr:uid="{F721BDA2-66C6-49B6-8975-44A4483D22B5}"/>
    <cellStyle name="Currency 4 2 2 4 2 2 2" xfId="10164" xr:uid="{BEF4BFA7-C880-4923-8A64-7504EA4E94DD}"/>
    <cellStyle name="Currency 4 2 2 4 2 2 2 2" xfId="29493" xr:uid="{6CFF57B1-20DD-48B8-96AC-6312073AAFD7}"/>
    <cellStyle name="Currency 4 2 2 4 2 2 2 3" xfId="45634" xr:uid="{DE529225-AEC7-4A9D-8319-F7573C5704CA}"/>
    <cellStyle name="Currency 4 2 2 4 2 2 3" xfId="19257" xr:uid="{CABA6DF2-D5E6-485B-BCC4-2F4AD52BF6D3}"/>
    <cellStyle name="Currency 4 2 2 4 2 3" xfId="8007" xr:uid="{9736497A-2D4B-48AC-AC11-434D884E1626}"/>
    <cellStyle name="Currency 4 2 2 4 2 3 2" xfId="21809" xr:uid="{CCA16726-3862-46BF-9B0E-44598CD98F5A}"/>
    <cellStyle name="Currency 4 2 2 4 2 3 2 2" xfId="37969" xr:uid="{F0A6A0A1-5F9C-41BF-BEF9-C4ACAC193AA7}"/>
    <cellStyle name="Currency 4 2 2 4 2 3 3" xfId="27485" xr:uid="{FD1B74AE-B4D2-440A-9F6D-4C0D84E49802}"/>
    <cellStyle name="Currency 4 2 2 4 2 3 4" xfId="41819" xr:uid="{7CA238D5-F9CC-44D3-9DC9-504540BDCABA}"/>
    <cellStyle name="Currency 4 2 2 4 2 4" xfId="6340" xr:uid="{AA95EDC0-4F38-4278-88B6-1A26593B6E3A}"/>
    <cellStyle name="Currency 4 2 2 4 2 4 2" xfId="26163" xr:uid="{41DB5BEB-6FCD-432F-A99B-BB1D8EBDB7AE}"/>
    <cellStyle name="Currency 4 2 2 4 2 4 3" xfId="43731" xr:uid="{A56AB66D-C0ED-412A-AE2F-ADB218C8C065}"/>
    <cellStyle name="Currency 4 2 2 4 2 5" xfId="12931" xr:uid="{561C8F51-129E-4126-ABF5-4C3FB4CF6420}"/>
    <cellStyle name="Currency 4 2 2 4 2 5 2" xfId="32238" xr:uid="{C0DF3419-14C5-414F-9728-97632A0E2B0B}"/>
    <cellStyle name="Currency 4 2 2 4 2 6" xfId="14243" xr:uid="{BEE5D45E-14AF-421C-930B-A4F4DDA1290E}"/>
    <cellStyle name="Currency 4 2 2 4 2 6 2" xfId="33522" xr:uid="{5B70A2D6-55BA-4E4A-86EA-A72C75C1A71A}"/>
    <cellStyle name="Currency 4 2 2 4 2 7" xfId="15541" xr:uid="{734E4F2E-9B74-4DE5-BD56-4774430FF668}"/>
    <cellStyle name="Currency 4 2 2 4 2 7 2" xfId="34742" xr:uid="{B5780691-7AF9-4FCE-8FB5-CB8E92074A8E}"/>
    <cellStyle name="Currency 4 2 2 4 2 8" xfId="16994" xr:uid="{7BA4DA7E-8F4E-4D8A-8D98-A67204DC63A6}"/>
    <cellStyle name="Currency 4 2 2 4 2 8 2" xfId="36086" xr:uid="{B41241F3-84A3-415F-B929-49CFC3C996C3}"/>
    <cellStyle name="Currency 4 2 2 4 2 9" xfId="24112" xr:uid="{7886E86C-5416-49CF-86E6-E799F02B31EE}"/>
    <cellStyle name="Currency 4 2 2 4 3" xfId="4056" xr:uid="{257DD36F-95B4-48C6-A8B3-45554FB6C426}"/>
    <cellStyle name="Currency 4 2 2 4 3 2" xfId="9748" xr:uid="{0DA8ED5E-A236-4B3E-857E-DD8A85474346}"/>
    <cellStyle name="Currency 4 2 2 4 3 2 2" xfId="29139" xr:uid="{3081D31B-08DB-4BE2-91A6-B37386BD3B57}"/>
    <cellStyle name="Currency 4 2 2 4 3 2 3" xfId="44850" xr:uid="{0769359E-8DA9-46F9-8ECE-E8E134944662}"/>
    <cellStyle name="Currency 4 2 2 4 3 3" xfId="18071" xr:uid="{2B84A79C-C35E-48B6-82E9-74D68686A3C2}"/>
    <cellStyle name="Currency 4 2 2 4 4" xfId="7052" xr:uid="{279C2E25-446E-4128-B4A4-FAD0B25BDCFD}"/>
    <cellStyle name="Currency 4 2 2 4 4 2" xfId="21218" xr:uid="{44FB489E-D2EA-40BF-A1C9-A401C702995A}"/>
    <cellStyle name="Currency 4 2 2 4 4 2 2" xfId="37411" xr:uid="{601830AC-6036-4175-A767-48B1A476DE52}"/>
    <cellStyle name="Currency 4 2 2 4 4 3" xfId="26835" xr:uid="{DE378562-E37B-4CD3-9FD9-2B3A8B8C58A2}"/>
    <cellStyle name="Currency 4 2 2 4 4 4" xfId="41268" xr:uid="{C69D6920-BE4C-49A7-9599-4477AAF76934}"/>
    <cellStyle name="Currency 4 2 2 4 5" xfId="5651" xr:uid="{256AEF26-4FC5-4A29-B130-21B614366B02}"/>
    <cellStyle name="Currency 4 2 2 4 5 2" xfId="25540" xr:uid="{8DEADF95-BBFC-421E-AE19-9F049F2915D4}"/>
    <cellStyle name="Currency 4 2 2 4 5 3" xfId="42723" xr:uid="{66C925D5-8A0D-4705-87D0-A1A50306D967}"/>
    <cellStyle name="Currency 4 2 2 4 6" xfId="12324" xr:uid="{8143CD38-C6E7-4334-91E2-9DA6187A2080}"/>
    <cellStyle name="Currency 4 2 2 4 6 2" xfId="31636" xr:uid="{5CBF38D1-8283-4BB3-B4BA-13D140AFEACE}"/>
    <cellStyle name="Currency 4 2 2 4 7" xfId="13663" xr:uid="{2D9BE435-0D22-4EF5-8912-6ECD3EBF6A52}"/>
    <cellStyle name="Currency 4 2 2 4 7 2" xfId="32953" xr:uid="{3BE7489A-2C80-42D0-8829-5E440CCD3072}"/>
    <cellStyle name="Currency 4 2 2 4 8" xfId="14869" xr:uid="{1CF3BEE1-4393-43AD-AE43-9F54BF5E0C52}"/>
    <cellStyle name="Currency 4 2 2 4 8 2" xfId="34129" xr:uid="{C4BA6759-736B-4FA0-B719-029311648502}"/>
    <cellStyle name="Currency 4 2 2 4 9" xfId="16341" xr:uid="{A90FA3D1-85C2-452D-A263-70F1F245F6B1}"/>
    <cellStyle name="Currency 4 2 2 4 9 2" xfId="35441" xr:uid="{748FEBF9-FAB6-4944-A12E-C761F06F8917}"/>
    <cellStyle name="Currency 4 2 2 5" xfId="638" xr:uid="{7922AEB0-F326-46AF-855F-C8544073D55C}"/>
    <cellStyle name="Currency 4 2 2 5 10" xfId="23524" xr:uid="{DEB69801-2CCB-4CAD-BD69-7F2489CDBA20}"/>
    <cellStyle name="Currency 4 2 2 5 11" xfId="39647" xr:uid="{2542C473-E966-4C8A-99AE-7CC52B7B8C3A}"/>
    <cellStyle name="Currency 4 2 2 5 12" xfId="48712" xr:uid="{DAC2C235-120C-49A5-B4A1-5D79DCB6A201}"/>
    <cellStyle name="Currency 4 2 2 5 13" xfId="49911" xr:uid="{0EC9924E-0F39-4679-A08E-6D9547BC6707}"/>
    <cellStyle name="Currency 4 2 2 5 14" xfId="51109" xr:uid="{FECA73C1-87AD-4E54-A6C9-144533A4A639}"/>
    <cellStyle name="Currency 4 2 2 5 15" xfId="52355" xr:uid="{C4F0F305-DA3B-464C-ACDC-C72E9F1D668F}"/>
    <cellStyle name="Currency 4 2 2 5 16" xfId="53505" xr:uid="{FE3E8320-46B5-4302-B6F0-B49F13E328F3}"/>
    <cellStyle name="Currency 4 2 2 5 2" xfId="2070" xr:uid="{6A34717F-7332-44CE-BC41-E0347D2EC358}"/>
    <cellStyle name="Currency 4 2 2 5 2 10" xfId="40199" xr:uid="{918366A0-B7C4-4FD1-9956-B8CEAA1227A0}"/>
    <cellStyle name="Currency 4 2 2 5 2 11" xfId="49267" xr:uid="{C3ED7D2D-CF9B-4DDE-8D33-0B2E38C4EB5E}"/>
    <cellStyle name="Currency 4 2 2 5 2 12" xfId="50468" xr:uid="{46522EF1-12D8-4E04-9DD8-121984980B71}"/>
    <cellStyle name="Currency 4 2 2 5 2 13" xfId="51700" xr:uid="{04F44AB7-2218-4E81-996B-F17B5BD66B1A}"/>
    <cellStyle name="Currency 4 2 2 5 2 14" xfId="52898" xr:uid="{E5DB06DB-6668-4903-A4D3-7C0687820B76}"/>
    <cellStyle name="Currency 4 2 2 5 2 15" xfId="54050" xr:uid="{D5B2C55B-640A-4600-9178-709366032267}"/>
    <cellStyle name="Currency 4 2 2 5 2 2" xfId="4059" xr:uid="{FABE45CA-D37A-4669-8FCD-BC394ABFAB5D}"/>
    <cellStyle name="Currency 4 2 2 5 2 2 2" xfId="10165" xr:uid="{6B275825-C35D-4E33-8D32-9FFBDF778914}"/>
    <cellStyle name="Currency 4 2 2 5 2 2 2 2" xfId="29494" xr:uid="{96479048-E74E-4DCE-8E85-A3B1199FE074}"/>
    <cellStyle name="Currency 4 2 2 5 2 2 2 3" xfId="45635" xr:uid="{D0C38C30-CE21-4D66-8EFF-460168A4F563}"/>
    <cellStyle name="Currency 4 2 2 5 2 2 3" xfId="19258" xr:uid="{D8E7299E-8893-4530-9A86-4A3CD3E8B1D8}"/>
    <cellStyle name="Currency 4 2 2 5 2 3" xfId="8008" xr:uid="{1F37634B-510D-48C9-9A86-91250CC2C3B8}"/>
    <cellStyle name="Currency 4 2 2 5 2 3 2" xfId="21810" xr:uid="{E1132FE2-086F-4D7B-8C9F-1AE8805F30F6}"/>
    <cellStyle name="Currency 4 2 2 5 2 3 2 2" xfId="37970" xr:uid="{7CBA4F07-50D5-4330-BC3E-4B2A388C066B}"/>
    <cellStyle name="Currency 4 2 2 5 2 3 3" xfId="27486" xr:uid="{058F1CD8-435A-45C3-99D6-F472C283775C}"/>
    <cellStyle name="Currency 4 2 2 5 2 3 4" xfId="41820" xr:uid="{589CBF51-D655-4667-B5CE-3591FB7BA1C0}"/>
    <cellStyle name="Currency 4 2 2 5 2 4" xfId="6341" xr:uid="{5BD5D53A-1771-49FE-B0D4-C59DC23D6CC1}"/>
    <cellStyle name="Currency 4 2 2 5 2 4 2" xfId="26164" xr:uid="{02C43AAC-6077-4DFE-9082-F7FBE72A8C51}"/>
    <cellStyle name="Currency 4 2 2 5 2 4 3" xfId="43732" xr:uid="{626663AD-53EF-459A-A8AC-EF768560F9DE}"/>
    <cellStyle name="Currency 4 2 2 5 2 5" xfId="12932" xr:uid="{3277C2A2-00C6-4460-AA83-DEA51F04E7F8}"/>
    <cellStyle name="Currency 4 2 2 5 2 5 2" xfId="32239" xr:uid="{D8BE48E4-229D-4BE1-9B49-029F43B2346C}"/>
    <cellStyle name="Currency 4 2 2 5 2 6" xfId="14244" xr:uid="{250A7E2E-AA45-494A-A14C-68A87B77B198}"/>
    <cellStyle name="Currency 4 2 2 5 2 6 2" xfId="33523" xr:uid="{1442D0A9-B6D7-4103-9F5F-9E415B66306C}"/>
    <cellStyle name="Currency 4 2 2 5 2 7" xfId="15542" xr:uid="{038EDAB2-755F-4D51-8416-72ED1B9ABF4A}"/>
    <cellStyle name="Currency 4 2 2 5 2 7 2" xfId="34743" xr:uid="{6A594286-B66A-49F1-A19D-96585F0F829B}"/>
    <cellStyle name="Currency 4 2 2 5 2 8" xfId="16995" xr:uid="{A4D9B628-253E-46E0-ADC8-DD9533A6808C}"/>
    <cellStyle name="Currency 4 2 2 5 2 8 2" xfId="36087" xr:uid="{50F0296E-77C6-4618-8BF9-1DE174828755}"/>
    <cellStyle name="Currency 4 2 2 5 2 9" xfId="24113" xr:uid="{D794C7F6-AFDA-4731-8796-436FC52D797C}"/>
    <cellStyle name="Currency 4 2 2 5 3" xfId="4058" xr:uid="{59BF67DF-A114-48BD-8163-5EDAFF36F556}"/>
    <cellStyle name="Currency 4 2 2 5 3 2" xfId="9749" xr:uid="{D43E2A1A-BF8F-47BD-8338-4AFB5B2188AF}"/>
    <cellStyle name="Currency 4 2 2 5 3 2 2" xfId="29140" xr:uid="{066631DA-BA4F-44F9-9D91-EDB027642D4F}"/>
    <cellStyle name="Currency 4 2 2 5 3 2 3" xfId="44851" xr:uid="{CF08E31D-9FAF-484A-952C-E38AB95EED2E}"/>
    <cellStyle name="Currency 4 2 2 5 3 3" xfId="18072" xr:uid="{18C6A24F-28EF-4C06-A85A-3DE950DCF20D}"/>
    <cellStyle name="Currency 4 2 2 5 4" xfId="7053" xr:uid="{A715CE0B-BC02-40C9-810D-66531B1AD080}"/>
    <cellStyle name="Currency 4 2 2 5 4 2" xfId="21219" xr:uid="{0D422C95-AC0F-4DA0-B079-175943038085}"/>
    <cellStyle name="Currency 4 2 2 5 4 2 2" xfId="37412" xr:uid="{C7A8F98D-D2F4-4437-B362-0721344664D0}"/>
    <cellStyle name="Currency 4 2 2 5 4 3" xfId="26836" xr:uid="{1E3A957A-D96B-4D40-854E-C775106E79BA}"/>
    <cellStyle name="Currency 4 2 2 5 4 4" xfId="41269" xr:uid="{D633DB68-B5B4-4159-B671-51399219A343}"/>
    <cellStyle name="Currency 4 2 2 5 5" xfId="5652" xr:uid="{DB105562-1B7B-4B9F-A560-638BD080B5AD}"/>
    <cellStyle name="Currency 4 2 2 5 5 2" xfId="25541" xr:uid="{D9C37F8C-71A8-448C-9CF8-7D40F38372DB}"/>
    <cellStyle name="Currency 4 2 2 5 5 3" xfId="42724" xr:uid="{726AAD1A-0ED1-4976-9773-E2594AE67E2C}"/>
    <cellStyle name="Currency 4 2 2 5 6" xfId="12325" xr:uid="{C903DBD1-4DD3-47BA-AB73-D286F194BEA6}"/>
    <cellStyle name="Currency 4 2 2 5 6 2" xfId="31637" xr:uid="{51A97CE9-DE58-4D8A-9743-CA6115B7BB8D}"/>
    <cellStyle name="Currency 4 2 2 5 7" xfId="13664" xr:uid="{4988EACD-F004-47AA-9EAE-D82521B3FA3C}"/>
    <cellStyle name="Currency 4 2 2 5 7 2" xfId="32954" xr:uid="{83203846-82D9-4A6B-AC64-33B0EA1B78C5}"/>
    <cellStyle name="Currency 4 2 2 5 8" xfId="14870" xr:uid="{38EF494E-6D1C-44F8-90E8-AA7FDF5741D7}"/>
    <cellStyle name="Currency 4 2 2 5 8 2" xfId="34130" xr:uid="{1875FE46-E152-488C-9074-BE97FA7A5D0C}"/>
    <cellStyle name="Currency 4 2 2 5 9" xfId="16342" xr:uid="{774BD22B-D749-480F-92B1-803A57EC2BC4}"/>
    <cellStyle name="Currency 4 2 2 5 9 2" xfId="35442" xr:uid="{FD0A7164-4E76-4696-BD8C-775277B744C5}"/>
    <cellStyle name="Currency 4 2 2 6" xfId="639" xr:uid="{76DC4E7F-0987-4058-9F0D-96361AF3D4AF}"/>
    <cellStyle name="Currency 4 2 2 6 10" xfId="23525" xr:uid="{FA62F32E-4A84-4B67-A4F8-D1420F9EE0AC}"/>
    <cellStyle name="Currency 4 2 2 6 11" xfId="39648" xr:uid="{B4329971-497A-4B20-8C43-ECC97D6D18FF}"/>
    <cellStyle name="Currency 4 2 2 6 12" xfId="48713" xr:uid="{6F483D92-36F2-4C3D-8C1C-A6C3546A8609}"/>
    <cellStyle name="Currency 4 2 2 6 13" xfId="49912" xr:uid="{D07B0EC6-9279-44E0-ABAE-3BF1F19A1F36}"/>
    <cellStyle name="Currency 4 2 2 6 14" xfId="51110" xr:uid="{FF54ECA0-DAB8-4C71-BD7D-F45CFF9836F5}"/>
    <cellStyle name="Currency 4 2 2 6 15" xfId="52356" xr:uid="{21D00ABA-8956-48AA-B23B-3F284B2069FB}"/>
    <cellStyle name="Currency 4 2 2 6 16" xfId="53506" xr:uid="{66097357-B600-4130-8A25-4CCD378BA151}"/>
    <cellStyle name="Currency 4 2 2 6 2" xfId="2071" xr:uid="{5077EC14-145F-41E1-8DE7-961BA17D581A}"/>
    <cellStyle name="Currency 4 2 2 6 2 10" xfId="40200" xr:uid="{15FC83CC-AF0B-4700-AE66-13D7D73D50AA}"/>
    <cellStyle name="Currency 4 2 2 6 2 11" xfId="49268" xr:uid="{23B2338D-9514-4527-8E86-F8CFE05118E7}"/>
    <cellStyle name="Currency 4 2 2 6 2 12" xfId="50469" xr:uid="{FCF24CF0-4A74-41FC-A14D-597ADAEC34A4}"/>
    <cellStyle name="Currency 4 2 2 6 2 13" xfId="51701" xr:uid="{B13FDFBE-05B1-4C3F-80CD-B576ECA83E47}"/>
    <cellStyle name="Currency 4 2 2 6 2 14" xfId="52899" xr:uid="{843F252E-F9CF-48AB-B227-F3E6BCC6D6EF}"/>
    <cellStyle name="Currency 4 2 2 6 2 15" xfId="54051" xr:uid="{A853BC7F-4EDE-4A96-AB34-6F194F199530}"/>
    <cellStyle name="Currency 4 2 2 6 2 2" xfId="4061" xr:uid="{CC4CFE42-C633-4F22-AE04-688D4F5DFA0A}"/>
    <cellStyle name="Currency 4 2 2 6 2 2 2" xfId="10166" xr:uid="{9B80C7DD-33A5-4583-87F9-2306956779C1}"/>
    <cellStyle name="Currency 4 2 2 6 2 2 2 2" xfId="29495" xr:uid="{E3AB0741-DE57-4EA0-B8FA-15102862F165}"/>
    <cellStyle name="Currency 4 2 2 6 2 2 2 3" xfId="45636" xr:uid="{E2D93C00-0C77-40D3-8069-5DD6E93636F2}"/>
    <cellStyle name="Currency 4 2 2 6 2 2 3" xfId="19259" xr:uid="{19969A71-B244-4C5D-BF61-7611B0A45F9A}"/>
    <cellStyle name="Currency 4 2 2 6 2 3" xfId="8009" xr:uid="{98E053FD-4693-4D16-9CCF-FB6CE995A81A}"/>
    <cellStyle name="Currency 4 2 2 6 2 3 2" xfId="21811" xr:uid="{27E7AEF2-26A2-43FB-B74B-283667B651C6}"/>
    <cellStyle name="Currency 4 2 2 6 2 3 2 2" xfId="37971" xr:uid="{54061CC5-9A22-4F3D-B144-E2D4186D626A}"/>
    <cellStyle name="Currency 4 2 2 6 2 3 3" xfId="27487" xr:uid="{E07BB64E-43B5-4828-BED4-361FCC6E86EB}"/>
    <cellStyle name="Currency 4 2 2 6 2 3 4" xfId="41821" xr:uid="{7FBC14BF-BBEA-42CF-8CC2-226898691A85}"/>
    <cellStyle name="Currency 4 2 2 6 2 4" xfId="6342" xr:uid="{B564BDD2-95F5-4BF7-B76D-65F354911318}"/>
    <cellStyle name="Currency 4 2 2 6 2 4 2" xfId="26165" xr:uid="{F870DC3C-17A6-492D-A150-7F118EEDDF3F}"/>
    <cellStyle name="Currency 4 2 2 6 2 4 3" xfId="43733" xr:uid="{9DE42D35-692E-47C8-B646-0B99FF1D710E}"/>
    <cellStyle name="Currency 4 2 2 6 2 5" xfId="12933" xr:uid="{4D782A2B-86DF-4DF7-B1D9-81DEFA5E5CCD}"/>
    <cellStyle name="Currency 4 2 2 6 2 5 2" xfId="32240" xr:uid="{63DA2E15-6FC5-46E5-B8BB-3AAEA2FCCE28}"/>
    <cellStyle name="Currency 4 2 2 6 2 6" xfId="14245" xr:uid="{CE816895-D143-4731-BCB5-A4C2656B4444}"/>
    <cellStyle name="Currency 4 2 2 6 2 6 2" xfId="33524" xr:uid="{097E54A6-F7C1-4FA8-8738-CF37D92A2389}"/>
    <cellStyle name="Currency 4 2 2 6 2 7" xfId="15543" xr:uid="{291F7096-3F2A-4672-909C-16731D4F6D87}"/>
    <cellStyle name="Currency 4 2 2 6 2 7 2" xfId="34744" xr:uid="{4986E5C0-F422-4C1B-8A7A-7604F37A3709}"/>
    <cellStyle name="Currency 4 2 2 6 2 8" xfId="16996" xr:uid="{9BBC5460-DE0A-475E-B26B-9CFC66DF083A}"/>
    <cellStyle name="Currency 4 2 2 6 2 8 2" xfId="36088" xr:uid="{EC62D7FF-C9EA-4EAA-BCA6-A9F513FCB94F}"/>
    <cellStyle name="Currency 4 2 2 6 2 9" xfId="24114" xr:uid="{68126C42-57EE-4436-8C2C-544701A27B6F}"/>
    <cellStyle name="Currency 4 2 2 6 3" xfId="4060" xr:uid="{9E7BF3B9-DD6E-4B22-8D41-2C7C7BD4BEF0}"/>
    <cellStyle name="Currency 4 2 2 6 3 2" xfId="9750" xr:uid="{1FFB122F-109B-40E5-A079-4F15B99216CD}"/>
    <cellStyle name="Currency 4 2 2 6 3 2 2" xfId="29141" xr:uid="{85BED7C6-BA85-4D35-BE73-2ACEAB1CDE72}"/>
    <cellStyle name="Currency 4 2 2 6 3 2 3" xfId="44852" xr:uid="{48A7B01C-B5FC-4113-A593-A22A6E88621A}"/>
    <cellStyle name="Currency 4 2 2 6 3 3" xfId="18073" xr:uid="{E1FD072F-FA3A-47C8-BEA7-3D82919F95F6}"/>
    <cellStyle name="Currency 4 2 2 6 4" xfId="7054" xr:uid="{A455BBB8-2DF3-4501-9C1C-E243E658CD12}"/>
    <cellStyle name="Currency 4 2 2 6 4 2" xfId="21220" xr:uid="{453EF34B-1416-40B5-BF3E-338FEED60272}"/>
    <cellStyle name="Currency 4 2 2 6 4 2 2" xfId="37413" xr:uid="{15AA79D7-2A20-49EE-86FF-3D21D9C5A810}"/>
    <cellStyle name="Currency 4 2 2 6 4 3" xfId="26837" xr:uid="{DAEEB651-EA31-4279-A339-B1A497B59F6C}"/>
    <cellStyle name="Currency 4 2 2 6 4 4" xfId="41270" xr:uid="{95CEBB78-7EE9-457A-A26D-C126A4A17981}"/>
    <cellStyle name="Currency 4 2 2 6 5" xfId="5653" xr:uid="{71358974-75B6-468B-ACB3-38A90E13E6D3}"/>
    <cellStyle name="Currency 4 2 2 6 5 2" xfId="25542" xr:uid="{A45C8496-F7F8-4A5A-BDA0-C9943A14292F}"/>
    <cellStyle name="Currency 4 2 2 6 5 3" xfId="42725" xr:uid="{44031A06-8889-4440-807E-E2C589990B8B}"/>
    <cellStyle name="Currency 4 2 2 6 6" xfId="12326" xr:uid="{94F5F48A-D578-424F-9440-CA6B71A78BCD}"/>
    <cellStyle name="Currency 4 2 2 6 6 2" xfId="31638" xr:uid="{94594C47-C4F8-4EC2-B68C-2FFFCFAF5AA1}"/>
    <cellStyle name="Currency 4 2 2 6 7" xfId="13665" xr:uid="{3AF704FB-6D99-46EB-BC6B-89C61D55B84B}"/>
    <cellStyle name="Currency 4 2 2 6 7 2" xfId="32955" xr:uid="{992CD763-05FE-454C-82C0-EB85EEE6E948}"/>
    <cellStyle name="Currency 4 2 2 6 8" xfId="14871" xr:uid="{EB5CEAD5-C075-4945-BB48-63244809AF0B}"/>
    <cellStyle name="Currency 4 2 2 6 8 2" xfId="34131" xr:uid="{4ED6A6A9-33D3-448A-B33E-D0E38595FEE6}"/>
    <cellStyle name="Currency 4 2 2 6 9" xfId="16343" xr:uid="{F38E45C2-ECB5-4A64-AA67-46FBA5BECEC1}"/>
    <cellStyle name="Currency 4 2 2 6 9 2" xfId="35443" xr:uid="{59FCB8B8-7B31-45D9-B021-0E5D1402A1BD}"/>
    <cellStyle name="Currency 4 2 2 7" xfId="640" xr:uid="{9D0E38C0-ACF8-4144-88FA-1371825B84F0}"/>
    <cellStyle name="Currency 4 2 2 7 10" xfId="23526" xr:uid="{A64BA8A3-E7DC-4A5D-BF1F-64EFAE316C89}"/>
    <cellStyle name="Currency 4 2 2 7 11" xfId="39649" xr:uid="{74F9E8E2-553C-4EF3-9024-0DDE8FD62420}"/>
    <cellStyle name="Currency 4 2 2 7 12" xfId="48714" xr:uid="{E4D700EF-AAFC-4567-8167-A17A2B8A6A25}"/>
    <cellStyle name="Currency 4 2 2 7 13" xfId="49913" xr:uid="{C8E51101-314A-42ED-871F-B4FBEF0BB023}"/>
    <cellStyle name="Currency 4 2 2 7 14" xfId="51111" xr:uid="{20183919-FFB6-47D1-9077-A5014041DEA4}"/>
    <cellStyle name="Currency 4 2 2 7 15" xfId="52357" xr:uid="{3DDC791A-24DF-4965-8C5A-E4A248BB5695}"/>
    <cellStyle name="Currency 4 2 2 7 16" xfId="53507" xr:uid="{CA161725-74AC-4356-BAA0-CD4A2AB2BD44}"/>
    <cellStyle name="Currency 4 2 2 7 2" xfId="2072" xr:uid="{1E09DFF7-F84E-4ECB-A381-0A46E4F716EA}"/>
    <cellStyle name="Currency 4 2 2 7 2 10" xfId="40201" xr:uid="{66E9A977-0F47-48A4-A097-EDCC67D6AAC6}"/>
    <cellStyle name="Currency 4 2 2 7 2 11" xfId="49269" xr:uid="{DF2DB24E-DF3F-4288-B723-4CC23690E702}"/>
    <cellStyle name="Currency 4 2 2 7 2 12" xfId="50470" xr:uid="{D095EA60-8CFD-4532-90D2-1C12B8D89581}"/>
    <cellStyle name="Currency 4 2 2 7 2 13" xfId="51702" xr:uid="{AA88C7D9-AC48-4188-8248-90C6D99BFA49}"/>
    <cellStyle name="Currency 4 2 2 7 2 14" xfId="52900" xr:uid="{66727843-CF3D-497A-A8DF-9CA02EFEDAD8}"/>
    <cellStyle name="Currency 4 2 2 7 2 15" xfId="54052" xr:uid="{B70296A5-77F7-4EFC-934E-9A9E45F1B0DC}"/>
    <cellStyle name="Currency 4 2 2 7 2 2" xfId="4063" xr:uid="{E6A041D0-6A00-47B3-9E2C-901FD6879C96}"/>
    <cellStyle name="Currency 4 2 2 7 2 2 2" xfId="10167" xr:uid="{92D7052B-6057-46BE-8650-91ADA4829B44}"/>
    <cellStyle name="Currency 4 2 2 7 2 2 2 2" xfId="29496" xr:uid="{A942C444-2952-4841-A540-A1496DEE94B2}"/>
    <cellStyle name="Currency 4 2 2 7 2 2 2 3" xfId="45637" xr:uid="{C637028A-90E8-4840-B6FB-55BE1BB0C7DC}"/>
    <cellStyle name="Currency 4 2 2 7 2 2 3" xfId="19260" xr:uid="{22DE0DD1-1B90-4FF7-8209-9AE7663F16AE}"/>
    <cellStyle name="Currency 4 2 2 7 2 3" xfId="8010" xr:uid="{0A22FB2D-BAE1-4914-92BE-C92A3E32B64E}"/>
    <cellStyle name="Currency 4 2 2 7 2 3 2" xfId="21812" xr:uid="{42FB28A8-921F-456F-9698-96B44322D2AC}"/>
    <cellStyle name="Currency 4 2 2 7 2 3 2 2" xfId="37972" xr:uid="{24C4ED77-9310-4B76-A0E8-5533112A3EC1}"/>
    <cellStyle name="Currency 4 2 2 7 2 3 3" xfId="27488" xr:uid="{618C16DC-40CA-474E-9B4B-83CA9DBD5E55}"/>
    <cellStyle name="Currency 4 2 2 7 2 3 4" xfId="41822" xr:uid="{9AFD4505-DE4E-4D17-97DD-7C476E1E0E06}"/>
    <cellStyle name="Currency 4 2 2 7 2 4" xfId="6343" xr:uid="{55BF5695-3B25-4D30-A9F3-CB48A31B4CA4}"/>
    <cellStyle name="Currency 4 2 2 7 2 4 2" xfId="26166" xr:uid="{0C51830F-68DB-4D86-AABD-D47E7C237924}"/>
    <cellStyle name="Currency 4 2 2 7 2 4 3" xfId="43734" xr:uid="{F6AE22D7-8EBC-4A97-BC3D-7DFD0157E358}"/>
    <cellStyle name="Currency 4 2 2 7 2 5" xfId="12934" xr:uid="{A3AE9051-8F5D-491C-9AE8-D32D11B798AC}"/>
    <cellStyle name="Currency 4 2 2 7 2 5 2" xfId="32241" xr:uid="{92E3848C-A30A-4C5C-A5F3-C05DFB475A2D}"/>
    <cellStyle name="Currency 4 2 2 7 2 6" xfId="14246" xr:uid="{9E6E679B-778F-4CB1-9EDA-938386346B12}"/>
    <cellStyle name="Currency 4 2 2 7 2 6 2" xfId="33525" xr:uid="{9A528C81-8EE8-4AF4-852D-BEE02B76E528}"/>
    <cellStyle name="Currency 4 2 2 7 2 7" xfId="15544" xr:uid="{710CCDC7-8FD0-4A5B-910A-A5A78372E1D7}"/>
    <cellStyle name="Currency 4 2 2 7 2 7 2" xfId="34745" xr:uid="{295611C6-5BF6-47BA-8904-8F05EE8C4D3F}"/>
    <cellStyle name="Currency 4 2 2 7 2 8" xfId="16997" xr:uid="{5E046811-BD10-4F7F-9600-7E2F7C5C45CD}"/>
    <cellStyle name="Currency 4 2 2 7 2 8 2" xfId="36089" xr:uid="{BE531125-0526-4A73-968B-6972A6AEF2F3}"/>
    <cellStyle name="Currency 4 2 2 7 2 9" xfId="24115" xr:uid="{809785AC-6530-485B-B0B0-E0C5589C5BB9}"/>
    <cellStyle name="Currency 4 2 2 7 3" xfId="4062" xr:uid="{31C6CAF8-2DF5-4972-89AB-6D45DF84E152}"/>
    <cellStyle name="Currency 4 2 2 7 3 2" xfId="9751" xr:uid="{0B4A06EC-A5AB-421B-9C35-529100EAA378}"/>
    <cellStyle name="Currency 4 2 2 7 3 2 2" xfId="29142" xr:uid="{873C588E-A8DC-4966-817B-994C6B259F2D}"/>
    <cellStyle name="Currency 4 2 2 7 3 2 3" xfId="44853" xr:uid="{7EE6D141-9F49-4FAE-B621-8FE4986217C4}"/>
    <cellStyle name="Currency 4 2 2 7 3 3" xfId="18074" xr:uid="{4F599D35-A4D5-4865-B8F0-E2D7076E535A}"/>
    <cellStyle name="Currency 4 2 2 7 4" xfId="7055" xr:uid="{BBAD95C4-2DDA-4A27-BE67-7D6D12421A62}"/>
    <cellStyle name="Currency 4 2 2 7 4 2" xfId="21221" xr:uid="{3C02800C-A193-4F72-AEEF-789D6B617B05}"/>
    <cellStyle name="Currency 4 2 2 7 4 2 2" xfId="37414" xr:uid="{DDBD2304-4FC4-476D-8581-0DD89D2B2F5B}"/>
    <cellStyle name="Currency 4 2 2 7 4 3" xfId="26838" xr:uid="{117E5063-791F-41A4-8871-6EB1523A42CC}"/>
    <cellStyle name="Currency 4 2 2 7 4 4" xfId="41271" xr:uid="{7B46487E-46E9-43DA-8A9F-6CC25EB3031C}"/>
    <cellStyle name="Currency 4 2 2 7 5" xfId="5654" xr:uid="{EDB8868C-440D-40B9-B69E-5F331208E030}"/>
    <cellStyle name="Currency 4 2 2 7 5 2" xfId="25543" xr:uid="{1A1EBE74-ADFC-4D23-9585-622BF26D3DFA}"/>
    <cellStyle name="Currency 4 2 2 7 5 3" xfId="42726" xr:uid="{95A16D21-2B9F-4487-8566-F16C1974D257}"/>
    <cellStyle name="Currency 4 2 2 7 6" xfId="12327" xr:uid="{CAF396FD-E197-442C-8050-8FD2B44E08F1}"/>
    <cellStyle name="Currency 4 2 2 7 6 2" xfId="31639" xr:uid="{A67556CB-1001-4B21-9077-215221815D4E}"/>
    <cellStyle name="Currency 4 2 2 7 7" xfId="13666" xr:uid="{A56AA13F-C361-42D0-B0C1-341D5277316C}"/>
    <cellStyle name="Currency 4 2 2 7 7 2" xfId="32956" xr:uid="{E509483D-DB6E-4985-BE38-D43D649F4E80}"/>
    <cellStyle name="Currency 4 2 2 7 8" xfId="14872" xr:uid="{7476B145-BF08-4B82-904E-B7F078CD2F60}"/>
    <cellStyle name="Currency 4 2 2 7 8 2" xfId="34132" xr:uid="{2B92004E-5717-458C-B985-9A3347667DC2}"/>
    <cellStyle name="Currency 4 2 2 7 9" xfId="16344" xr:uid="{7869A9B8-5E2C-41B4-BAAD-3C9C9498CD56}"/>
    <cellStyle name="Currency 4 2 2 7 9 2" xfId="35444" xr:uid="{FD7A0145-46D0-485F-9E02-E9120F207C3C}"/>
    <cellStyle name="Currency 4 2 2 8" xfId="641" xr:uid="{F8414FDA-B5AF-4F97-A78C-3A3600334BB0}"/>
    <cellStyle name="Currency 4 2 2 8 10" xfId="23527" xr:uid="{0E24B235-0572-48E5-AB6A-03C142AA684C}"/>
    <cellStyle name="Currency 4 2 2 8 11" xfId="39650" xr:uid="{A52A0970-D4E5-494F-B35B-877C89AB92F4}"/>
    <cellStyle name="Currency 4 2 2 8 12" xfId="48715" xr:uid="{B7E87BFD-0418-4538-85BA-B2AC4A11A338}"/>
    <cellStyle name="Currency 4 2 2 8 13" xfId="49914" xr:uid="{5CA7DF9F-FA8A-4236-8F1C-7C2A0125F504}"/>
    <cellStyle name="Currency 4 2 2 8 14" xfId="51112" xr:uid="{0C147B79-0CE4-4D87-8464-E7031EF8D9AA}"/>
    <cellStyle name="Currency 4 2 2 8 15" xfId="52358" xr:uid="{E8FB3735-FF86-48BF-A135-4F6CF007F099}"/>
    <cellStyle name="Currency 4 2 2 8 16" xfId="53508" xr:uid="{9552F580-8FD4-4349-8D08-2EDD1F2A6251}"/>
    <cellStyle name="Currency 4 2 2 8 2" xfId="2073" xr:uid="{75C2D9D2-5868-4080-803D-EA922B971BEC}"/>
    <cellStyle name="Currency 4 2 2 8 2 10" xfId="40202" xr:uid="{7D10E9E0-FB8D-495B-B112-C6BCD8709402}"/>
    <cellStyle name="Currency 4 2 2 8 2 11" xfId="49270" xr:uid="{F405ED93-B1EA-41E3-9AF1-C053ED6C7525}"/>
    <cellStyle name="Currency 4 2 2 8 2 12" xfId="50471" xr:uid="{B9606BAF-6F24-4B44-A0A8-AD84EDD2A508}"/>
    <cellStyle name="Currency 4 2 2 8 2 13" xfId="51703" xr:uid="{3B87084C-CE1D-43E0-85B4-57B7CCC47533}"/>
    <cellStyle name="Currency 4 2 2 8 2 14" xfId="52901" xr:uid="{A633EACE-6353-49DF-A0FA-25189EC7C5BE}"/>
    <cellStyle name="Currency 4 2 2 8 2 15" xfId="54053" xr:uid="{D81D42EA-9463-4563-B535-8B6B45C1F704}"/>
    <cellStyle name="Currency 4 2 2 8 2 2" xfId="4065" xr:uid="{11928E70-2EF3-44B7-9042-AA24507875F0}"/>
    <cellStyle name="Currency 4 2 2 8 2 2 2" xfId="10168" xr:uid="{D5496059-C82C-4C8E-B0CA-B409AAE756AF}"/>
    <cellStyle name="Currency 4 2 2 8 2 2 2 2" xfId="29497" xr:uid="{ECF7A031-DED7-488D-8DBB-A27DDE5FB520}"/>
    <cellStyle name="Currency 4 2 2 8 2 2 2 3" xfId="45638" xr:uid="{B77F45E2-DB07-4E02-98D4-F782B69AF93B}"/>
    <cellStyle name="Currency 4 2 2 8 2 2 3" xfId="19261" xr:uid="{4F4C2183-9417-4AD5-87B3-3DDC84AF93F7}"/>
    <cellStyle name="Currency 4 2 2 8 2 3" xfId="8011" xr:uid="{A4DB0CFA-E5D7-4D82-87DA-E447F31ABCB0}"/>
    <cellStyle name="Currency 4 2 2 8 2 3 2" xfId="21813" xr:uid="{93016410-CA41-468E-BBE1-4C86D88E1A41}"/>
    <cellStyle name="Currency 4 2 2 8 2 3 2 2" xfId="37973" xr:uid="{ED8B2796-59FE-4D87-9EBE-6E1DBAED084F}"/>
    <cellStyle name="Currency 4 2 2 8 2 3 3" xfId="27489" xr:uid="{7F5C5BFE-34F4-4677-83A8-9EC1F9E6F651}"/>
    <cellStyle name="Currency 4 2 2 8 2 3 4" xfId="41823" xr:uid="{E67F6A76-C902-4F9E-B14A-7AACC9C4A013}"/>
    <cellStyle name="Currency 4 2 2 8 2 4" xfId="6344" xr:uid="{2CF0DC8F-DDB6-4491-864C-82F26B810C65}"/>
    <cellStyle name="Currency 4 2 2 8 2 4 2" xfId="26167" xr:uid="{6A904E30-67C7-4DF9-913E-266BA1F5AD28}"/>
    <cellStyle name="Currency 4 2 2 8 2 4 3" xfId="43735" xr:uid="{8FA4148F-AC1D-47D0-9F1B-116379D97972}"/>
    <cellStyle name="Currency 4 2 2 8 2 5" xfId="12935" xr:uid="{A101D8D6-67B7-442B-9F51-A558DC71F764}"/>
    <cellStyle name="Currency 4 2 2 8 2 5 2" xfId="32242" xr:uid="{524D8BA3-C17D-49E0-8E64-AB7B0C72E4B4}"/>
    <cellStyle name="Currency 4 2 2 8 2 6" xfId="14247" xr:uid="{77678558-B8AE-4BDC-9554-4019FACD9721}"/>
    <cellStyle name="Currency 4 2 2 8 2 6 2" xfId="33526" xr:uid="{E699E45D-5594-4FFC-B0C6-1BEE919314D5}"/>
    <cellStyle name="Currency 4 2 2 8 2 7" xfId="15545" xr:uid="{90E07207-7810-458A-83AD-EE0C200DEA6F}"/>
    <cellStyle name="Currency 4 2 2 8 2 7 2" xfId="34746" xr:uid="{61453C57-66E8-499E-9296-A019C9712103}"/>
    <cellStyle name="Currency 4 2 2 8 2 8" xfId="16998" xr:uid="{FCDE1AA0-C302-4037-B67B-45C0E79C7F46}"/>
    <cellStyle name="Currency 4 2 2 8 2 8 2" xfId="36090" xr:uid="{9F4E7861-9C7D-402A-9AC0-5CBBABC806E6}"/>
    <cellStyle name="Currency 4 2 2 8 2 9" xfId="24116" xr:uid="{4AA0CF85-31E9-440A-9E76-76531008C9E3}"/>
    <cellStyle name="Currency 4 2 2 8 3" xfId="4064" xr:uid="{25AADA76-E852-4792-8A08-0CB6C7995DE1}"/>
    <cellStyle name="Currency 4 2 2 8 3 2" xfId="9752" xr:uid="{ECA4E83E-F144-4391-A423-CD0467CEF7B8}"/>
    <cellStyle name="Currency 4 2 2 8 3 2 2" xfId="29143" xr:uid="{3FD887F0-20F2-4614-B9F0-8363AB067C68}"/>
    <cellStyle name="Currency 4 2 2 8 3 2 3" xfId="44854" xr:uid="{A2A52F39-81F8-4449-9DB9-3D77201678E0}"/>
    <cellStyle name="Currency 4 2 2 8 3 3" xfId="18075" xr:uid="{4F693854-6E10-442E-A240-58B5411D1293}"/>
    <cellStyle name="Currency 4 2 2 8 4" xfId="7056" xr:uid="{A48F6488-DDB3-4081-A82A-7905C97247AF}"/>
    <cellStyle name="Currency 4 2 2 8 4 2" xfId="21222" xr:uid="{3C165AE1-C2E7-49BC-BD1C-0662BBFB2314}"/>
    <cellStyle name="Currency 4 2 2 8 4 2 2" xfId="37415" xr:uid="{449DC53F-90AB-45EB-BBE9-6B2E50968D2C}"/>
    <cellStyle name="Currency 4 2 2 8 4 3" xfId="26839" xr:uid="{3BAC505B-3034-49E8-9CB4-3D9BEE8C7A60}"/>
    <cellStyle name="Currency 4 2 2 8 4 4" xfId="41272" xr:uid="{9F2B58AE-31C9-4FD2-89E4-3050F8DC0497}"/>
    <cellStyle name="Currency 4 2 2 8 5" xfId="5655" xr:uid="{0E8BF8AA-8348-48E9-BD55-D8C7588FFEFE}"/>
    <cellStyle name="Currency 4 2 2 8 5 2" xfId="25544" xr:uid="{79932919-B98E-4A56-B4AC-3DF75E4BA8B0}"/>
    <cellStyle name="Currency 4 2 2 8 5 3" xfId="42727" xr:uid="{3F362943-9560-40EF-B452-9578A4BEB45D}"/>
    <cellStyle name="Currency 4 2 2 8 6" xfId="12328" xr:uid="{A71B1152-BC59-46C5-B14E-7AC94AC5BF53}"/>
    <cellStyle name="Currency 4 2 2 8 6 2" xfId="31640" xr:uid="{8635ED10-3BA4-43ED-8997-9209FBCEE383}"/>
    <cellStyle name="Currency 4 2 2 8 7" xfId="13667" xr:uid="{814A9ABA-0FBA-4DD7-AED5-3C2DDE11D76E}"/>
    <cellStyle name="Currency 4 2 2 8 7 2" xfId="32957" xr:uid="{8729DCC7-43D3-4AC2-BAA9-5159F0F12CC7}"/>
    <cellStyle name="Currency 4 2 2 8 8" xfId="14873" xr:uid="{2B2F7526-9CF5-4708-821A-A496D8F363B6}"/>
    <cellStyle name="Currency 4 2 2 8 8 2" xfId="34133" xr:uid="{A05FB9AB-C6A4-41EF-B84E-342E06A1B446}"/>
    <cellStyle name="Currency 4 2 2 8 9" xfId="16345" xr:uid="{09D8CDBB-DBE1-4559-BE09-53559707AF94}"/>
    <cellStyle name="Currency 4 2 2 8 9 2" xfId="35445" xr:uid="{2D2B4C20-40B7-445F-9813-555DD8B70256}"/>
    <cellStyle name="Currency 4 2 2 9" xfId="642" xr:uid="{7E27F2CF-46A2-4668-8CFF-DB2ADF60CB15}"/>
    <cellStyle name="Currency 4 2 2 9 10" xfId="23528" xr:uid="{E3B84BD1-1960-44F1-88E9-FC0FA5708F31}"/>
    <cellStyle name="Currency 4 2 2 9 11" xfId="39651" xr:uid="{EE8DE590-A52E-46E5-8656-6746E22A6A13}"/>
    <cellStyle name="Currency 4 2 2 9 12" xfId="48716" xr:uid="{14B1C856-4E6A-4F75-B899-974DEF232A95}"/>
    <cellStyle name="Currency 4 2 2 9 13" xfId="49915" xr:uid="{E056F3CD-00CE-4B94-9219-127C1C50574A}"/>
    <cellStyle name="Currency 4 2 2 9 14" xfId="51113" xr:uid="{6B2AD135-39E5-4356-8D99-4E116A7B19BB}"/>
    <cellStyle name="Currency 4 2 2 9 15" xfId="52359" xr:uid="{24898C48-D97A-49E1-BA4E-A6196BD55A0F}"/>
    <cellStyle name="Currency 4 2 2 9 16" xfId="53509" xr:uid="{A7E640D6-6FB6-4C22-966D-BD12F07B5279}"/>
    <cellStyle name="Currency 4 2 2 9 2" xfId="2074" xr:uid="{9F6C27EC-5A37-4A55-95D8-E006A2CD9315}"/>
    <cellStyle name="Currency 4 2 2 9 2 10" xfId="40203" xr:uid="{694BBFF2-F74A-40E0-B253-644C990B6A22}"/>
    <cellStyle name="Currency 4 2 2 9 2 11" xfId="49271" xr:uid="{A576C4D0-7E89-485F-9C47-80876768D156}"/>
    <cellStyle name="Currency 4 2 2 9 2 12" xfId="50472" xr:uid="{3C1FCEC2-2009-40D3-BC17-6BCDF46DF123}"/>
    <cellStyle name="Currency 4 2 2 9 2 13" xfId="51704" xr:uid="{1084461C-AC01-428F-8472-AE4E68A99A37}"/>
    <cellStyle name="Currency 4 2 2 9 2 14" xfId="52902" xr:uid="{A2E18758-AE12-4E95-88FD-0559799996F1}"/>
    <cellStyle name="Currency 4 2 2 9 2 15" xfId="54054" xr:uid="{906B98DC-D18C-4C68-BA41-5A1691A947A6}"/>
    <cellStyle name="Currency 4 2 2 9 2 2" xfId="4067" xr:uid="{104AB2A7-4329-42BA-AC04-2A7139B714EE}"/>
    <cellStyle name="Currency 4 2 2 9 2 2 2" xfId="10169" xr:uid="{A900FEED-BF72-4208-91EB-AD66946925B1}"/>
    <cellStyle name="Currency 4 2 2 9 2 2 2 2" xfId="29498" xr:uid="{6FD2FE83-9AAF-4EC7-A53A-4918AC6573C1}"/>
    <cellStyle name="Currency 4 2 2 9 2 2 2 3" xfId="45639" xr:uid="{530BE41D-EA93-480A-ABF9-E0D4ECD503ED}"/>
    <cellStyle name="Currency 4 2 2 9 2 2 3" xfId="19262" xr:uid="{C9F4A80D-6D7A-446C-9523-DBA941B5375D}"/>
    <cellStyle name="Currency 4 2 2 9 2 3" xfId="8012" xr:uid="{E0148727-2F7D-4886-A58E-F681FD01D1BA}"/>
    <cellStyle name="Currency 4 2 2 9 2 3 2" xfId="21814" xr:uid="{2A640BF7-7E73-458B-B777-F623012B752E}"/>
    <cellStyle name="Currency 4 2 2 9 2 3 2 2" xfId="37974" xr:uid="{9EAC28DF-8460-4ACA-998A-FE10657BA0F5}"/>
    <cellStyle name="Currency 4 2 2 9 2 3 3" xfId="27490" xr:uid="{FA518C60-F173-448A-8FA9-8A3853C58349}"/>
    <cellStyle name="Currency 4 2 2 9 2 3 4" xfId="41824" xr:uid="{FA5E6C41-DDF1-4BEB-A923-F3AB5FFB2B14}"/>
    <cellStyle name="Currency 4 2 2 9 2 4" xfId="6345" xr:uid="{F695D959-A0B6-4CF3-A0E8-C2E16F6A3CB7}"/>
    <cellStyle name="Currency 4 2 2 9 2 4 2" xfId="26168" xr:uid="{920B2D1F-48DB-40BF-A421-1A55A5F175CE}"/>
    <cellStyle name="Currency 4 2 2 9 2 4 3" xfId="43736" xr:uid="{319AE81C-92A7-4328-8654-B664651C1A04}"/>
    <cellStyle name="Currency 4 2 2 9 2 5" xfId="12936" xr:uid="{8BBB55E9-870E-4FA7-89CE-5D4149E5D944}"/>
    <cellStyle name="Currency 4 2 2 9 2 5 2" xfId="32243" xr:uid="{6F2D6490-8AAD-49AE-8F90-02754CA36EB9}"/>
    <cellStyle name="Currency 4 2 2 9 2 6" xfId="14248" xr:uid="{932AC5D1-46F9-475D-9DDB-930BE84E6B03}"/>
    <cellStyle name="Currency 4 2 2 9 2 6 2" xfId="33527" xr:uid="{D047BEF9-CF51-4894-8F92-D2C61AFCCBB0}"/>
    <cellStyle name="Currency 4 2 2 9 2 7" xfId="15546" xr:uid="{14BB34F4-2CDE-4FEC-9B32-440EB6A47E92}"/>
    <cellStyle name="Currency 4 2 2 9 2 7 2" xfId="34747" xr:uid="{47F6D723-A3D5-4F04-8383-E6DFC444CA2C}"/>
    <cellStyle name="Currency 4 2 2 9 2 8" xfId="16999" xr:uid="{66A7CF91-9C26-4A1E-BA8D-5ED434F3503A}"/>
    <cellStyle name="Currency 4 2 2 9 2 8 2" xfId="36091" xr:uid="{04F32D07-57E9-4A36-BEEE-629BFF1D5441}"/>
    <cellStyle name="Currency 4 2 2 9 2 9" xfId="24117" xr:uid="{4DCFC1FD-D9AD-49F7-8B3D-8EA24DB123F7}"/>
    <cellStyle name="Currency 4 2 2 9 3" xfId="4066" xr:uid="{C45EBCD7-FF26-4453-8AF5-ED61A687BC1C}"/>
    <cellStyle name="Currency 4 2 2 9 3 2" xfId="9753" xr:uid="{827AE304-E398-4B0C-AB4D-95D960FCC4E6}"/>
    <cellStyle name="Currency 4 2 2 9 3 2 2" xfId="29144" xr:uid="{4D52F5ED-4117-47B1-AD1A-E8BFE446EED2}"/>
    <cellStyle name="Currency 4 2 2 9 3 2 3" xfId="44855" xr:uid="{A29A5185-C2FD-4089-9D7A-A8696FEE805A}"/>
    <cellStyle name="Currency 4 2 2 9 3 3" xfId="18076" xr:uid="{6B8FDABC-0D79-4DD7-8D74-C7FB82AF193F}"/>
    <cellStyle name="Currency 4 2 2 9 4" xfId="7057" xr:uid="{0F19A066-8438-433C-8993-498E48AF87AD}"/>
    <cellStyle name="Currency 4 2 2 9 4 2" xfId="21223" xr:uid="{0FA0451F-5DF3-485F-86CF-500081358425}"/>
    <cellStyle name="Currency 4 2 2 9 4 2 2" xfId="37416" xr:uid="{D1E44EF2-193A-4C60-9852-CFBE6F2ABD3E}"/>
    <cellStyle name="Currency 4 2 2 9 4 3" xfId="26840" xr:uid="{8B11BF4C-3E98-4AB8-823F-92AA1E92C5D9}"/>
    <cellStyle name="Currency 4 2 2 9 4 4" xfId="41273" xr:uid="{45FBDAB8-6636-4A3C-ABEA-FACB9E0502D1}"/>
    <cellStyle name="Currency 4 2 2 9 5" xfId="5656" xr:uid="{B14D2A7D-9775-47CE-9AE4-89503A4D0FED}"/>
    <cellStyle name="Currency 4 2 2 9 5 2" xfId="25545" xr:uid="{E653DA5D-DB12-4C89-9A42-1C3E4BE1B5AD}"/>
    <cellStyle name="Currency 4 2 2 9 5 3" xfId="42728" xr:uid="{C45D968A-0638-49D9-A6C3-F093C8BB1CDD}"/>
    <cellStyle name="Currency 4 2 2 9 6" xfId="12329" xr:uid="{CCD876D2-F78A-41E0-9014-D85BE49B6123}"/>
    <cellStyle name="Currency 4 2 2 9 6 2" xfId="31641" xr:uid="{2E275F51-F1BC-4127-8949-553D8238EE30}"/>
    <cellStyle name="Currency 4 2 2 9 7" xfId="13668" xr:uid="{196F9FC3-0C29-48F7-90C4-866E9B5272FE}"/>
    <cellStyle name="Currency 4 2 2 9 7 2" xfId="32958" xr:uid="{25757341-6510-4DF1-B80D-B8A0CA594085}"/>
    <cellStyle name="Currency 4 2 2 9 8" xfId="14874" xr:uid="{3F078272-8419-418E-84F9-6A797249FFF3}"/>
    <cellStyle name="Currency 4 2 2 9 8 2" xfId="34134" xr:uid="{B6E3252D-62FD-42BC-BC72-61F1BBA39929}"/>
    <cellStyle name="Currency 4 2 2 9 9" xfId="16346" xr:uid="{44E4AB97-759D-43FF-B24C-158AF922A8FB}"/>
    <cellStyle name="Currency 4 2 2 9 9 2" xfId="35446" xr:uid="{E7A97A20-B128-42E9-A408-4F35C7761304}"/>
    <cellStyle name="Currency 4 2 20" xfId="23517" xr:uid="{5BB6366B-A677-4690-956F-9D20D5A0FFE0}"/>
    <cellStyle name="Currency 4 2 21" xfId="39640" xr:uid="{63E89299-BCD9-4ABE-98DF-9E76DC71BE93}"/>
    <cellStyle name="Currency 4 2 22" xfId="48705" xr:uid="{35E3345A-216F-478A-9B45-7E0506E35CE2}"/>
    <cellStyle name="Currency 4 2 23" xfId="49904" xr:uid="{C70CE911-77A4-47DF-ACE3-3925756642E9}"/>
    <cellStyle name="Currency 4 2 24" xfId="51102" xr:uid="{10E12743-12FA-4A31-912F-C44E3B0D435A}"/>
    <cellStyle name="Currency 4 2 25" xfId="52348" xr:uid="{9758BA8D-3682-4E96-B344-94168EEDCE9B}"/>
    <cellStyle name="Currency 4 2 26" xfId="53498" xr:uid="{1CB921E6-44CC-4F9F-B69B-0CF8470BBD26}"/>
    <cellStyle name="Currency 4 2 3" xfId="643" xr:uid="{536228B9-EDC8-4E57-8385-8B8D795EC3F4}"/>
    <cellStyle name="Currency 4 2 3 10" xfId="23529" xr:uid="{77AD74F1-3761-400A-8CEA-D39A3FFEF84E}"/>
    <cellStyle name="Currency 4 2 3 11" xfId="39652" xr:uid="{0B39962B-8C8D-4415-BFA4-61F46057D085}"/>
    <cellStyle name="Currency 4 2 3 12" xfId="48717" xr:uid="{A43C8480-3CA7-4AE3-9F20-1219805FB2F0}"/>
    <cellStyle name="Currency 4 2 3 13" xfId="49916" xr:uid="{58FC25DE-DA84-42B6-820F-614256A953C0}"/>
    <cellStyle name="Currency 4 2 3 14" xfId="51114" xr:uid="{BFC4AA83-AB6D-4A42-9FBA-60228C7C4F04}"/>
    <cellStyle name="Currency 4 2 3 15" xfId="52360" xr:uid="{F72D7ABE-68D8-4E36-9D7A-6F3DDD28E01E}"/>
    <cellStyle name="Currency 4 2 3 16" xfId="53510" xr:uid="{65914FA6-A7EF-40EC-842A-3AEBBF2B2770}"/>
    <cellStyle name="Currency 4 2 3 2" xfId="2075" xr:uid="{72C8C767-D643-48BB-AC47-6C852D10A671}"/>
    <cellStyle name="Currency 4 2 3 2 10" xfId="40204" xr:uid="{BC8A0112-6093-4F4E-9B04-67467E906AB6}"/>
    <cellStyle name="Currency 4 2 3 2 11" xfId="49272" xr:uid="{E6E62B71-3BB5-49B3-BCDF-2599A7880A3B}"/>
    <cellStyle name="Currency 4 2 3 2 12" xfId="50473" xr:uid="{01D2B437-A69B-436D-94B9-E1D2620EE36D}"/>
    <cellStyle name="Currency 4 2 3 2 13" xfId="51705" xr:uid="{D1D5FC05-9E90-4312-8DEB-9DC3ADD416B3}"/>
    <cellStyle name="Currency 4 2 3 2 14" xfId="52903" xr:uid="{B8609DC2-39E9-4B87-AE6B-32E26E7D95E1}"/>
    <cellStyle name="Currency 4 2 3 2 15" xfId="54055" xr:uid="{D3135A59-113B-49F7-A2DF-2D78CA1140A1}"/>
    <cellStyle name="Currency 4 2 3 2 2" xfId="4069" xr:uid="{7FF3C3F8-A646-42D9-A155-572CA14AAB84}"/>
    <cellStyle name="Currency 4 2 3 2 2 2" xfId="10170" xr:uid="{F158DA98-C554-447C-A7A6-4FD35EFC06E9}"/>
    <cellStyle name="Currency 4 2 3 2 2 2 2" xfId="29499" xr:uid="{B28CAAE8-C041-4282-AD52-E3DA1F303CE6}"/>
    <cellStyle name="Currency 4 2 3 2 2 2 3" xfId="45640" xr:uid="{CD5D0CFD-1F68-4125-90D2-9CBD81A2B80A}"/>
    <cellStyle name="Currency 4 2 3 2 2 3" xfId="19263" xr:uid="{A1F57EE1-7FA2-4F5A-AF08-CF1A0F02DE76}"/>
    <cellStyle name="Currency 4 2 3 2 3" xfId="8013" xr:uid="{6C286B6E-771D-4E0B-ABD0-ED180422667E}"/>
    <cellStyle name="Currency 4 2 3 2 3 2" xfId="21815" xr:uid="{3104652D-B180-4713-ADB4-947146A43B11}"/>
    <cellStyle name="Currency 4 2 3 2 3 2 2" xfId="37975" xr:uid="{B09316E7-F86D-4C52-A83E-93F3FF7550C8}"/>
    <cellStyle name="Currency 4 2 3 2 3 3" xfId="27491" xr:uid="{98141448-FE9C-4551-8D49-7834F4B7E953}"/>
    <cellStyle name="Currency 4 2 3 2 3 4" xfId="41825" xr:uid="{3BB61731-82F1-4CA9-A2D3-3D1C32BCA490}"/>
    <cellStyle name="Currency 4 2 3 2 4" xfId="6346" xr:uid="{50B457C7-DEF5-4851-867A-6A44897B8F85}"/>
    <cellStyle name="Currency 4 2 3 2 4 2" xfId="26169" xr:uid="{D2111146-97CC-4433-BC8A-A58029C9A57A}"/>
    <cellStyle name="Currency 4 2 3 2 4 3" xfId="43737" xr:uid="{FC195DD5-9522-46AD-9E6F-54126DB3A31C}"/>
    <cellStyle name="Currency 4 2 3 2 5" xfId="12937" xr:uid="{4C5A5292-1DC1-4F84-AC78-42574164C7A2}"/>
    <cellStyle name="Currency 4 2 3 2 5 2" xfId="32244" xr:uid="{D34E65B2-58C2-4BE6-A686-BF74EA3C5EBD}"/>
    <cellStyle name="Currency 4 2 3 2 6" xfId="14249" xr:uid="{763199AA-8DB2-456D-BDEB-4506A93FE9F8}"/>
    <cellStyle name="Currency 4 2 3 2 6 2" xfId="33528" xr:uid="{8B08A08A-43F0-4180-AE49-C8CD7A0EB8A4}"/>
    <cellStyle name="Currency 4 2 3 2 7" xfId="15547" xr:uid="{E4752270-3D52-49F8-93CE-DC40071BB651}"/>
    <cellStyle name="Currency 4 2 3 2 7 2" xfId="34748" xr:uid="{72EB07BC-FF57-4B74-80E5-5C72EF355D49}"/>
    <cellStyle name="Currency 4 2 3 2 8" xfId="17000" xr:uid="{ACEF2DB5-EE51-41B2-846A-7C2BB22C28B0}"/>
    <cellStyle name="Currency 4 2 3 2 8 2" xfId="36092" xr:uid="{2E9ED406-50B8-4E92-8EDD-8837C6EFB590}"/>
    <cellStyle name="Currency 4 2 3 2 9" xfId="24118" xr:uid="{F795F50F-3BA8-4B3E-B957-D164FDCAFF1E}"/>
    <cellStyle name="Currency 4 2 3 3" xfId="4068" xr:uid="{1FD7BA6F-4731-4ABE-81BE-A85A638B560F}"/>
    <cellStyle name="Currency 4 2 3 3 2" xfId="9754" xr:uid="{B0A34BD6-5382-4C55-8B26-78795BC1B863}"/>
    <cellStyle name="Currency 4 2 3 3 2 2" xfId="29145" xr:uid="{2C085C3C-01A2-49B0-958D-55E414416F0B}"/>
    <cellStyle name="Currency 4 2 3 3 2 3" xfId="44856" xr:uid="{703CF0DF-DAA9-4497-A7EC-343BF560A222}"/>
    <cellStyle name="Currency 4 2 3 3 3" xfId="18077" xr:uid="{006FBE21-DA49-4391-99D7-59D03D4C1900}"/>
    <cellStyle name="Currency 4 2 3 4" xfId="7058" xr:uid="{D4B12F1E-8D18-4C1E-B69B-404675AA783C}"/>
    <cellStyle name="Currency 4 2 3 4 2" xfId="21224" xr:uid="{C9CF0B57-8D6D-409E-9C34-6F91B962AC93}"/>
    <cellStyle name="Currency 4 2 3 4 2 2" xfId="37417" xr:uid="{BFDB7235-63D7-4CF6-82EA-706129015AED}"/>
    <cellStyle name="Currency 4 2 3 4 3" xfId="26841" xr:uid="{FB7CD301-113E-46E1-B90D-B6B627A0DB5D}"/>
    <cellStyle name="Currency 4 2 3 4 4" xfId="41274" xr:uid="{BA396EEC-D2D1-40FC-8B87-5131FBC3E5BB}"/>
    <cellStyle name="Currency 4 2 3 5" xfId="5657" xr:uid="{0A1DE948-AC03-466F-80B7-7B929CBEC044}"/>
    <cellStyle name="Currency 4 2 3 5 2" xfId="25546" xr:uid="{4731E455-49D4-4322-8D63-140BDAA891EA}"/>
    <cellStyle name="Currency 4 2 3 5 3" xfId="42729" xr:uid="{FCB61FD1-63E4-44D9-ADC8-D05EC8C2718C}"/>
    <cellStyle name="Currency 4 2 3 6" xfId="12330" xr:uid="{675226B1-D9C5-4C2E-9FB5-ADA006B86FAA}"/>
    <cellStyle name="Currency 4 2 3 6 2" xfId="31642" xr:uid="{56BF588A-58BB-4B11-844B-75A099891A5C}"/>
    <cellStyle name="Currency 4 2 3 7" xfId="13669" xr:uid="{7951D1BE-D78D-481E-A06E-12434B714A0B}"/>
    <cellStyle name="Currency 4 2 3 7 2" xfId="32959" xr:uid="{C29E719F-3291-43BF-A126-37155F0F4B51}"/>
    <cellStyle name="Currency 4 2 3 8" xfId="14875" xr:uid="{60B646C4-CF44-4F45-953F-FBDD7ABBFFB0}"/>
    <cellStyle name="Currency 4 2 3 8 2" xfId="34135" xr:uid="{CE4F5A57-4E83-4DDC-9FC1-D4E6064E6F15}"/>
    <cellStyle name="Currency 4 2 3 9" xfId="16347" xr:uid="{DD03D1FF-4058-457D-B1FC-8DF56EA31D39}"/>
    <cellStyle name="Currency 4 2 3 9 2" xfId="35447" xr:uid="{2555190A-2531-4156-923E-3BE5E0FB35F9}"/>
    <cellStyle name="Currency 4 2 4" xfId="644" xr:uid="{4B735F66-1B7F-44B8-A09D-2DC3A8C4D9F0}"/>
    <cellStyle name="Currency 4 2 4 10" xfId="23530" xr:uid="{8525904C-D506-4D8D-B484-58B139744E2E}"/>
    <cellStyle name="Currency 4 2 4 11" xfId="39653" xr:uid="{C03A96D5-2DF6-4BBC-9445-1D2E448B17C9}"/>
    <cellStyle name="Currency 4 2 4 12" xfId="48718" xr:uid="{FE6E6C28-7247-4BEC-A9BC-205FE70FDE0D}"/>
    <cellStyle name="Currency 4 2 4 13" xfId="49917" xr:uid="{325D5BCA-AF78-4994-AA6F-E4B18C2D1B5A}"/>
    <cellStyle name="Currency 4 2 4 14" xfId="51115" xr:uid="{29FF1A50-E5AE-4699-9CAF-69B6333DCC65}"/>
    <cellStyle name="Currency 4 2 4 15" xfId="52361" xr:uid="{963B3015-AADB-4531-9C41-6575E0058864}"/>
    <cellStyle name="Currency 4 2 4 16" xfId="53511" xr:uid="{E0796CCA-9CFB-4296-ABB1-97BF7B5BA3A6}"/>
    <cellStyle name="Currency 4 2 4 2" xfId="2076" xr:uid="{02C9452C-579B-4E0A-A408-CEDEE7159099}"/>
    <cellStyle name="Currency 4 2 4 2 10" xfId="40205" xr:uid="{73EEE1B5-052B-47E8-841D-3F90FB8B33A4}"/>
    <cellStyle name="Currency 4 2 4 2 11" xfId="49273" xr:uid="{D9E8489E-3E2E-4292-A190-D00B09BDDCAB}"/>
    <cellStyle name="Currency 4 2 4 2 12" xfId="50474" xr:uid="{889AEA0C-6097-4BFB-B932-3564B74F1030}"/>
    <cellStyle name="Currency 4 2 4 2 13" xfId="51706" xr:uid="{0787D1F7-5CBF-41DA-B2FF-97417FD69FAD}"/>
    <cellStyle name="Currency 4 2 4 2 14" xfId="52904" xr:uid="{765084F8-60B9-4F3C-966C-AD543179513B}"/>
    <cellStyle name="Currency 4 2 4 2 15" xfId="54056" xr:uid="{4C60F521-18D4-4C87-9B2E-E7021C965845}"/>
    <cellStyle name="Currency 4 2 4 2 2" xfId="4071" xr:uid="{1FCF34F8-E3FB-4C2C-9316-216AE58E1D78}"/>
    <cellStyle name="Currency 4 2 4 2 2 2" xfId="10171" xr:uid="{4142932B-9B08-4FF2-9D3E-5FC791811DDA}"/>
    <cellStyle name="Currency 4 2 4 2 2 2 2" xfId="29500" xr:uid="{32E06D1D-D669-4F31-9286-E1A8BF8C485B}"/>
    <cellStyle name="Currency 4 2 4 2 2 2 3" xfId="45641" xr:uid="{CC8232B3-DD8B-42B5-AE5A-EA357FE30176}"/>
    <cellStyle name="Currency 4 2 4 2 2 3" xfId="19264" xr:uid="{37935AE7-9022-4406-9685-42F05F8C00AD}"/>
    <cellStyle name="Currency 4 2 4 2 3" xfId="8014" xr:uid="{F5478530-C3C5-412D-8085-4528ADEFC95B}"/>
    <cellStyle name="Currency 4 2 4 2 3 2" xfId="21816" xr:uid="{129BB11A-2AC8-4F6E-9C38-B65E9AB9A854}"/>
    <cellStyle name="Currency 4 2 4 2 3 2 2" xfId="37976" xr:uid="{84DEEB15-1940-4749-A00C-B757D45F1307}"/>
    <cellStyle name="Currency 4 2 4 2 3 3" xfId="27492" xr:uid="{9B0A8329-5442-4FF9-9E19-D6163EACDE8D}"/>
    <cellStyle name="Currency 4 2 4 2 3 4" xfId="41826" xr:uid="{00663FA6-3A24-4C6C-B093-C219C665D2DA}"/>
    <cellStyle name="Currency 4 2 4 2 4" xfId="6347" xr:uid="{D619E8B1-E873-4190-939D-D98F2D8873FE}"/>
    <cellStyle name="Currency 4 2 4 2 4 2" xfId="26170" xr:uid="{E031CC22-74B9-45DD-B50D-0B9947EFA535}"/>
    <cellStyle name="Currency 4 2 4 2 4 3" xfId="43738" xr:uid="{5B44A605-9808-4419-BDA5-62F70399CAC0}"/>
    <cellStyle name="Currency 4 2 4 2 5" xfId="12938" xr:uid="{A3C55480-FA2D-472C-8EBA-BFB943D4E8A0}"/>
    <cellStyle name="Currency 4 2 4 2 5 2" xfId="32245" xr:uid="{BF8E2897-76A5-4E89-ACF4-7DF2D997801C}"/>
    <cellStyle name="Currency 4 2 4 2 6" xfId="14250" xr:uid="{DAD2C4C8-5232-449D-8179-AEAF6F7D8CEA}"/>
    <cellStyle name="Currency 4 2 4 2 6 2" xfId="33529" xr:uid="{7DD02990-51D6-43C5-A7E4-B65FABC45870}"/>
    <cellStyle name="Currency 4 2 4 2 7" xfId="15548" xr:uid="{3053F7B1-1451-4A08-95C4-ED98B8BFA5FD}"/>
    <cellStyle name="Currency 4 2 4 2 7 2" xfId="34749" xr:uid="{73F664EC-807D-4D86-BD58-43D48B446FF9}"/>
    <cellStyle name="Currency 4 2 4 2 8" xfId="17001" xr:uid="{4F48767F-0318-4209-9192-9CA5DC3052AF}"/>
    <cellStyle name="Currency 4 2 4 2 8 2" xfId="36093" xr:uid="{011D450D-5E6C-4B41-BBA5-5DE1E22A692D}"/>
    <cellStyle name="Currency 4 2 4 2 9" xfId="24119" xr:uid="{A9442459-E5F2-4D2A-A973-B4A4E90268F5}"/>
    <cellStyle name="Currency 4 2 4 3" xfId="4070" xr:uid="{98302222-B309-43F0-B526-4CD0844F2CBD}"/>
    <cellStyle name="Currency 4 2 4 3 2" xfId="9755" xr:uid="{D140FF0E-9880-482D-B507-08D0E6205E23}"/>
    <cellStyle name="Currency 4 2 4 3 2 2" xfId="29146" xr:uid="{D0A78A20-5F7C-46D0-AB10-E54920F9E732}"/>
    <cellStyle name="Currency 4 2 4 3 2 3" xfId="44857" xr:uid="{06B9ECA4-A620-4FCB-820D-6BD04DF53A5C}"/>
    <cellStyle name="Currency 4 2 4 3 3" xfId="18078" xr:uid="{B7566BA4-29D9-4A5C-A2E2-FBF4CC482D8C}"/>
    <cellStyle name="Currency 4 2 4 4" xfId="7059" xr:uid="{339E6899-5EA7-4D36-A4C4-CF54FFB41114}"/>
    <cellStyle name="Currency 4 2 4 4 2" xfId="21225" xr:uid="{FB28CE96-197F-4C82-9A58-A68470B70D1B}"/>
    <cellStyle name="Currency 4 2 4 4 2 2" xfId="37418" xr:uid="{3BD59734-0AD6-4EFB-8905-C1E76A50A1BF}"/>
    <cellStyle name="Currency 4 2 4 4 3" xfId="26842" xr:uid="{6641D3C9-41C0-413A-B08C-DA8EF0072A4D}"/>
    <cellStyle name="Currency 4 2 4 4 4" xfId="41275" xr:uid="{0266C8B5-CCC8-478D-8797-A50B234E74A2}"/>
    <cellStyle name="Currency 4 2 4 5" xfId="5658" xr:uid="{902FD148-70F5-4859-93EB-3E7927BDE7C4}"/>
    <cellStyle name="Currency 4 2 4 5 2" xfId="25547" xr:uid="{778BF116-B20C-4208-9FF8-8E22438834CE}"/>
    <cellStyle name="Currency 4 2 4 5 3" xfId="42730" xr:uid="{2EE2E5EB-5C96-469E-A60A-097EDAA6A449}"/>
    <cellStyle name="Currency 4 2 4 6" xfId="12331" xr:uid="{D060E5DD-7CA5-4D10-89D1-EEA357B9AFDC}"/>
    <cellStyle name="Currency 4 2 4 6 2" xfId="31643" xr:uid="{231D3509-049D-4277-9671-F7588E680DD3}"/>
    <cellStyle name="Currency 4 2 4 7" xfId="13670" xr:uid="{9E9ABB83-C697-4DBD-B00C-329EA9798C9C}"/>
    <cellStyle name="Currency 4 2 4 7 2" xfId="32960" xr:uid="{68452926-0767-46D5-9C94-951CC38B1A15}"/>
    <cellStyle name="Currency 4 2 4 8" xfId="14876" xr:uid="{7F4160CC-9E52-441D-900A-270522B785A0}"/>
    <cellStyle name="Currency 4 2 4 8 2" xfId="34136" xr:uid="{CFD0820A-3BBD-4B30-B6CD-9FA74C1573C5}"/>
    <cellStyle name="Currency 4 2 4 9" xfId="16348" xr:uid="{B32E26C0-8615-4D33-ACD8-8B7B29C4CD3B}"/>
    <cellStyle name="Currency 4 2 4 9 2" xfId="35448" xr:uid="{054B6947-F84F-4E0D-A370-20F5D13F87A8}"/>
    <cellStyle name="Currency 4 2 5" xfId="645" xr:uid="{CCCD6738-F9F8-41EE-8A01-80DA9DCC7154}"/>
    <cellStyle name="Currency 4 2 5 10" xfId="23531" xr:uid="{3202B576-EAD2-4E2B-9D7C-915DBB5ECB7F}"/>
    <cellStyle name="Currency 4 2 5 11" xfId="39654" xr:uid="{5DE7C6C9-18EC-48B7-8447-84819E5342A9}"/>
    <cellStyle name="Currency 4 2 5 12" xfId="48719" xr:uid="{05859495-8F36-4571-93A8-D1E41C5AA5CE}"/>
    <cellStyle name="Currency 4 2 5 13" xfId="49918" xr:uid="{E415CFDE-F2A7-4CAF-8A75-B78DFCEF3DF8}"/>
    <cellStyle name="Currency 4 2 5 14" xfId="51116" xr:uid="{F5A9A7CD-57AD-4206-9CA3-714F80825280}"/>
    <cellStyle name="Currency 4 2 5 15" xfId="52362" xr:uid="{6E6E0C9B-551D-4578-A0F0-EE968BA70187}"/>
    <cellStyle name="Currency 4 2 5 16" xfId="53512" xr:uid="{5EF00B75-0399-42B9-901A-62F94C9152F0}"/>
    <cellStyle name="Currency 4 2 5 2" xfId="2077" xr:uid="{11BFD09C-DAB3-48BA-B226-EAD203F77D0F}"/>
    <cellStyle name="Currency 4 2 5 2 10" xfId="40206" xr:uid="{6EA6EF3C-C11D-4166-A2C8-C4728D0124C3}"/>
    <cellStyle name="Currency 4 2 5 2 11" xfId="49274" xr:uid="{7A8C2EDE-048E-4D4C-8C41-96A9228C0389}"/>
    <cellStyle name="Currency 4 2 5 2 12" xfId="50475" xr:uid="{D5DBBDE5-68A9-4474-9162-61A7FB13338C}"/>
    <cellStyle name="Currency 4 2 5 2 13" xfId="51707" xr:uid="{E742FF35-909D-43AF-B91D-418644238A28}"/>
    <cellStyle name="Currency 4 2 5 2 14" xfId="52905" xr:uid="{C208B249-BEAC-4319-95DE-279CDECC5C0A}"/>
    <cellStyle name="Currency 4 2 5 2 15" xfId="54057" xr:uid="{8B9F1531-0D1F-4AD2-8DAE-4B7886F460A4}"/>
    <cellStyle name="Currency 4 2 5 2 2" xfId="4073" xr:uid="{40264272-4461-4520-878C-9639D6113EA6}"/>
    <cellStyle name="Currency 4 2 5 2 2 2" xfId="10172" xr:uid="{B70855C4-AABC-4FC0-AB15-D1548B5729D9}"/>
    <cellStyle name="Currency 4 2 5 2 2 2 2" xfId="29501" xr:uid="{B39778AE-0DB3-4744-AB72-D38379120866}"/>
    <cellStyle name="Currency 4 2 5 2 2 2 3" xfId="45642" xr:uid="{B3252DA5-EF04-4494-B028-3D2D5BC99C59}"/>
    <cellStyle name="Currency 4 2 5 2 2 3" xfId="19265" xr:uid="{7781531C-ED32-4A3E-A7F3-5ACF456C8EFD}"/>
    <cellStyle name="Currency 4 2 5 2 3" xfId="8015" xr:uid="{7FEA3AAF-BCBB-46D7-A37F-32DAAC3A867B}"/>
    <cellStyle name="Currency 4 2 5 2 3 2" xfId="21817" xr:uid="{40180F95-35A1-4101-9283-4932A69A551A}"/>
    <cellStyle name="Currency 4 2 5 2 3 2 2" xfId="37977" xr:uid="{7A12991E-5582-414C-A068-F4DBC7ED511C}"/>
    <cellStyle name="Currency 4 2 5 2 3 3" xfId="27493" xr:uid="{71B70215-8EB2-4EA6-9ECD-032BC0E6DEA6}"/>
    <cellStyle name="Currency 4 2 5 2 3 4" xfId="41827" xr:uid="{8D222FD6-5E49-4A58-9EE9-19CCA3BFA328}"/>
    <cellStyle name="Currency 4 2 5 2 4" xfId="6348" xr:uid="{0EE28FB6-16F3-4C72-B6F4-A5B59AF9F645}"/>
    <cellStyle name="Currency 4 2 5 2 4 2" xfId="26171" xr:uid="{169BA3F2-F139-485E-8F6C-4F1AECAF6598}"/>
    <cellStyle name="Currency 4 2 5 2 4 3" xfId="43739" xr:uid="{77A1EC84-3609-4CEC-97BD-CDC9D6974C60}"/>
    <cellStyle name="Currency 4 2 5 2 5" xfId="12939" xr:uid="{26A8A74C-3CA4-400F-84B9-C47C11FB08F5}"/>
    <cellStyle name="Currency 4 2 5 2 5 2" xfId="32246" xr:uid="{A8FF0328-0191-4649-86EA-F00BB28C46A6}"/>
    <cellStyle name="Currency 4 2 5 2 6" xfId="14251" xr:uid="{AFA53424-8D29-45ED-8E1A-FE38C53AE543}"/>
    <cellStyle name="Currency 4 2 5 2 6 2" xfId="33530" xr:uid="{2310467C-C1D5-42F8-8DAC-D401DAC65816}"/>
    <cellStyle name="Currency 4 2 5 2 7" xfId="15549" xr:uid="{90FE2BB6-79E3-4E71-A7DB-7253992D840B}"/>
    <cellStyle name="Currency 4 2 5 2 7 2" xfId="34750" xr:uid="{A038BA56-19AB-4111-BBD9-FD4A1B1C193F}"/>
    <cellStyle name="Currency 4 2 5 2 8" xfId="17002" xr:uid="{589FB6C4-FE02-4DE1-81AC-68F62D657A44}"/>
    <cellStyle name="Currency 4 2 5 2 8 2" xfId="36094" xr:uid="{4525E802-128D-49CA-8BC3-09108940E01A}"/>
    <cellStyle name="Currency 4 2 5 2 9" xfId="24120" xr:uid="{DCE36079-46B3-4D31-9846-78DE8232FA95}"/>
    <cellStyle name="Currency 4 2 5 3" xfId="4072" xr:uid="{5753B01B-E3E0-4F34-91A0-A8B5A6D9E895}"/>
    <cellStyle name="Currency 4 2 5 3 2" xfId="9756" xr:uid="{F86BCDF5-7900-4D0C-B097-4059E6622BBC}"/>
    <cellStyle name="Currency 4 2 5 3 2 2" xfId="29147" xr:uid="{AA67394E-2D28-4BCA-AFCA-C22E4C7F5D58}"/>
    <cellStyle name="Currency 4 2 5 3 2 3" xfId="44858" xr:uid="{D1C030DB-C002-4179-99CE-0E5832CB4B4D}"/>
    <cellStyle name="Currency 4 2 5 3 3" xfId="18079" xr:uid="{C3B73E01-3EAF-43A2-9116-3EEE2A665FF4}"/>
    <cellStyle name="Currency 4 2 5 4" xfId="7060" xr:uid="{3A4F6C14-1A9D-4284-97AD-0EBC2E9AEEE8}"/>
    <cellStyle name="Currency 4 2 5 4 2" xfId="21226" xr:uid="{B7DA51B3-0785-4A37-8845-B7D9B69F79BE}"/>
    <cellStyle name="Currency 4 2 5 4 2 2" xfId="37419" xr:uid="{697E5163-E026-415F-A258-E94DDB853FBB}"/>
    <cellStyle name="Currency 4 2 5 4 3" xfId="26843" xr:uid="{1FBCF552-362B-4722-BD46-50BF459E9881}"/>
    <cellStyle name="Currency 4 2 5 4 4" xfId="41276" xr:uid="{4B445907-089F-4D51-8E20-79BCCAAD303C}"/>
    <cellStyle name="Currency 4 2 5 5" xfId="5659" xr:uid="{6BCC03B7-5614-4E51-9561-ED2F376DD41F}"/>
    <cellStyle name="Currency 4 2 5 5 2" xfId="25548" xr:uid="{6FE5A1D2-237B-4369-8339-1E04DAB68309}"/>
    <cellStyle name="Currency 4 2 5 5 3" xfId="42731" xr:uid="{A84CBFE8-547E-422A-9989-84537F4EECB8}"/>
    <cellStyle name="Currency 4 2 5 6" xfId="12332" xr:uid="{F5ABEED0-CFF4-457F-B581-E0282BD9FCFE}"/>
    <cellStyle name="Currency 4 2 5 6 2" xfId="31644" xr:uid="{36EAEBD9-9E15-4728-BDE6-82D4130D97D4}"/>
    <cellStyle name="Currency 4 2 5 7" xfId="13671" xr:uid="{6B9BE2A9-2438-4F05-A99A-F1B6EFAB8FA5}"/>
    <cellStyle name="Currency 4 2 5 7 2" xfId="32961" xr:uid="{F539BA8A-9C15-489F-8F40-7CD6C0283348}"/>
    <cellStyle name="Currency 4 2 5 8" xfId="14877" xr:uid="{18C6C788-851A-44ED-B167-3B3AC962099E}"/>
    <cellStyle name="Currency 4 2 5 8 2" xfId="34137" xr:uid="{3920FEAB-70CD-4345-B522-49B01D19E4D0}"/>
    <cellStyle name="Currency 4 2 5 9" xfId="16349" xr:uid="{5B2C9855-B34D-48B7-A675-EEB5BE8E8609}"/>
    <cellStyle name="Currency 4 2 5 9 2" xfId="35449" xr:uid="{108DBD0B-CAFB-4705-BF0B-AA9D47D8A368}"/>
    <cellStyle name="Currency 4 2 6" xfId="646" xr:uid="{5FA19C56-1E57-465E-8237-90A7835A4C61}"/>
    <cellStyle name="Currency 4 2 6 10" xfId="23532" xr:uid="{E54852C0-8F35-40AF-B88E-95D31B240711}"/>
    <cellStyle name="Currency 4 2 6 11" xfId="39655" xr:uid="{CFCBF71F-5FC8-4E95-A77F-F966CF9F2E68}"/>
    <cellStyle name="Currency 4 2 6 12" xfId="48720" xr:uid="{247A12CD-FC98-4F36-ADFC-992C93B2B71D}"/>
    <cellStyle name="Currency 4 2 6 13" xfId="49919" xr:uid="{CE244BF2-4AED-4BEF-824D-97EF52AD7E6A}"/>
    <cellStyle name="Currency 4 2 6 14" xfId="51117" xr:uid="{9933C19F-AEED-4C63-9908-B8F221D43148}"/>
    <cellStyle name="Currency 4 2 6 15" xfId="52363" xr:uid="{85138E5D-1263-4D66-85F4-BDB1C2A22A1B}"/>
    <cellStyle name="Currency 4 2 6 16" xfId="53513" xr:uid="{1B7FED73-CA51-4ED7-AC0E-F4F0F4FFEF3D}"/>
    <cellStyle name="Currency 4 2 6 2" xfId="2078" xr:uid="{D8257F44-BEB9-42AF-96E3-C05C454DFF50}"/>
    <cellStyle name="Currency 4 2 6 2 10" xfId="40207" xr:uid="{79C7652F-8E1C-4CE3-BD96-F83ADFAFB8DE}"/>
    <cellStyle name="Currency 4 2 6 2 11" xfId="49275" xr:uid="{B8576B22-8C1C-4AC4-BDF6-B02CDBB413A1}"/>
    <cellStyle name="Currency 4 2 6 2 12" xfId="50476" xr:uid="{3D0EE066-278A-46DC-95D3-0F3E9EBD2205}"/>
    <cellStyle name="Currency 4 2 6 2 13" xfId="51708" xr:uid="{5EE86A19-4198-44A4-B2BC-7D6FC720AD78}"/>
    <cellStyle name="Currency 4 2 6 2 14" xfId="52906" xr:uid="{98723D08-0F2E-4BB7-B860-FD7B3C752B73}"/>
    <cellStyle name="Currency 4 2 6 2 15" xfId="54058" xr:uid="{5BA739AA-69F4-4F18-A01A-30A049147EC1}"/>
    <cellStyle name="Currency 4 2 6 2 2" xfId="4075" xr:uid="{08BCAB2E-285C-45DD-B104-77F0E944CEAE}"/>
    <cellStyle name="Currency 4 2 6 2 2 2" xfId="10173" xr:uid="{28FB212D-5FB8-4639-9EA5-156CF522105B}"/>
    <cellStyle name="Currency 4 2 6 2 2 2 2" xfId="29502" xr:uid="{826463FB-0AF9-422D-AB24-C5103FA6AFD7}"/>
    <cellStyle name="Currency 4 2 6 2 2 2 3" xfId="45643" xr:uid="{9C73EA30-9C0A-4AEC-8FFD-F3A39922548A}"/>
    <cellStyle name="Currency 4 2 6 2 2 3" xfId="19266" xr:uid="{ED296B23-FDF1-4E83-82B1-4CD3F9B36430}"/>
    <cellStyle name="Currency 4 2 6 2 3" xfId="8016" xr:uid="{AB9BFABC-BD65-4835-B99B-62CFAE45DAE1}"/>
    <cellStyle name="Currency 4 2 6 2 3 2" xfId="21818" xr:uid="{6D7331DD-B743-411F-B03F-F641D66352A5}"/>
    <cellStyle name="Currency 4 2 6 2 3 2 2" xfId="37978" xr:uid="{44CD8390-4D19-4E4D-8227-92104D15AD32}"/>
    <cellStyle name="Currency 4 2 6 2 3 3" xfId="27494" xr:uid="{C023096D-A9A9-4F14-A111-15F39DEA17E0}"/>
    <cellStyle name="Currency 4 2 6 2 3 4" xfId="41828" xr:uid="{28196DB8-6F35-4E68-B9C6-28478A564EB5}"/>
    <cellStyle name="Currency 4 2 6 2 4" xfId="6349" xr:uid="{4A68B07A-F76E-4CDA-95C3-2231FCF0E5C2}"/>
    <cellStyle name="Currency 4 2 6 2 4 2" xfId="26172" xr:uid="{BAB288C4-C7C1-4787-812A-179AE813ECF2}"/>
    <cellStyle name="Currency 4 2 6 2 4 3" xfId="43740" xr:uid="{BF95B95B-54F9-4738-AF51-2BC9F440498C}"/>
    <cellStyle name="Currency 4 2 6 2 5" xfId="12940" xr:uid="{65F2E7D4-0917-4DF4-A59F-838498934EBF}"/>
    <cellStyle name="Currency 4 2 6 2 5 2" xfId="32247" xr:uid="{AE4B1FCD-2926-4B85-A72E-2A50996F3D38}"/>
    <cellStyle name="Currency 4 2 6 2 6" xfId="14252" xr:uid="{E84110FD-0CA3-45EF-BE19-690C0708D6DA}"/>
    <cellStyle name="Currency 4 2 6 2 6 2" xfId="33531" xr:uid="{32AB0E91-73A8-41C0-9468-3B81831B8189}"/>
    <cellStyle name="Currency 4 2 6 2 7" xfId="15550" xr:uid="{C9FCD9F5-829A-4249-9D2E-C2AD1022B589}"/>
    <cellStyle name="Currency 4 2 6 2 7 2" xfId="34751" xr:uid="{504F3E38-EB65-4466-8DB2-CF2DEC71AC38}"/>
    <cellStyle name="Currency 4 2 6 2 8" xfId="17003" xr:uid="{2D52794A-C559-4CCC-B475-FEA2E7259D48}"/>
    <cellStyle name="Currency 4 2 6 2 8 2" xfId="36095" xr:uid="{C07D6967-C9E8-4A90-AF92-2D5AACF1B2C1}"/>
    <cellStyle name="Currency 4 2 6 2 9" xfId="24121" xr:uid="{A207F7CA-D310-49AF-8E92-1B22E6CB79A9}"/>
    <cellStyle name="Currency 4 2 6 3" xfId="4074" xr:uid="{F21C5086-CF82-4654-AC4B-C6981C6ADBC9}"/>
    <cellStyle name="Currency 4 2 6 3 2" xfId="9757" xr:uid="{8AF213D1-BE2C-432D-8E74-CEF80D5E5421}"/>
    <cellStyle name="Currency 4 2 6 3 2 2" xfId="29148" xr:uid="{495E9087-2436-49F0-A36E-1A87B5770815}"/>
    <cellStyle name="Currency 4 2 6 3 2 3" xfId="44859" xr:uid="{1E5F7DD0-4AE1-4DAC-A717-A3AB56322F4A}"/>
    <cellStyle name="Currency 4 2 6 3 3" xfId="18080" xr:uid="{758B92F9-12BE-4848-A206-1DBABC152B68}"/>
    <cellStyle name="Currency 4 2 6 4" xfId="7061" xr:uid="{079272DB-DDA6-4B27-8290-47BFC8813001}"/>
    <cellStyle name="Currency 4 2 6 4 2" xfId="21227" xr:uid="{FDAFBB11-2787-48C7-968D-8308146BFD10}"/>
    <cellStyle name="Currency 4 2 6 4 2 2" xfId="37420" xr:uid="{CDD06389-E538-4067-AC29-1FACA2BAA7FC}"/>
    <cellStyle name="Currency 4 2 6 4 3" xfId="26844" xr:uid="{12CA44D9-7DE7-46B8-9BD2-0957D6F14D72}"/>
    <cellStyle name="Currency 4 2 6 4 4" xfId="41277" xr:uid="{ED4FB54E-F2D1-4709-A267-E05C96081736}"/>
    <cellStyle name="Currency 4 2 6 5" xfId="5660" xr:uid="{08BEF526-4538-4087-9DF5-B9A7ADDFDE66}"/>
    <cellStyle name="Currency 4 2 6 5 2" xfId="25549" xr:uid="{73B36B37-159D-4EF4-9FE2-AA65BDB16B02}"/>
    <cellStyle name="Currency 4 2 6 5 3" xfId="42732" xr:uid="{2755CFEB-0AE1-4E73-A39D-D030EA7FDE8F}"/>
    <cellStyle name="Currency 4 2 6 6" xfId="12333" xr:uid="{AEC2D5DE-8202-49E0-A67B-20A91843A0EE}"/>
    <cellStyle name="Currency 4 2 6 6 2" xfId="31645" xr:uid="{701029D7-E293-4FC9-9C0F-6C8A50B77122}"/>
    <cellStyle name="Currency 4 2 6 7" xfId="13672" xr:uid="{7B86A4E6-E06B-4A21-8DAA-11760B3BBD57}"/>
    <cellStyle name="Currency 4 2 6 7 2" xfId="32962" xr:uid="{34C335AF-5C95-4936-8C8E-2CD9C63FA575}"/>
    <cellStyle name="Currency 4 2 6 8" xfId="14878" xr:uid="{46AEEC9B-97A1-4206-8016-D42CDD5A0D9F}"/>
    <cellStyle name="Currency 4 2 6 8 2" xfId="34138" xr:uid="{27A66EB8-862F-46E8-89E1-139A954D9FA3}"/>
    <cellStyle name="Currency 4 2 6 9" xfId="16350" xr:uid="{C04E5EB9-01E3-4303-8CA3-B9E519457EEF}"/>
    <cellStyle name="Currency 4 2 6 9 2" xfId="35450" xr:uid="{F38AA214-EA92-4D94-A4F1-8B300150AA42}"/>
    <cellStyle name="Currency 4 2 7" xfId="647" xr:uid="{A94DF10F-AFC8-4015-B5BE-DF161BB84912}"/>
    <cellStyle name="Currency 4 2 7 10" xfId="23533" xr:uid="{5EE77A93-F7D1-4B83-B188-1A269DDE8516}"/>
    <cellStyle name="Currency 4 2 7 11" xfId="39656" xr:uid="{6316CE58-21DC-4303-88B1-23F35AD7280F}"/>
    <cellStyle name="Currency 4 2 7 12" xfId="48721" xr:uid="{B431EEC6-9692-475E-B3F7-F49AF5D811BD}"/>
    <cellStyle name="Currency 4 2 7 13" xfId="49920" xr:uid="{DAC32B9E-F86F-4EAB-A363-3F7926BFB010}"/>
    <cellStyle name="Currency 4 2 7 14" xfId="51118" xr:uid="{08512678-4EBF-45E5-AF7E-51F6C2419DC7}"/>
    <cellStyle name="Currency 4 2 7 15" xfId="52364" xr:uid="{A4E2AFCF-69AA-4387-AE83-8058C3A81511}"/>
    <cellStyle name="Currency 4 2 7 16" xfId="53514" xr:uid="{6A3E9769-86FD-45FD-80B8-E46806F7545E}"/>
    <cellStyle name="Currency 4 2 7 2" xfId="2079" xr:uid="{69D2660E-43F4-4660-A2DF-6828C89F4BCE}"/>
    <cellStyle name="Currency 4 2 7 2 10" xfId="40208" xr:uid="{BD2088CF-4685-46A6-AD00-E0A82468FC8A}"/>
    <cellStyle name="Currency 4 2 7 2 11" xfId="49276" xr:uid="{D3D4DDF4-A19A-4A1B-86F3-4C877CDE1783}"/>
    <cellStyle name="Currency 4 2 7 2 12" xfId="50477" xr:uid="{D4B865F7-1C83-4C5D-8ABA-EE854021A799}"/>
    <cellStyle name="Currency 4 2 7 2 13" xfId="51709" xr:uid="{10697C41-61C8-4CCA-B62B-D43B136BD72D}"/>
    <cellStyle name="Currency 4 2 7 2 14" xfId="52907" xr:uid="{79DE876F-47E6-462A-B313-2A04255DFB08}"/>
    <cellStyle name="Currency 4 2 7 2 15" xfId="54059" xr:uid="{E2C246A4-3C8A-41F9-8A5F-AAC3908392F3}"/>
    <cellStyle name="Currency 4 2 7 2 2" xfId="4077" xr:uid="{FF6D9383-6DE3-43CA-9B69-5B3F36ACD941}"/>
    <cellStyle name="Currency 4 2 7 2 2 2" xfId="10174" xr:uid="{323C7C4B-7BBA-4EF3-BAB9-167741A1EFEC}"/>
    <cellStyle name="Currency 4 2 7 2 2 2 2" xfId="29503" xr:uid="{745F9B65-6872-4118-A2DD-DE157FAB5405}"/>
    <cellStyle name="Currency 4 2 7 2 2 2 3" xfId="45644" xr:uid="{618FB1B8-185A-4B2D-B784-CE27277270B0}"/>
    <cellStyle name="Currency 4 2 7 2 2 3" xfId="19267" xr:uid="{DE93146F-A210-435C-BB1D-7F7E67A25688}"/>
    <cellStyle name="Currency 4 2 7 2 3" xfId="8017" xr:uid="{911FD466-89E8-49DD-AEE1-741A340B1BA7}"/>
    <cellStyle name="Currency 4 2 7 2 3 2" xfId="21819" xr:uid="{A3A9E561-B1A2-4DFE-84A7-B046104854ED}"/>
    <cellStyle name="Currency 4 2 7 2 3 2 2" xfId="37979" xr:uid="{2CF2F522-0B60-40DC-B73E-A7B173CFF5CD}"/>
    <cellStyle name="Currency 4 2 7 2 3 3" xfId="27495" xr:uid="{E50B3D16-2315-4E30-82FD-D2EE24A103E0}"/>
    <cellStyle name="Currency 4 2 7 2 3 4" xfId="41829" xr:uid="{168ED183-5195-4091-84AA-A0E5BC62A0A1}"/>
    <cellStyle name="Currency 4 2 7 2 4" xfId="6350" xr:uid="{FF162462-33FB-45B1-8452-683C1D82A075}"/>
    <cellStyle name="Currency 4 2 7 2 4 2" xfId="26173" xr:uid="{B5FEE3B2-1B51-4DA3-B761-D99B22969BA6}"/>
    <cellStyle name="Currency 4 2 7 2 4 3" xfId="43741" xr:uid="{FB0DA428-F28C-4DD8-8F26-CDE1A5E3C3DE}"/>
    <cellStyle name="Currency 4 2 7 2 5" xfId="12941" xr:uid="{EF98CCD6-7958-4B5F-923F-803AF2BC611B}"/>
    <cellStyle name="Currency 4 2 7 2 5 2" xfId="32248" xr:uid="{4A97F2E4-D0F0-4454-B5C8-26E4005BADDF}"/>
    <cellStyle name="Currency 4 2 7 2 6" xfId="14253" xr:uid="{620A8AA4-BC6B-423C-A0AB-3925472F7569}"/>
    <cellStyle name="Currency 4 2 7 2 6 2" xfId="33532" xr:uid="{0E25D690-AE18-470D-9664-B10BD015128C}"/>
    <cellStyle name="Currency 4 2 7 2 7" xfId="15551" xr:uid="{7C43786A-B580-458D-B520-2AE7561F0F01}"/>
    <cellStyle name="Currency 4 2 7 2 7 2" xfId="34752" xr:uid="{619697D5-9E9E-472C-BA55-6A4B724E4274}"/>
    <cellStyle name="Currency 4 2 7 2 8" xfId="17004" xr:uid="{D01614FA-C4EA-4264-BCE7-2D7BF9508800}"/>
    <cellStyle name="Currency 4 2 7 2 8 2" xfId="36096" xr:uid="{4E0F88D4-CC2F-4A20-A948-1B57AF082D23}"/>
    <cellStyle name="Currency 4 2 7 2 9" xfId="24122" xr:uid="{252B96F4-58C9-4C36-B42C-97E82ADD0935}"/>
    <cellStyle name="Currency 4 2 7 3" xfId="4076" xr:uid="{1EE48B30-5AB8-4B7C-A60C-52E310BB3AA8}"/>
    <cellStyle name="Currency 4 2 7 3 2" xfId="9758" xr:uid="{75AEC423-EA61-4286-A999-FE2AB65726BE}"/>
    <cellStyle name="Currency 4 2 7 3 2 2" xfId="29149" xr:uid="{483C49A7-6A15-41BA-AA9F-7B130AF95BDC}"/>
    <cellStyle name="Currency 4 2 7 3 2 3" xfId="44860" xr:uid="{0D47544A-7D8F-445C-AC03-8FA6070422D9}"/>
    <cellStyle name="Currency 4 2 7 3 3" xfId="18081" xr:uid="{7F46B463-3D36-47E7-B665-07529BAC6804}"/>
    <cellStyle name="Currency 4 2 7 4" xfId="7062" xr:uid="{D820F31B-EA75-4DBA-B458-E7301C4350CF}"/>
    <cellStyle name="Currency 4 2 7 4 2" xfId="21228" xr:uid="{0C97440E-29D5-4A1E-BC33-1E63529B33CE}"/>
    <cellStyle name="Currency 4 2 7 4 2 2" xfId="37421" xr:uid="{7BDD2D77-D07A-4C44-9203-34FB0E8369AE}"/>
    <cellStyle name="Currency 4 2 7 4 3" xfId="26845" xr:uid="{4FBD650D-7DF2-483A-9E88-BF581D4BFAA4}"/>
    <cellStyle name="Currency 4 2 7 4 4" xfId="41278" xr:uid="{F0AF1943-EB62-4097-92CA-98668153CFC4}"/>
    <cellStyle name="Currency 4 2 7 5" xfId="5661" xr:uid="{43945A08-431A-456A-97C9-432C2EEF884E}"/>
    <cellStyle name="Currency 4 2 7 5 2" xfId="25550" xr:uid="{11ACB39A-4553-40C2-837E-84EBA45EC059}"/>
    <cellStyle name="Currency 4 2 7 5 3" xfId="42733" xr:uid="{831E43E1-082C-490A-B12D-28BF72AF409F}"/>
    <cellStyle name="Currency 4 2 7 6" xfId="12334" xr:uid="{389B5DC6-9551-4DFE-80C9-EB2DB7BF10EF}"/>
    <cellStyle name="Currency 4 2 7 6 2" xfId="31646" xr:uid="{F9E7FC2A-BF82-46F9-9A1F-8D748FE64A89}"/>
    <cellStyle name="Currency 4 2 7 7" xfId="13673" xr:uid="{0D5D6BEC-3735-4059-BD02-C0066D2F5EAE}"/>
    <cellStyle name="Currency 4 2 7 7 2" xfId="32963" xr:uid="{745F11D3-FCFA-4A70-B4CF-FA5A367AA89C}"/>
    <cellStyle name="Currency 4 2 7 8" xfId="14879" xr:uid="{7371F661-9555-4914-9C17-3E284CFAE8C0}"/>
    <cellStyle name="Currency 4 2 7 8 2" xfId="34139" xr:uid="{FA10857E-ECF5-450B-8AF6-6720B7586544}"/>
    <cellStyle name="Currency 4 2 7 9" xfId="16351" xr:uid="{D81D196A-0CEE-47DA-A8EE-78D04B69645E}"/>
    <cellStyle name="Currency 4 2 7 9 2" xfId="35451" xr:uid="{42C3BD20-FD6E-491B-B4F9-E2FA039F2E15}"/>
    <cellStyle name="Currency 4 2 8" xfId="648" xr:uid="{8D82CD86-DAB4-4018-928C-FCA0A776CEB9}"/>
    <cellStyle name="Currency 4 2 8 10" xfId="23534" xr:uid="{B9F51355-6230-4A04-839D-0C8ACEC0787C}"/>
    <cellStyle name="Currency 4 2 8 11" xfId="39657" xr:uid="{F0BEFDF7-7F1D-406E-B045-F7D5FBE45625}"/>
    <cellStyle name="Currency 4 2 8 12" xfId="48722" xr:uid="{2369A852-AB24-47A4-8743-97A09097F385}"/>
    <cellStyle name="Currency 4 2 8 13" xfId="49921" xr:uid="{AAA7078E-4BA2-4462-B39C-219BA68EAC34}"/>
    <cellStyle name="Currency 4 2 8 14" xfId="51119" xr:uid="{812B5A4E-E93E-4B39-AC91-387E02B66077}"/>
    <cellStyle name="Currency 4 2 8 15" xfId="52365" xr:uid="{483A3936-495F-4EED-99D2-82CEC8D3227F}"/>
    <cellStyle name="Currency 4 2 8 16" xfId="53515" xr:uid="{0C4BEF1C-6EFA-42F9-B52F-AAEA667205E8}"/>
    <cellStyle name="Currency 4 2 8 2" xfId="2080" xr:uid="{EBFDA1ED-1381-4FBB-B385-EE0E96D4DE18}"/>
    <cellStyle name="Currency 4 2 8 2 10" xfId="40209" xr:uid="{4029C9A2-3EF0-49AD-AC2A-35642AA303BF}"/>
    <cellStyle name="Currency 4 2 8 2 11" xfId="49277" xr:uid="{9E11E7BE-898D-470C-9273-020D2FB51B76}"/>
    <cellStyle name="Currency 4 2 8 2 12" xfId="50478" xr:uid="{39F41AEB-7965-466B-89F3-ADAC3C147E5D}"/>
    <cellStyle name="Currency 4 2 8 2 13" xfId="51710" xr:uid="{B4831AB6-7AFA-48DF-9EE0-4DD8ED6D28E1}"/>
    <cellStyle name="Currency 4 2 8 2 14" xfId="52908" xr:uid="{D42BCC8C-9EC4-42D1-82AE-75441139D8B1}"/>
    <cellStyle name="Currency 4 2 8 2 15" xfId="54060" xr:uid="{383B00E2-E0DB-4D32-B787-51FB4B66C54F}"/>
    <cellStyle name="Currency 4 2 8 2 2" xfId="4079" xr:uid="{4CEB8C69-76F2-4C0E-83E4-669347E8AAE6}"/>
    <cellStyle name="Currency 4 2 8 2 2 2" xfId="10175" xr:uid="{595A6494-F2AE-4AFC-AE2B-B9F611525381}"/>
    <cellStyle name="Currency 4 2 8 2 2 2 2" xfId="29504" xr:uid="{DCC02663-FB03-4A44-A974-FEEFBE348890}"/>
    <cellStyle name="Currency 4 2 8 2 2 2 3" xfId="45645" xr:uid="{2AA272FC-2555-4FF8-9D2B-503206046B0F}"/>
    <cellStyle name="Currency 4 2 8 2 2 3" xfId="19268" xr:uid="{394E7ABA-AFE8-4C57-8F33-C3E503ED8FE1}"/>
    <cellStyle name="Currency 4 2 8 2 3" xfId="8018" xr:uid="{04F0D848-D2A3-4F91-8CB8-F67E4E33EE79}"/>
    <cellStyle name="Currency 4 2 8 2 3 2" xfId="21820" xr:uid="{08B1BE22-E5F3-41E6-BE9C-662A68AABF12}"/>
    <cellStyle name="Currency 4 2 8 2 3 2 2" xfId="37980" xr:uid="{39C5FEA4-7C6D-4FC1-9820-0DF0371BFF55}"/>
    <cellStyle name="Currency 4 2 8 2 3 3" xfId="27496" xr:uid="{BA64E507-C54E-4914-A1FD-C179D640C1E7}"/>
    <cellStyle name="Currency 4 2 8 2 3 4" xfId="41830" xr:uid="{43290CDC-807C-40B4-95D7-796FD55D3B7B}"/>
    <cellStyle name="Currency 4 2 8 2 4" xfId="6351" xr:uid="{3942A0B5-909E-4F77-82CE-A0BC1D4934D0}"/>
    <cellStyle name="Currency 4 2 8 2 4 2" xfId="26174" xr:uid="{F3C0132D-9B99-428B-A5BB-6BB1B1F57DA4}"/>
    <cellStyle name="Currency 4 2 8 2 4 3" xfId="43742" xr:uid="{50E8A92D-3A4E-4B8C-9AAF-8DEFF9EC4F03}"/>
    <cellStyle name="Currency 4 2 8 2 5" xfId="12942" xr:uid="{7F762993-3B4E-4403-B565-572AD57FC06A}"/>
    <cellStyle name="Currency 4 2 8 2 5 2" xfId="32249" xr:uid="{7E4E09E6-13FE-4C34-B0C8-4930F731E5D1}"/>
    <cellStyle name="Currency 4 2 8 2 6" xfId="14254" xr:uid="{6F872325-814A-44EB-B5DB-5F42C0B82537}"/>
    <cellStyle name="Currency 4 2 8 2 6 2" xfId="33533" xr:uid="{2B698261-4B5A-4B5D-9DF2-FE4BF096F16B}"/>
    <cellStyle name="Currency 4 2 8 2 7" xfId="15552" xr:uid="{7608E14C-F613-4694-83AB-AE5CA0AF3D9E}"/>
    <cellStyle name="Currency 4 2 8 2 7 2" xfId="34753" xr:uid="{220608A3-8C99-49C3-A39D-86B885F15080}"/>
    <cellStyle name="Currency 4 2 8 2 8" xfId="17005" xr:uid="{AB21C48F-A1CE-48D1-BB67-782EF6910544}"/>
    <cellStyle name="Currency 4 2 8 2 8 2" xfId="36097" xr:uid="{F280D055-6128-4AF8-A8FE-B0E2D2D8456E}"/>
    <cellStyle name="Currency 4 2 8 2 9" xfId="24123" xr:uid="{8DF68268-3748-4F1A-A529-16C25D77FF7B}"/>
    <cellStyle name="Currency 4 2 8 3" xfId="4078" xr:uid="{86DB82FB-A271-48DA-B049-4D2E68955E46}"/>
    <cellStyle name="Currency 4 2 8 3 2" xfId="9759" xr:uid="{0A3CAB70-AFDC-4E53-A89B-3889BCD11B01}"/>
    <cellStyle name="Currency 4 2 8 3 2 2" xfId="29150" xr:uid="{E7F53C18-C08E-4330-B2F5-3D7F67BCCE1D}"/>
    <cellStyle name="Currency 4 2 8 3 2 3" xfId="44861" xr:uid="{CC64A728-D684-4575-BE29-3958269CB63E}"/>
    <cellStyle name="Currency 4 2 8 3 3" xfId="18082" xr:uid="{02B04C02-598D-48F4-AE01-D841D5561BE2}"/>
    <cellStyle name="Currency 4 2 8 4" xfId="7063" xr:uid="{C3D988D2-8C25-4813-BE88-7FD5AB7EA8FC}"/>
    <cellStyle name="Currency 4 2 8 4 2" xfId="21229" xr:uid="{69337C8D-3216-4414-A1FC-DC267974C89A}"/>
    <cellStyle name="Currency 4 2 8 4 2 2" xfId="37422" xr:uid="{43DBED9E-93A7-49A0-9E63-3AAB739D5236}"/>
    <cellStyle name="Currency 4 2 8 4 3" xfId="26846" xr:uid="{40354337-C2BD-4B37-9EBE-A60BEAF0BCD3}"/>
    <cellStyle name="Currency 4 2 8 4 4" xfId="41279" xr:uid="{BB631781-5EF6-4E87-81CA-2BE4FF6E6DE1}"/>
    <cellStyle name="Currency 4 2 8 5" xfId="5662" xr:uid="{33182909-0CDC-4C21-B75E-8B539A7B5D71}"/>
    <cellStyle name="Currency 4 2 8 5 2" xfId="25551" xr:uid="{DB73D3A7-7CCB-41AD-9A76-9F01B8C2BA2E}"/>
    <cellStyle name="Currency 4 2 8 5 3" xfId="42734" xr:uid="{8A04E71B-1150-4D7B-98D5-C45803A19854}"/>
    <cellStyle name="Currency 4 2 8 6" xfId="12335" xr:uid="{7AFE690C-16AF-4051-8BFC-DC03E1D9B2E6}"/>
    <cellStyle name="Currency 4 2 8 6 2" xfId="31647" xr:uid="{3DC661B6-77D1-458E-A877-426BF5980756}"/>
    <cellStyle name="Currency 4 2 8 7" xfId="13674" xr:uid="{09D93E2A-24A2-4ECE-8387-F5F043AA3B6F}"/>
    <cellStyle name="Currency 4 2 8 7 2" xfId="32964" xr:uid="{58552489-5459-47FC-9D30-BE241C1595F0}"/>
    <cellStyle name="Currency 4 2 8 8" xfId="14880" xr:uid="{133BF18B-9C9B-4250-B2A1-F9BE3E8B0584}"/>
    <cellStyle name="Currency 4 2 8 8 2" xfId="34140" xr:uid="{4CE0ADE0-C230-48DE-9B18-9A38E0947A62}"/>
    <cellStyle name="Currency 4 2 8 9" xfId="16352" xr:uid="{BF2214D0-A095-4466-BAA5-20D7CD0E81AB}"/>
    <cellStyle name="Currency 4 2 8 9 2" xfId="35452" xr:uid="{F577112B-114E-43AE-8B3B-B17DC0E148B4}"/>
    <cellStyle name="Currency 4 2 9" xfId="649" xr:uid="{3D9D0412-7A60-49D4-A970-EA501E491E14}"/>
    <cellStyle name="Currency 4 2 9 10" xfId="23535" xr:uid="{7C945F4E-2F1C-4C70-A5A1-1800BBAAEBFC}"/>
    <cellStyle name="Currency 4 2 9 11" xfId="39658" xr:uid="{57F870C5-358D-4471-8B1B-9526A5D266FA}"/>
    <cellStyle name="Currency 4 2 9 12" xfId="48723" xr:uid="{5B8FE460-1AFC-4C87-BCAF-E45C178834EC}"/>
    <cellStyle name="Currency 4 2 9 13" xfId="49922" xr:uid="{228F666E-CEF5-4F74-8A64-9FD8366FA11F}"/>
    <cellStyle name="Currency 4 2 9 14" xfId="51120" xr:uid="{C3F1E5A3-5C49-4BA3-9F38-70A2310EEF7E}"/>
    <cellStyle name="Currency 4 2 9 15" xfId="52366" xr:uid="{B9E26913-474F-4C41-8DFA-D3C197267F3C}"/>
    <cellStyle name="Currency 4 2 9 16" xfId="53516" xr:uid="{34A3F086-613B-4FC6-B919-51F6BA638BDC}"/>
    <cellStyle name="Currency 4 2 9 2" xfId="2081" xr:uid="{B195F235-A52E-420A-B194-939C000F43EB}"/>
    <cellStyle name="Currency 4 2 9 2 10" xfId="40210" xr:uid="{665FE324-8F2A-4C58-9E0D-B4BC04F7ACFE}"/>
    <cellStyle name="Currency 4 2 9 2 11" xfId="49278" xr:uid="{4BAFE0FB-2453-403C-943F-06D298891432}"/>
    <cellStyle name="Currency 4 2 9 2 12" xfId="50479" xr:uid="{FB0BF14D-699A-4B07-82F9-C263E27DE613}"/>
    <cellStyle name="Currency 4 2 9 2 13" xfId="51711" xr:uid="{5039A725-F8A9-4992-A2E2-8F05D6D952F3}"/>
    <cellStyle name="Currency 4 2 9 2 14" xfId="52909" xr:uid="{E944A39A-AF66-46E4-B46D-389F48E70FE2}"/>
    <cellStyle name="Currency 4 2 9 2 15" xfId="54061" xr:uid="{5CA928BA-05E6-419A-ACAC-E5122B66EDAB}"/>
    <cellStyle name="Currency 4 2 9 2 2" xfId="4081" xr:uid="{68DC8BF7-29DC-4715-A111-E78EC7215753}"/>
    <cellStyle name="Currency 4 2 9 2 2 2" xfId="10176" xr:uid="{7074C722-ED51-4314-8CA3-D49E3563209F}"/>
    <cellStyle name="Currency 4 2 9 2 2 2 2" xfId="29505" xr:uid="{9786F9F2-E53C-4D62-BACA-D444103C5EF9}"/>
    <cellStyle name="Currency 4 2 9 2 2 2 3" xfId="45646" xr:uid="{DCFA1CBE-10D6-4D24-B490-55A1625A159B}"/>
    <cellStyle name="Currency 4 2 9 2 2 3" xfId="19269" xr:uid="{19713ED8-57DE-4F3D-9DA9-F78FA03E37E8}"/>
    <cellStyle name="Currency 4 2 9 2 3" xfId="8019" xr:uid="{9AB6EF31-EADE-47A9-A353-D9AAEA40300A}"/>
    <cellStyle name="Currency 4 2 9 2 3 2" xfId="21821" xr:uid="{857BD5E9-09AD-41C0-A865-015692A79586}"/>
    <cellStyle name="Currency 4 2 9 2 3 2 2" xfId="37981" xr:uid="{1D433910-0216-486C-A413-96A71337079A}"/>
    <cellStyle name="Currency 4 2 9 2 3 3" xfId="27497" xr:uid="{91447813-D672-467F-BB08-7A79BB0133A3}"/>
    <cellStyle name="Currency 4 2 9 2 3 4" xfId="41831" xr:uid="{05DA15DC-7364-4C01-9762-1066DE595A7E}"/>
    <cellStyle name="Currency 4 2 9 2 4" xfId="6352" xr:uid="{6A1D881F-C7EC-4FC3-87A1-E772733D8714}"/>
    <cellStyle name="Currency 4 2 9 2 4 2" xfId="26175" xr:uid="{3DE0934B-538C-49A4-AC33-F05999D12F59}"/>
    <cellStyle name="Currency 4 2 9 2 4 3" xfId="43743" xr:uid="{15F1921D-0945-45FE-ABA4-55D6B75D1F04}"/>
    <cellStyle name="Currency 4 2 9 2 5" xfId="12943" xr:uid="{9116D6F7-FCD0-429B-965F-7C14FB4D5DA7}"/>
    <cellStyle name="Currency 4 2 9 2 5 2" xfId="32250" xr:uid="{41E76B27-48B7-42FF-854F-144AD3A9A74F}"/>
    <cellStyle name="Currency 4 2 9 2 6" xfId="14255" xr:uid="{4088B827-8646-416A-B2CD-DE5F2B72330D}"/>
    <cellStyle name="Currency 4 2 9 2 6 2" xfId="33534" xr:uid="{97F6DE0D-F3EE-4764-A043-1E89FD62D0EB}"/>
    <cellStyle name="Currency 4 2 9 2 7" xfId="15553" xr:uid="{2C3641DA-9FD8-4438-9296-3E34AFCB7976}"/>
    <cellStyle name="Currency 4 2 9 2 7 2" xfId="34754" xr:uid="{F42C8D70-51F4-463E-BC8D-CA937647DAC0}"/>
    <cellStyle name="Currency 4 2 9 2 8" xfId="17006" xr:uid="{8E615C82-1A0E-4803-AF8C-228C3F836100}"/>
    <cellStyle name="Currency 4 2 9 2 8 2" xfId="36098" xr:uid="{7BC7F192-C728-4A4E-9F2E-6776F9AE3459}"/>
    <cellStyle name="Currency 4 2 9 2 9" xfId="24124" xr:uid="{31FB0D6E-F996-4916-8D6D-13FCE7A1B7FF}"/>
    <cellStyle name="Currency 4 2 9 3" xfId="4080" xr:uid="{4F960C4A-2242-45BC-8448-CCE9F0BFE0C6}"/>
    <cellStyle name="Currency 4 2 9 3 2" xfId="9760" xr:uid="{DDAE78D9-67FF-4737-88D2-D7650A08AB2C}"/>
    <cellStyle name="Currency 4 2 9 3 2 2" xfId="29151" xr:uid="{AC62F853-9A3C-46B3-848F-72B2E9B031A7}"/>
    <cellStyle name="Currency 4 2 9 3 2 3" xfId="44862" xr:uid="{255307C3-125A-41E9-9B49-421227863A6A}"/>
    <cellStyle name="Currency 4 2 9 3 3" xfId="18083" xr:uid="{58AB55B9-916F-450A-AA78-3C1EE4FCE08A}"/>
    <cellStyle name="Currency 4 2 9 4" xfId="7064" xr:uid="{E1395C4C-1143-4DAA-BA2D-0F76C947ED33}"/>
    <cellStyle name="Currency 4 2 9 4 2" xfId="21230" xr:uid="{73DADCDB-9F93-4621-BDE0-CEFF1184B5FB}"/>
    <cellStyle name="Currency 4 2 9 4 2 2" xfId="37423" xr:uid="{C986D5D0-1DB0-4BFF-831E-4C2D3076C721}"/>
    <cellStyle name="Currency 4 2 9 4 3" xfId="26847" xr:uid="{454FBB50-113C-41BC-BC81-F5F40400D6DC}"/>
    <cellStyle name="Currency 4 2 9 4 4" xfId="41280" xr:uid="{E748A87C-3069-4D0A-BE71-426ED5373A32}"/>
    <cellStyle name="Currency 4 2 9 5" xfId="5663" xr:uid="{E32652A9-EF3C-4B42-9615-72C8E5FA4A70}"/>
    <cellStyle name="Currency 4 2 9 5 2" xfId="25552" xr:uid="{A2BBADA1-124B-4ACF-90FF-5409646C1066}"/>
    <cellStyle name="Currency 4 2 9 5 3" xfId="42735" xr:uid="{1823026F-CFB0-4E81-A510-2A85869E0814}"/>
    <cellStyle name="Currency 4 2 9 6" xfId="12336" xr:uid="{DBB17758-0C11-4917-A216-C8D950E5A0DC}"/>
    <cellStyle name="Currency 4 2 9 6 2" xfId="31648" xr:uid="{6CEB1F45-B91A-46CB-A652-8E024794C31B}"/>
    <cellStyle name="Currency 4 2 9 7" xfId="13675" xr:uid="{CB58B4AE-2AEB-40CB-AE72-FA68D4A7ED9F}"/>
    <cellStyle name="Currency 4 2 9 7 2" xfId="32965" xr:uid="{600365C6-7D3E-4E41-B814-AA28E6A28CD9}"/>
    <cellStyle name="Currency 4 2 9 8" xfId="14881" xr:uid="{86A0840D-E5E4-4D98-A3C1-D129806B4C82}"/>
    <cellStyle name="Currency 4 2 9 8 2" xfId="34141" xr:uid="{521286FA-B28B-4577-ADAE-E5C7D3A63DD7}"/>
    <cellStyle name="Currency 4 2 9 9" xfId="16353" xr:uid="{A6CF9ED7-D0FC-4543-9B25-29786B7F8782}"/>
    <cellStyle name="Currency 4 2 9 9 2" xfId="35453" xr:uid="{40A1BE25-4515-4DE6-9724-30432A5F8889}"/>
    <cellStyle name="Currency 4 3" xfId="650" xr:uid="{EF116439-79EB-453B-9167-84CB54FD2955}"/>
    <cellStyle name="Currency 4 3 10" xfId="2082" xr:uid="{A73C7776-26E2-422A-B5AE-E74D61577110}"/>
    <cellStyle name="Currency 4 3 10 10" xfId="40211" xr:uid="{83B98F8F-678C-4386-BFD8-046FB01EB462}"/>
    <cellStyle name="Currency 4 3 10 11" xfId="49279" xr:uid="{73B62288-5CAD-4BCE-A4E1-6940CE718D95}"/>
    <cellStyle name="Currency 4 3 10 12" xfId="50480" xr:uid="{FF162249-00FC-436F-8FD5-BEEFF6368E26}"/>
    <cellStyle name="Currency 4 3 10 13" xfId="51712" xr:uid="{413D904A-393F-4F2F-AD14-5898ADDFB38B}"/>
    <cellStyle name="Currency 4 3 10 14" xfId="52910" xr:uid="{4E14C61A-CC89-488B-A5E9-EF3BD7AF0DB3}"/>
    <cellStyle name="Currency 4 3 10 15" xfId="54062" xr:uid="{905D2EA9-11FB-49E3-8FA1-34EB8423895A}"/>
    <cellStyle name="Currency 4 3 10 2" xfId="4083" xr:uid="{4B18332A-B5C2-46FC-9E49-D42D76046231}"/>
    <cellStyle name="Currency 4 3 10 2 2" xfId="10177" xr:uid="{AA7293FD-31D5-4DC8-9278-C683FF374DE3}"/>
    <cellStyle name="Currency 4 3 10 2 2 2" xfId="29506" xr:uid="{43A438A8-4588-4481-87B2-31EDCC6114B7}"/>
    <cellStyle name="Currency 4 3 10 2 2 3" xfId="45647" xr:uid="{9D189409-D397-40E6-A5D6-21C8BA2E232B}"/>
    <cellStyle name="Currency 4 3 10 2 3" xfId="19270" xr:uid="{E339AFCC-D632-4B4A-9E5F-49A54036EE33}"/>
    <cellStyle name="Currency 4 3 10 3" xfId="8020" xr:uid="{24640CD5-FCBC-46A4-88BD-105F9FF17A1D}"/>
    <cellStyle name="Currency 4 3 10 3 2" xfId="21822" xr:uid="{9ED6B2C7-6468-4A11-84F5-32282DE80223}"/>
    <cellStyle name="Currency 4 3 10 3 2 2" xfId="37982" xr:uid="{6786DB11-E039-4D2B-9AEE-7030225111CA}"/>
    <cellStyle name="Currency 4 3 10 3 3" xfId="27498" xr:uid="{5C4783A9-8842-4D71-BB35-8002E1E13B36}"/>
    <cellStyle name="Currency 4 3 10 3 4" xfId="41832" xr:uid="{ABA99CA5-7CAE-42F1-B75D-B39F2503C22C}"/>
    <cellStyle name="Currency 4 3 10 4" xfId="6353" xr:uid="{E8A3D8DE-EEFE-4668-B7E7-3DFA0B6EF32B}"/>
    <cellStyle name="Currency 4 3 10 4 2" xfId="26176" xr:uid="{D71B0BFB-96AB-4F13-8BF7-CFB1F747200F}"/>
    <cellStyle name="Currency 4 3 10 4 3" xfId="43744" xr:uid="{DB259E11-E833-4193-AFF6-20458504B129}"/>
    <cellStyle name="Currency 4 3 10 5" xfId="12944" xr:uid="{6E2E6911-8A76-40F1-A82A-87B858B45AAC}"/>
    <cellStyle name="Currency 4 3 10 5 2" xfId="32251" xr:uid="{2D2ACD75-838A-43D9-97F3-3BC877485B47}"/>
    <cellStyle name="Currency 4 3 10 6" xfId="14256" xr:uid="{4DDC2DE3-F927-4864-8FC6-A5D2611B89C9}"/>
    <cellStyle name="Currency 4 3 10 6 2" xfId="33535" xr:uid="{99B6ED12-4577-4B1C-B36A-FFFCB61A5313}"/>
    <cellStyle name="Currency 4 3 10 7" xfId="15554" xr:uid="{8CD09E60-40ED-4820-8C34-505973BDF8CE}"/>
    <cellStyle name="Currency 4 3 10 7 2" xfId="34755" xr:uid="{630391E4-E596-40D3-909A-55354B492B4E}"/>
    <cellStyle name="Currency 4 3 10 8" xfId="17007" xr:uid="{BC3AF2EC-A129-4B8B-8197-A2A2B8B2192F}"/>
    <cellStyle name="Currency 4 3 10 8 2" xfId="36099" xr:uid="{0C2AFBC7-172F-47D4-8983-70C962C75B6B}"/>
    <cellStyle name="Currency 4 3 10 9" xfId="24125" xr:uid="{3F6F68DE-E189-4682-B504-E7DCB66B6ECF}"/>
    <cellStyle name="Currency 4 3 11" xfId="4082" xr:uid="{D7D484DF-12FF-44A6-B9BC-0C486A6A4484}"/>
    <cellStyle name="Currency 4 3 11 2" xfId="9761" xr:uid="{A0B4D349-8104-494B-ABF8-FE79DB91A966}"/>
    <cellStyle name="Currency 4 3 11 2 2" xfId="29152" xr:uid="{14FA14AF-20E4-4E96-84F8-1494CB17D145}"/>
    <cellStyle name="Currency 4 3 11 2 3" xfId="44863" xr:uid="{1C7EE136-01AF-49D5-9B9C-2157CAACC202}"/>
    <cellStyle name="Currency 4 3 11 3" xfId="18084" xr:uid="{EA39DC21-4C24-4EE0-8994-8E663A6A9AEB}"/>
    <cellStyle name="Currency 4 3 12" xfId="7065" xr:uid="{F5668145-6FD5-4CF9-AD71-D1D246436152}"/>
    <cellStyle name="Currency 4 3 12 2" xfId="21231" xr:uid="{A1C7D3B7-B257-45D2-B43C-D4F386EEAFB5}"/>
    <cellStyle name="Currency 4 3 12 2 2" xfId="37424" xr:uid="{2FDACF24-8586-4739-9DB5-CD8008BE5178}"/>
    <cellStyle name="Currency 4 3 12 3" xfId="26848" xr:uid="{EE3F5C85-16B5-4503-88C7-7CBF4A0A6D2A}"/>
    <cellStyle name="Currency 4 3 12 4" xfId="41281" xr:uid="{8136780C-28CC-4DAF-9D14-721D3E7660E4}"/>
    <cellStyle name="Currency 4 3 13" xfId="5664" xr:uid="{351B17B4-5F54-4B70-ABAD-78E40C5410B5}"/>
    <cellStyle name="Currency 4 3 13 2" xfId="25553" xr:uid="{06CE9482-C675-4EE4-8A83-369FEDB0219A}"/>
    <cellStyle name="Currency 4 3 13 3" xfId="42736" xr:uid="{1B464237-3C53-471B-9A8F-6AFF13C363BF}"/>
    <cellStyle name="Currency 4 3 14" xfId="12337" xr:uid="{70A6BA2A-3EA2-4CB7-9103-35A1E153D452}"/>
    <cellStyle name="Currency 4 3 14 2" xfId="31649" xr:uid="{775A2064-1904-4A31-AF61-A123CD662F6E}"/>
    <cellStyle name="Currency 4 3 15" xfId="13676" xr:uid="{30144BB0-4F4B-439E-BC22-FD2D171B9755}"/>
    <cellStyle name="Currency 4 3 15 2" xfId="32966" xr:uid="{B87606FE-4754-4A39-AD24-43E365B4F62D}"/>
    <cellStyle name="Currency 4 3 16" xfId="14882" xr:uid="{8E6B71CC-DCA7-401E-8FA5-B9CB913C2C97}"/>
    <cellStyle name="Currency 4 3 16 2" xfId="34142" xr:uid="{185308FD-1172-4020-81EE-A276DD0ADAA1}"/>
    <cellStyle name="Currency 4 3 17" xfId="16354" xr:uid="{A39B9979-B28A-4C53-9DF4-DE82BF7FD4ED}"/>
    <cellStyle name="Currency 4 3 17 2" xfId="35454" xr:uid="{8807A0D5-9603-4895-90CC-1F8135C17984}"/>
    <cellStyle name="Currency 4 3 18" xfId="23536" xr:uid="{BA833D03-8038-4985-800D-3C55AC176DC0}"/>
    <cellStyle name="Currency 4 3 19" xfId="39659" xr:uid="{2B05DA98-6EAE-40D7-827E-06A02694281E}"/>
    <cellStyle name="Currency 4 3 2" xfId="651" xr:uid="{7EC6563D-E74F-4596-935C-A74FF31859BD}"/>
    <cellStyle name="Currency 4 3 2 10" xfId="23537" xr:uid="{26007F4B-6DA1-40B9-B43C-548FBF775AC2}"/>
    <cellStyle name="Currency 4 3 2 11" xfId="39660" xr:uid="{2AA61FF7-B7ED-485B-9B5A-A85DD3C2431F}"/>
    <cellStyle name="Currency 4 3 2 12" xfId="48725" xr:uid="{987C5DE1-A8DA-4672-8ADF-1D668EEF7E8E}"/>
    <cellStyle name="Currency 4 3 2 13" xfId="49924" xr:uid="{99E9EE25-AA53-4527-AF40-EE968B7F7B27}"/>
    <cellStyle name="Currency 4 3 2 14" xfId="51122" xr:uid="{FEC97C3D-F335-43C6-8B45-80F47556A7D6}"/>
    <cellStyle name="Currency 4 3 2 15" xfId="52368" xr:uid="{8E8C7A53-9ADF-4C00-8910-6934A489A00A}"/>
    <cellStyle name="Currency 4 3 2 16" xfId="53518" xr:uid="{2DAC66E8-AF5F-4894-9873-E5E9DB765174}"/>
    <cellStyle name="Currency 4 3 2 2" xfId="2083" xr:uid="{0463B845-72B1-40F3-ADEE-4C030CB0185B}"/>
    <cellStyle name="Currency 4 3 2 2 10" xfId="40212" xr:uid="{1C6B6A1B-722F-4F85-A6FA-63A1235BD7F9}"/>
    <cellStyle name="Currency 4 3 2 2 11" xfId="49280" xr:uid="{8D8CB764-A80D-4D26-87E1-325E4AF4FDD6}"/>
    <cellStyle name="Currency 4 3 2 2 12" xfId="50481" xr:uid="{16F6EE67-C58A-4AF9-A284-4470835A856F}"/>
    <cellStyle name="Currency 4 3 2 2 13" xfId="51713" xr:uid="{DE8C0458-0636-4360-86A5-49FE844820EC}"/>
    <cellStyle name="Currency 4 3 2 2 14" xfId="52911" xr:uid="{6A7CD4CD-E593-4B81-9795-DAC8707F0604}"/>
    <cellStyle name="Currency 4 3 2 2 15" xfId="54063" xr:uid="{C3F8CD14-5AB1-4C4C-8717-C2EF4B06FBBC}"/>
    <cellStyle name="Currency 4 3 2 2 2" xfId="4085" xr:uid="{B85358B9-CF44-452F-A827-D2E7499A6F2D}"/>
    <cellStyle name="Currency 4 3 2 2 2 2" xfId="10178" xr:uid="{38EFB319-05CA-4172-8CB9-95A16FD6A281}"/>
    <cellStyle name="Currency 4 3 2 2 2 2 2" xfId="29507" xr:uid="{A7898ACC-BF0E-439C-AE56-C80F52D47CAA}"/>
    <cellStyle name="Currency 4 3 2 2 2 2 3" xfId="45648" xr:uid="{8B0F6C6D-8B8D-454D-B880-3679BBF0333A}"/>
    <cellStyle name="Currency 4 3 2 2 2 3" xfId="19271" xr:uid="{A6C7C8E7-5E0C-487C-96BC-907C2AB70E4E}"/>
    <cellStyle name="Currency 4 3 2 2 3" xfId="8021" xr:uid="{95DA4B00-9EB3-4D12-B5A6-0FE747B79337}"/>
    <cellStyle name="Currency 4 3 2 2 3 2" xfId="21823" xr:uid="{9F9AFD27-8C4C-4268-914C-BFCC4B842C21}"/>
    <cellStyle name="Currency 4 3 2 2 3 2 2" xfId="37983" xr:uid="{249CF3FA-628C-4C73-8322-7AEBDAC82618}"/>
    <cellStyle name="Currency 4 3 2 2 3 3" xfId="27499" xr:uid="{1FEAFEE1-5B13-4A30-8C61-43C6C73F0594}"/>
    <cellStyle name="Currency 4 3 2 2 3 4" xfId="41833" xr:uid="{903D6FDA-97B6-4A61-9726-0FC8C48835D1}"/>
    <cellStyle name="Currency 4 3 2 2 4" xfId="6354" xr:uid="{EA80DE1D-4E4C-4FA5-AEB3-B5D12F9415F6}"/>
    <cellStyle name="Currency 4 3 2 2 4 2" xfId="26177" xr:uid="{4702DE37-6B24-469B-A538-EDF2FDAD3E8B}"/>
    <cellStyle name="Currency 4 3 2 2 4 3" xfId="43745" xr:uid="{40F20DB5-5940-4667-9222-1516823A6725}"/>
    <cellStyle name="Currency 4 3 2 2 5" xfId="12945" xr:uid="{E7F540B6-A5FA-4675-B95D-2928F98049F1}"/>
    <cellStyle name="Currency 4 3 2 2 5 2" xfId="32252" xr:uid="{770BB705-F5EF-41DF-9E7D-3AA75C2FFA63}"/>
    <cellStyle name="Currency 4 3 2 2 6" xfId="14257" xr:uid="{6F34B53F-C4C1-4583-BAE9-553FCB539563}"/>
    <cellStyle name="Currency 4 3 2 2 6 2" xfId="33536" xr:uid="{91725B2D-06E8-44C9-8290-8B8ABA93C94B}"/>
    <cellStyle name="Currency 4 3 2 2 7" xfId="15555" xr:uid="{B79AF276-BE91-4CF7-A02D-F0B762E5FC58}"/>
    <cellStyle name="Currency 4 3 2 2 7 2" xfId="34756" xr:uid="{0A9D41FD-899D-4255-940C-FE02FED9CFA4}"/>
    <cellStyle name="Currency 4 3 2 2 8" xfId="17008" xr:uid="{F6D36BE7-C595-461D-A507-971A522A0FEB}"/>
    <cellStyle name="Currency 4 3 2 2 8 2" xfId="36100" xr:uid="{8300EC52-2255-45DD-ABE3-46C61A828F9A}"/>
    <cellStyle name="Currency 4 3 2 2 9" xfId="24126" xr:uid="{97CD675A-C33E-47DA-98A1-1D644B781CB8}"/>
    <cellStyle name="Currency 4 3 2 3" xfId="4084" xr:uid="{53F78511-09E0-403D-A0BC-BD1C7B216EE5}"/>
    <cellStyle name="Currency 4 3 2 3 2" xfId="9762" xr:uid="{CCF5FA08-C3F9-4DB5-8EDB-18AA86E6AB97}"/>
    <cellStyle name="Currency 4 3 2 3 2 2" xfId="29153" xr:uid="{95EAFBA7-114F-44D4-9D6D-414DB940E126}"/>
    <cellStyle name="Currency 4 3 2 3 2 3" xfId="44864" xr:uid="{B5AE357B-AEB9-4556-A027-101DB9C3A56B}"/>
    <cellStyle name="Currency 4 3 2 3 3" xfId="18085" xr:uid="{BEDA7499-F069-4115-A2EF-88EA437CDA13}"/>
    <cellStyle name="Currency 4 3 2 4" xfId="7066" xr:uid="{06E11F9A-C0D4-4B70-9796-E64BDFD035C5}"/>
    <cellStyle name="Currency 4 3 2 4 2" xfId="21232" xr:uid="{DAB4B3DC-7F83-4609-98BF-EE366303040F}"/>
    <cellStyle name="Currency 4 3 2 4 2 2" xfId="37425" xr:uid="{F2C0E688-0FEB-4EB9-AEBA-D10B7D190766}"/>
    <cellStyle name="Currency 4 3 2 4 3" xfId="26849" xr:uid="{DA7D1245-82FA-427D-8C89-0D98733F4D51}"/>
    <cellStyle name="Currency 4 3 2 4 4" xfId="41282" xr:uid="{3BC989B7-6A0D-41B9-ADEE-9FADC77229D9}"/>
    <cellStyle name="Currency 4 3 2 5" xfId="5665" xr:uid="{B603B2BF-CE89-4307-A9EA-DC2398BD4931}"/>
    <cellStyle name="Currency 4 3 2 5 2" xfId="25554" xr:uid="{FB49206F-6E4D-48D4-9C85-360432771FCB}"/>
    <cellStyle name="Currency 4 3 2 5 3" xfId="42737" xr:uid="{B175A6B3-6450-4FE7-81B5-C4343CA5FA85}"/>
    <cellStyle name="Currency 4 3 2 6" xfId="12338" xr:uid="{2F468510-7E9A-44FF-922F-0BFCC071F783}"/>
    <cellStyle name="Currency 4 3 2 6 2" xfId="31650" xr:uid="{C185AC24-42D2-4207-B4D6-945786946E75}"/>
    <cellStyle name="Currency 4 3 2 7" xfId="13677" xr:uid="{1E67E82B-A3EB-4949-8EAC-B02E30ED110E}"/>
    <cellStyle name="Currency 4 3 2 7 2" xfId="32967" xr:uid="{065ABEDB-A326-4F3C-B8E3-0AAC22B905A6}"/>
    <cellStyle name="Currency 4 3 2 8" xfId="14883" xr:uid="{9ED6A0DA-7BBC-4BFC-B049-62CAA268F398}"/>
    <cellStyle name="Currency 4 3 2 8 2" xfId="34143" xr:uid="{88CA0C23-388B-483F-B0FC-82E9B8A9A806}"/>
    <cellStyle name="Currency 4 3 2 9" xfId="16355" xr:uid="{5EF27B4C-648B-49C0-AFE3-74313F4AA5D4}"/>
    <cellStyle name="Currency 4 3 2 9 2" xfId="35455" xr:uid="{288A2607-3DCF-45B2-836B-87285D8A8C78}"/>
    <cellStyle name="Currency 4 3 20" xfId="48724" xr:uid="{901DA0F1-BE83-47C5-B96C-CB51BC94E64E}"/>
    <cellStyle name="Currency 4 3 21" xfId="49923" xr:uid="{2BD32805-3EEF-426F-8DB2-3CE15BBC010A}"/>
    <cellStyle name="Currency 4 3 22" xfId="51121" xr:uid="{34EF4999-626E-4BE7-A750-59691FC85988}"/>
    <cellStyle name="Currency 4 3 23" xfId="52367" xr:uid="{8AE1A966-5288-4189-A69D-18CD02972024}"/>
    <cellStyle name="Currency 4 3 24" xfId="53517" xr:uid="{60DD185B-2F5D-4E23-9051-838AA7D80732}"/>
    <cellStyle name="Currency 4 3 3" xfId="652" xr:uid="{C5622991-B462-4B4E-AC1B-B6428C19749C}"/>
    <cellStyle name="Currency 4 3 3 10" xfId="23538" xr:uid="{62B84D15-DCA9-456C-8491-0636324774FA}"/>
    <cellStyle name="Currency 4 3 3 11" xfId="39661" xr:uid="{4A6893C6-45BC-4EC0-A804-402D830632D0}"/>
    <cellStyle name="Currency 4 3 3 12" xfId="48726" xr:uid="{5486AD05-D69B-4838-877B-53C1DDB42CEE}"/>
    <cellStyle name="Currency 4 3 3 13" xfId="49925" xr:uid="{A3914054-0619-4CFC-BB81-44095D932293}"/>
    <cellStyle name="Currency 4 3 3 14" xfId="51123" xr:uid="{36D05488-89E2-4AB6-A4BB-F18BEB822459}"/>
    <cellStyle name="Currency 4 3 3 15" xfId="52369" xr:uid="{DEFB026C-FF5F-4EB9-BE57-0570892A3B16}"/>
    <cellStyle name="Currency 4 3 3 16" xfId="53519" xr:uid="{9977A55E-C024-4A0F-9168-59A2B31E5BE9}"/>
    <cellStyle name="Currency 4 3 3 2" xfId="2084" xr:uid="{809C1602-29FB-42AC-9728-21EAABD5D821}"/>
    <cellStyle name="Currency 4 3 3 2 10" xfId="40213" xr:uid="{309D135F-9E18-4AA9-B74C-3193A89612B7}"/>
    <cellStyle name="Currency 4 3 3 2 11" xfId="49281" xr:uid="{6A731091-0769-4D74-9D4C-8624637E9EE3}"/>
    <cellStyle name="Currency 4 3 3 2 12" xfId="50482" xr:uid="{6F15AB2B-E30F-4D13-B396-A06306B19EAF}"/>
    <cellStyle name="Currency 4 3 3 2 13" xfId="51714" xr:uid="{66F79C86-1E4E-4933-BEC0-0B1E39185624}"/>
    <cellStyle name="Currency 4 3 3 2 14" xfId="52912" xr:uid="{2325C752-BD8A-4B0F-BBBC-5BA5D8D0C47E}"/>
    <cellStyle name="Currency 4 3 3 2 15" xfId="54064" xr:uid="{F40EC80B-87D5-4BE2-9E10-423DC0A73760}"/>
    <cellStyle name="Currency 4 3 3 2 2" xfId="4087" xr:uid="{D63D0DED-F781-497D-AD00-45AFA242B48B}"/>
    <cellStyle name="Currency 4 3 3 2 2 2" xfId="10179" xr:uid="{6EABB01F-3AA3-4FDB-BD10-3B43FC0FE857}"/>
    <cellStyle name="Currency 4 3 3 2 2 2 2" xfId="29508" xr:uid="{A00AD64D-4B76-4E4D-A01A-49EC676AA411}"/>
    <cellStyle name="Currency 4 3 3 2 2 2 3" xfId="45649" xr:uid="{B392DDA2-D92E-4361-979E-49BF88451244}"/>
    <cellStyle name="Currency 4 3 3 2 2 3" xfId="19272" xr:uid="{EA053BD0-C9EF-4304-9BB8-EE98AEAD986C}"/>
    <cellStyle name="Currency 4 3 3 2 3" xfId="8022" xr:uid="{5DB8ABBA-4584-42C4-B4E2-ED04C866190E}"/>
    <cellStyle name="Currency 4 3 3 2 3 2" xfId="21824" xr:uid="{3D2AC7F7-35CC-45BA-A6D3-E18957D3E0AF}"/>
    <cellStyle name="Currency 4 3 3 2 3 2 2" xfId="37984" xr:uid="{ACD119C4-7519-460F-B176-E5124ADA1180}"/>
    <cellStyle name="Currency 4 3 3 2 3 3" xfId="27500" xr:uid="{123B501F-0FB6-4838-A638-0C8253A3FC93}"/>
    <cellStyle name="Currency 4 3 3 2 3 4" xfId="41834" xr:uid="{804E154F-BE5E-4F24-A667-EE004184362A}"/>
    <cellStyle name="Currency 4 3 3 2 4" xfId="6355" xr:uid="{AEB6AD40-B6B1-4B9E-9263-1E0CEC48A4D9}"/>
    <cellStyle name="Currency 4 3 3 2 4 2" xfId="26178" xr:uid="{82D0D7C7-E035-40AC-88C9-753A763527F2}"/>
    <cellStyle name="Currency 4 3 3 2 4 3" xfId="43746" xr:uid="{EC2FF2C0-5A42-4187-AA6A-4D2C73711A1F}"/>
    <cellStyle name="Currency 4 3 3 2 5" xfId="12946" xr:uid="{8EB33233-A8B6-4B21-9C51-E2C61884E82F}"/>
    <cellStyle name="Currency 4 3 3 2 5 2" xfId="32253" xr:uid="{4363EE02-008A-4A5F-BEFC-D0413F3C9E71}"/>
    <cellStyle name="Currency 4 3 3 2 6" xfId="14258" xr:uid="{7E904FF1-EF59-49EE-8E04-2F3938D81350}"/>
    <cellStyle name="Currency 4 3 3 2 6 2" xfId="33537" xr:uid="{49CF816C-C157-4369-9569-8486BF32BCA5}"/>
    <cellStyle name="Currency 4 3 3 2 7" xfId="15556" xr:uid="{6EC655C3-035E-48B3-AA94-EE4FE757154D}"/>
    <cellStyle name="Currency 4 3 3 2 7 2" xfId="34757" xr:uid="{C556CEE3-E079-4434-A81A-01871BF31CDA}"/>
    <cellStyle name="Currency 4 3 3 2 8" xfId="17009" xr:uid="{8457E08B-4A9B-4CAB-93B0-FC6690FA560B}"/>
    <cellStyle name="Currency 4 3 3 2 8 2" xfId="36101" xr:uid="{6B2CF278-746A-4DA4-B551-D2097899784E}"/>
    <cellStyle name="Currency 4 3 3 2 9" xfId="24127" xr:uid="{D0A94DB3-56B3-4ADE-B268-5E62554040F4}"/>
    <cellStyle name="Currency 4 3 3 3" xfId="4086" xr:uid="{4D5B45B8-131F-495F-8AD9-C3C645253F3E}"/>
    <cellStyle name="Currency 4 3 3 3 2" xfId="9763" xr:uid="{290B2CAC-8D6A-4817-8D17-4F84300BCFBC}"/>
    <cellStyle name="Currency 4 3 3 3 2 2" xfId="29154" xr:uid="{3EBEB4EA-4736-49D2-B2A3-C640FCA6F3E3}"/>
    <cellStyle name="Currency 4 3 3 3 2 3" xfId="44865" xr:uid="{C06B164D-1A5E-4F1E-B270-13269EC14BCD}"/>
    <cellStyle name="Currency 4 3 3 3 3" xfId="18086" xr:uid="{16F5540E-E851-42F1-9620-671C134F7191}"/>
    <cellStyle name="Currency 4 3 3 4" xfId="7067" xr:uid="{22EB1F75-218A-4831-BDD1-4849B7C89260}"/>
    <cellStyle name="Currency 4 3 3 4 2" xfId="21233" xr:uid="{970C936F-A4B5-4F06-B1FD-70C15B0FFFC7}"/>
    <cellStyle name="Currency 4 3 3 4 2 2" xfId="37426" xr:uid="{1EE1365F-F270-4EBF-828F-31F3B08AF7FC}"/>
    <cellStyle name="Currency 4 3 3 4 3" xfId="26850" xr:uid="{0EB52B99-E7B6-4D55-BC1E-36FE3E6D18A8}"/>
    <cellStyle name="Currency 4 3 3 4 4" xfId="41283" xr:uid="{A2E85BF0-1706-4BE8-8ECC-CAA26ACED39B}"/>
    <cellStyle name="Currency 4 3 3 5" xfId="5666" xr:uid="{B160794C-BD53-4118-AA3E-902F213A73DB}"/>
    <cellStyle name="Currency 4 3 3 5 2" xfId="25555" xr:uid="{985435E8-C4FC-4C48-BB42-CD67E99A4950}"/>
    <cellStyle name="Currency 4 3 3 5 3" xfId="42738" xr:uid="{F7BEB9FB-19E6-4D06-8BC7-ECFEEE5F1974}"/>
    <cellStyle name="Currency 4 3 3 6" xfId="12339" xr:uid="{4D6163AD-5E79-4D1D-8E2A-9B27BFE7C224}"/>
    <cellStyle name="Currency 4 3 3 6 2" xfId="31651" xr:uid="{9814D42A-EF8F-4A62-B2EE-58DBF22CF3EA}"/>
    <cellStyle name="Currency 4 3 3 7" xfId="13678" xr:uid="{7CAC2CBC-2941-42EE-8456-F15B21A91059}"/>
    <cellStyle name="Currency 4 3 3 7 2" xfId="32968" xr:uid="{618C17D6-411B-450D-854C-90CC6CDC8DC7}"/>
    <cellStyle name="Currency 4 3 3 8" xfId="14884" xr:uid="{2FA3876C-C96E-4F9A-8124-B78F8E9DA01A}"/>
    <cellStyle name="Currency 4 3 3 8 2" xfId="34144" xr:uid="{6B53A1E4-2B15-49D3-84E7-C063FA24EC54}"/>
    <cellStyle name="Currency 4 3 3 9" xfId="16356" xr:uid="{D1657F2D-46B4-4666-A195-DBD37898EB60}"/>
    <cellStyle name="Currency 4 3 3 9 2" xfId="35456" xr:uid="{F8FE9732-C651-471C-9D87-0FF231454957}"/>
    <cellStyle name="Currency 4 3 4" xfId="653" xr:uid="{E40342F6-6CA2-4F88-8216-BE479701329F}"/>
    <cellStyle name="Currency 4 3 4 10" xfId="23539" xr:uid="{18756020-717E-492B-A0F9-DC47DED25137}"/>
    <cellStyle name="Currency 4 3 4 11" xfId="39662" xr:uid="{F0329B36-EDD3-4667-AB22-53CFB9FC0195}"/>
    <cellStyle name="Currency 4 3 4 12" xfId="48727" xr:uid="{A4A75C96-6977-4D58-9C71-B9A73D38762F}"/>
    <cellStyle name="Currency 4 3 4 13" xfId="49926" xr:uid="{203BD13B-2C75-47CE-9A5C-5FE732A90D4C}"/>
    <cellStyle name="Currency 4 3 4 14" xfId="51124" xr:uid="{00A8AF3B-2E63-495E-923E-5A3989A70D28}"/>
    <cellStyle name="Currency 4 3 4 15" xfId="52370" xr:uid="{C1ECE472-22CC-4C52-889F-D20228EA248E}"/>
    <cellStyle name="Currency 4 3 4 16" xfId="53520" xr:uid="{66772E10-C2BA-455C-9DFE-DEE3C68A1035}"/>
    <cellStyle name="Currency 4 3 4 2" xfId="2085" xr:uid="{CB98B396-287B-490C-A33D-9820D90CAF7E}"/>
    <cellStyle name="Currency 4 3 4 2 10" xfId="40214" xr:uid="{3BF5F114-CA33-499E-A575-2D2227794404}"/>
    <cellStyle name="Currency 4 3 4 2 11" xfId="49282" xr:uid="{31983503-FA3B-46A6-8310-2827495A1B62}"/>
    <cellStyle name="Currency 4 3 4 2 12" xfId="50483" xr:uid="{101A53D2-C689-463D-BAA6-E8870315897A}"/>
    <cellStyle name="Currency 4 3 4 2 13" xfId="51715" xr:uid="{AB742924-F97F-4A97-BA84-3563C7C0DBE5}"/>
    <cellStyle name="Currency 4 3 4 2 14" xfId="52913" xr:uid="{5D43141D-B5E0-4BB0-945E-CAED53FBF721}"/>
    <cellStyle name="Currency 4 3 4 2 15" xfId="54065" xr:uid="{C4063251-B656-4F6C-B18C-B3D1B6A007C1}"/>
    <cellStyle name="Currency 4 3 4 2 2" xfId="4089" xr:uid="{4A35CE7B-0A9B-4EA1-8A21-9A71235BAF50}"/>
    <cellStyle name="Currency 4 3 4 2 2 2" xfId="10180" xr:uid="{55899A3F-8276-435D-9C9B-2A6B87B33819}"/>
    <cellStyle name="Currency 4 3 4 2 2 2 2" xfId="29509" xr:uid="{F7543BD3-5FDF-4B76-B68E-47654C8246D0}"/>
    <cellStyle name="Currency 4 3 4 2 2 2 3" xfId="45650" xr:uid="{C6EDD8EB-2087-43FE-ADB3-2889E419C883}"/>
    <cellStyle name="Currency 4 3 4 2 2 3" xfId="19273" xr:uid="{088C27D1-F0C5-46D4-B175-A6C72FDC8738}"/>
    <cellStyle name="Currency 4 3 4 2 3" xfId="8023" xr:uid="{EC39DCEE-87D2-4F59-A003-7E1E835F8322}"/>
    <cellStyle name="Currency 4 3 4 2 3 2" xfId="21825" xr:uid="{EAAC13D2-C360-4CC5-93BE-B826EDE74454}"/>
    <cellStyle name="Currency 4 3 4 2 3 2 2" xfId="37985" xr:uid="{9B5D6A8B-27DD-44E2-9296-B07D60FDA6D0}"/>
    <cellStyle name="Currency 4 3 4 2 3 3" xfId="27501" xr:uid="{7954C570-528E-4A19-AEA7-702EFBD78693}"/>
    <cellStyle name="Currency 4 3 4 2 3 4" xfId="41835" xr:uid="{1C73EED5-3F75-414A-9508-AB0FC07C3504}"/>
    <cellStyle name="Currency 4 3 4 2 4" xfId="6356" xr:uid="{E976117B-97DD-42DA-8ECC-FDDED7600D73}"/>
    <cellStyle name="Currency 4 3 4 2 4 2" xfId="26179" xr:uid="{F4054414-E44D-4112-A1E3-5489EC419374}"/>
    <cellStyle name="Currency 4 3 4 2 4 3" xfId="43747" xr:uid="{7529BFAC-FC32-4A2F-9025-98BD9A4EE2F0}"/>
    <cellStyle name="Currency 4 3 4 2 5" xfId="12947" xr:uid="{BD4DB23A-9B10-4DF0-B708-DCE727D97F5F}"/>
    <cellStyle name="Currency 4 3 4 2 5 2" xfId="32254" xr:uid="{04E9E9E8-DD73-431B-9A07-B2D5DAA5A821}"/>
    <cellStyle name="Currency 4 3 4 2 6" xfId="14259" xr:uid="{8C40136D-FEA5-4605-924A-EFA0980723F7}"/>
    <cellStyle name="Currency 4 3 4 2 6 2" xfId="33538" xr:uid="{A450DE57-1D16-4DD7-A9F9-9F8075374458}"/>
    <cellStyle name="Currency 4 3 4 2 7" xfId="15557" xr:uid="{1EF49E1D-DFE3-44F1-91A9-99C97E6C6180}"/>
    <cellStyle name="Currency 4 3 4 2 7 2" xfId="34758" xr:uid="{5959821D-E89E-4AE9-A5FF-431D173996F7}"/>
    <cellStyle name="Currency 4 3 4 2 8" xfId="17010" xr:uid="{44AC0750-7E22-4771-BC5D-9CF59E599520}"/>
    <cellStyle name="Currency 4 3 4 2 8 2" xfId="36102" xr:uid="{6D5476E7-363D-4C12-86DB-72D144173FD7}"/>
    <cellStyle name="Currency 4 3 4 2 9" xfId="24128" xr:uid="{9FEA5A5F-ED31-4E08-B18C-D3D5862A5B01}"/>
    <cellStyle name="Currency 4 3 4 3" xfId="4088" xr:uid="{142F0C1F-FDE0-40F2-B009-0D2DFA55CE17}"/>
    <cellStyle name="Currency 4 3 4 3 2" xfId="9764" xr:uid="{9C5FF197-0A80-4DCE-A45A-C2A53CB2AE6D}"/>
    <cellStyle name="Currency 4 3 4 3 2 2" xfId="29155" xr:uid="{6E9A8B66-F7BF-44E4-B4A0-5E74B2367C72}"/>
    <cellStyle name="Currency 4 3 4 3 2 3" xfId="44866" xr:uid="{88A4FC10-A6A8-4C48-AADE-05AC0D0ACDCB}"/>
    <cellStyle name="Currency 4 3 4 3 3" xfId="18087" xr:uid="{3C3386E0-D6C5-42ED-BC51-551F19C4CBEB}"/>
    <cellStyle name="Currency 4 3 4 4" xfId="7068" xr:uid="{F3546583-C855-4372-8BD7-387D7C6DC061}"/>
    <cellStyle name="Currency 4 3 4 4 2" xfId="21234" xr:uid="{6A0A8A29-B022-4755-9CBB-F8C30AEFA266}"/>
    <cellStyle name="Currency 4 3 4 4 2 2" xfId="37427" xr:uid="{4CF38012-6175-4A02-A17C-01822B9EF77A}"/>
    <cellStyle name="Currency 4 3 4 4 3" xfId="26851" xr:uid="{E7A3CC57-2BD2-481E-BDD3-3BBEB476BBD7}"/>
    <cellStyle name="Currency 4 3 4 4 4" xfId="41284" xr:uid="{EC4A2543-4317-4B23-B41E-4C4E72A0DB4D}"/>
    <cellStyle name="Currency 4 3 4 5" xfId="5667" xr:uid="{E6701A93-B9D1-49DD-A013-F844DA90CE95}"/>
    <cellStyle name="Currency 4 3 4 5 2" xfId="25556" xr:uid="{1ECE67C8-63A9-48B1-A1DA-7609EE4F0183}"/>
    <cellStyle name="Currency 4 3 4 5 3" xfId="42739" xr:uid="{28F0B605-5AED-4170-9E1A-EA3475C071D5}"/>
    <cellStyle name="Currency 4 3 4 6" xfId="12340" xr:uid="{4379138C-2B27-4342-A6F5-156A6537ED33}"/>
    <cellStyle name="Currency 4 3 4 6 2" xfId="31652" xr:uid="{172ADCEC-8372-4499-ACBF-4646C9D732FC}"/>
    <cellStyle name="Currency 4 3 4 7" xfId="13679" xr:uid="{40ADDED1-CF14-4C41-98DA-D3B656532375}"/>
    <cellStyle name="Currency 4 3 4 7 2" xfId="32969" xr:uid="{6857D706-D1BB-420C-B57D-F8BB18E021D2}"/>
    <cellStyle name="Currency 4 3 4 8" xfId="14885" xr:uid="{EA03FB16-81EC-4924-985A-04F16ECDB6AF}"/>
    <cellStyle name="Currency 4 3 4 8 2" xfId="34145" xr:uid="{A36F995C-4930-41A7-810B-1FD3E493D0D0}"/>
    <cellStyle name="Currency 4 3 4 9" xfId="16357" xr:uid="{33589ACE-1FE1-4C7D-990D-EC6D6398C5CB}"/>
    <cellStyle name="Currency 4 3 4 9 2" xfId="35457" xr:uid="{57BC65A8-4434-4D81-8ECE-B7AF97F6DEBE}"/>
    <cellStyle name="Currency 4 3 5" xfId="654" xr:uid="{BE7B1063-9A23-45B5-BD4B-8DC6FB09ED0E}"/>
    <cellStyle name="Currency 4 3 5 10" xfId="23540" xr:uid="{15F4E982-D306-4145-A1FA-FC934D57186E}"/>
    <cellStyle name="Currency 4 3 5 11" xfId="39663" xr:uid="{65FE96E8-BAEF-4246-B040-2BCD1CE3A696}"/>
    <cellStyle name="Currency 4 3 5 12" xfId="48728" xr:uid="{D75EBCC2-8A4F-43C0-B3BD-E003403904F9}"/>
    <cellStyle name="Currency 4 3 5 13" xfId="49927" xr:uid="{7B1C953F-9551-4791-BBAE-D21A3DE7FDDB}"/>
    <cellStyle name="Currency 4 3 5 14" xfId="51125" xr:uid="{3D823E9E-986A-4A14-8B51-DC8B57AB2C2C}"/>
    <cellStyle name="Currency 4 3 5 15" xfId="52371" xr:uid="{A659E554-0981-4365-A82F-0EB2A73CFB1F}"/>
    <cellStyle name="Currency 4 3 5 16" xfId="53521" xr:uid="{D270E0B0-4690-4661-A639-C7782712A154}"/>
    <cellStyle name="Currency 4 3 5 2" xfId="2086" xr:uid="{4FF281CF-4993-4EC2-9D67-F6A784E74548}"/>
    <cellStyle name="Currency 4 3 5 2 10" xfId="40215" xr:uid="{EF68DB6A-82EC-488F-993A-9C2B3BDAC3F7}"/>
    <cellStyle name="Currency 4 3 5 2 11" xfId="49283" xr:uid="{610F2626-6378-44CD-A4B6-28F5E97F9AF8}"/>
    <cellStyle name="Currency 4 3 5 2 12" xfId="50484" xr:uid="{D2B39346-6982-4C19-B17C-F4057D460542}"/>
    <cellStyle name="Currency 4 3 5 2 13" xfId="51716" xr:uid="{92C61B91-5C86-4182-BAF9-21DFEDD132CF}"/>
    <cellStyle name="Currency 4 3 5 2 14" xfId="52914" xr:uid="{DAA6B733-1193-4AD5-9BC7-01FC3FCDB2E9}"/>
    <cellStyle name="Currency 4 3 5 2 15" xfId="54066" xr:uid="{0E041522-C1D8-4BD8-AAEA-CC9FAD26CF73}"/>
    <cellStyle name="Currency 4 3 5 2 2" xfId="4091" xr:uid="{C4BB8EEC-E9FC-481A-B200-BD2BFC0DC7EF}"/>
    <cellStyle name="Currency 4 3 5 2 2 2" xfId="10181" xr:uid="{2FCF2BD9-C585-4F99-AE5E-8242DAA9ECC8}"/>
    <cellStyle name="Currency 4 3 5 2 2 2 2" xfId="29510" xr:uid="{E40EB704-9344-4446-9AF7-6F21A1C6C922}"/>
    <cellStyle name="Currency 4 3 5 2 2 2 3" xfId="45651" xr:uid="{9B484FEB-0D9B-456F-A528-1BAB17E537C4}"/>
    <cellStyle name="Currency 4 3 5 2 2 3" xfId="19274" xr:uid="{DBA9EDC2-D575-47B2-B944-1DAC32708BEC}"/>
    <cellStyle name="Currency 4 3 5 2 3" xfId="8024" xr:uid="{0C5C08DD-45D9-455E-B154-EFE4317915B7}"/>
    <cellStyle name="Currency 4 3 5 2 3 2" xfId="21826" xr:uid="{26373433-7391-4C31-83EC-83F498B91837}"/>
    <cellStyle name="Currency 4 3 5 2 3 2 2" xfId="37986" xr:uid="{69D249DC-748C-4588-8E22-E29D67A0F8B5}"/>
    <cellStyle name="Currency 4 3 5 2 3 3" xfId="27502" xr:uid="{C2424A94-A189-4BBF-A145-B5FF78338AC7}"/>
    <cellStyle name="Currency 4 3 5 2 3 4" xfId="41836" xr:uid="{F7B62FD4-7D01-469D-A63A-EA5F607DEAE6}"/>
    <cellStyle name="Currency 4 3 5 2 4" xfId="6357" xr:uid="{D1E17775-D1F3-4BC6-89E2-AAF06DAA3960}"/>
    <cellStyle name="Currency 4 3 5 2 4 2" xfId="26180" xr:uid="{ADD62BBB-7E52-4112-A5F4-999195F55D84}"/>
    <cellStyle name="Currency 4 3 5 2 4 3" xfId="43748" xr:uid="{15936AA2-494A-4795-8D14-CCF24E130E0F}"/>
    <cellStyle name="Currency 4 3 5 2 5" xfId="12948" xr:uid="{79239EC4-9B96-4A30-A8E5-9DC25EF0468E}"/>
    <cellStyle name="Currency 4 3 5 2 5 2" xfId="32255" xr:uid="{FEA1C1C9-28D4-40A8-9ABC-222A6EC66B9E}"/>
    <cellStyle name="Currency 4 3 5 2 6" xfId="14260" xr:uid="{E0C766FF-FF21-4F66-AEB3-708208AD0276}"/>
    <cellStyle name="Currency 4 3 5 2 6 2" xfId="33539" xr:uid="{0453FA69-804D-4043-9202-3F3F7CA0CA31}"/>
    <cellStyle name="Currency 4 3 5 2 7" xfId="15558" xr:uid="{B241AE3B-6760-42F1-99D7-2564DDFD4CE0}"/>
    <cellStyle name="Currency 4 3 5 2 7 2" xfId="34759" xr:uid="{801486A2-C43A-4268-B6F0-16A187BBBCC7}"/>
    <cellStyle name="Currency 4 3 5 2 8" xfId="17011" xr:uid="{CA76BABF-B8F6-4420-B330-0A1E7C441B05}"/>
    <cellStyle name="Currency 4 3 5 2 8 2" xfId="36103" xr:uid="{BB94AEA5-079D-4933-A2EA-68C35590F843}"/>
    <cellStyle name="Currency 4 3 5 2 9" xfId="24129" xr:uid="{49A84102-D508-4E54-B1BD-A5332265BA9A}"/>
    <cellStyle name="Currency 4 3 5 3" xfId="4090" xr:uid="{81DB6B03-E37E-4749-975A-3057177B29AB}"/>
    <cellStyle name="Currency 4 3 5 3 2" xfId="9765" xr:uid="{62B4CCA4-5513-4280-9295-AEEBCBB475FC}"/>
    <cellStyle name="Currency 4 3 5 3 2 2" xfId="29156" xr:uid="{1EF3207A-66D9-4122-B24E-D45B28688CCD}"/>
    <cellStyle name="Currency 4 3 5 3 2 3" xfId="44867" xr:uid="{F0D53BEB-B3EB-4F79-80C5-310875368BC9}"/>
    <cellStyle name="Currency 4 3 5 3 3" xfId="18088" xr:uid="{58148C8C-DB69-41DD-A9E3-DB36787AC0CB}"/>
    <cellStyle name="Currency 4 3 5 4" xfId="7069" xr:uid="{73B77723-076F-4CAB-91B8-15BA730B2E7C}"/>
    <cellStyle name="Currency 4 3 5 4 2" xfId="21235" xr:uid="{21FB09A6-F75B-4F1F-A163-7DAB8A03512D}"/>
    <cellStyle name="Currency 4 3 5 4 2 2" xfId="37428" xr:uid="{94C48E36-795A-463A-9A80-419DD1882D01}"/>
    <cellStyle name="Currency 4 3 5 4 3" xfId="26852" xr:uid="{D148B8EA-93B7-4B0C-9EA6-B64A08BFD7D0}"/>
    <cellStyle name="Currency 4 3 5 4 4" xfId="41285" xr:uid="{B26AAA70-0DA4-4B86-8758-1591A176C6BD}"/>
    <cellStyle name="Currency 4 3 5 5" xfId="5668" xr:uid="{2AC1933F-2E39-4E82-B468-C9F2AAA80748}"/>
    <cellStyle name="Currency 4 3 5 5 2" xfId="25557" xr:uid="{2F21B5E2-8A00-421C-BC8E-FE8D812EEDD3}"/>
    <cellStyle name="Currency 4 3 5 5 3" xfId="42740" xr:uid="{4341F60E-26E8-4B8D-A31C-B8A0666DA095}"/>
    <cellStyle name="Currency 4 3 5 6" xfId="12341" xr:uid="{3998BCAE-B82E-44F1-A290-82B808F8CDED}"/>
    <cellStyle name="Currency 4 3 5 6 2" xfId="31653" xr:uid="{20D8CF3C-2452-4954-A84B-3EF11FAF8619}"/>
    <cellStyle name="Currency 4 3 5 7" xfId="13680" xr:uid="{496A00AA-0ACB-4E47-955C-49278D674A59}"/>
    <cellStyle name="Currency 4 3 5 7 2" xfId="32970" xr:uid="{ED65A32E-793D-454B-ADCB-FC747A0375E0}"/>
    <cellStyle name="Currency 4 3 5 8" xfId="14886" xr:uid="{87A14916-7548-4028-93BF-B565846DFC29}"/>
    <cellStyle name="Currency 4 3 5 8 2" xfId="34146" xr:uid="{B4252A5F-1195-412A-A23E-A8F564B553F2}"/>
    <cellStyle name="Currency 4 3 5 9" xfId="16358" xr:uid="{F747EDA4-D4D4-4CF6-A7CC-60C2367197E8}"/>
    <cellStyle name="Currency 4 3 5 9 2" xfId="35458" xr:uid="{48EF6470-C26D-455E-A8C1-0A07940426CF}"/>
    <cellStyle name="Currency 4 3 6" xfId="655" xr:uid="{E4CBF10D-AA17-43BC-B07D-F6159DF74FDA}"/>
    <cellStyle name="Currency 4 3 6 10" xfId="23541" xr:uid="{B8DFB8C2-D687-4AC7-90A1-CBE3536033D6}"/>
    <cellStyle name="Currency 4 3 6 11" xfId="39664" xr:uid="{11E24999-4962-4EFA-B44A-BB813E0D542E}"/>
    <cellStyle name="Currency 4 3 6 12" xfId="48729" xr:uid="{E6EB1442-EED1-439E-A2AA-575901179CAD}"/>
    <cellStyle name="Currency 4 3 6 13" xfId="49928" xr:uid="{4476ADBE-A9E4-485E-B22C-D9AEEFA7E88C}"/>
    <cellStyle name="Currency 4 3 6 14" xfId="51126" xr:uid="{FB8C878E-A5A6-45D4-B283-A1E59B08AD65}"/>
    <cellStyle name="Currency 4 3 6 15" xfId="52372" xr:uid="{42E5C520-E1F3-478F-901E-FE925BBDD32F}"/>
    <cellStyle name="Currency 4 3 6 16" xfId="53522" xr:uid="{595FC3F1-E120-4FD0-A171-5D8093C329A2}"/>
    <cellStyle name="Currency 4 3 6 2" xfId="2087" xr:uid="{E6C23BE7-92B0-47B9-8014-825674BBC889}"/>
    <cellStyle name="Currency 4 3 6 2 10" xfId="40216" xr:uid="{9997E618-BC3F-4806-B913-5A7A47C4483E}"/>
    <cellStyle name="Currency 4 3 6 2 11" xfId="49284" xr:uid="{0BBF537E-54DF-48E8-8DED-FDEE4BD22CB5}"/>
    <cellStyle name="Currency 4 3 6 2 12" xfId="50485" xr:uid="{8EEA7E42-4F3B-4E06-8A6C-3F065F52C1AC}"/>
    <cellStyle name="Currency 4 3 6 2 13" xfId="51717" xr:uid="{CD3FA7FE-359F-4683-9A27-964B1C69F5B0}"/>
    <cellStyle name="Currency 4 3 6 2 14" xfId="52915" xr:uid="{BCCE4D4A-DC21-493E-9447-7E862A225E4C}"/>
    <cellStyle name="Currency 4 3 6 2 15" xfId="54067" xr:uid="{A958F40A-07A7-4708-ADD0-91BC1173F631}"/>
    <cellStyle name="Currency 4 3 6 2 2" xfId="4093" xr:uid="{09F4730C-7086-48CD-BDD8-99DB3588E905}"/>
    <cellStyle name="Currency 4 3 6 2 2 2" xfId="10182" xr:uid="{269A660F-E3E2-4D49-A99F-CCC4D45AC95C}"/>
    <cellStyle name="Currency 4 3 6 2 2 2 2" xfId="29511" xr:uid="{215968FD-883C-4F17-9760-55A926CEEF8A}"/>
    <cellStyle name="Currency 4 3 6 2 2 2 3" xfId="45652" xr:uid="{590D06D6-7EDA-4DCB-B4A1-EF832820E91E}"/>
    <cellStyle name="Currency 4 3 6 2 2 3" xfId="19275" xr:uid="{D5E89210-44A7-4FED-B48F-4986E420547C}"/>
    <cellStyle name="Currency 4 3 6 2 3" xfId="8025" xr:uid="{D460EFA1-BF47-4194-BE60-C2429650006A}"/>
    <cellStyle name="Currency 4 3 6 2 3 2" xfId="21827" xr:uid="{91BCC8FC-D70E-406B-A35A-E997DF5F0E6D}"/>
    <cellStyle name="Currency 4 3 6 2 3 2 2" xfId="37987" xr:uid="{D93380FA-292A-4115-8565-FD6C32CC2122}"/>
    <cellStyle name="Currency 4 3 6 2 3 3" xfId="27503" xr:uid="{0DA90C82-5232-42CA-A820-47E432AC6C37}"/>
    <cellStyle name="Currency 4 3 6 2 3 4" xfId="41837" xr:uid="{BEB48AC2-C8A0-43D6-9508-534FCAF4A288}"/>
    <cellStyle name="Currency 4 3 6 2 4" xfId="6358" xr:uid="{97D10FB1-E2D2-40E9-BC52-33C560AE8929}"/>
    <cellStyle name="Currency 4 3 6 2 4 2" xfId="26181" xr:uid="{941D3E29-3F39-4F57-B0AB-1C625C47BC96}"/>
    <cellStyle name="Currency 4 3 6 2 4 3" xfId="43749" xr:uid="{1B706B65-98D6-4161-962D-B79D5D965427}"/>
    <cellStyle name="Currency 4 3 6 2 5" xfId="12949" xr:uid="{4DA4BCB7-BEA0-4D6B-AB61-22F9ABDD9599}"/>
    <cellStyle name="Currency 4 3 6 2 5 2" xfId="32256" xr:uid="{7453578D-BEDB-460F-9BEA-684EAAA3528B}"/>
    <cellStyle name="Currency 4 3 6 2 6" xfId="14261" xr:uid="{7A1D547F-DA55-4D50-BE55-0E146EB9D885}"/>
    <cellStyle name="Currency 4 3 6 2 6 2" xfId="33540" xr:uid="{3AF1D014-0BD0-436F-88C0-CED51755CF85}"/>
    <cellStyle name="Currency 4 3 6 2 7" xfId="15559" xr:uid="{E5DD5758-AD13-4217-A7CB-FCEE32E699AD}"/>
    <cellStyle name="Currency 4 3 6 2 7 2" xfId="34760" xr:uid="{582E9809-660C-4091-9F43-16384CC3F614}"/>
    <cellStyle name="Currency 4 3 6 2 8" xfId="17012" xr:uid="{4B5A995C-3A37-49CA-9113-0BE65BE690CA}"/>
    <cellStyle name="Currency 4 3 6 2 8 2" xfId="36104" xr:uid="{C4251732-A7E0-4740-BFB0-F24F22B54B69}"/>
    <cellStyle name="Currency 4 3 6 2 9" xfId="24130" xr:uid="{BBA1AC82-0163-48D0-A251-2C6FADA70850}"/>
    <cellStyle name="Currency 4 3 6 3" xfId="4092" xr:uid="{51438A52-AF05-4641-AA6A-13C12FC2CD47}"/>
    <cellStyle name="Currency 4 3 6 3 2" xfId="9766" xr:uid="{18FFB07A-BBCA-4132-8963-FBC227D4B9BA}"/>
    <cellStyle name="Currency 4 3 6 3 2 2" xfId="29157" xr:uid="{6D3765DD-79A7-4594-894C-FD8FF92CE774}"/>
    <cellStyle name="Currency 4 3 6 3 2 3" xfId="44868" xr:uid="{3FC7741F-B755-46B9-A564-899ADBE20C5A}"/>
    <cellStyle name="Currency 4 3 6 3 3" xfId="18089" xr:uid="{2C4BEFEF-5E2B-484C-B571-AD3ACFA9AF33}"/>
    <cellStyle name="Currency 4 3 6 4" xfId="7070" xr:uid="{29683232-0CEA-4231-A2B7-C39C281A0A80}"/>
    <cellStyle name="Currency 4 3 6 4 2" xfId="21236" xr:uid="{3B68F9C0-C1A5-41AE-A344-15567B83CA55}"/>
    <cellStyle name="Currency 4 3 6 4 2 2" xfId="37429" xr:uid="{DB4EEF15-B78E-402B-A249-BB8B505FBA60}"/>
    <cellStyle name="Currency 4 3 6 4 3" xfId="26853" xr:uid="{A58A736D-10DF-48C1-859B-61DAC75A1E3F}"/>
    <cellStyle name="Currency 4 3 6 4 4" xfId="41286" xr:uid="{3C7D2273-A355-4CF3-BA11-37DF46037AC2}"/>
    <cellStyle name="Currency 4 3 6 5" xfId="5669" xr:uid="{3A78F16D-D95B-47B1-BFAF-263A28BD713C}"/>
    <cellStyle name="Currency 4 3 6 5 2" xfId="25558" xr:uid="{818FB94D-BC3C-424B-B103-B7F57FF9CB2D}"/>
    <cellStyle name="Currency 4 3 6 5 3" xfId="42741" xr:uid="{51660AC5-5778-46DA-A04B-810C17B3128D}"/>
    <cellStyle name="Currency 4 3 6 6" xfId="12342" xr:uid="{DD89AE8A-10DE-4F1D-A9E8-45E5BD761F0D}"/>
    <cellStyle name="Currency 4 3 6 6 2" xfId="31654" xr:uid="{EE51C06D-22E0-424E-9903-CE20E1DE6B94}"/>
    <cellStyle name="Currency 4 3 6 7" xfId="13681" xr:uid="{196F966A-E141-4C67-8E37-AB749B05AF36}"/>
    <cellStyle name="Currency 4 3 6 7 2" xfId="32971" xr:uid="{B3E81956-A94D-4F67-A2FA-D4FFC2862F1F}"/>
    <cellStyle name="Currency 4 3 6 8" xfId="14887" xr:uid="{98953066-3825-4FD2-8C76-32965526D8C8}"/>
    <cellStyle name="Currency 4 3 6 8 2" xfId="34147" xr:uid="{50EFEBF4-8FBA-479D-AB77-69357217B0DA}"/>
    <cellStyle name="Currency 4 3 6 9" xfId="16359" xr:uid="{FD539B91-C9CF-47EF-9780-8D9243D2781B}"/>
    <cellStyle name="Currency 4 3 6 9 2" xfId="35459" xr:uid="{223B4751-8F0D-4B03-872E-BF024EAB6379}"/>
    <cellStyle name="Currency 4 3 7" xfId="656" xr:uid="{5AFD3F0F-9549-4680-9077-2D95E6D6176D}"/>
    <cellStyle name="Currency 4 3 7 10" xfId="23542" xr:uid="{09482D40-46DE-4502-8463-3C2504C43EE6}"/>
    <cellStyle name="Currency 4 3 7 11" xfId="39665" xr:uid="{8CB38E28-87E4-4B68-BCC5-262F78306607}"/>
    <cellStyle name="Currency 4 3 7 12" xfId="48730" xr:uid="{67B77643-C2B2-4707-99EE-8CC6A1F0EBB4}"/>
    <cellStyle name="Currency 4 3 7 13" xfId="49929" xr:uid="{A8EFD201-F28E-4B7B-8677-6297C8DED736}"/>
    <cellStyle name="Currency 4 3 7 14" xfId="51127" xr:uid="{5EBC5BA9-0469-4604-9207-3D0D16344361}"/>
    <cellStyle name="Currency 4 3 7 15" xfId="52373" xr:uid="{F0A1AF15-D01B-4E21-9462-ECCB69638FDC}"/>
    <cellStyle name="Currency 4 3 7 16" xfId="53523" xr:uid="{F07F1EFA-A77C-4BF1-80F2-B2CA2911A2B1}"/>
    <cellStyle name="Currency 4 3 7 2" xfId="2088" xr:uid="{C53BB700-6D50-4DD7-9BCC-A18CB19645F7}"/>
    <cellStyle name="Currency 4 3 7 2 10" xfId="40217" xr:uid="{0E4A7381-FB82-42D3-974F-BDD84948A0FC}"/>
    <cellStyle name="Currency 4 3 7 2 11" xfId="49285" xr:uid="{BA8F3B39-6646-4900-936F-70182A90A3D3}"/>
    <cellStyle name="Currency 4 3 7 2 12" xfId="50486" xr:uid="{60D3CAAC-5FBE-4B3B-8336-9CCB4A804279}"/>
    <cellStyle name="Currency 4 3 7 2 13" xfId="51718" xr:uid="{595431C5-FDFC-4D89-A686-1DEAF9977EEB}"/>
    <cellStyle name="Currency 4 3 7 2 14" xfId="52916" xr:uid="{CA233C5E-C8F2-4709-A5D0-51CD7810CB2C}"/>
    <cellStyle name="Currency 4 3 7 2 15" xfId="54068" xr:uid="{D083E6E3-C91A-4A8F-AA16-6AE3ECF1C465}"/>
    <cellStyle name="Currency 4 3 7 2 2" xfId="4095" xr:uid="{51C8F40E-EB78-4BDC-BC30-1FA7B6D005BF}"/>
    <cellStyle name="Currency 4 3 7 2 2 2" xfId="10183" xr:uid="{5A9C73B0-C99B-409D-B1A4-12CABB7D1BC9}"/>
    <cellStyle name="Currency 4 3 7 2 2 2 2" xfId="29512" xr:uid="{E52F98B5-4A23-471A-81CA-A93781A2AC5D}"/>
    <cellStyle name="Currency 4 3 7 2 2 2 3" xfId="45653" xr:uid="{EB69D30A-8151-4ADB-A01C-6434F1FC4F02}"/>
    <cellStyle name="Currency 4 3 7 2 2 3" xfId="19276" xr:uid="{15666B50-5E1C-496D-B8FA-B230D35F4650}"/>
    <cellStyle name="Currency 4 3 7 2 3" xfId="8026" xr:uid="{6B31D7A1-3909-4F72-A560-CEDD3DEBE520}"/>
    <cellStyle name="Currency 4 3 7 2 3 2" xfId="21828" xr:uid="{A29082CC-DD19-44A9-987E-A57B54A2DE57}"/>
    <cellStyle name="Currency 4 3 7 2 3 2 2" xfId="37988" xr:uid="{23B40AFE-7459-47FE-AF04-E632533669AE}"/>
    <cellStyle name="Currency 4 3 7 2 3 3" xfId="27504" xr:uid="{68B54FF5-2342-4AF2-A3F3-861FAEDBAE79}"/>
    <cellStyle name="Currency 4 3 7 2 3 4" xfId="41838" xr:uid="{B31B20CA-65AD-4478-8253-8B5511A51C1F}"/>
    <cellStyle name="Currency 4 3 7 2 4" xfId="6359" xr:uid="{74EF8780-693C-4180-A2E9-77C223CFE8C4}"/>
    <cellStyle name="Currency 4 3 7 2 4 2" xfId="26182" xr:uid="{BA6218C4-9AAE-4051-B553-A1FC2B2044C5}"/>
    <cellStyle name="Currency 4 3 7 2 4 3" xfId="43750" xr:uid="{427CA354-B157-4958-A466-BB448C24886B}"/>
    <cellStyle name="Currency 4 3 7 2 5" xfId="12950" xr:uid="{C237ADAA-8F8F-431D-87C6-4B88E568CDBD}"/>
    <cellStyle name="Currency 4 3 7 2 5 2" xfId="32257" xr:uid="{E80B70D7-38F1-4E07-A093-DE52B27E241F}"/>
    <cellStyle name="Currency 4 3 7 2 6" xfId="14262" xr:uid="{0A65C85A-137F-4839-8ED9-61DD73E0526E}"/>
    <cellStyle name="Currency 4 3 7 2 6 2" xfId="33541" xr:uid="{DE9E66ED-9F1A-4AE5-9F6F-D5E96B54B02C}"/>
    <cellStyle name="Currency 4 3 7 2 7" xfId="15560" xr:uid="{1140078A-72EC-41E6-A97D-639A2436F4C9}"/>
    <cellStyle name="Currency 4 3 7 2 7 2" xfId="34761" xr:uid="{739BDA75-2C3B-4093-B593-6F61F04C25A9}"/>
    <cellStyle name="Currency 4 3 7 2 8" xfId="17013" xr:uid="{3073DDCE-8F4E-49D5-A36B-9C4E8398B374}"/>
    <cellStyle name="Currency 4 3 7 2 8 2" xfId="36105" xr:uid="{8541FF0B-1E69-4BA0-AF77-AC87FFC5E431}"/>
    <cellStyle name="Currency 4 3 7 2 9" xfId="24131" xr:uid="{1A53671A-F5AB-4D36-9F69-A918EA56E7B6}"/>
    <cellStyle name="Currency 4 3 7 3" xfId="4094" xr:uid="{13CCB6F8-584A-4A9E-B236-AA3513A80261}"/>
    <cellStyle name="Currency 4 3 7 3 2" xfId="9767" xr:uid="{32251FBD-9243-4958-A6CC-456AF9F5D616}"/>
    <cellStyle name="Currency 4 3 7 3 2 2" xfId="29158" xr:uid="{68F98E4D-CC3A-4D2F-893E-34D629BBB65D}"/>
    <cellStyle name="Currency 4 3 7 3 2 3" xfId="44869" xr:uid="{0FBAF5E6-C0E3-4534-A6FC-7BF2BC9C0748}"/>
    <cellStyle name="Currency 4 3 7 3 3" xfId="18090" xr:uid="{AB7FD85F-06E9-464D-A18F-D3463B04DDF7}"/>
    <cellStyle name="Currency 4 3 7 4" xfId="7071" xr:uid="{6CB1E531-E403-46F2-AEA8-87B7D0E58964}"/>
    <cellStyle name="Currency 4 3 7 4 2" xfId="21237" xr:uid="{7EAD8899-0464-4B37-ABC9-6DBFDE729CCA}"/>
    <cellStyle name="Currency 4 3 7 4 2 2" xfId="37430" xr:uid="{5EC30C8F-A456-4066-B6ED-7C048CA46798}"/>
    <cellStyle name="Currency 4 3 7 4 3" xfId="26854" xr:uid="{7E7816F1-0E64-4286-A9BF-CABFD3BD8DCA}"/>
    <cellStyle name="Currency 4 3 7 4 4" xfId="41287" xr:uid="{76360684-B889-40EC-9574-659E39C5A5D4}"/>
    <cellStyle name="Currency 4 3 7 5" xfId="5670" xr:uid="{2B1EE536-0B0B-4CF6-8DA6-9821A0B58591}"/>
    <cellStyle name="Currency 4 3 7 5 2" xfId="25559" xr:uid="{23FB5798-B3C3-42BB-8970-1B169EC6058B}"/>
    <cellStyle name="Currency 4 3 7 5 3" xfId="42742" xr:uid="{0247CE12-4E70-4A64-B584-37740FFDED7A}"/>
    <cellStyle name="Currency 4 3 7 6" xfId="12343" xr:uid="{BFB466C6-D4BB-44D7-8495-CFC37442ECBA}"/>
    <cellStyle name="Currency 4 3 7 6 2" xfId="31655" xr:uid="{725168F2-CC96-476A-9041-287A4338BAF9}"/>
    <cellStyle name="Currency 4 3 7 7" xfId="13682" xr:uid="{82F53B2B-DC3F-422F-B8A7-86169A053D02}"/>
    <cellStyle name="Currency 4 3 7 7 2" xfId="32972" xr:uid="{8A263B0C-F2E7-446D-A1FD-FEDAAAD2AB95}"/>
    <cellStyle name="Currency 4 3 7 8" xfId="14888" xr:uid="{D859DF8B-5606-4C52-8A83-5764A0E1648B}"/>
    <cellStyle name="Currency 4 3 7 8 2" xfId="34148" xr:uid="{7F0B5E45-98E1-4A7C-9512-639C4B612931}"/>
    <cellStyle name="Currency 4 3 7 9" xfId="16360" xr:uid="{E5CDB08F-90B7-4871-967C-A8C749BD9B0D}"/>
    <cellStyle name="Currency 4 3 7 9 2" xfId="35460" xr:uid="{81C7473D-5FE0-4026-83CC-E5C50D9A7140}"/>
    <cellStyle name="Currency 4 3 8" xfId="657" xr:uid="{4F37C764-2172-4CC2-99D6-094A8226E9E6}"/>
    <cellStyle name="Currency 4 3 8 10" xfId="23543" xr:uid="{EFBF3CF4-539C-4BF1-B59D-73327C92A4C3}"/>
    <cellStyle name="Currency 4 3 8 11" xfId="39666" xr:uid="{18EBFBD6-A3CE-46BD-8A79-B1D019C9871B}"/>
    <cellStyle name="Currency 4 3 8 12" xfId="48731" xr:uid="{CFCBC539-43F0-4637-8DD3-8AA43556F058}"/>
    <cellStyle name="Currency 4 3 8 13" xfId="49930" xr:uid="{60055649-EF10-40F6-A7C9-E840659D637A}"/>
    <cellStyle name="Currency 4 3 8 14" xfId="51128" xr:uid="{5F9A2B4E-EA14-4890-AF19-33A8156763FB}"/>
    <cellStyle name="Currency 4 3 8 15" xfId="52374" xr:uid="{B3A7FCB2-CDDF-44B2-BC98-D14D817D1BE8}"/>
    <cellStyle name="Currency 4 3 8 16" xfId="53524" xr:uid="{00A9AFF2-E4AE-40ED-83D2-E84BA0619F40}"/>
    <cellStyle name="Currency 4 3 8 2" xfId="2089" xr:uid="{5F955D32-5492-42C0-AF19-A7802DB21D67}"/>
    <cellStyle name="Currency 4 3 8 2 10" xfId="40218" xr:uid="{103EE29C-A148-4483-A768-0C7B248997C2}"/>
    <cellStyle name="Currency 4 3 8 2 11" xfId="49286" xr:uid="{1950ADA4-2209-436E-BA1B-B96C77D98BE0}"/>
    <cellStyle name="Currency 4 3 8 2 12" xfId="50487" xr:uid="{99B2FE8C-8B3B-4896-9865-867116368B1C}"/>
    <cellStyle name="Currency 4 3 8 2 13" xfId="51719" xr:uid="{DBEF18EC-3471-4BD2-A9BB-4044EA392D09}"/>
    <cellStyle name="Currency 4 3 8 2 14" xfId="52917" xr:uid="{91FD0D5E-C4B1-4B1D-B20E-6DCCAF9D1666}"/>
    <cellStyle name="Currency 4 3 8 2 15" xfId="54069" xr:uid="{2DAEEDAD-C4BB-4D45-A244-1764D289B6C7}"/>
    <cellStyle name="Currency 4 3 8 2 2" xfId="4097" xr:uid="{268C71D3-4166-491B-883D-84C4596C77C6}"/>
    <cellStyle name="Currency 4 3 8 2 2 2" xfId="10184" xr:uid="{F05748B9-E7B3-4921-A205-ED2873923C52}"/>
    <cellStyle name="Currency 4 3 8 2 2 2 2" xfId="29513" xr:uid="{D9962185-0C6B-4B3E-B40D-234953F2F1AB}"/>
    <cellStyle name="Currency 4 3 8 2 2 2 3" xfId="45654" xr:uid="{839CBCE5-1DCB-489D-9C88-A17EE450BEAB}"/>
    <cellStyle name="Currency 4 3 8 2 2 3" xfId="19277" xr:uid="{90FC0CB1-0BB9-4260-B453-2A3EEE80EF97}"/>
    <cellStyle name="Currency 4 3 8 2 3" xfId="8027" xr:uid="{A1F22B92-8F37-4EE9-82E7-73E105D0E6A3}"/>
    <cellStyle name="Currency 4 3 8 2 3 2" xfId="21829" xr:uid="{1021CBF0-019C-4607-B03D-03EA6EF079DD}"/>
    <cellStyle name="Currency 4 3 8 2 3 2 2" xfId="37989" xr:uid="{BCCAC3A1-7EF8-4268-B728-C0611402C11A}"/>
    <cellStyle name="Currency 4 3 8 2 3 3" xfId="27505" xr:uid="{7DDC6ACE-9F46-40C6-8373-0BB9CD8E5CDD}"/>
    <cellStyle name="Currency 4 3 8 2 3 4" xfId="41839" xr:uid="{0BAAA663-383C-4DB2-B03F-F135D07C4A64}"/>
    <cellStyle name="Currency 4 3 8 2 4" xfId="6360" xr:uid="{E187FF70-10F0-4DB0-89FE-CCC36B626C26}"/>
    <cellStyle name="Currency 4 3 8 2 4 2" xfId="26183" xr:uid="{1643BCD7-A672-48F9-9F47-AE7DD2695355}"/>
    <cellStyle name="Currency 4 3 8 2 4 3" xfId="43751" xr:uid="{BB89F730-1D09-4725-92A9-1B517CE9C7BA}"/>
    <cellStyle name="Currency 4 3 8 2 5" xfId="12951" xr:uid="{F29C5745-251B-493C-9D64-950EE1E2E8E0}"/>
    <cellStyle name="Currency 4 3 8 2 5 2" xfId="32258" xr:uid="{2B8C491A-CC2C-43AB-B3BC-20C70864F7BD}"/>
    <cellStyle name="Currency 4 3 8 2 6" xfId="14263" xr:uid="{A61FAAA2-C690-4DBA-8942-D3450C356035}"/>
    <cellStyle name="Currency 4 3 8 2 6 2" xfId="33542" xr:uid="{0CCC686B-FB7D-403F-A23C-065F8634A958}"/>
    <cellStyle name="Currency 4 3 8 2 7" xfId="15561" xr:uid="{28D63F12-D041-46F0-A17F-E4318B0EA7A3}"/>
    <cellStyle name="Currency 4 3 8 2 7 2" xfId="34762" xr:uid="{A54BE442-08F5-454D-93D1-330D9A3B8189}"/>
    <cellStyle name="Currency 4 3 8 2 8" xfId="17014" xr:uid="{DD82F18B-B28F-4307-B8B8-3BBD5BC0A463}"/>
    <cellStyle name="Currency 4 3 8 2 8 2" xfId="36106" xr:uid="{148FD85E-4840-4F34-A634-526066113698}"/>
    <cellStyle name="Currency 4 3 8 2 9" xfId="24132" xr:uid="{7FDC30C6-99F3-48F3-A6F8-7FA7D5C075DB}"/>
    <cellStyle name="Currency 4 3 8 3" xfId="4096" xr:uid="{B2DB662E-DBFE-4932-B4C0-7531EFD35DE1}"/>
    <cellStyle name="Currency 4 3 8 3 2" xfId="9768" xr:uid="{E6B96FA6-500F-4B6B-9E7E-3602BC5939A9}"/>
    <cellStyle name="Currency 4 3 8 3 2 2" xfId="29159" xr:uid="{E3CA9327-6A74-43CA-9B25-92F5A26715FB}"/>
    <cellStyle name="Currency 4 3 8 3 2 3" xfId="44870" xr:uid="{0EC98F87-EBE6-4501-A679-F4CBA50762F1}"/>
    <cellStyle name="Currency 4 3 8 3 3" xfId="18091" xr:uid="{A1F3B336-4616-4AE1-BA3F-0CE0C1DED2D3}"/>
    <cellStyle name="Currency 4 3 8 4" xfId="7072" xr:uid="{A21A95BC-2BAB-4227-AA13-21BAD8E90B2A}"/>
    <cellStyle name="Currency 4 3 8 4 2" xfId="21238" xr:uid="{530EA640-F4AF-4EB2-A269-32CEA2D55814}"/>
    <cellStyle name="Currency 4 3 8 4 2 2" xfId="37431" xr:uid="{62DE0BCD-C13B-4240-A587-74C3B979B58D}"/>
    <cellStyle name="Currency 4 3 8 4 3" xfId="26855" xr:uid="{B3173C6A-5804-4B50-866F-68D3851301D9}"/>
    <cellStyle name="Currency 4 3 8 4 4" xfId="41288" xr:uid="{73F3A120-9921-4C93-97AF-886B0C233E49}"/>
    <cellStyle name="Currency 4 3 8 5" xfId="5671" xr:uid="{BC6FCA63-488C-4705-8A79-D1F9F35DAD1D}"/>
    <cellStyle name="Currency 4 3 8 5 2" xfId="25560" xr:uid="{D08F36F7-09A0-4A4C-8FFB-49B5103D2D07}"/>
    <cellStyle name="Currency 4 3 8 5 3" xfId="42743" xr:uid="{6C0C7AD8-5D26-47EF-A40A-17AE0BABD5BD}"/>
    <cellStyle name="Currency 4 3 8 6" xfId="12344" xr:uid="{E8B2525E-644D-4DF5-AC50-C770C3E3C4A7}"/>
    <cellStyle name="Currency 4 3 8 6 2" xfId="31656" xr:uid="{9FF165A4-526D-4DC2-A611-5E187CE202F4}"/>
    <cellStyle name="Currency 4 3 8 7" xfId="13683" xr:uid="{471C5E9B-5BD4-46D7-9764-A562ECA4B914}"/>
    <cellStyle name="Currency 4 3 8 7 2" xfId="32973" xr:uid="{E1C435D0-1911-4580-A278-97C19302C6A9}"/>
    <cellStyle name="Currency 4 3 8 8" xfId="14889" xr:uid="{21527955-818B-4643-8C86-15E6D4E64B89}"/>
    <cellStyle name="Currency 4 3 8 8 2" xfId="34149" xr:uid="{B149D3A0-6C46-4BDC-861E-96209CB4851B}"/>
    <cellStyle name="Currency 4 3 8 9" xfId="16361" xr:uid="{B72B9CE1-6337-48D6-92EE-D4B45B664E89}"/>
    <cellStyle name="Currency 4 3 8 9 2" xfId="35461" xr:uid="{00253298-951A-472F-8933-9EB8E0BB4108}"/>
    <cellStyle name="Currency 4 3 9" xfId="658" xr:uid="{7780D5FE-964D-478E-BF83-C532503AEFF5}"/>
    <cellStyle name="Currency 4 3 9 10" xfId="23544" xr:uid="{336B7F94-76F5-4666-A8F7-BEAAB65DC7A4}"/>
    <cellStyle name="Currency 4 3 9 11" xfId="39667" xr:uid="{A46BBD65-55CF-4ABA-95AA-7AB6D522AC65}"/>
    <cellStyle name="Currency 4 3 9 12" xfId="48732" xr:uid="{31406D70-0D32-477C-9E68-6106EA13E3D1}"/>
    <cellStyle name="Currency 4 3 9 13" xfId="49931" xr:uid="{EC2F7AB5-2467-4A02-884F-8663B151A402}"/>
    <cellStyle name="Currency 4 3 9 14" xfId="51129" xr:uid="{D0FA6AA7-7F28-485E-8E96-F463A6183139}"/>
    <cellStyle name="Currency 4 3 9 15" xfId="52375" xr:uid="{BDD21448-81BD-4FB4-9169-9CAF6229A46D}"/>
    <cellStyle name="Currency 4 3 9 16" xfId="53525" xr:uid="{F3ECAD71-5CF2-47CE-9A3D-754BF73C3AB0}"/>
    <cellStyle name="Currency 4 3 9 2" xfId="2090" xr:uid="{FEFE265B-F28A-454E-B832-F38D0817DB5C}"/>
    <cellStyle name="Currency 4 3 9 2 10" xfId="40219" xr:uid="{1321AC71-D7F3-4B5F-9B33-24F457230AF0}"/>
    <cellStyle name="Currency 4 3 9 2 11" xfId="49287" xr:uid="{41F5B618-7FD0-4E74-87FA-6360C1C181B2}"/>
    <cellStyle name="Currency 4 3 9 2 12" xfId="50488" xr:uid="{B3B54995-908B-417A-A535-B26F72539704}"/>
    <cellStyle name="Currency 4 3 9 2 13" xfId="51720" xr:uid="{DD272C22-B983-4D60-A8B9-DB6238C5E85C}"/>
    <cellStyle name="Currency 4 3 9 2 14" xfId="52918" xr:uid="{0E0FDB41-013C-41FA-90CE-B423B32E1BA0}"/>
    <cellStyle name="Currency 4 3 9 2 15" xfId="54070" xr:uid="{D5860D2B-3BEE-415A-9ED9-1C7DB79D9EC5}"/>
    <cellStyle name="Currency 4 3 9 2 2" xfId="4099" xr:uid="{F9FD01B7-C391-47D8-AB15-8BB12EC2A8A8}"/>
    <cellStyle name="Currency 4 3 9 2 2 2" xfId="10185" xr:uid="{0FBE696D-0777-4FF3-83FB-DC6D410C07B8}"/>
    <cellStyle name="Currency 4 3 9 2 2 2 2" xfId="29514" xr:uid="{DA1B13A1-A66A-4D14-B07A-AD2EE990B678}"/>
    <cellStyle name="Currency 4 3 9 2 2 2 3" xfId="45655" xr:uid="{5F46AA15-FE8B-40B4-8595-8C10615DC07E}"/>
    <cellStyle name="Currency 4 3 9 2 2 3" xfId="19278" xr:uid="{09C3B734-C316-4B06-94C1-90693F7E1DD1}"/>
    <cellStyle name="Currency 4 3 9 2 3" xfId="8028" xr:uid="{273B81C1-3498-4FE8-A99E-AFF650547A35}"/>
    <cellStyle name="Currency 4 3 9 2 3 2" xfId="21830" xr:uid="{89C91E0C-BDA5-4B4C-92D0-93F9793924FF}"/>
    <cellStyle name="Currency 4 3 9 2 3 2 2" xfId="37990" xr:uid="{71B175FA-718F-4FEC-BA83-00AA9DB68CD6}"/>
    <cellStyle name="Currency 4 3 9 2 3 3" xfId="27506" xr:uid="{A97B1759-43D4-4D4D-8E25-6369BCC11946}"/>
    <cellStyle name="Currency 4 3 9 2 3 4" xfId="41840" xr:uid="{D6C713BE-1585-4557-B315-8F919547EE63}"/>
    <cellStyle name="Currency 4 3 9 2 4" xfId="6361" xr:uid="{367FC7C6-5B5B-476E-B289-63224B4F8ECC}"/>
    <cellStyle name="Currency 4 3 9 2 4 2" xfId="26184" xr:uid="{6B0D4E13-0AA7-4915-A0D3-4D9619B81034}"/>
    <cellStyle name="Currency 4 3 9 2 4 3" xfId="43752" xr:uid="{F127BDE6-9A7F-4827-8A7A-FE7FE2EAD2D6}"/>
    <cellStyle name="Currency 4 3 9 2 5" xfId="12952" xr:uid="{F6220F36-24EF-4AC2-803C-08EBF6EA1516}"/>
    <cellStyle name="Currency 4 3 9 2 5 2" xfId="32259" xr:uid="{6CC2BE7F-3953-4A6B-8519-7C6FBBF95B84}"/>
    <cellStyle name="Currency 4 3 9 2 6" xfId="14264" xr:uid="{6419E0E5-FBF9-4A77-AADE-4E9D35A406CE}"/>
    <cellStyle name="Currency 4 3 9 2 6 2" xfId="33543" xr:uid="{840F4137-FB6B-4B7B-9B09-E936C8FBB594}"/>
    <cellStyle name="Currency 4 3 9 2 7" xfId="15562" xr:uid="{1E1B7BFE-1B28-4B74-9AA7-B08339B1602C}"/>
    <cellStyle name="Currency 4 3 9 2 7 2" xfId="34763" xr:uid="{F8768293-B17E-4854-988A-DE802EFA90D3}"/>
    <cellStyle name="Currency 4 3 9 2 8" xfId="17015" xr:uid="{EB94D9F8-019C-4167-98E4-43525E8757E9}"/>
    <cellStyle name="Currency 4 3 9 2 8 2" xfId="36107" xr:uid="{93C42A36-E9E1-4248-8D9B-567FCFAA083C}"/>
    <cellStyle name="Currency 4 3 9 2 9" xfId="24133" xr:uid="{C26DC449-3FF2-4536-81CE-D0CE42DB323F}"/>
    <cellStyle name="Currency 4 3 9 3" xfId="4098" xr:uid="{3B768B30-A476-42A8-81F6-9BC25D4E0415}"/>
    <cellStyle name="Currency 4 3 9 3 2" xfId="9769" xr:uid="{F72D406E-7ABD-46B4-A1DF-4A172A6ACE58}"/>
    <cellStyle name="Currency 4 3 9 3 2 2" xfId="29160" xr:uid="{4C755E86-613E-4373-8F73-EA383A913072}"/>
    <cellStyle name="Currency 4 3 9 3 2 3" xfId="44871" xr:uid="{DAF1CA57-9599-4CCB-A14E-BB47FB312404}"/>
    <cellStyle name="Currency 4 3 9 3 3" xfId="18092" xr:uid="{F4D5DF2E-ACA4-4663-82FE-0499523F6051}"/>
    <cellStyle name="Currency 4 3 9 4" xfId="7073" xr:uid="{26EFF927-7512-4AA2-A12C-60F470AD9D82}"/>
    <cellStyle name="Currency 4 3 9 4 2" xfId="21239" xr:uid="{7AE41A97-67FF-432E-AD2A-74C153CF8305}"/>
    <cellStyle name="Currency 4 3 9 4 2 2" xfId="37432" xr:uid="{36A7CF6C-A61B-4D72-9D5E-FD626AD9E138}"/>
    <cellStyle name="Currency 4 3 9 4 3" xfId="26856" xr:uid="{0EC3F036-B76F-408E-A05D-8F73056B4FA3}"/>
    <cellStyle name="Currency 4 3 9 4 4" xfId="41289" xr:uid="{BFA0F642-53CC-4412-A84E-E5318DD642BB}"/>
    <cellStyle name="Currency 4 3 9 5" xfId="5672" xr:uid="{4168D569-7A09-48B9-9A49-E64222BB22D9}"/>
    <cellStyle name="Currency 4 3 9 5 2" xfId="25561" xr:uid="{E5ACA52C-1FCB-4CA0-8CC2-820947FF28B3}"/>
    <cellStyle name="Currency 4 3 9 5 3" xfId="42744" xr:uid="{BEED02F2-94B4-4334-B5A8-B00E2B3A0D51}"/>
    <cellStyle name="Currency 4 3 9 6" xfId="12345" xr:uid="{B5EA1D0E-0832-4511-84FE-E40697C204A2}"/>
    <cellStyle name="Currency 4 3 9 6 2" xfId="31657" xr:uid="{93D47B16-DC03-44BF-82E5-F1702ED4E6C0}"/>
    <cellStyle name="Currency 4 3 9 7" xfId="13684" xr:uid="{15376401-067B-4A91-8C0C-E09295BB057F}"/>
    <cellStyle name="Currency 4 3 9 7 2" xfId="32974" xr:uid="{1D394EC7-7901-4E32-A0C7-9B0DE682BCF0}"/>
    <cellStyle name="Currency 4 3 9 8" xfId="14890" xr:uid="{7B54B132-7338-406F-BFAD-513027DACE4B}"/>
    <cellStyle name="Currency 4 3 9 8 2" xfId="34150" xr:uid="{384554EE-D8E1-4FDD-8260-2A71D6C58A3B}"/>
    <cellStyle name="Currency 4 3 9 9" xfId="16362" xr:uid="{0A948C77-D2E1-43A9-BD35-095917C2DD70}"/>
    <cellStyle name="Currency 4 3 9 9 2" xfId="35462" xr:uid="{7C18D207-69E0-446F-A19F-870AEA9931BE}"/>
    <cellStyle name="Currency 4 4" xfId="659" xr:uid="{6B7C06F4-1A3A-4503-8B00-244E597375D4}"/>
    <cellStyle name="Currency 4 4 10" xfId="23545" xr:uid="{0D272646-4205-4956-8C35-87D19D3B4F5D}"/>
    <cellStyle name="Currency 4 4 11" xfId="39668" xr:uid="{BDDD812F-F057-49B6-AE86-D39F8D72CD1F}"/>
    <cellStyle name="Currency 4 4 12" xfId="48733" xr:uid="{8CA33252-A84B-46B6-B822-977B2D14C892}"/>
    <cellStyle name="Currency 4 4 13" xfId="49932" xr:uid="{FEC63B7A-0D57-4F4C-A46E-AB7B20935D11}"/>
    <cellStyle name="Currency 4 4 14" xfId="51130" xr:uid="{852F7A55-CC1A-4A53-85B0-E2354B3F92EE}"/>
    <cellStyle name="Currency 4 4 15" xfId="52376" xr:uid="{7CDFF439-1BD2-42DC-A9B7-1BA50CEC1540}"/>
    <cellStyle name="Currency 4 4 16" xfId="53526" xr:uid="{F093DAE7-B52C-4F34-9858-872C4A1F3A10}"/>
    <cellStyle name="Currency 4 4 2" xfId="2091" xr:uid="{6360A9CD-FEF2-45E1-9349-B54DA47CF384}"/>
    <cellStyle name="Currency 4 4 2 10" xfId="40220" xr:uid="{4FEE15F5-6E9C-4B20-B95F-27C115817F5F}"/>
    <cellStyle name="Currency 4 4 2 11" xfId="49288" xr:uid="{65BC0E8A-C6F1-4722-AD4B-1D703730C449}"/>
    <cellStyle name="Currency 4 4 2 12" xfId="50489" xr:uid="{F54CD3A4-CD64-485D-83A7-49C330971814}"/>
    <cellStyle name="Currency 4 4 2 13" xfId="51721" xr:uid="{B216D8F5-87DC-466A-A214-76014807A045}"/>
    <cellStyle name="Currency 4 4 2 14" xfId="52919" xr:uid="{60C7003E-DEBD-4C4F-8A47-B2B397C1AA98}"/>
    <cellStyle name="Currency 4 4 2 15" xfId="54071" xr:uid="{D0D54CC2-BCC9-444D-AAC2-4233E1A46F5A}"/>
    <cellStyle name="Currency 4 4 2 2" xfId="4101" xr:uid="{8BED4595-80A3-4547-BA2D-4C9B61B160EF}"/>
    <cellStyle name="Currency 4 4 2 2 2" xfId="10186" xr:uid="{8092214C-650B-4BAD-8FF1-D9885005E208}"/>
    <cellStyle name="Currency 4 4 2 2 2 2" xfId="29515" xr:uid="{65511201-307A-4136-B2C3-78887640007D}"/>
    <cellStyle name="Currency 4 4 2 2 2 3" xfId="45656" xr:uid="{5AF05391-7A3F-4584-A9D3-78DAE2BEB397}"/>
    <cellStyle name="Currency 4 4 2 2 3" xfId="19279" xr:uid="{D549F731-03ED-4C0B-8149-8E7D7BC6B779}"/>
    <cellStyle name="Currency 4 4 2 3" xfId="8029" xr:uid="{6C6FD2C6-976B-45D9-86B5-5CC5829844BF}"/>
    <cellStyle name="Currency 4 4 2 3 2" xfId="21831" xr:uid="{496BED52-F926-42F8-B6E5-F78A64BA329B}"/>
    <cellStyle name="Currency 4 4 2 3 2 2" xfId="37991" xr:uid="{9361783D-0DF3-41DB-B9DD-3AFD93522201}"/>
    <cellStyle name="Currency 4 4 2 3 3" xfId="27507" xr:uid="{ED83737F-50EA-41B4-AC02-B974D6708B62}"/>
    <cellStyle name="Currency 4 4 2 3 4" xfId="41841" xr:uid="{313FAC46-6332-4CBB-9434-9E23B949C128}"/>
    <cellStyle name="Currency 4 4 2 4" xfId="6362" xr:uid="{32955ABB-E98A-46C0-8F7A-9C1F5EA1F060}"/>
    <cellStyle name="Currency 4 4 2 4 2" xfId="26185" xr:uid="{2D899C01-94A2-43E6-B7C3-842C3E636153}"/>
    <cellStyle name="Currency 4 4 2 4 3" xfId="43753" xr:uid="{AA8641C4-EE59-4DF0-8ECA-067161777831}"/>
    <cellStyle name="Currency 4 4 2 5" xfId="12953" xr:uid="{868F1A0C-C194-45E5-8104-024E39A26F26}"/>
    <cellStyle name="Currency 4 4 2 5 2" xfId="32260" xr:uid="{E69FE4A5-1FBA-4E5C-8C8F-3727363E5528}"/>
    <cellStyle name="Currency 4 4 2 6" xfId="14265" xr:uid="{985ADA18-4B7A-4DD4-81CF-A704B99B393A}"/>
    <cellStyle name="Currency 4 4 2 6 2" xfId="33544" xr:uid="{C2A0027F-72C1-454E-BBD4-F3C27422420B}"/>
    <cellStyle name="Currency 4 4 2 7" xfId="15563" xr:uid="{AB5E1256-225E-4635-9AD8-3A41E25D4B71}"/>
    <cellStyle name="Currency 4 4 2 7 2" xfId="34764" xr:uid="{F3B19806-B683-43FF-9582-5FCB22F0B2AB}"/>
    <cellStyle name="Currency 4 4 2 8" xfId="17016" xr:uid="{FD637241-95CD-4445-86E5-E84399621F76}"/>
    <cellStyle name="Currency 4 4 2 8 2" xfId="36108" xr:uid="{621D7EAE-D513-4A58-A4FC-34760CF8E3AC}"/>
    <cellStyle name="Currency 4 4 2 9" xfId="24134" xr:uid="{05DA02BF-627A-46F0-B2FA-C4704D3002F8}"/>
    <cellStyle name="Currency 4 4 3" xfId="4100" xr:uid="{CC7624D9-6A1C-4E8E-BA26-FF59B14C92BD}"/>
    <cellStyle name="Currency 4 4 3 2" xfId="9770" xr:uid="{9A3101B3-F9E6-4BED-B8AD-F0EF336436F4}"/>
    <cellStyle name="Currency 4 4 3 2 2" xfId="29161" xr:uid="{38C47A6B-53D5-4E71-ABB9-1674110E9DBD}"/>
    <cellStyle name="Currency 4 4 3 2 3" xfId="44872" xr:uid="{3BCBBD2D-FD71-4023-930C-8345A0405E13}"/>
    <cellStyle name="Currency 4 4 3 3" xfId="18093" xr:uid="{0AC3777C-EF11-47CA-9B14-834C017DA8B7}"/>
    <cellStyle name="Currency 4 4 4" xfId="7074" xr:uid="{971CF33D-3BD4-4D26-863A-72AB74729DC2}"/>
    <cellStyle name="Currency 4 4 4 2" xfId="21240" xr:uid="{1CE49B89-C3DD-40C5-864B-DAF66202B912}"/>
    <cellStyle name="Currency 4 4 4 2 2" xfId="37433" xr:uid="{1F2E236D-4CEB-4566-B140-02B9123E6BE6}"/>
    <cellStyle name="Currency 4 4 4 3" xfId="26857" xr:uid="{5859F502-2B89-4C2D-9598-6FC4B9E59E8E}"/>
    <cellStyle name="Currency 4 4 4 4" xfId="41290" xr:uid="{DEB62F54-B303-45F7-84B4-44CD075592CB}"/>
    <cellStyle name="Currency 4 4 5" xfId="5673" xr:uid="{D2FDBDBC-D2D7-4FC8-96CB-FCCE93079033}"/>
    <cellStyle name="Currency 4 4 5 2" xfId="25562" xr:uid="{D2F68AF1-8A8E-453C-9F74-C248835F0BD7}"/>
    <cellStyle name="Currency 4 4 5 3" xfId="42745" xr:uid="{05BBEC66-D15E-41E6-AFF0-440EA4223B21}"/>
    <cellStyle name="Currency 4 4 6" xfId="12346" xr:uid="{980E6413-B2B5-4934-8CB4-6A13251E939B}"/>
    <cellStyle name="Currency 4 4 6 2" xfId="31658" xr:uid="{F0FFD405-67F4-4E1D-B369-18E1556982AE}"/>
    <cellStyle name="Currency 4 4 7" xfId="13685" xr:uid="{9C7E625B-5E09-4AA6-845E-8A902C91A2D9}"/>
    <cellStyle name="Currency 4 4 7 2" xfId="32975" xr:uid="{5F2FF7B8-860B-4B59-BFF6-1A65E0FC6976}"/>
    <cellStyle name="Currency 4 4 8" xfId="14891" xr:uid="{807BE817-1F33-42D7-A062-0BC59A1D4D0F}"/>
    <cellStyle name="Currency 4 4 8 2" xfId="34151" xr:uid="{FC8A85D6-ED09-4B4F-A6FE-0562DD2DF709}"/>
    <cellStyle name="Currency 4 4 9" xfId="16363" xr:uid="{C7C91497-4517-426F-A900-488DB11D4D04}"/>
    <cellStyle name="Currency 4 4 9 2" xfId="35463" xr:uid="{563C1C0F-ED08-47D5-BE57-A36FC1E0C99B}"/>
    <cellStyle name="Currency 4 5" xfId="660" xr:uid="{2565DA13-F699-4407-BE81-18BC04B4F401}"/>
    <cellStyle name="Currency 4 6" xfId="661" xr:uid="{C4D2E042-B8E7-4A04-A17C-8FEC3216EE77}"/>
    <cellStyle name="Currency 4 7" xfId="662" xr:uid="{0FF2FBB8-369C-4B29-B706-FA809F317EC4}"/>
    <cellStyle name="Currency 4 8" xfId="663" xr:uid="{6340ED3C-4B89-4DD6-B7FD-40434254EBEC}"/>
    <cellStyle name="Currency 4 9" xfId="664" xr:uid="{730A5A73-849D-4D49-A8BC-5BA9012F3BD6}"/>
    <cellStyle name="Currency 5" xfId="665" xr:uid="{389D8C51-E275-42DA-B3B3-4013B00D2E39}"/>
    <cellStyle name="Currency 6" xfId="666" xr:uid="{E702844C-7B53-4204-BF66-F664EFB70604}"/>
    <cellStyle name="Currency 6 10" xfId="667" xr:uid="{A23CF259-0E30-4BCA-8109-613F28A70A79}"/>
    <cellStyle name="Currency 6 10 10" xfId="23547" xr:uid="{06451374-72F2-43C5-93D3-FE6DF5A79574}"/>
    <cellStyle name="Currency 6 10 11" xfId="39670" xr:uid="{221D37B6-16EC-4F4A-9D94-9DD3482561CE}"/>
    <cellStyle name="Currency 6 10 12" xfId="48735" xr:uid="{296B435D-3E6D-4B69-88D7-A49D32CE9474}"/>
    <cellStyle name="Currency 6 10 13" xfId="49934" xr:uid="{A1092885-C0C9-47B0-A6D4-526912845443}"/>
    <cellStyle name="Currency 6 10 14" xfId="51132" xr:uid="{060DFCE6-0DFE-488B-866B-E9BEACB3B40B}"/>
    <cellStyle name="Currency 6 10 15" xfId="52378" xr:uid="{4ACA9B44-1CB2-4F4E-BC77-C2D37E5F29D5}"/>
    <cellStyle name="Currency 6 10 16" xfId="53528" xr:uid="{60432D5A-2B4F-45B8-8D47-88CC32C6A9A1}"/>
    <cellStyle name="Currency 6 10 2" xfId="2092" xr:uid="{7458EAFF-4C60-449E-8D95-1CCDB1EC22E3}"/>
    <cellStyle name="Currency 6 10 2 10" xfId="40221" xr:uid="{FCE9281F-F597-412F-8ACB-BEA244A13AAB}"/>
    <cellStyle name="Currency 6 10 2 11" xfId="49289" xr:uid="{325DEDF0-5E53-4A9E-B683-FC825452123B}"/>
    <cellStyle name="Currency 6 10 2 12" xfId="50490" xr:uid="{E2D4CEB5-7F10-4985-8E6B-6BCDE8A5FC4C}"/>
    <cellStyle name="Currency 6 10 2 13" xfId="51722" xr:uid="{212E7312-E43B-4D5B-932B-0140D6396672}"/>
    <cellStyle name="Currency 6 10 2 14" xfId="52920" xr:uid="{1D90CEEE-4AE2-4E55-8E95-2939372672FC}"/>
    <cellStyle name="Currency 6 10 2 15" xfId="54072" xr:uid="{06906CE4-6B1A-4E69-9B4E-FE32F2D4E263}"/>
    <cellStyle name="Currency 6 10 2 2" xfId="4104" xr:uid="{A65AF445-BE8C-496B-9B4B-386482D06506}"/>
    <cellStyle name="Currency 6 10 2 2 2" xfId="10187" xr:uid="{897FC1AC-7E4A-4F96-BCB9-FABE3CA28FBA}"/>
    <cellStyle name="Currency 6 10 2 2 2 2" xfId="29516" xr:uid="{60522590-FDC3-477F-A968-79ACDD4DDFBC}"/>
    <cellStyle name="Currency 6 10 2 2 2 3" xfId="45657" xr:uid="{398CFF86-D15C-45CF-AED7-489E5DDDEB4D}"/>
    <cellStyle name="Currency 6 10 2 2 3" xfId="19280" xr:uid="{3818B077-E0FA-482C-91B5-42979CF4D843}"/>
    <cellStyle name="Currency 6 10 2 3" xfId="8030" xr:uid="{2E9526B1-522A-4EB5-A11C-A4F01CD6C5C2}"/>
    <cellStyle name="Currency 6 10 2 3 2" xfId="21832" xr:uid="{587B0EF5-13FC-4056-98C1-EFB798036483}"/>
    <cellStyle name="Currency 6 10 2 3 2 2" xfId="37992" xr:uid="{A66483C7-28C6-46D2-930F-5CACC7228AC4}"/>
    <cellStyle name="Currency 6 10 2 3 3" xfId="27508" xr:uid="{071C9301-0412-4517-ABEF-E734EF74244A}"/>
    <cellStyle name="Currency 6 10 2 3 4" xfId="41842" xr:uid="{65C2AE15-DEB6-4EEC-8C08-94F695D309F0}"/>
    <cellStyle name="Currency 6 10 2 4" xfId="6363" xr:uid="{D66B1734-4754-46E7-B7E7-CDAE47CCE1D6}"/>
    <cellStyle name="Currency 6 10 2 4 2" xfId="26186" xr:uid="{DDDE01B6-7840-4545-8915-922921A1D7FA}"/>
    <cellStyle name="Currency 6 10 2 4 3" xfId="43754" xr:uid="{CB8E0B1C-8633-4F9C-BE86-E1E3ED76449D}"/>
    <cellStyle name="Currency 6 10 2 5" xfId="12954" xr:uid="{A0F23F7C-2DE9-4933-8B80-F02A87038F38}"/>
    <cellStyle name="Currency 6 10 2 5 2" xfId="32261" xr:uid="{92A028BD-B76B-43A0-994A-6C6C8BF6EBC9}"/>
    <cellStyle name="Currency 6 10 2 6" xfId="14266" xr:uid="{34095810-4B0B-4C00-B087-2782960FDCEA}"/>
    <cellStyle name="Currency 6 10 2 6 2" xfId="33545" xr:uid="{00E4720C-D0B5-483B-9195-7448B9CCE21C}"/>
    <cellStyle name="Currency 6 10 2 7" xfId="15564" xr:uid="{DB68F321-6A15-48CF-BD51-D1306F319090}"/>
    <cellStyle name="Currency 6 10 2 7 2" xfId="34765" xr:uid="{2BA69CD7-2A65-44C1-9C25-F4512080DF1D}"/>
    <cellStyle name="Currency 6 10 2 8" xfId="17017" xr:uid="{64718499-A350-4953-AB09-AE5A4B4781CC}"/>
    <cellStyle name="Currency 6 10 2 8 2" xfId="36109" xr:uid="{7389B982-078D-4C54-96AA-C75459D6A4EB}"/>
    <cellStyle name="Currency 6 10 2 9" xfId="24135" xr:uid="{FF92FAF8-1862-4E1F-99B8-56BCEBE84267}"/>
    <cellStyle name="Currency 6 10 3" xfId="4103" xr:uid="{A420468B-68AE-4036-B0F2-E4DB3239E269}"/>
    <cellStyle name="Currency 6 10 3 2" xfId="9774" xr:uid="{B2D337E0-0C24-46CF-B134-78502F71EED8}"/>
    <cellStyle name="Currency 6 10 3 2 2" xfId="29165" xr:uid="{30F5221F-647F-42FD-8095-625985BD4434}"/>
    <cellStyle name="Currency 6 10 3 2 3" xfId="44874" xr:uid="{B10C8248-2AB6-41AA-81C1-17AA07C58186}"/>
    <cellStyle name="Currency 6 10 3 3" xfId="18096" xr:uid="{E35AE04D-4A0B-4AF0-B5EF-D8FA69C1199B}"/>
    <cellStyle name="Currency 6 10 4" xfId="7082" xr:uid="{BA213185-EAB6-4169-94AD-E152AC8542A7}"/>
    <cellStyle name="Currency 6 10 4 2" xfId="21242" xr:uid="{18343B94-1D35-433B-A7F5-5A7E0B86A51D}"/>
    <cellStyle name="Currency 6 10 4 2 2" xfId="37435" xr:uid="{05AACC67-CE67-42CA-BE30-C0DE57CE26BB}"/>
    <cellStyle name="Currency 6 10 4 3" xfId="26865" xr:uid="{A614FD51-6474-4F91-A093-57435954C6C5}"/>
    <cellStyle name="Currency 6 10 4 4" xfId="41292" xr:uid="{B4108587-CA92-415D-B9B2-9427A8FBD839}"/>
    <cellStyle name="Currency 6 10 5" xfId="5675" xr:uid="{749BDD43-2F52-4656-A026-0ED97946E9C0}"/>
    <cellStyle name="Currency 6 10 5 2" xfId="25564" xr:uid="{77619A41-643E-48B2-8A2F-55ECDBD1583E}"/>
    <cellStyle name="Currency 6 10 5 3" xfId="42749" xr:uid="{9BD84EE4-0BDC-499E-8C11-C00D208356F4}"/>
    <cellStyle name="Currency 6 10 6" xfId="12348" xr:uid="{66EC4C7A-1E32-46A8-AC6C-D752CF11B3B7}"/>
    <cellStyle name="Currency 6 10 6 2" xfId="31660" xr:uid="{18112781-5B44-40F5-948E-A2E4A0EC9848}"/>
    <cellStyle name="Currency 6 10 7" xfId="13687" xr:uid="{D0514F1B-48D1-4CF2-A2FA-5A8015534AEC}"/>
    <cellStyle name="Currency 6 10 7 2" xfId="32977" xr:uid="{526F34AD-E9AC-48D6-9F7E-ED3A1C050212}"/>
    <cellStyle name="Currency 6 10 8" xfId="14894" xr:uid="{AB5144ED-D37D-4E35-9DA8-7A95E5F1E6F0}"/>
    <cellStyle name="Currency 6 10 8 2" xfId="34153" xr:uid="{C3004BAD-950A-4C64-9C84-CBF306D14BA0}"/>
    <cellStyle name="Currency 6 10 9" xfId="16366" xr:uid="{5F153AD3-7F87-4CEB-8D99-8570D82BD8C6}"/>
    <cellStyle name="Currency 6 10 9 2" xfId="35466" xr:uid="{6A5FC609-C8C8-4F09-96A1-2E648EE76F02}"/>
    <cellStyle name="Currency 6 11" xfId="668" xr:uid="{EE985421-C9D1-4ED2-8D6F-4E274EEAA14C}"/>
    <cellStyle name="Currency 6 11 10" xfId="23548" xr:uid="{D3903FB9-DC46-4B00-8C46-1A284F42DEB7}"/>
    <cellStyle name="Currency 6 11 11" xfId="39671" xr:uid="{281ECF51-377F-4ABA-84C4-D1D7D31ECDA2}"/>
    <cellStyle name="Currency 6 11 12" xfId="48736" xr:uid="{FE19ECB3-E2B3-4B55-B492-1A848EC74105}"/>
    <cellStyle name="Currency 6 11 13" xfId="49935" xr:uid="{C3B9D5AA-D9D0-427E-9BD0-6BE55830A761}"/>
    <cellStyle name="Currency 6 11 14" xfId="51133" xr:uid="{11C7079E-7281-4280-8F17-0E92B7972C08}"/>
    <cellStyle name="Currency 6 11 15" xfId="52379" xr:uid="{48F00BAB-0640-445F-BD47-D73BD058035A}"/>
    <cellStyle name="Currency 6 11 16" xfId="53529" xr:uid="{85A835F3-CA40-4C38-ADB4-9800137D7E88}"/>
    <cellStyle name="Currency 6 11 2" xfId="2093" xr:uid="{8EB53360-E806-431C-BCFA-59EBCE00F2A3}"/>
    <cellStyle name="Currency 6 11 2 10" xfId="40222" xr:uid="{9B613EA3-7B62-46D6-917F-DB76E8B4BBFB}"/>
    <cellStyle name="Currency 6 11 2 11" xfId="49290" xr:uid="{E10EE58C-4288-4C30-83DF-C67A93A86F0F}"/>
    <cellStyle name="Currency 6 11 2 12" xfId="50491" xr:uid="{316DA149-6747-4FDC-9659-C5F008CB2A41}"/>
    <cellStyle name="Currency 6 11 2 13" xfId="51723" xr:uid="{6108256D-7E5F-409D-AE8A-6A45B7EE8EB1}"/>
    <cellStyle name="Currency 6 11 2 14" xfId="52921" xr:uid="{F0BF0CEB-BAE2-43AB-88F5-E658E5386F35}"/>
    <cellStyle name="Currency 6 11 2 15" xfId="54073" xr:uid="{8F4D451E-3748-4C96-B190-9DFE27BC4604}"/>
    <cellStyle name="Currency 6 11 2 2" xfId="4106" xr:uid="{4EC7CE44-C6C5-403B-A633-BAE5028BADAC}"/>
    <cellStyle name="Currency 6 11 2 2 2" xfId="10188" xr:uid="{9AA31803-6D67-4380-BF63-FDD8897D11F3}"/>
    <cellStyle name="Currency 6 11 2 2 2 2" xfId="29517" xr:uid="{6D839DD4-ADC6-4640-88FC-BBFE5007F0BA}"/>
    <cellStyle name="Currency 6 11 2 2 2 3" xfId="45658" xr:uid="{56753C56-F1A3-4015-A195-D803F2A904E9}"/>
    <cellStyle name="Currency 6 11 2 2 3" xfId="19281" xr:uid="{0420E3C3-27E1-4624-86A0-046CC3D572FA}"/>
    <cellStyle name="Currency 6 11 2 3" xfId="8031" xr:uid="{28B89D7C-0805-4EBE-A98D-D8BF00968EEA}"/>
    <cellStyle name="Currency 6 11 2 3 2" xfId="21833" xr:uid="{C8B66340-E606-4B73-A017-0B0BB06BFE9A}"/>
    <cellStyle name="Currency 6 11 2 3 2 2" xfId="37993" xr:uid="{840CF65E-8239-4A66-8B1A-C1EB19296BAB}"/>
    <cellStyle name="Currency 6 11 2 3 3" xfId="27509" xr:uid="{522DBFB3-5A98-40E9-83F7-BFA6BDCF01C2}"/>
    <cellStyle name="Currency 6 11 2 3 4" xfId="41843" xr:uid="{B26E7E0E-0154-48FD-B17A-521BCF693B70}"/>
    <cellStyle name="Currency 6 11 2 4" xfId="6364" xr:uid="{65CFA227-DC55-4682-8314-7787D7012B62}"/>
    <cellStyle name="Currency 6 11 2 4 2" xfId="26187" xr:uid="{FC4A4089-ADF9-431C-BBFA-F63C02032B5B}"/>
    <cellStyle name="Currency 6 11 2 4 3" xfId="43755" xr:uid="{592D044E-9FFA-4748-9CE2-6DB6B25E5F34}"/>
    <cellStyle name="Currency 6 11 2 5" xfId="12955" xr:uid="{D7A6B0CF-819E-45AF-A0D6-46F9899016F9}"/>
    <cellStyle name="Currency 6 11 2 5 2" xfId="32262" xr:uid="{2777234B-08F2-4262-9AF7-4E85FA95CA14}"/>
    <cellStyle name="Currency 6 11 2 6" xfId="14267" xr:uid="{3CD5F880-A7BE-4492-82DD-277795DF52D0}"/>
    <cellStyle name="Currency 6 11 2 6 2" xfId="33546" xr:uid="{4AC0B35B-DC82-43DE-8EAF-F10022AB247E}"/>
    <cellStyle name="Currency 6 11 2 7" xfId="15565" xr:uid="{455EB312-660E-4491-B143-FBDB4818128F}"/>
    <cellStyle name="Currency 6 11 2 7 2" xfId="34766" xr:uid="{E2A40DF2-94C6-43EA-99A0-551A64BC3E46}"/>
    <cellStyle name="Currency 6 11 2 8" xfId="17018" xr:uid="{C5B43AB0-B75B-4E36-9E24-EB759EDEC907}"/>
    <cellStyle name="Currency 6 11 2 8 2" xfId="36110" xr:uid="{2A3EFFE1-EE2F-464E-B404-8C229D9C2184}"/>
    <cellStyle name="Currency 6 11 2 9" xfId="24136" xr:uid="{AF4E90F9-89FC-4932-B2E3-26BC7517CD82}"/>
    <cellStyle name="Currency 6 11 3" xfId="4105" xr:uid="{7C883AA1-B99F-461C-8894-10253FDA3A87}"/>
    <cellStyle name="Currency 6 11 3 2" xfId="9775" xr:uid="{67B890E4-3A35-42CE-8312-D295563B7188}"/>
    <cellStyle name="Currency 6 11 3 2 2" xfId="29166" xr:uid="{D1D5FDE2-0006-4100-9771-2BDF586B0237}"/>
    <cellStyle name="Currency 6 11 3 2 3" xfId="44875" xr:uid="{CB419665-367D-4330-9E83-C49EBA6CC174}"/>
    <cellStyle name="Currency 6 11 3 3" xfId="18097" xr:uid="{547363F9-EDD7-47D9-A902-236950D7DC45}"/>
    <cellStyle name="Currency 6 11 4" xfId="7083" xr:uid="{545B00B1-6934-4715-89FF-140FC77E9514}"/>
    <cellStyle name="Currency 6 11 4 2" xfId="21243" xr:uid="{0B16B953-E6E1-4019-AF7F-5CF5B304534D}"/>
    <cellStyle name="Currency 6 11 4 2 2" xfId="37436" xr:uid="{E58E9EA3-E9ED-4383-BECE-80559C950152}"/>
    <cellStyle name="Currency 6 11 4 3" xfId="26866" xr:uid="{19A9C723-9167-4033-8F67-8EA68064378D}"/>
    <cellStyle name="Currency 6 11 4 4" xfId="41293" xr:uid="{B58ACDFF-4591-43DA-BB7C-410B4244A78C}"/>
    <cellStyle name="Currency 6 11 5" xfId="5676" xr:uid="{010B7801-0ED8-4ED5-9146-6D4AB582C5DD}"/>
    <cellStyle name="Currency 6 11 5 2" xfId="25565" xr:uid="{1BF4D62F-8E31-41D2-8862-6EB4BA5D21C1}"/>
    <cellStyle name="Currency 6 11 5 3" xfId="42750" xr:uid="{826EDDB3-FA52-4BFC-92F0-EE2B19735065}"/>
    <cellStyle name="Currency 6 11 6" xfId="12349" xr:uid="{FC059C28-CD4E-4D85-9278-A23C64AC22A6}"/>
    <cellStyle name="Currency 6 11 6 2" xfId="31661" xr:uid="{F39EAE74-749F-49F8-B7CA-A6E03DE13985}"/>
    <cellStyle name="Currency 6 11 7" xfId="13688" xr:uid="{7CB0158C-2445-48F5-BF63-FB9D9462D78B}"/>
    <cellStyle name="Currency 6 11 7 2" xfId="32978" xr:uid="{9DA99D08-AACF-4683-8013-F80ADB43EFEB}"/>
    <cellStyle name="Currency 6 11 8" xfId="14895" xr:uid="{F3FAAFD2-7C76-40D8-A757-184DFB3C6965}"/>
    <cellStyle name="Currency 6 11 8 2" xfId="34154" xr:uid="{81468BDC-C87A-47C7-A393-23F938F38013}"/>
    <cellStyle name="Currency 6 11 9" xfId="16367" xr:uid="{64C23238-A4F5-43B6-8413-889D1BE4989E}"/>
    <cellStyle name="Currency 6 11 9 2" xfId="35467" xr:uid="{75D30C25-135F-4174-8AEA-A4EC827BA675}"/>
    <cellStyle name="Currency 6 12" xfId="2094" xr:uid="{2B8B19B5-B4AA-4349-B91E-3CEDC4AA3638}"/>
    <cellStyle name="Currency 6 12 10" xfId="40223" xr:uid="{72F80BC0-46BB-42D3-9D6C-F6CDB654A3F1}"/>
    <cellStyle name="Currency 6 12 11" xfId="49291" xr:uid="{4B933E39-BB62-4B2D-945C-7E4F44E3D68A}"/>
    <cellStyle name="Currency 6 12 12" xfId="50492" xr:uid="{A1EC3C3B-5375-44DC-9A01-2FE07139F8D8}"/>
    <cellStyle name="Currency 6 12 13" xfId="51724" xr:uid="{3B78919D-7BFD-4D8B-9E79-5DDD82EA92F2}"/>
    <cellStyle name="Currency 6 12 14" xfId="52922" xr:uid="{9AA0480C-CBEF-4E82-9B96-4B8738DF0130}"/>
    <cellStyle name="Currency 6 12 15" xfId="54074" xr:uid="{C14AB5A5-A12F-474E-BEC0-DF2223F77C2C}"/>
    <cellStyle name="Currency 6 12 2" xfId="4107" xr:uid="{5377C0F8-2E9D-4BAC-9B44-2B2EC8CE00F2}"/>
    <cellStyle name="Currency 6 12 2 2" xfId="10189" xr:uid="{73495C18-B531-413A-B92D-2D0BAA7FBA29}"/>
    <cellStyle name="Currency 6 12 2 2 2" xfId="29518" xr:uid="{3490FFD4-3FBF-4BF8-8BC1-63F44273B24F}"/>
    <cellStyle name="Currency 6 12 2 2 3" xfId="45659" xr:uid="{3BF30FD2-2DCB-4EF5-A69C-B99BC60365D9}"/>
    <cellStyle name="Currency 6 12 2 3" xfId="19282" xr:uid="{B9983CAF-329E-418F-B33A-826AA18228DE}"/>
    <cellStyle name="Currency 6 12 3" xfId="8032" xr:uid="{B74CACF8-655F-4250-9CED-A8B8EE65D18F}"/>
    <cellStyle name="Currency 6 12 3 2" xfId="21834" xr:uid="{18F09301-8597-4EB0-BA74-58300554D937}"/>
    <cellStyle name="Currency 6 12 3 2 2" xfId="37994" xr:uid="{469FEB0B-765A-42E2-9ADC-C69C91280BC2}"/>
    <cellStyle name="Currency 6 12 3 3" xfId="27510" xr:uid="{FDADC43A-7CDD-438C-9185-A68D6F2DF6C0}"/>
    <cellStyle name="Currency 6 12 3 4" xfId="41844" xr:uid="{7657880C-BB8D-4CF1-BB03-82BA26E67986}"/>
    <cellStyle name="Currency 6 12 4" xfId="6365" xr:uid="{A3734D96-25C6-44E9-80C9-038973598A44}"/>
    <cellStyle name="Currency 6 12 4 2" xfId="26188" xr:uid="{C17362FB-CCE6-4601-9548-06B93BED5849}"/>
    <cellStyle name="Currency 6 12 4 3" xfId="43756" xr:uid="{8EDCB719-A85F-4A08-B1E0-2DAB9949E5FD}"/>
    <cellStyle name="Currency 6 12 5" xfId="12956" xr:uid="{E3D16C49-1D34-434C-A721-51097CBDF58C}"/>
    <cellStyle name="Currency 6 12 5 2" xfId="32263" xr:uid="{E2900A32-686F-49E1-A28C-10DFFA1A8C2E}"/>
    <cellStyle name="Currency 6 12 6" xfId="14268" xr:uid="{88ABB73B-033F-492A-A819-92459C23FD69}"/>
    <cellStyle name="Currency 6 12 6 2" xfId="33547" xr:uid="{5EC1DA48-BF8C-4806-9AB9-FD22C964DB2E}"/>
    <cellStyle name="Currency 6 12 7" xfId="15566" xr:uid="{67643A84-A785-4DCF-8EA6-B28F75AF9DD9}"/>
    <cellStyle name="Currency 6 12 7 2" xfId="34767" xr:uid="{9E0E4B36-910E-4B7E-A426-582FB849D6A2}"/>
    <cellStyle name="Currency 6 12 8" xfId="17019" xr:uid="{6EF86909-8B3D-40EA-AF05-43A52BE2FA7B}"/>
    <cellStyle name="Currency 6 12 8 2" xfId="36111" xr:uid="{6BA4A927-46B9-469E-9B6E-FB03020B417E}"/>
    <cellStyle name="Currency 6 12 9" xfId="24137" xr:uid="{8634DE78-14F8-465E-82FE-5839E1EDBD1E}"/>
    <cellStyle name="Currency 6 13" xfId="4102" xr:uid="{BFC5357B-0949-49CF-9756-4E8407BA852C}"/>
    <cellStyle name="Currency 6 13 2" xfId="9773" xr:uid="{1BA6D44A-6C3C-413A-B3E1-8853B2CBA290}"/>
    <cellStyle name="Currency 6 13 2 2" xfId="29164" xr:uid="{8E7E525C-1AFC-425D-8345-2A0CE4628135}"/>
    <cellStyle name="Currency 6 13 2 3" xfId="44873" xr:uid="{0728DC3C-36EC-4BE1-B868-B80FDC82DF32}"/>
    <cellStyle name="Currency 6 13 3" xfId="18095" xr:uid="{15B1980E-0DEA-4AE8-A2E8-DBD08F6ED94C}"/>
    <cellStyle name="Currency 6 14" xfId="7081" xr:uid="{907C9828-D81F-4366-9477-18F361CE1F55}"/>
    <cellStyle name="Currency 6 14 2" xfId="21241" xr:uid="{CF2470A8-8360-4C35-A498-FDD45789C6BF}"/>
    <cellStyle name="Currency 6 14 2 2" xfId="37434" xr:uid="{64F8BE45-993F-40EC-A7D9-716EDF33EE85}"/>
    <cellStyle name="Currency 6 14 3" xfId="26864" xr:uid="{1740D4CD-67F2-421E-B91F-135D99A678CD}"/>
    <cellStyle name="Currency 6 14 4" xfId="41291" xr:uid="{3625CDD9-16B1-44B5-B244-16B87FC07E24}"/>
    <cellStyle name="Currency 6 15" xfId="5674" xr:uid="{80545FD8-6E97-47CD-8F6C-C06076BA2649}"/>
    <cellStyle name="Currency 6 15 2" xfId="25563" xr:uid="{B5EA480F-1968-4363-A3E2-E38FBEC173CC}"/>
    <cellStyle name="Currency 6 15 3" xfId="42748" xr:uid="{B09AF816-0E46-4CCE-BFBF-A472E6D4B7B3}"/>
    <cellStyle name="Currency 6 16" xfId="12347" xr:uid="{85EAD31C-2564-47EA-9FE3-A272E3DDB2FD}"/>
    <cellStyle name="Currency 6 16 2" xfId="31659" xr:uid="{05455DF1-2756-46AA-9D34-336AF1345E65}"/>
    <cellStyle name="Currency 6 17" xfId="13686" xr:uid="{51F63E40-4F6B-4FC7-BF95-FB8F78AABC35}"/>
    <cellStyle name="Currency 6 17 2" xfId="32976" xr:uid="{89FE5D37-85E2-459B-89A9-6CFC3E48501F}"/>
    <cellStyle name="Currency 6 18" xfId="14893" xr:uid="{F12A9B67-0A95-452E-AF76-1702152882B7}"/>
    <cellStyle name="Currency 6 18 2" xfId="34152" xr:uid="{677D72A3-EE3B-4532-95C5-F7A81E707E5E}"/>
    <cellStyle name="Currency 6 19" xfId="16365" xr:uid="{3142EC44-7C82-42AE-A170-CAAF2A76620C}"/>
    <cellStyle name="Currency 6 19 2" xfId="35465" xr:uid="{91AE3617-B74E-412A-8C40-12A01D1DF83E}"/>
    <cellStyle name="Currency 6 2" xfId="669" xr:uid="{4F989E6E-E8AE-457F-BDA3-E0395C7E8B3C}"/>
    <cellStyle name="Currency 6 2 10" xfId="2095" xr:uid="{AC72A536-2AB2-48F7-B53C-5AFF4EA090F6}"/>
    <cellStyle name="Currency 6 2 10 10" xfId="40224" xr:uid="{EA4343CD-E899-40D2-BA98-AC15C46E6F4C}"/>
    <cellStyle name="Currency 6 2 10 11" xfId="49292" xr:uid="{AF5234F2-0C32-4963-8A8F-5AE94E2FFE05}"/>
    <cellStyle name="Currency 6 2 10 12" xfId="50493" xr:uid="{0D3FDE60-5355-44EA-B2BD-46489A293684}"/>
    <cellStyle name="Currency 6 2 10 13" xfId="51725" xr:uid="{36FDBE86-9401-4C4F-A424-6CCE15799026}"/>
    <cellStyle name="Currency 6 2 10 14" xfId="52923" xr:uid="{F7AC70B2-DA31-482D-AB45-410DF532F956}"/>
    <cellStyle name="Currency 6 2 10 15" xfId="54075" xr:uid="{E5DB44A6-0E67-49AD-B79F-6042B413890B}"/>
    <cellStyle name="Currency 6 2 10 2" xfId="4109" xr:uid="{3B88799A-E339-4543-8CB9-3F2BCF5120B0}"/>
    <cellStyle name="Currency 6 2 10 2 2" xfId="10190" xr:uid="{9674050B-0C56-4120-99CA-DD82D1F6BFF1}"/>
    <cellStyle name="Currency 6 2 10 2 2 2" xfId="29519" xr:uid="{95E46D1E-BC69-4B43-BFD6-7EC439094021}"/>
    <cellStyle name="Currency 6 2 10 2 2 3" xfId="45660" xr:uid="{1CF8E6B6-60E5-42FA-9056-88BFF1F70200}"/>
    <cellStyle name="Currency 6 2 10 2 3" xfId="19283" xr:uid="{2CF35121-2DDF-4095-B178-E0576A3A2192}"/>
    <cellStyle name="Currency 6 2 10 3" xfId="8033" xr:uid="{2738162D-64C0-4A85-B999-1E6145BB2073}"/>
    <cellStyle name="Currency 6 2 10 3 2" xfId="21835" xr:uid="{5DC346F7-E2C6-434F-807A-3832F7D330A1}"/>
    <cellStyle name="Currency 6 2 10 3 2 2" xfId="37995" xr:uid="{35CFB931-5376-456B-A3A3-6DFEEAAEFEC9}"/>
    <cellStyle name="Currency 6 2 10 3 3" xfId="27511" xr:uid="{21A2B96D-5E5D-4889-A548-C8336FEF3279}"/>
    <cellStyle name="Currency 6 2 10 3 4" xfId="41845" xr:uid="{B7F33D57-31DA-4145-8108-FB0A796383CC}"/>
    <cellStyle name="Currency 6 2 10 4" xfId="6366" xr:uid="{0FA4110F-A24B-400A-9ADE-3D9612182DDE}"/>
    <cellStyle name="Currency 6 2 10 4 2" xfId="26189" xr:uid="{4B14A2F3-BF61-4F83-88E9-820EB4C93BB4}"/>
    <cellStyle name="Currency 6 2 10 4 3" xfId="43757" xr:uid="{C4162D5F-EBC4-44B7-9D7F-C267FCD3D125}"/>
    <cellStyle name="Currency 6 2 10 5" xfId="12957" xr:uid="{C6439187-D976-402B-A035-8879A6A4F5D3}"/>
    <cellStyle name="Currency 6 2 10 5 2" xfId="32264" xr:uid="{2D467489-D010-4728-9779-14D0E32DBE94}"/>
    <cellStyle name="Currency 6 2 10 6" xfId="14269" xr:uid="{23A7822D-9562-45A0-ACD4-6265BDD09379}"/>
    <cellStyle name="Currency 6 2 10 6 2" xfId="33548" xr:uid="{C2C20C05-4381-4DF0-8FF2-142AE4E41B31}"/>
    <cellStyle name="Currency 6 2 10 7" xfId="15567" xr:uid="{BB1591C7-2895-4E50-A1C0-3406B4A44C26}"/>
    <cellStyle name="Currency 6 2 10 7 2" xfId="34768" xr:uid="{3794437B-DF5F-43E9-9BB3-F1F43EBED50D}"/>
    <cellStyle name="Currency 6 2 10 8" xfId="17020" xr:uid="{15E2BA8E-F35A-48BA-9BFC-6E83BFE86CDC}"/>
    <cellStyle name="Currency 6 2 10 8 2" xfId="36112" xr:uid="{23133097-D91B-441D-BC49-E89CA1782684}"/>
    <cellStyle name="Currency 6 2 10 9" xfId="24138" xr:uid="{150391A7-D5C8-4B06-9092-E76B673A0095}"/>
    <cellStyle name="Currency 6 2 11" xfId="4108" xr:uid="{003BA517-29CE-4F44-AD6D-6F966202209E}"/>
    <cellStyle name="Currency 6 2 11 2" xfId="9776" xr:uid="{7AEFD53E-ACEE-43A7-B6FB-0DCFD94377A6}"/>
    <cellStyle name="Currency 6 2 11 2 2" xfId="29167" xr:uid="{27D362BD-E6F2-4281-9034-D2E25F87AE52}"/>
    <cellStyle name="Currency 6 2 11 2 3" xfId="44876" xr:uid="{E8813E09-CDCB-4CC4-8974-0476A838105F}"/>
    <cellStyle name="Currency 6 2 11 3" xfId="18098" xr:uid="{6376BC8F-B2C8-41F7-8355-1CCE48BF2673}"/>
    <cellStyle name="Currency 6 2 12" xfId="7084" xr:uid="{A853AFFD-C238-4CB8-B001-83C0C97F45AB}"/>
    <cellStyle name="Currency 6 2 12 2" xfId="21244" xr:uid="{C60592E4-C045-4F78-B17B-829DEE3936AD}"/>
    <cellStyle name="Currency 6 2 12 2 2" xfId="37437" xr:uid="{0C3FFD58-3204-44C8-B703-BD32BC77558C}"/>
    <cellStyle name="Currency 6 2 12 3" xfId="26867" xr:uid="{7CBB9127-2502-414E-8046-5DD130A3E454}"/>
    <cellStyle name="Currency 6 2 12 4" xfId="41294" xr:uid="{6CD66F02-64A2-43A4-9F58-2FF8459D6AA4}"/>
    <cellStyle name="Currency 6 2 13" xfId="5677" xr:uid="{993D9C8E-27E3-4F31-AB90-0C459F3F29E7}"/>
    <cellStyle name="Currency 6 2 13 2" xfId="25566" xr:uid="{E2B670FE-3CBF-4766-8AC6-2AF11F915D50}"/>
    <cellStyle name="Currency 6 2 13 3" xfId="42751" xr:uid="{40556600-98DD-4183-9FFB-6659705B8ACC}"/>
    <cellStyle name="Currency 6 2 14" xfId="12350" xr:uid="{959D5CA0-32E5-494E-9E18-D194A3156ADB}"/>
    <cellStyle name="Currency 6 2 14 2" xfId="31662" xr:uid="{4253F041-DFE4-43E4-82A6-9CC30F99AF34}"/>
    <cellStyle name="Currency 6 2 15" xfId="13689" xr:uid="{16564327-7072-4544-A73A-3844084DA4CC}"/>
    <cellStyle name="Currency 6 2 15 2" xfId="32979" xr:uid="{A370CC63-5E7B-45BB-BE9C-BB4F2A3A3AC7}"/>
    <cellStyle name="Currency 6 2 16" xfId="14896" xr:uid="{25AD98C5-C606-4295-BDD4-D1593CD4B20C}"/>
    <cellStyle name="Currency 6 2 16 2" xfId="34155" xr:uid="{7290D513-10CD-4433-B77D-72D9292F11B2}"/>
    <cellStyle name="Currency 6 2 17" xfId="16368" xr:uid="{02685C04-E785-4939-A1CB-E0F9347146B0}"/>
    <cellStyle name="Currency 6 2 17 2" xfId="35468" xr:uid="{EFB3072C-F05E-4075-9400-D1A1FF5CAE68}"/>
    <cellStyle name="Currency 6 2 18" xfId="23549" xr:uid="{20CD1C53-8080-4CAA-A425-511CD59BA6CD}"/>
    <cellStyle name="Currency 6 2 19" xfId="39672" xr:uid="{B8B153A2-18EC-4467-83D4-AC06668389B6}"/>
    <cellStyle name="Currency 6 2 2" xfId="670" xr:uid="{98E1AD3D-3CF1-4F79-84DB-DCFCA947509D}"/>
    <cellStyle name="Currency 6 2 2 10" xfId="23550" xr:uid="{56DA0F6D-442D-471C-98C2-A831EAF32A88}"/>
    <cellStyle name="Currency 6 2 2 11" xfId="39673" xr:uid="{6F528DAA-89E2-4DF0-B729-FB55021DB2D9}"/>
    <cellStyle name="Currency 6 2 2 12" xfId="48738" xr:uid="{F713E7D7-D11F-45AA-BABF-74FCB5C4B5F4}"/>
    <cellStyle name="Currency 6 2 2 13" xfId="49937" xr:uid="{EF1241B8-A246-48FD-88CA-105C2E50776E}"/>
    <cellStyle name="Currency 6 2 2 14" xfId="51135" xr:uid="{A8DAC7E0-466E-4029-9543-916DB66AD313}"/>
    <cellStyle name="Currency 6 2 2 15" xfId="52381" xr:uid="{3EB3EC01-2AA0-4ED7-8C1B-B881D4DE223A}"/>
    <cellStyle name="Currency 6 2 2 16" xfId="53531" xr:uid="{CEE7B353-6F62-466D-889C-00DB66910D70}"/>
    <cellStyle name="Currency 6 2 2 2" xfId="2096" xr:uid="{EA0A54FD-E3EA-4F12-BC7F-25F2CBF349C0}"/>
    <cellStyle name="Currency 6 2 2 2 10" xfId="40225" xr:uid="{55E7CE6D-E5E4-4B4B-82DF-1B41340C26D9}"/>
    <cellStyle name="Currency 6 2 2 2 11" xfId="49293" xr:uid="{D198062B-73FB-4DA1-8E68-713754CA57D8}"/>
    <cellStyle name="Currency 6 2 2 2 12" xfId="50494" xr:uid="{8D01308F-264D-4FF4-97C6-01BD671DB93D}"/>
    <cellStyle name="Currency 6 2 2 2 13" xfId="51726" xr:uid="{83A409FF-17EE-4376-B788-9071D8DF0668}"/>
    <cellStyle name="Currency 6 2 2 2 14" xfId="52924" xr:uid="{8D9CD2CB-45B9-4F25-ACFC-A757146EA008}"/>
    <cellStyle name="Currency 6 2 2 2 15" xfId="54076" xr:uid="{4342971E-AA0F-4C3E-A740-7F28177698DA}"/>
    <cellStyle name="Currency 6 2 2 2 2" xfId="4111" xr:uid="{B310DB4E-FC86-483C-83A2-4EE85243F608}"/>
    <cellStyle name="Currency 6 2 2 2 2 2" xfId="10191" xr:uid="{F3DB7E55-46C5-4B40-8E30-D2154ADBB4A3}"/>
    <cellStyle name="Currency 6 2 2 2 2 2 2" xfId="29520" xr:uid="{D875302E-1969-4352-B8E0-8ADC03A0B562}"/>
    <cellStyle name="Currency 6 2 2 2 2 2 3" xfId="45661" xr:uid="{26004E1F-695A-4D1F-AA84-FF37C73C3DC1}"/>
    <cellStyle name="Currency 6 2 2 2 2 3" xfId="19284" xr:uid="{B6717B69-4CFD-4538-9FEE-7866DC168BE6}"/>
    <cellStyle name="Currency 6 2 2 2 3" xfId="8034" xr:uid="{658DEEB1-CD66-4E2A-AB69-B777B42D68E4}"/>
    <cellStyle name="Currency 6 2 2 2 3 2" xfId="21836" xr:uid="{C8FDB5BE-28F5-4948-9347-79FE952C255C}"/>
    <cellStyle name="Currency 6 2 2 2 3 2 2" xfId="37996" xr:uid="{5CFF3E38-835D-418B-8858-5E4AD6B6CEA2}"/>
    <cellStyle name="Currency 6 2 2 2 3 3" xfId="27512" xr:uid="{C83D0504-A5C6-40D1-93FF-3A0ACCAB4AEF}"/>
    <cellStyle name="Currency 6 2 2 2 3 4" xfId="41846" xr:uid="{9770692F-0B0A-46B7-8FE7-6406D099F99C}"/>
    <cellStyle name="Currency 6 2 2 2 4" xfId="6367" xr:uid="{282E5C95-CAB2-480D-8545-04C02E580013}"/>
    <cellStyle name="Currency 6 2 2 2 4 2" xfId="26190" xr:uid="{DD03308B-C675-4D17-8CA1-3D0D3933D399}"/>
    <cellStyle name="Currency 6 2 2 2 4 3" xfId="43758" xr:uid="{231D2155-3D26-4DF9-ABEB-2539C4DB01A9}"/>
    <cellStyle name="Currency 6 2 2 2 5" xfId="12958" xr:uid="{78CBF76C-B22A-4B54-9A8A-F0B74143EA63}"/>
    <cellStyle name="Currency 6 2 2 2 5 2" xfId="32265" xr:uid="{8721F6D1-D467-41B8-A80A-7D4648EE9447}"/>
    <cellStyle name="Currency 6 2 2 2 6" xfId="14270" xr:uid="{EE4D6641-5754-4532-812A-314C509CE4B4}"/>
    <cellStyle name="Currency 6 2 2 2 6 2" xfId="33549" xr:uid="{C0DD45DB-E5B4-45B6-8ABB-616847E76C91}"/>
    <cellStyle name="Currency 6 2 2 2 7" xfId="15568" xr:uid="{FDADBFDE-51B5-493C-9467-B40D7608F08A}"/>
    <cellStyle name="Currency 6 2 2 2 7 2" xfId="34769" xr:uid="{3764ED50-09FD-4EAB-B808-F35443AAC821}"/>
    <cellStyle name="Currency 6 2 2 2 8" xfId="17021" xr:uid="{DBE426D7-8199-4CF8-AECF-45BA32D8B01F}"/>
    <cellStyle name="Currency 6 2 2 2 8 2" xfId="36113" xr:uid="{0B34B5DD-7C5D-4BEC-B8A7-6D9A0C152C19}"/>
    <cellStyle name="Currency 6 2 2 2 9" xfId="24139" xr:uid="{92E3BCCF-BF44-4FC4-824D-46DB0507A87D}"/>
    <cellStyle name="Currency 6 2 2 3" xfId="4110" xr:uid="{9E0DF43D-88DB-4DA1-A85C-FFE30BC00532}"/>
    <cellStyle name="Currency 6 2 2 3 2" xfId="9777" xr:uid="{90854ECA-D103-4EFF-82A5-D9E53DE4B205}"/>
    <cellStyle name="Currency 6 2 2 3 2 2" xfId="29168" xr:uid="{E2FB8586-C243-4E67-ACF7-4D0D71260214}"/>
    <cellStyle name="Currency 6 2 2 3 2 3" xfId="44877" xr:uid="{A0D8FBE2-A32A-4E63-AC58-581D5E950BCD}"/>
    <cellStyle name="Currency 6 2 2 3 3" xfId="18099" xr:uid="{3D6787D8-62B9-4F9D-B77E-F67AC60DD466}"/>
    <cellStyle name="Currency 6 2 2 4" xfId="7085" xr:uid="{8A2D30D5-99B1-4FD5-A924-3DA0E5B86C42}"/>
    <cellStyle name="Currency 6 2 2 4 2" xfId="21245" xr:uid="{A2505078-D912-4CF5-A594-7CC249727D32}"/>
    <cellStyle name="Currency 6 2 2 4 2 2" xfId="37438" xr:uid="{9CED6632-C738-44E5-9626-65C1922DE749}"/>
    <cellStyle name="Currency 6 2 2 4 3" xfId="26868" xr:uid="{1B20A614-9790-4E3A-A8E5-E60DD8628903}"/>
    <cellStyle name="Currency 6 2 2 4 4" xfId="41295" xr:uid="{C366CBC5-356D-47F5-852C-9FB37C482D1C}"/>
    <cellStyle name="Currency 6 2 2 5" xfId="5678" xr:uid="{813687A7-5A3B-4334-8638-3285731EF97F}"/>
    <cellStyle name="Currency 6 2 2 5 2" xfId="25567" xr:uid="{4599E812-8B5E-4319-BB59-6FC036714A3F}"/>
    <cellStyle name="Currency 6 2 2 5 3" xfId="42752" xr:uid="{2089FDC4-E9B2-4996-B425-880FDB03CB90}"/>
    <cellStyle name="Currency 6 2 2 6" xfId="12351" xr:uid="{FEBB052F-51BD-4D10-8CDA-3B6D2AD6EB17}"/>
    <cellStyle name="Currency 6 2 2 6 2" xfId="31663" xr:uid="{9B7BF1DA-B124-4E6F-9A5C-CF03E241E27B}"/>
    <cellStyle name="Currency 6 2 2 7" xfId="13690" xr:uid="{B7F4DF8C-E2CB-41BC-94E7-71EDD6E1A3B1}"/>
    <cellStyle name="Currency 6 2 2 7 2" xfId="32980" xr:uid="{57235BDA-1C96-467F-810A-9EE9E3AF97FC}"/>
    <cellStyle name="Currency 6 2 2 8" xfId="14897" xr:uid="{1334FE7A-6081-4E94-B569-CFD801B294B7}"/>
    <cellStyle name="Currency 6 2 2 8 2" xfId="34156" xr:uid="{8C182178-5506-4C94-B099-047DAA260CB0}"/>
    <cellStyle name="Currency 6 2 2 9" xfId="16369" xr:uid="{9FF814F7-F127-43B2-B515-4E83260794C4}"/>
    <cellStyle name="Currency 6 2 2 9 2" xfId="35469" xr:uid="{3EB62628-EFBF-4337-8410-7A65685AC811}"/>
    <cellStyle name="Currency 6 2 20" xfId="48737" xr:uid="{BFF4A1B7-4436-4FAD-A688-B0A81349883B}"/>
    <cellStyle name="Currency 6 2 21" xfId="49936" xr:uid="{1A1189A5-F34B-4657-89A6-FA651E0D07A7}"/>
    <cellStyle name="Currency 6 2 22" xfId="51134" xr:uid="{6CDC6394-3B53-4BD5-85A3-F98497EFC77D}"/>
    <cellStyle name="Currency 6 2 23" xfId="52380" xr:uid="{45395635-9073-4DCF-B341-5094866051FF}"/>
    <cellStyle name="Currency 6 2 24" xfId="53530" xr:uid="{7AE8B0FA-7748-40F2-973A-3126A51ACFE0}"/>
    <cellStyle name="Currency 6 2 3" xfId="671" xr:uid="{00FEBC22-050D-4126-9FEF-B60B996C99E6}"/>
    <cellStyle name="Currency 6 2 3 10" xfId="23551" xr:uid="{F7D15C8A-1D2D-4096-AC9F-3D86CA894134}"/>
    <cellStyle name="Currency 6 2 3 11" xfId="39674" xr:uid="{A08B76ED-9070-4F4F-813C-1D0E7A61CA8D}"/>
    <cellStyle name="Currency 6 2 3 12" xfId="48739" xr:uid="{1F8885B2-3F53-4AA3-B333-5661CD0F3185}"/>
    <cellStyle name="Currency 6 2 3 13" xfId="49938" xr:uid="{978322FA-559B-44B1-B236-D23B19644CA8}"/>
    <cellStyle name="Currency 6 2 3 14" xfId="51136" xr:uid="{80E193D7-ED23-4929-99F9-7947C1D53281}"/>
    <cellStyle name="Currency 6 2 3 15" xfId="52382" xr:uid="{9800860D-92AC-49E2-A6ED-442FDD41BACA}"/>
    <cellStyle name="Currency 6 2 3 16" xfId="53532" xr:uid="{CDD1A139-B6A9-45A6-8F18-40B118F9AFB8}"/>
    <cellStyle name="Currency 6 2 3 2" xfId="2097" xr:uid="{4CE12B54-7DEB-481A-ADD0-B3A3B4977859}"/>
    <cellStyle name="Currency 6 2 3 2 10" xfId="40226" xr:uid="{6F63F9FD-F41B-4970-8541-3C3A7B417FE8}"/>
    <cellStyle name="Currency 6 2 3 2 11" xfId="49294" xr:uid="{C290FF36-CAD2-47C5-8F13-601B9A7FA5DE}"/>
    <cellStyle name="Currency 6 2 3 2 12" xfId="50495" xr:uid="{6B62CB67-A987-492B-92BD-74895E68675B}"/>
    <cellStyle name="Currency 6 2 3 2 13" xfId="51727" xr:uid="{2C51C766-4CEF-4311-9818-649E6D1C2DF4}"/>
    <cellStyle name="Currency 6 2 3 2 14" xfId="52925" xr:uid="{246BA671-B033-4F39-B27C-D7099C6DAB81}"/>
    <cellStyle name="Currency 6 2 3 2 15" xfId="54077" xr:uid="{ECE7609C-5302-4A24-A359-3570D162FB3C}"/>
    <cellStyle name="Currency 6 2 3 2 2" xfId="4113" xr:uid="{7CB760CB-E8FB-4F82-A92A-B1B2B3C87679}"/>
    <cellStyle name="Currency 6 2 3 2 2 2" xfId="10192" xr:uid="{C23DBF59-CF59-4FF2-9297-8106888D2DD8}"/>
    <cellStyle name="Currency 6 2 3 2 2 2 2" xfId="29521" xr:uid="{4EBC94EF-766C-4EA8-8188-868F937C6038}"/>
    <cellStyle name="Currency 6 2 3 2 2 2 3" xfId="45662" xr:uid="{30B7466E-ADFD-4689-BF12-82837002A1B0}"/>
    <cellStyle name="Currency 6 2 3 2 2 3" xfId="19285" xr:uid="{E566E9B2-89EE-4962-B6BC-5A3CB0596E2D}"/>
    <cellStyle name="Currency 6 2 3 2 3" xfId="8035" xr:uid="{1EC758B4-850C-4C2F-BA61-D14420A81C00}"/>
    <cellStyle name="Currency 6 2 3 2 3 2" xfId="21837" xr:uid="{CA42ABF4-579F-4D7E-BA91-5634CCD6CE63}"/>
    <cellStyle name="Currency 6 2 3 2 3 2 2" xfId="37997" xr:uid="{28B2C013-B53F-45B8-9326-8EC2986C51A8}"/>
    <cellStyle name="Currency 6 2 3 2 3 3" xfId="27513" xr:uid="{2370A2D7-644F-4BE8-9D1F-28AB8E826588}"/>
    <cellStyle name="Currency 6 2 3 2 3 4" xfId="41847" xr:uid="{D6F8A1B7-443C-44A2-B517-9777EF036E7D}"/>
    <cellStyle name="Currency 6 2 3 2 4" xfId="6368" xr:uid="{52182683-0D64-48EA-8317-DCAF818EF31B}"/>
    <cellStyle name="Currency 6 2 3 2 4 2" xfId="26191" xr:uid="{7460894C-2CBA-4A7F-977B-57443D4AD590}"/>
    <cellStyle name="Currency 6 2 3 2 4 3" xfId="43759" xr:uid="{D26C14CB-46B8-4DD8-B64F-D7EEB0FBA401}"/>
    <cellStyle name="Currency 6 2 3 2 5" xfId="12959" xr:uid="{72958AAB-18AE-4ED8-80C0-B8E5777EE418}"/>
    <cellStyle name="Currency 6 2 3 2 5 2" xfId="32266" xr:uid="{C0CEE214-4769-4BCB-BC73-48999CB8B55C}"/>
    <cellStyle name="Currency 6 2 3 2 6" xfId="14271" xr:uid="{D7AA9BC8-676A-4F29-907B-6FD4B66824FD}"/>
    <cellStyle name="Currency 6 2 3 2 6 2" xfId="33550" xr:uid="{5A623C97-D919-48DD-BDDC-F90171EAFFF4}"/>
    <cellStyle name="Currency 6 2 3 2 7" xfId="15569" xr:uid="{6295C370-6061-4674-80AA-D2159EEC9B49}"/>
    <cellStyle name="Currency 6 2 3 2 7 2" xfId="34770" xr:uid="{FF225209-85CF-4B52-8A13-D1CD37721F8D}"/>
    <cellStyle name="Currency 6 2 3 2 8" xfId="17022" xr:uid="{906A4726-0335-423B-9FAC-3F5528255389}"/>
    <cellStyle name="Currency 6 2 3 2 8 2" xfId="36114" xr:uid="{2050327B-3651-4E17-BB57-962B9D61BB22}"/>
    <cellStyle name="Currency 6 2 3 2 9" xfId="24140" xr:uid="{0409D7E0-0C77-428F-8EEF-1CF6A4172726}"/>
    <cellStyle name="Currency 6 2 3 3" xfId="4112" xr:uid="{97045B03-9A9F-4B0D-97BD-AA856DD6A3B9}"/>
    <cellStyle name="Currency 6 2 3 3 2" xfId="9778" xr:uid="{793173F4-856F-4297-90AE-C4F086F98865}"/>
    <cellStyle name="Currency 6 2 3 3 2 2" xfId="29169" xr:uid="{F4449AD0-ED6F-4CF2-B15D-C575307D1769}"/>
    <cellStyle name="Currency 6 2 3 3 2 3" xfId="44878" xr:uid="{3A6AAE56-0AE7-4FCF-BFA5-0804D2DBC83F}"/>
    <cellStyle name="Currency 6 2 3 3 3" xfId="18100" xr:uid="{70FAC9A6-DC40-4D3E-8CA2-B5D929C921D5}"/>
    <cellStyle name="Currency 6 2 3 4" xfId="7086" xr:uid="{3FA4B4A0-B1AF-4946-8F1B-B6EAE3A7B05E}"/>
    <cellStyle name="Currency 6 2 3 4 2" xfId="21246" xr:uid="{C6F39233-2B67-40B4-9E6A-35DF4721B811}"/>
    <cellStyle name="Currency 6 2 3 4 2 2" xfId="37439" xr:uid="{C9688250-686D-4FFD-AC5C-AA3EA6653E40}"/>
    <cellStyle name="Currency 6 2 3 4 3" xfId="26869" xr:uid="{9D9BC36B-CFF0-454F-A25E-2A5C475D47F4}"/>
    <cellStyle name="Currency 6 2 3 4 4" xfId="41296" xr:uid="{545C29F4-CF82-4664-82CF-9F8DEB1C0550}"/>
    <cellStyle name="Currency 6 2 3 5" xfId="5679" xr:uid="{490392B7-8B11-4D24-A39A-A9352E17F69C}"/>
    <cellStyle name="Currency 6 2 3 5 2" xfId="25568" xr:uid="{E05B64FC-403C-4CCC-A884-8C1EF54D13D0}"/>
    <cellStyle name="Currency 6 2 3 5 3" xfId="42753" xr:uid="{F359899C-83DC-4EF8-8EE6-4622CB2D7078}"/>
    <cellStyle name="Currency 6 2 3 6" xfId="12352" xr:uid="{F581CBBD-BD9B-4D99-8AE4-445912E27D86}"/>
    <cellStyle name="Currency 6 2 3 6 2" xfId="31664" xr:uid="{577D1B7E-2581-4803-9B24-EAB4D337F234}"/>
    <cellStyle name="Currency 6 2 3 7" xfId="13691" xr:uid="{786385BD-8C1B-4561-A3A9-D44F6BC2FB99}"/>
    <cellStyle name="Currency 6 2 3 7 2" xfId="32981" xr:uid="{7DC00C2D-9689-44D3-AFCA-632BD32908D8}"/>
    <cellStyle name="Currency 6 2 3 8" xfId="14898" xr:uid="{78F96EDC-CB30-4A68-8F0C-53E19DF6E71F}"/>
    <cellStyle name="Currency 6 2 3 8 2" xfId="34157" xr:uid="{B598249C-B866-44A3-B976-EA070D2E343A}"/>
    <cellStyle name="Currency 6 2 3 9" xfId="16370" xr:uid="{2F15E560-9053-439D-8E84-9C37AE08E2E8}"/>
    <cellStyle name="Currency 6 2 3 9 2" xfId="35470" xr:uid="{D7DFA7EC-5608-4371-8093-946A17A8D4AF}"/>
    <cellStyle name="Currency 6 2 4" xfId="672" xr:uid="{E26204A2-8ED1-4537-A387-F7A0C878CE12}"/>
    <cellStyle name="Currency 6 2 4 10" xfId="23552" xr:uid="{7B73BB02-D7DE-422F-B139-033877F04FD4}"/>
    <cellStyle name="Currency 6 2 4 11" xfId="39675" xr:uid="{57D150EA-6FC9-4CE8-B662-D19482500828}"/>
    <cellStyle name="Currency 6 2 4 12" xfId="48740" xr:uid="{4F74095D-05B0-4560-9ADA-B465594D8423}"/>
    <cellStyle name="Currency 6 2 4 13" xfId="49939" xr:uid="{E92EB819-40F1-44AA-B8CE-CE9A7F85222E}"/>
    <cellStyle name="Currency 6 2 4 14" xfId="51137" xr:uid="{6C0C3C0C-B38F-404B-ACF0-4BB91CC86AF3}"/>
    <cellStyle name="Currency 6 2 4 15" xfId="52383" xr:uid="{69C60D4D-5C77-48DD-ADC5-3E506CAD1BE3}"/>
    <cellStyle name="Currency 6 2 4 16" xfId="53533" xr:uid="{19A726C9-0213-49F3-A285-7BC0DA7DEBCF}"/>
    <cellStyle name="Currency 6 2 4 2" xfId="2098" xr:uid="{1AEED417-22AA-489A-B37A-7AEF1380ED19}"/>
    <cellStyle name="Currency 6 2 4 2 10" xfId="40227" xr:uid="{1A780FBE-BD1A-4583-AD05-74103E7E019D}"/>
    <cellStyle name="Currency 6 2 4 2 11" xfId="49295" xr:uid="{41062996-F5A1-4D2F-B997-E21DE773F0D7}"/>
    <cellStyle name="Currency 6 2 4 2 12" xfId="50496" xr:uid="{EF6312B0-07D3-4936-9750-18CBA66AEBBC}"/>
    <cellStyle name="Currency 6 2 4 2 13" xfId="51728" xr:uid="{7C2BAB64-5531-451A-ABEC-4CB7E1120181}"/>
    <cellStyle name="Currency 6 2 4 2 14" xfId="52926" xr:uid="{5FD49E5E-739A-47DD-9A67-07D5A4788EFA}"/>
    <cellStyle name="Currency 6 2 4 2 15" xfId="54078" xr:uid="{299DBCCA-2ADF-48FA-8C8F-AD3F3019E955}"/>
    <cellStyle name="Currency 6 2 4 2 2" xfId="4115" xr:uid="{BF91BAF4-681F-4608-823B-C5F7C0496EF1}"/>
    <cellStyle name="Currency 6 2 4 2 2 2" xfId="10193" xr:uid="{49E30CD4-FE6A-4879-978C-90E7A5C18800}"/>
    <cellStyle name="Currency 6 2 4 2 2 2 2" xfId="29522" xr:uid="{20E7C823-3832-4595-89A9-5F11936800E0}"/>
    <cellStyle name="Currency 6 2 4 2 2 2 3" xfId="45663" xr:uid="{081A1A36-9E7F-49AB-A5BA-005103C63D75}"/>
    <cellStyle name="Currency 6 2 4 2 2 3" xfId="19286" xr:uid="{5DD86D75-2017-4A6E-89C1-B7D9E81370FF}"/>
    <cellStyle name="Currency 6 2 4 2 3" xfId="8036" xr:uid="{122E9C95-F15C-4284-8C41-3512ED2A846F}"/>
    <cellStyle name="Currency 6 2 4 2 3 2" xfId="21838" xr:uid="{56869A7C-5359-44D2-9762-87B3EFE64638}"/>
    <cellStyle name="Currency 6 2 4 2 3 2 2" xfId="37998" xr:uid="{BAB52EA7-9FF4-49C9-ACE8-1427418A7406}"/>
    <cellStyle name="Currency 6 2 4 2 3 3" xfId="27514" xr:uid="{AADFE04A-5D5C-4C76-A6E1-809A6D1E5776}"/>
    <cellStyle name="Currency 6 2 4 2 3 4" xfId="41848" xr:uid="{5DF23763-10BD-4180-B325-AF9E1B53744A}"/>
    <cellStyle name="Currency 6 2 4 2 4" xfId="6369" xr:uid="{43D3DEE8-D085-4712-824D-38B2484E47FE}"/>
    <cellStyle name="Currency 6 2 4 2 4 2" xfId="26192" xr:uid="{B1AA2432-ACB2-47B5-87A3-A6E77791E5CB}"/>
    <cellStyle name="Currency 6 2 4 2 4 3" xfId="43760" xr:uid="{C707E875-8F1C-4981-B956-DDE225AF86E5}"/>
    <cellStyle name="Currency 6 2 4 2 5" xfId="12960" xr:uid="{8AABCB41-0746-42B4-9360-13BC64E3A4E3}"/>
    <cellStyle name="Currency 6 2 4 2 5 2" xfId="32267" xr:uid="{5A4DDC1A-51E5-4CDF-AAD9-4C12EC9F9022}"/>
    <cellStyle name="Currency 6 2 4 2 6" xfId="14272" xr:uid="{7DFDDBD2-C60A-4E2E-B471-EE7F295D089F}"/>
    <cellStyle name="Currency 6 2 4 2 6 2" xfId="33551" xr:uid="{9332438E-34E8-4222-934E-7EAF3483BD03}"/>
    <cellStyle name="Currency 6 2 4 2 7" xfId="15570" xr:uid="{94666500-A829-4850-9BED-AAEFEB919B97}"/>
    <cellStyle name="Currency 6 2 4 2 7 2" xfId="34771" xr:uid="{530047DF-3EAC-4666-AE99-B390D2E738EC}"/>
    <cellStyle name="Currency 6 2 4 2 8" xfId="17023" xr:uid="{DA757CF4-257F-4EAC-A50B-99269AEF34E3}"/>
    <cellStyle name="Currency 6 2 4 2 8 2" xfId="36115" xr:uid="{3018D7A6-A70A-4722-85DB-FFB9D3640B6F}"/>
    <cellStyle name="Currency 6 2 4 2 9" xfId="24141" xr:uid="{F1059E2D-F392-4F3C-928A-BEA021CCF5B2}"/>
    <cellStyle name="Currency 6 2 4 3" xfId="4114" xr:uid="{A542B9F4-4A62-45EE-9855-917AB6750C4C}"/>
    <cellStyle name="Currency 6 2 4 3 2" xfId="9779" xr:uid="{7CD13B1A-A14B-43AE-B92F-18F8C179B740}"/>
    <cellStyle name="Currency 6 2 4 3 2 2" xfId="29170" xr:uid="{FE7AC47B-5F39-4BFF-BD19-79AC6F5A75E1}"/>
    <cellStyle name="Currency 6 2 4 3 2 3" xfId="44879" xr:uid="{56124682-A5FB-4B9B-B060-DB030A0491EC}"/>
    <cellStyle name="Currency 6 2 4 3 3" xfId="18101" xr:uid="{AC3614E7-731C-4C0B-832E-AD11D872BF80}"/>
    <cellStyle name="Currency 6 2 4 4" xfId="7087" xr:uid="{462EB5A7-9BCD-4CC8-8E17-458A8875C95B}"/>
    <cellStyle name="Currency 6 2 4 4 2" xfId="21247" xr:uid="{97EF750B-E5CA-4F5E-B18A-39663B91206C}"/>
    <cellStyle name="Currency 6 2 4 4 2 2" xfId="37440" xr:uid="{BF67A0C6-DEC0-4E14-B913-D71D476676F4}"/>
    <cellStyle name="Currency 6 2 4 4 3" xfId="26870" xr:uid="{509BE39E-E339-4557-9476-ACD158E78133}"/>
    <cellStyle name="Currency 6 2 4 4 4" xfId="41297" xr:uid="{6914862A-753B-45E5-B28C-0AAC781ABACA}"/>
    <cellStyle name="Currency 6 2 4 5" xfId="5680" xr:uid="{AAC972B4-3290-4B33-B125-495E24AFEA84}"/>
    <cellStyle name="Currency 6 2 4 5 2" xfId="25569" xr:uid="{99A6B14C-F709-4383-8F2D-FD3F88A4076C}"/>
    <cellStyle name="Currency 6 2 4 5 3" xfId="42754" xr:uid="{75B06216-3E2C-4C0E-9062-5ECD1110ECB9}"/>
    <cellStyle name="Currency 6 2 4 6" xfId="12353" xr:uid="{4DCDE0EE-AF47-4BCB-A486-F8CDFBBEE33B}"/>
    <cellStyle name="Currency 6 2 4 6 2" xfId="31665" xr:uid="{D0DAB480-F7EA-466C-8402-935B41A03428}"/>
    <cellStyle name="Currency 6 2 4 7" xfId="13692" xr:uid="{FE1588B4-7A50-4849-81FB-34263A68B192}"/>
    <cellStyle name="Currency 6 2 4 7 2" xfId="32982" xr:uid="{4D34A45D-7E62-47A8-BF7B-79959E5177E3}"/>
    <cellStyle name="Currency 6 2 4 8" xfId="14899" xr:uid="{82906B22-5100-4970-B897-6B2134C538C6}"/>
    <cellStyle name="Currency 6 2 4 8 2" xfId="34158" xr:uid="{998A4800-D2A6-48D5-9A14-988F5E872C72}"/>
    <cellStyle name="Currency 6 2 4 9" xfId="16371" xr:uid="{CAAEE2A5-85DE-47FC-8E14-5731974AA49D}"/>
    <cellStyle name="Currency 6 2 4 9 2" xfId="35471" xr:uid="{C922C761-9304-48E0-A0A7-93684230B6DA}"/>
    <cellStyle name="Currency 6 2 5" xfId="673" xr:uid="{E9261878-5ABE-499E-B58D-34151A2D7C94}"/>
    <cellStyle name="Currency 6 2 5 10" xfId="23553" xr:uid="{21A8888A-4C8E-40D8-A788-DE33096D3AB6}"/>
    <cellStyle name="Currency 6 2 5 11" xfId="39676" xr:uid="{2AD14DC2-F6FA-4170-A599-E8AB89AE19E7}"/>
    <cellStyle name="Currency 6 2 5 12" xfId="48741" xr:uid="{C5EA2B18-CAF2-4624-B786-D951F056E261}"/>
    <cellStyle name="Currency 6 2 5 13" xfId="49940" xr:uid="{0A77C0D2-BDFE-41C9-8D05-E39886219883}"/>
    <cellStyle name="Currency 6 2 5 14" xfId="51138" xr:uid="{C90C3EC7-050C-4A4E-8199-42E4F5497FBA}"/>
    <cellStyle name="Currency 6 2 5 15" xfId="52384" xr:uid="{54A089D4-8DF4-4302-882F-4E6F54DDEC1D}"/>
    <cellStyle name="Currency 6 2 5 16" xfId="53534" xr:uid="{2DF9FE94-2D84-409D-AEAC-27D96693E812}"/>
    <cellStyle name="Currency 6 2 5 2" xfId="2099" xr:uid="{04EE198F-E3C1-41CA-833A-7AE1D4F50726}"/>
    <cellStyle name="Currency 6 2 5 2 10" xfId="40228" xr:uid="{28487244-97C3-406A-B7A9-33DEDE1AB691}"/>
    <cellStyle name="Currency 6 2 5 2 11" xfId="49296" xr:uid="{68A90797-CAE4-4D4D-9B36-013CF71655D0}"/>
    <cellStyle name="Currency 6 2 5 2 12" xfId="50497" xr:uid="{9620FE23-3F2E-4031-873A-2052A84443D2}"/>
    <cellStyle name="Currency 6 2 5 2 13" xfId="51729" xr:uid="{AE196EF5-4126-47FD-8704-808E85A6EFAF}"/>
    <cellStyle name="Currency 6 2 5 2 14" xfId="52927" xr:uid="{D9D4BEB9-6E95-4F2C-AE1C-A2202F9C2114}"/>
    <cellStyle name="Currency 6 2 5 2 15" xfId="54079" xr:uid="{09FE0E72-DEE9-458F-BF64-62653A82BFB0}"/>
    <cellStyle name="Currency 6 2 5 2 2" xfId="4117" xr:uid="{5C193ED8-D9B6-4709-AB8A-7EC1C0D4090B}"/>
    <cellStyle name="Currency 6 2 5 2 2 2" xfId="10194" xr:uid="{FC3294D9-EE3F-4BA5-BC5C-9F1313E07DB8}"/>
    <cellStyle name="Currency 6 2 5 2 2 2 2" xfId="29523" xr:uid="{C85745AC-4677-4D35-BE8C-7F5988216950}"/>
    <cellStyle name="Currency 6 2 5 2 2 2 3" xfId="45664" xr:uid="{8EB86BFF-5BBC-4C24-B7C0-E6C49484A685}"/>
    <cellStyle name="Currency 6 2 5 2 2 3" xfId="19287" xr:uid="{630178C2-49B2-41A0-A0D5-D7F8593199C5}"/>
    <cellStyle name="Currency 6 2 5 2 3" xfId="8037" xr:uid="{90BA2118-A5C5-4C84-930B-11895256A71D}"/>
    <cellStyle name="Currency 6 2 5 2 3 2" xfId="21839" xr:uid="{1F2404CC-F599-4E56-B95E-6BA78F741A1D}"/>
    <cellStyle name="Currency 6 2 5 2 3 2 2" xfId="37999" xr:uid="{29EF0088-FABC-4ADF-9503-E5E8982CC4B4}"/>
    <cellStyle name="Currency 6 2 5 2 3 3" xfId="27515" xr:uid="{CD838F1B-16C1-4019-816C-25E3558FAF5D}"/>
    <cellStyle name="Currency 6 2 5 2 3 4" xfId="41849" xr:uid="{797D0D07-693A-472A-878B-1E224AF8D879}"/>
    <cellStyle name="Currency 6 2 5 2 4" xfId="6370" xr:uid="{E7916055-7B33-4B57-A28A-628101CD55B0}"/>
    <cellStyle name="Currency 6 2 5 2 4 2" xfId="26193" xr:uid="{AD637BD4-6685-4327-8A75-D15E812AC36D}"/>
    <cellStyle name="Currency 6 2 5 2 4 3" xfId="43761" xr:uid="{DB94C13D-E388-45AF-8525-E6162DCDACED}"/>
    <cellStyle name="Currency 6 2 5 2 5" xfId="12961" xr:uid="{D6389E9E-61EC-44DA-80A4-9C7E0F3E8BD6}"/>
    <cellStyle name="Currency 6 2 5 2 5 2" xfId="32268" xr:uid="{FE2E8257-EB3D-44E5-88D2-60E29E882259}"/>
    <cellStyle name="Currency 6 2 5 2 6" xfId="14273" xr:uid="{2D3AAC55-EB5F-4E28-96FF-FF209BA3F38E}"/>
    <cellStyle name="Currency 6 2 5 2 6 2" xfId="33552" xr:uid="{2008AC69-FD34-4F51-9993-F002EBBC5038}"/>
    <cellStyle name="Currency 6 2 5 2 7" xfId="15571" xr:uid="{1EC5100B-616D-4A32-881D-26BFE6BD7423}"/>
    <cellStyle name="Currency 6 2 5 2 7 2" xfId="34772" xr:uid="{725FD672-292F-4E96-AF12-D2E23D3A41E4}"/>
    <cellStyle name="Currency 6 2 5 2 8" xfId="17024" xr:uid="{10A165B1-921B-4265-AD92-8591910BC91B}"/>
    <cellStyle name="Currency 6 2 5 2 8 2" xfId="36116" xr:uid="{57024CB2-26E9-420E-BE45-7FF9821FB4FB}"/>
    <cellStyle name="Currency 6 2 5 2 9" xfId="24142" xr:uid="{8B8851E3-8147-4C2E-B835-4F6BFFAB8F25}"/>
    <cellStyle name="Currency 6 2 5 3" xfId="4116" xr:uid="{7B7F3DF8-181C-4D61-9B45-6A95B2A01AE8}"/>
    <cellStyle name="Currency 6 2 5 3 2" xfId="9780" xr:uid="{F2D28E9B-9210-4475-B77A-349B525D6E90}"/>
    <cellStyle name="Currency 6 2 5 3 2 2" xfId="29171" xr:uid="{3E7D5030-A43C-4468-81B6-23FE9BCD13D9}"/>
    <cellStyle name="Currency 6 2 5 3 2 3" xfId="44880" xr:uid="{02E1306A-664C-4AEA-BAED-2D3A1E760038}"/>
    <cellStyle name="Currency 6 2 5 3 3" xfId="18102" xr:uid="{E468C56A-FE90-4975-B639-D3A8348F38DA}"/>
    <cellStyle name="Currency 6 2 5 4" xfId="7088" xr:uid="{9C4367F3-4346-4966-BEEF-9E4912754C88}"/>
    <cellStyle name="Currency 6 2 5 4 2" xfId="21248" xr:uid="{EDE4CF13-8126-4D10-A8EC-44C57C8A2D64}"/>
    <cellStyle name="Currency 6 2 5 4 2 2" xfId="37441" xr:uid="{3434D888-7B47-47D7-B15B-F98423B0EB05}"/>
    <cellStyle name="Currency 6 2 5 4 3" xfId="26871" xr:uid="{1C81760B-1B89-4451-9DAC-29C5296AEAAE}"/>
    <cellStyle name="Currency 6 2 5 4 4" xfId="41298" xr:uid="{6C922DAF-6646-430D-9222-D3A6F0C83980}"/>
    <cellStyle name="Currency 6 2 5 5" xfId="5681" xr:uid="{55EB1BA5-1135-4112-B7F5-D1C5B7EA4FE9}"/>
    <cellStyle name="Currency 6 2 5 5 2" xfId="25570" xr:uid="{3B5B0689-854B-4421-89FC-E62CB9222F45}"/>
    <cellStyle name="Currency 6 2 5 5 3" xfId="42755" xr:uid="{D74907E3-3868-4CD9-A044-7BB081926845}"/>
    <cellStyle name="Currency 6 2 5 6" xfId="12354" xr:uid="{28953C91-5D60-474B-B0AE-8A3CF54515E6}"/>
    <cellStyle name="Currency 6 2 5 6 2" xfId="31666" xr:uid="{75634E7C-566B-458E-ACD8-842042DDCB49}"/>
    <cellStyle name="Currency 6 2 5 7" xfId="13693" xr:uid="{642C9FF8-1BB0-49AE-AC90-D19960FFDB96}"/>
    <cellStyle name="Currency 6 2 5 7 2" xfId="32983" xr:uid="{24910310-FDE8-4F9E-B47D-D5F74BA41510}"/>
    <cellStyle name="Currency 6 2 5 8" xfId="14900" xr:uid="{562152CB-74B6-48BC-B821-8BFD0749472E}"/>
    <cellStyle name="Currency 6 2 5 8 2" xfId="34159" xr:uid="{1BA857BA-7F24-4A97-8321-5BB74CAB2619}"/>
    <cellStyle name="Currency 6 2 5 9" xfId="16372" xr:uid="{EB336615-911F-4D77-B992-74530222A0AC}"/>
    <cellStyle name="Currency 6 2 5 9 2" xfId="35472" xr:uid="{32B002A7-CFB7-482C-9EC3-80284EC74E86}"/>
    <cellStyle name="Currency 6 2 6" xfId="674" xr:uid="{76B5D769-87A5-4A4B-AA7A-A64ACDA4F20D}"/>
    <cellStyle name="Currency 6 2 6 10" xfId="23554" xr:uid="{A51C7639-03AA-4660-94B8-4F7FE1E592D3}"/>
    <cellStyle name="Currency 6 2 6 11" xfId="39677" xr:uid="{5B66A17C-1881-45CD-A265-B79C7ECE6053}"/>
    <cellStyle name="Currency 6 2 6 12" xfId="48742" xr:uid="{1527A7EB-E9C5-4F5A-9826-A479DBDEA2D8}"/>
    <cellStyle name="Currency 6 2 6 13" xfId="49941" xr:uid="{A8D22EAA-AA6A-447D-BC66-F4720D5E1B15}"/>
    <cellStyle name="Currency 6 2 6 14" xfId="51139" xr:uid="{F4897730-1CD4-4ECA-BC88-AE0422B6F20B}"/>
    <cellStyle name="Currency 6 2 6 15" xfId="52385" xr:uid="{754CC461-9BE8-4C4F-8156-D1C451546C53}"/>
    <cellStyle name="Currency 6 2 6 16" xfId="53535" xr:uid="{6D72E891-8636-411A-B3C9-83232B83B287}"/>
    <cellStyle name="Currency 6 2 6 2" xfId="2100" xr:uid="{E4702997-6FF6-4DD2-8DF8-2E67731D9BC1}"/>
    <cellStyle name="Currency 6 2 6 2 10" xfId="40229" xr:uid="{8F4715B4-66CF-4883-9540-5F29B9B3FCE6}"/>
    <cellStyle name="Currency 6 2 6 2 11" xfId="49297" xr:uid="{B5623CC8-30A2-4406-83EE-324671309478}"/>
    <cellStyle name="Currency 6 2 6 2 12" xfId="50498" xr:uid="{3A8F3B57-2F03-4356-857A-FD3F5E1CE3E6}"/>
    <cellStyle name="Currency 6 2 6 2 13" xfId="51730" xr:uid="{262F5778-1DA7-41EA-83D2-1C164CD07320}"/>
    <cellStyle name="Currency 6 2 6 2 14" xfId="52928" xr:uid="{3E74AB27-218A-432E-8597-E59967E0280F}"/>
    <cellStyle name="Currency 6 2 6 2 15" xfId="54080" xr:uid="{10E2991D-6E92-40C2-9C80-D30752031AF9}"/>
    <cellStyle name="Currency 6 2 6 2 2" xfId="4119" xr:uid="{AC149885-CAD6-4F6C-8E63-14EA7B257064}"/>
    <cellStyle name="Currency 6 2 6 2 2 2" xfId="10195" xr:uid="{5CC88F8B-5C21-422A-A479-B377E7F31924}"/>
    <cellStyle name="Currency 6 2 6 2 2 2 2" xfId="29524" xr:uid="{0CEEC52C-1189-4B67-A6FB-2D67052B9936}"/>
    <cellStyle name="Currency 6 2 6 2 2 2 3" xfId="45665" xr:uid="{091A5DA6-CC4C-4B54-AE4F-744A29B062CC}"/>
    <cellStyle name="Currency 6 2 6 2 2 3" xfId="19288" xr:uid="{1FBF87D3-DB39-4DC1-A09A-597BDDC9F23C}"/>
    <cellStyle name="Currency 6 2 6 2 3" xfId="8038" xr:uid="{85F3DFE9-43F8-4144-B9E3-5339019841BD}"/>
    <cellStyle name="Currency 6 2 6 2 3 2" xfId="21840" xr:uid="{4282E8A7-4F6B-439F-885D-5759DF353CA0}"/>
    <cellStyle name="Currency 6 2 6 2 3 2 2" xfId="38000" xr:uid="{49DC0FB5-B968-49C0-B98E-5B3B71F4C1F1}"/>
    <cellStyle name="Currency 6 2 6 2 3 3" xfId="27516" xr:uid="{C9E77A98-92EE-4C1C-A15F-F0FB2EE13F69}"/>
    <cellStyle name="Currency 6 2 6 2 3 4" xfId="41850" xr:uid="{8177032E-5F2E-4F9B-88A4-71922D75C1CA}"/>
    <cellStyle name="Currency 6 2 6 2 4" xfId="6371" xr:uid="{2C6D8295-EB4E-4F48-A5FE-F9E13EDBE4F2}"/>
    <cellStyle name="Currency 6 2 6 2 4 2" xfId="26194" xr:uid="{619AECC8-EBCC-4D5A-851F-929A58726588}"/>
    <cellStyle name="Currency 6 2 6 2 4 3" xfId="43762" xr:uid="{19AF544E-87F3-4FB4-BFFE-C4F43B823ABD}"/>
    <cellStyle name="Currency 6 2 6 2 5" xfId="12962" xr:uid="{4945962F-049C-4921-9EDB-8A5733C46EC2}"/>
    <cellStyle name="Currency 6 2 6 2 5 2" xfId="32269" xr:uid="{52058A90-B084-4CE5-BFB3-1D71183D75DF}"/>
    <cellStyle name="Currency 6 2 6 2 6" xfId="14274" xr:uid="{0D8D7809-0359-45EC-9EC8-3A9135820D60}"/>
    <cellStyle name="Currency 6 2 6 2 6 2" xfId="33553" xr:uid="{244CBDFC-2CAC-483D-ACF3-7377B679301B}"/>
    <cellStyle name="Currency 6 2 6 2 7" xfId="15572" xr:uid="{CB59C76D-887A-4EA8-986D-2CED48983B6B}"/>
    <cellStyle name="Currency 6 2 6 2 7 2" xfId="34773" xr:uid="{5F296464-31B4-420F-BBCD-EE9F20F68D64}"/>
    <cellStyle name="Currency 6 2 6 2 8" xfId="17025" xr:uid="{7CF1062E-B662-4CBD-9122-CEDD2B5F0952}"/>
    <cellStyle name="Currency 6 2 6 2 8 2" xfId="36117" xr:uid="{B2A50B74-606A-4775-A1A1-F9CBD794D3BA}"/>
    <cellStyle name="Currency 6 2 6 2 9" xfId="24143" xr:uid="{EF0CBEAA-6CD8-42FE-8A9E-1A639AC1780E}"/>
    <cellStyle name="Currency 6 2 6 3" xfId="4118" xr:uid="{C24D66EA-B3D8-4776-8520-CBFB9E97588D}"/>
    <cellStyle name="Currency 6 2 6 3 2" xfId="9781" xr:uid="{F9ECAF5A-6986-43FC-A285-A6179CBAC324}"/>
    <cellStyle name="Currency 6 2 6 3 2 2" xfId="29172" xr:uid="{99617663-6C80-42A2-AAAD-529F0419B918}"/>
    <cellStyle name="Currency 6 2 6 3 2 3" xfId="44881" xr:uid="{B1420E51-0FB8-4F7C-8617-B744F3D92AF8}"/>
    <cellStyle name="Currency 6 2 6 3 3" xfId="18103" xr:uid="{AE2CDDBC-320D-407E-8972-0539C15095E0}"/>
    <cellStyle name="Currency 6 2 6 4" xfId="7089" xr:uid="{617CFD6E-F95C-4A06-9BC9-F899529B4549}"/>
    <cellStyle name="Currency 6 2 6 4 2" xfId="21249" xr:uid="{D1128E8E-7C6B-46F6-9B1F-BCAD83677164}"/>
    <cellStyle name="Currency 6 2 6 4 2 2" xfId="37442" xr:uid="{E34F5834-DCC3-4423-9A73-0653DB3B09BB}"/>
    <cellStyle name="Currency 6 2 6 4 3" xfId="26872" xr:uid="{360962F3-AE56-4650-8C48-4C01E00231C0}"/>
    <cellStyle name="Currency 6 2 6 4 4" xfId="41299" xr:uid="{701E851F-E5AC-43D0-8587-6227237D20A1}"/>
    <cellStyle name="Currency 6 2 6 5" xfId="5682" xr:uid="{4D1D99F0-5870-43F2-8F16-26224A78621D}"/>
    <cellStyle name="Currency 6 2 6 5 2" xfId="25571" xr:uid="{96890FC7-D78D-4352-A0BD-337E37891B41}"/>
    <cellStyle name="Currency 6 2 6 5 3" xfId="42756" xr:uid="{C88AA201-F6E2-4710-921F-2FD6974D5D3F}"/>
    <cellStyle name="Currency 6 2 6 6" xfId="12355" xr:uid="{FFCCAD7D-AB78-4464-9743-F2D4635FF4D3}"/>
    <cellStyle name="Currency 6 2 6 6 2" xfId="31667" xr:uid="{DADBCC1C-7DF8-4F79-B5D1-01814672A175}"/>
    <cellStyle name="Currency 6 2 6 7" xfId="13694" xr:uid="{B980E53A-9F79-404A-AA55-8EDE811746FA}"/>
    <cellStyle name="Currency 6 2 6 7 2" xfId="32984" xr:uid="{677494ED-F5C3-4BB6-A94B-3B3D14E159EA}"/>
    <cellStyle name="Currency 6 2 6 8" xfId="14901" xr:uid="{1B7DC41D-253D-406B-BD67-4768FC999228}"/>
    <cellStyle name="Currency 6 2 6 8 2" xfId="34160" xr:uid="{8F3BE121-FA64-4A7F-81EB-7433D62412AF}"/>
    <cellStyle name="Currency 6 2 6 9" xfId="16373" xr:uid="{8B31251E-4372-41E2-BDF2-4C1863ED0DC5}"/>
    <cellStyle name="Currency 6 2 6 9 2" xfId="35473" xr:uid="{F1417382-22D9-40A0-A18D-7842DBE66F0B}"/>
    <cellStyle name="Currency 6 2 7" xfId="675" xr:uid="{F6636218-CDA2-49EE-9659-281DB0ED2331}"/>
    <cellStyle name="Currency 6 2 7 10" xfId="23555" xr:uid="{A92A791E-CF0C-4798-96C2-16AB585C4577}"/>
    <cellStyle name="Currency 6 2 7 11" xfId="39678" xr:uid="{50E20C4A-172E-4FE2-B14E-2FC69639DB1C}"/>
    <cellStyle name="Currency 6 2 7 12" xfId="48743" xr:uid="{F969594A-6739-46D8-85E4-A9A84836312C}"/>
    <cellStyle name="Currency 6 2 7 13" xfId="49942" xr:uid="{5253E22E-EA19-4BE1-9869-DFF5581CF449}"/>
    <cellStyle name="Currency 6 2 7 14" xfId="51140" xr:uid="{CDBC3EB1-4AAA-40B3-A38D-DDC1E50C5634}"/>
    <cellStyle name="Currency 6 2 7 15" xfId="52386" xr:uid="{88453FE9-E77F-461B-AFB0-9D516655E0DE}"/>
    <cellStyle name="Currency 6 2 7 16" xfId="53536" xr:uid="{270CEB93-2568-4DFF-8293-E98A0E64F660}"/>
    <cellStyle name="Currency 6 2 7 2" xfId="2101" xr:uid="{39C056D4-DBC0-4735-9A27-2104B93BB12A}"/>
    <cellStyle name="Currency 6 2 7 2 10" xfId="40230" xr:uid="{CAC0E4FA-58D5-4074-9C44-F01E07E5DF10}"/>
    <cellStyle name="Currency 6 2 7 2 11" xfId="49298" xr:uid="{A2D664EF-47DE-407C-8960-140421475184}"/>
    <cellStyle name="Currency 6 2 7 2 12" xfId="50499" xr:uid="{92752A5B-2FD2-422B-85F3-82A745F969C9}"/>
    <cellStyle name="Currency 6 2 7 2 13" xfId="51731" xr:uid="{DA54F392-85C6-49B6-B239-D93EA6016B09}"/>
    <cellStyle name="Currency 6 2 7 2 14" xfId="52929" xr:uid="{8484CD1C-B5DF-487E-8DB2-703D140B2C6C}"/>
    <cellStyle name="Currency 6 2 7 2 15" xfId="54081" xr:uid="{9C5B98C7-2650-455D-B798-29FD3C9440ED}"/>
    <cellStyle name="Currency 6 2 7 2 2" xfId="4121" xr:uid="{CC099037-B3C2-43AF-816C-D8DC559205D6}"/>
    <cellStyle name="Currency 6 2 7 2 2 2" xfId="10196" xr:uid="{DAB876FE-7C2C-4B5A-A180-65C07167BC78}"/>
    <cellStyle name="Currency 6 2 7 2 2 2 2" xfId="29525" xr:uid="{64120DBB-32A4-47B4-820A-E36829C5C9ED}"/>
    <cellStyle name="Currency 6 2 7 2 2 2 3" xfId="45666" xr:uid="{12A42C4E-1F6D-4CC0-9846-3B40EBFB78F1}"/>
    <cellStyle name="Currency 6 2 7 2 2 3" xfId="19289" xr:uid="{276964B5-F539-4FEC-8C85-311FF0783F8E}"/>
    <cellStyle name="Currency 6 2 7 2 3" xfId="8039" xr:uid="{74251E88-26E2-4139-B111-FB02DDA414DF}"/>
    <cellStyle name="Currency 6 2 7 2 3 2" xfId="21841" xr:uid="{8D582D91-C1A7-4B71-8CB9-86D2FDB41B6D}"/>
    <cellStyle name="Currency 6 2 7 2 3 2 2" xfId="38001" xr:uid="{4785626D-E554-49B6-A3DC-1933B40B5BD5}"/>
    <cellStyle name="Currency 6 2 7 2 3 3" xfId="27517" xr:uid="{384FBEE0-927E-45CF-937B-81721AB30D9F}"/>
    <cellStyle name="Currency 6 2 7 2 3 4" xfId="41851" xr:uid="{BE6A7E81-5CB0-4EF3-AB29-BB25CAF23B61}"/>
    <cellStyle name="Currency 6 2 7 2 4" xfId="6372" xr:uid="{D568858B-1DF5-47F0-8A57-759A2DEA2832}"/>
    <cellStyle name="Currency 6 2 7 2 4 2" xfId="26195" xr:uid="{8EEFD544-DDD1-48BB-BD6F-F06FD222346F}"/>
    <cellStyle name="Currency 6 2 7 2 4 3" xfId="43763" xr:uid="{FA569E5A-F5FE-426A-B435-EA2BC3EAB667}"/>
    <cellStyle name="Currency 6 2 7 2 5" xfId="12963" xr:uid="{9B05C3A2-1312-4BF0-B42B-6C2E511FFCF9}"/>
    <cellStyle name="Currency 6 2 7 2 5 2" xfId="32270" xr:uid="{6DD3B3BD-359D-4B03-9598-33DE07ADF166}"/>
    <cellStyle name="Currency 6 2 7 2 6" xfId="14275" xr:uid="{DCC4DE7F-53B3-4A75-B8FF-F515264A48C6}"/>
    <cellStyle name="Currency 6 2 7 2 6 2" xfId="33554" xr:uid="{5F36D88B-786B-463F-8825-965CAF8BF7DF}"/>
    <cellStyle name="Currency 6 2 7 2 7" xfId="15573" xr:uid="{D60758E6-95A1-4D03-A556-D07DC4640530}"/>
    <cellStyle name="Currency 6 2 7 2 7 2" xfId="34774" xr:uid="{6ADDF336-D33C-451F-854C-103A9BE20DA5}"/>
    <cellStyle name="Currency 6 2 7 2 8" xfId="17026" xr:uid="{D746DE05-1A47-4FF1-A75B-6EBD974C9F2F}"/>
    <cellStyle name="Currency 6 2 7 2 8 2" xfId="36118" xr:uid="{860F3A8F-6194-44DB-AB4F-571D7982C62F}"/>
    <cellStyle name="Currency 6 2 7 2 9" xfId="24144" xr:uid="{9CAD5553-6667-4571-9B7F-93276512AE8D}"/>
    <cellStyle name="Currency 6 2 7 3" xfId="4120" xr:uid="{0CC5345A-2B98-4EDE-85A1-24956E3FA968}"/>
    <cellStyle name="Currency 6 2 7 3 2" xfId="9782" xr:uid="{18677199-214B-42D9-9B8E-88823D19F9C8}"/>
    <cellStyle name="Currency 6 2 7 3 2 2" xfId="29173" xr:uid="{0A80BE23-1CBF-4BBF-8F26-5306AECFD396}"/>
    <cellStyle name="Currency 6 2 7 3 2 3" xfId="44882" xr:uid="{2B5756EC-1DCF-484B-BFDE-E9EB4EFC6A48}"/>
    <cellStyle name="Currency 6 2 7 3 3" xfId="18104" xr:uid="{4139E3AB-DAB0-4BE7-9591-793EC3318617}"/>
    <cellStyle name="Currency 6 2 7 4" xfId="7090" xr:uid="{2AC87463-C498-4EB4-8364-491D0BE4408E}"/>
    <cellStyle name="Currency 6 2 7 4 2" xfId="21250" xr:uid="{44C60DEA-FECE-40D8-84B1-2BF4B3EB1D03}"/>
    <cellStyle name="Currency 6 2 7 4 2 2" xfId="37443" xr:uid="{22A9A6C3-D3EA-4D7D-8E50-0B7FB3121616}"/>
    <cellStyle name="Currency 6 2 7 4 3" xfId="26873" xr:uid="{E3139311-4625-4B87-8591-85A29CAB64D2}"/>
    <cellStyle name="Currency 6 2 7 4 4" xfId="41300" xr:uid="{65C786F0-F526-4933-ACE4-36008670630F}"/>
    <cellStyle name="Currency 6 2 7 5" xfId="5683" xr:uid="{4E3CFBD4-979C-45EB-9261-A772B58705A7}"/>
    <cellStyle name="Currency 6 2 7 5 2" xfId="25572" xr:uid="{1B256CF0-FF57-428F-B77C-5CAABFC72360}"/>
    <cellStyle name="Currency 6 2 7 5 3" xfId="42757" xr:uid="{92E4E56A-1DA9-459C-AAEC-E78FF6D06663}"/>
    <cellStyle name="Currency 6 2 7 6" xfId="12356" xr:uid="{8BFAB4F5-A908-4935-9BB9-1126B4484812}"/>
    <cellStyle name="Currency 6 2 7 6 2" xfId="31668" xr:uid="{C71FF932-E179-47DC-8D25-E5FD249E8A31}"/>
    <cellStyle name="Currency 6 2 7 7" xfId="13695" xr:uid="{C33A1E0B-7388-407B-AB6C-8DAC32988846}"/>
    <cellStyle name="Currency 6 2 7 7 2" xfId="32985" xr:uid="{C94EB0CE-E07B-4E83-AB77-8416E8FCADF8}"/>
    <cellStyle name="Currency 6 2 7 8" xfId="14902" xr:uid="{5A7E8C1B-815C-4057-91A8-2DA0BE6B3BE7}"/>
    <cellStyle name="Currency 6 2 7 8 2" xfId="34161" xr:uid="{5234D76E-AC7F-4FF9-B5BF-DE657C6AD242}"/>
    <cellStyle name="Currency 6 2 7 9" xfId="16374" xr:uid="{D440AF25-0169-461D-8878-F9BF7250215B}"/>
    <cellStyle name="Currency 6 2 7 9 2" xfId="35474" xr:uid="{1E88FBB0-EA73-482E-9410-A5204801C038}"/>
    <cellStyle name="Currency 6 2 8" xfId="676" xr:uid="{1872D89C-D009-4A92-869F-56B9144889B6}"/>
    <cellStyle name="Currency 6 2 8 10" xfId="23556" xr:uid="{D05093AA-A613-4FF3-9036-C983915051C5}"/>
    <cellStyle name="Currency 6 2 8 11" xfId="39679" xr:uid="{6F4E289E-7EE4-4B72-B988-A52498174908}"/>
    <cellStyle name="Currency 6 2 8 12" xfId="48744" xr:uid="{04510AE8-EC44-402A-83B8-60D985AD9CDF}"/>
    <cellStyle name="Currency 6 2 8 13" xfId="49943" xr:uid="{45BD862F-77A3-4A44-B20F-5A074B828EE3}"/>
    <cellStyle name="Currency 6 2 8 14" xfId="51141" xr:uid="{BE27C1D6-8321-4A73-ABA3-C797AF823EB9}"/>
    <cellStyle name="Currency 6 2 8 15" xfId="52387" xr:uid="{F2C86000-41F7-4ED0-B71B-27E413480CFC}"/>
    <cellStyle name="Currency 6 2 8 16" xfId="53537" xr:uid="{AF7CFF7A-B58D-4945-8878-5953BE459AB1}"/>
    <cellStyle name="Currency 6 2 8 2" xfId="2102" xr:uid="{D6D52FF2-340A-4C6D-BB17-E9294222DE3A}"/>
    <cellStyle name="Currency 6 2 8 2 10" xfId="40231" xr:uid="{3999AC25-3582-48AC-9DF1-1E07A93DE7E7}"/>
    <cellStyle name="Currency 6 2 8 2 11" xfId="49299" xr:uid="{B0B5ED00-D073-4F5F-AB4A-612047687D07}"/>
    <cellStyle name="Currency 6 2 8 2 12" xfId="50500" xr:uid="{36C33AE9-582A-47A4-A7BC-AA1C09C7918C}"/>
    <cellStyle name="Currency 6 2 8 2 13" xfId="51732" xr:uid="{4DDAECB4-25AC-45EA-84B4-97334CA11690}"/>
    <cellStyle name="Currency 6 2 8 2 14" xfId="52930" xr:uid="{3D201597-4287-47ED-AF06-B528F32ADA81}"/>
    <cellStyle name="Currency 6 2 8 2 15" xfId="54082" xr:uid="{69B183C7-67BE-4181-967C-07E5CECB9E3F}"/>
    <cellStyle name="Currency 6 2 8 2 2" xfId="4123" xr:uid="{F29E6BB1-4C86-42F1-8B41-138979C5F2D9}"/>
    <cellStyle name="Currency 6 2 8 2 2 2" xfId="10197" xr:uid="{65D06BF7-E3F7-4A1B-B42D-4380C44F789E}"/>
    <cellStyle name="Currency 6 2 8 2 2 2 2" xfId="29526" xr:uid="{6B968E27-5A04-4D9E-A8A1-CBEE8976E5B7}"/>
    <cellStyle name="Currency 6 2 8 2 2 2 3" xfId="45667" xr:uid="{ECC96534-96DB-4415-A216-CE0E3E7DF47F}"/>
    <cellStyle name="Currency 6 2 8 2 2 3" xfId="19290" xr:uid="{A9E16F3E-4737-4DB2-96A8-B6320CA16439}"/>
    <cellStyle name="Currency 6 2 8 2 3" xfId="8040" xr:uid="{0432B02A-CFD1-4F11-BED7-FF8AA525FCEF}"/>
    <cellStyle name="Currency 6 2 8 2 3 2" xfId="21842" xr:uid="{1554D113-2B6E-4467-A906-423557473BF2}"/>
    <cellStyle name="Currency 6 2 8 2 3 2 2" xfId="38002" xr:uid="{D3A44C2B-4849-48FB-881F-E71BDABDB951}"/>
    <cellStyle name="Currency 6 2 8 2 3 3" xfId="27518" xr:uid="{B65C0DB8-5726-45B1-8B98-4EBDF65AB90D}"/>
    <cellStyle name="Currency 6 2 8 2 3 4" xfId="41852" xr:uid="{3FF7BF7C-4059-4639-AA23-C60A30A0070B}"/>
    <cellStyle name="Currency 6 2 8 2 4" xfId="6373" xr:uid="{26A66283-6B73-4E84-B9C8-39EE7B437703}"/>
    <cellStyle name="Currency 6 2 8 2 4 2" xfId="26196" xr:uid="{9CB81EB8-184B-416E-801E-EA604B281E6A}"/>
    <cellStyle name="Currency 6 2 8 2 4 3" xfId="43764" xr:uid="{0AA3A54B-0141-4C38-AB4C-E35B6EABC7BE}"/>
    <cellStyle name="Currency 6 2 8 2 5" xfId="12964" xr:uid="{6E7C5158-8E55-4DCC-9091-49CA2DC4A326}"/>
    <cellStyle name="Currency 6 2 8 2 5 2" xfId="32271" xr:uid="{A113194C-BA82-43E5-9799-B2A350680BBD}"/>
    <cellStyle name="Currency 6 2 8 2 6" xfId="14276" xr:uid="{7B1CA2FA-C319-4E26-A2EA-724AABC12379}"/>
    <cellStyle name="Currency 6 2 8 2 6 2" xfId="33555" xr:uid="{EDBEBD1E-24CC-4227-B4B1-C64DE9857001}"/>
    <cellStyle name="Currency 6 2 8 2 7" xfId="15574" xr:uid="{51669045-3642-4530-BCF9-DC078E52879B}"/>
    <cellStyle name="Currency 6 2 8 2 7 2" xfId="34775" xr:uid="{B84D942E-7C5C-49AB-A02E-7C050AE82E33}"/>
    <cellStyle name="Currency 6 2 8 2 8" xfId="17027" xr:uid="{793B5F8B-F00E-497F-B2D7-12C4BDC3038D}"/>
    <cellStyle name="Currency 6 2 8 2 8 2" xfId="36119" xr:uid="{69812664-6BA2-4966-B7EC-1F9F1A903240}"/>
    <cellStyle name="Currency 6 2 8 2 9" xfId="24145" xr:uid="{72BD3153-A8A2-4E37-A483-93692AF0750D}"/>
    <cellStyle name="Currency 6 2 8 3" xfId="4122" xr:uid="{5D3757FC-ACD0-46FD-AA33-F9068B755F5C}"/>
    <cellStyle name="Currency 6 2 8 3 2" xfId="9783" xr:uid="{931ABFC5-F0FA-4E37-AB58-98CF1088A6F0}"/>
    <cellStyle name="Currency 6 2 8 3 2 2" xfId="29174" xr:uid="{BC3792BD-9D8B-4EE8-8FC3-C8B31AA48CDE}"/>
    <cellStyle name="Currency 6 2 8 3 2 3" xfId="44883" xr:uid="{D8E1BDD8-8BAA-4FF8-906C-49460F81CB5A}"/>
    <cellStyle name="Currency 6 2 8 3 3" xfId="18105" xr:uid="{84195C39-C625-43BA-B384-D2AFD864D852}"/>
    <cellStyle name="Currency 6 2 8 4" xfId="7091" xr:uid="{58C7A908-3465-47F1-96CD-2A53E3CD3FDB}"/>
    <cellStyle name="Currency 6 2 8 4 2" xfId="21251" xr:uid="{4CF6E5EB-3990-43B8-952E-F6C3A5A0850C}"/>
    <cellStyle name="Currency 6 2 8 4 2 2" xfId="37444" xr:uid="{F0FB516D-0311-47FF-90F1-4BF12166B20D}"/>
    <cellStyle name="Currency 6 2 8 4 3" xfId="26874" xr:uid="{AC8040D5-BE67-4DAE-BA7B-28097B0BFF18}"/>
    <cellStyle name="Currency 6 2 8 4 4" xfId="41301" xr:uid="{BB2C9BE5-D68E-4B96-BCF5-48097B82B20F}"/>
    <cellStyle name="Currency 6 2 8 5" xfId="5684" xr:uid="{20BEB2DA-E8A0-42A5-879C-3ACC2FB2C33D}"/>
    <cellStyle name="Currency 6 2 8 5 2" xfId="25573" xr:uid="{7772378B-71B6-4CD1-8C0F-E04DE1E482F3}"/>
    <cellStyle name="Currency 6 2 8 5 3" xfId="42758" xr:uid="{49ADE461-5BB1-4321-BB9E-BDCB5B40A2F0}"/>
    <cellStyle name="Currency 6 2 8 6" xfId="12357" xr:uid="{9AE4AA57-E411-4113-BE66-5EE21745D518}"/>
    <cellStyle name="Currency 6 2 8 6 2" xfId="31669" xr:uid="{F4424704-06AB-440C-A095-D6B0D7B792E8}"/>
    <cellStyle name="Currency 6 2 8 7" xfId="13696" xr:uid="{E993349C-C5F7-4FA9-92C1-3ED4F7968BFA}"/>
    <cellStyle name="Currency 6 2 8 7 2" xfId="32986" xr:uid="{48A9338A-B537-4F40-832A-30E08BBA26B1}"/>
    <cellStyle name="Currency 6 2 8 8" xfId="14903" xr:uid="{C8F2D6CB-A413-46E1-A0E2-97BDC83A4FBA}"/>
    <cellStyle name="Currency 6 2 8 8 2" xfId="34162" xr:uid="{2A6F3EA7-A1BF-43EF-85CF-4A4EB0741F9D}"/>
    <cellStyle name="Currency 6 2 8 9" xfId="16375" xr:uid="{43B280F8-D80E-422E-9C02-D37117078686}"/>
    <cellStyle name="Currency 6 2 8 9 2" xfId="35475" xr:uid="{D87EA3D1-1F4B-41B6-B0FD-BC50C805E058}"/>
    <cellStyle name="Currency 6 2 9" xfId="677" xr:uid="{0112151D-6B20-4800-85B5-F56C96A382FF}"/>
    <cellStyle name="Currency 6 2 9 10" xfId="23557" xr:uid="{EAA040DF-D913-4C46-9606-840EBDDB8573}"/>
    <cellStyle name="Currency 6 2 9 11" xfId="39680" xr:uid="{DD503690-1B68-42F0-9557-CDB83EB963ED}"/>
    <cellStyle name="Currency 6 2 9 12" xfId="48745" xr:uid="{93B71E70-A6BA-4B3F-AB32-477137A77E40}"/>
    <cellStyle name="Currency 6 2 9 13" xfId="49944" xr:uid="{ACA71D91-B962-4679-9C1D-E19027BCF218}"/>
    <cellStyle name="Currency 6 2 9 14" xfId="51142" xr:uid="{01752807-75BF-4E32-A502-6732AF7E30D9}"/>
    <cellStyle name="Currency 6 2 9 15" xfId="52388" xr:uid="{6CDC54C3-30A0-4A2A-9AFD-14835CE83CA4}"/>
    <cellStyle name="Currency 6 2 9 16" xfId="53538" xr:uid="{E9758F3E-CE80-4563-932C-180D81D8476F}"/>
    <cellStyle name="Currency 6 2 9 2" xfId="2103" xr:uid="{D8D08566-0CF3-440D-B34A-1877504FC055}"/>
    <cellStyle name="Currency 6 2 9 2 10" xfId="40232" xr:uid="{1F1AB665-5CA1-497F-A0B4-28A900B5EAEB}"/>
    <cellStyle name="Currency 6 2 9 2 11" xfId="49300" xr:uid="{9A1F7ACC-2583-4858-8A62-01B7035F8E9E}"/>
    <cellStyle name="Currency 6 2 9 2 12" xfId="50501" xr:uid="{36FA5D21-75A4-4E61-97E4-BA10FF0AA3B0}"/>
    <cellStyle name="Currency 6 2 9 2 13" xfId="51733" xr:uid="{2869A1C5-6977-4653-909D-B58792CE424F}"/>
    <cellStyle name="Currency 6 2 9 2 14" xfId="52931" xr:uid="{E58D6D17-E78D-4A92-A35D-56AD964FACF5}"/>
    <cellStyle name="Currency 6 2 9 2 15" xfId="54083" xr:uid="{E1CF6327-8F9F-4DFB-9354-A9C1CC26E535}"/>
    <cellStyle name="Currency 6 2 9 2 2" xfId="4125" xr:uid="{E68E2D8A-A0FD-460F-81A8-9A5B3DDEC1DF}"/>
    <cellStyle name="Currency 6 2 9 2 2 2" xfId="10198" xr:uid="{76755DD0-E1B7-45E5-8392-9E9FC70E9958}"/>
    <cellStyle name="Currency 6 2 9 2 2 2 2" xfId="29527" xr:uid="{BCC9B0C3-62A1-49AA-93BD-069C06182D48}"/>
    <cellStyle name="Currency 6 2 9 2 2 2 3" xfId="45668" xr:uid="{6C4EA9EC-91E5-4C07-B112-85454993998F}"/>
    <cellStyle name="Currency 6 2 9 2 2 3" xfId="19291" xr:uid="{09368D2B-C90E-4BF3-8288-F9412ABB3AF9}"/>
    <cellStyle name="Currency 6 2 9 2 3" xfId="8041" xr:uid="{3ABFD726-4542-4972-9157-DC0200B67737}"/>
    <cellStyle name="Currency 6 2 9 2 3 2" xfId="21843" xr:uid="{D4578712-7D2B-4268-8056-0962C59CAC21}"/>
    <cellStyle name="Currency 6 2 9 2 3 2 2" xfId="38003" xr:uid="{8FBF8743-DC53-4850-AD43-E5F8DC4F3387}"/>
    <cellStyle name="Currency 6 2 9 2 3 3" xfId="27519" xr:uid="{3B2800C0-6BFA-4EDC-A321-D162F3556CBD}"/>
    <cellStyle name="Currency 6 2 9 2 3 4" xfId="41853" xr:uid="{1622A565-6AF4-4DB2-B1D3-FCA5DE934C06}"/>
    <cellStyle name="Currency 6 2 9 2 4" xfId="6374" xr:uid="{E2AABF50-A96A-4392-BEDC-58E1D6CB441E}"/>
    <cellStyle name="Currency 6 2 9 2 4 2" xfId="26197" xr:uid="{90CA95EB-4E08-4364-87C8-538944C951A3}"/>
    <cellStyle name="Currency 6 2 9 2 4 3" xfId="43765" xr:uid="{CBEA7B03-534E-4D31-820B-1899F5860436}"/>
    <cellStyle name="Currency 6 2 9 2 5" xfId="12965" xr:uid="{84ADF9B5-0F38-4B5D-9890-8894A3324113}"/>
    <cellStyle name="Currency 6 2 9 2 5 2" xfId="32272" xr:uid="{3131A7D6-CF48-4285-B164-5492A182FF6D}"/>
    <cellStyle name="Currency 6 2 9 2 6" xfId="14277" xr:uid="{0F4D73EB-AFA6-45F2-965F-747201BB7699}"/>
    <cellStyle name="Currency 6 2 9 2 6 2" xfId="33556" xr:uid="{7391FC48-0F93-48F9-B4A3-D6FBEDC1DE0A}"/>
    <cellStyle name="Currency 6 2 9 2 7" xfId="15575" xr:uid="{624219A5-A78C-4331-9DA1-4FFA8E92744D}"/>
    <cellStyle name="Currency 6 2 9 2 7 2" xfId="34776" xr:uid="{27D5D6E7-56DD-42A3-942B-96FE143A2707}"/>
    <cellStyle name="Currency 6 2 9 2 8" xfId="17028" xr:uid="{584A608D-E55D-4807-98CC-CF33685908BA}"/>
    <cellStyle name="Currency 6 2 9 2 8 2" xfId="36120" xr:uid="{A4222BBE-5690-4110-95CA-B6FBF9BB9DDA}"/>
    <cellStyle name="Currency 6 2 9 2 9" xfId="24146" xr:uid="{FE129042-E7A8-4013-BC71-A761FEE9B46F}"/>
    <cellStyle name="Currency 6 2 9 3" xfId="4124" xr:uid="{DFE4E0C6-B142-4E61-AD8D-8EDE60380D78}"/>
    <cellStyle name="Currency 6 2 9 3 2" xfId="9784" xr:uid="{B7C325DC-B788-4BC0-BE36-6628CC7D1F25}"/>
    <cellStyle name="Currency 6 2 9 3 2 2" xfId="29175" xr:uid="{02867D43-0A6E-4AF6-823E-300410309327}"/>
    <cellStyle name="Currency 6 2 9 3 2 3" xfId="44884" xr:uid="{BF760285-081A-4FF5-8E62-2B0C4778A843}"/>
    <cellStyle name="Currency 6 2 9 3 3" xfId="18106" xr:uid="{9BD864C5-35C2-4B97-A428-728B217AF9E0}"/>
    <cellStyle name="Currency 6 2 9 4" xfId="7092" xr:uid="{5E0209C8-6C09-438F-96B4-9078E2EA0B7F}"/>
    <cellStyle name="Currency 6 2 9 4 2" xfId="21252" xr:uid="{7F360261-E928-4F98-865C-797830D32CE2}"/>
    <cellStyle name="Currency 6 2 9 4 2 2" xfId="37445" xr:uid="{5F0A4211-BD70-48BA-BC05-FC7599AABE6C}"/>
    <cellStyle name="Currency 6 2 9 4 3" xfId="26875" xr:uid="{A384A1A5-594E-4BF3-934C-E4399E0D0153}"/>
    <cellStyle name="Currency 6 2 9 4 4" xfId="41302" xr:uid="{1E4275C9-3672-47A2-9EFF-CB16B1AC065A}"/>
    <cellStyle name="Currency 6 2 9 5" xfId="5685" xr:uid="{D5755316-D3FC-430B-9D05-4942856E7593}"/>
    <cellStyle name="Currency 6 2 9 5 2" xfId="25574" xr:uid="{5A486B79-B297-4DF6-8E37-09713CBD0543}"/>
    <cellStyle name="Currency 6 2 9 5 3" xfId="42759" xr:uid="{697146DC-7C87-449E-B353-137FE1B71D0B}"/>
    <cellStyle name="Currency 6 2 9 6" xfId="12358" xr:uid="{7EECED63-F7FA-47EA-B6F0-F2F07B0D894A}"/>
    <cellStyle name="Currency 6 2 9 6 2" xfId="31670" xr:uid="{BCC2C596-B37C-43CE-B9B2-AFFC4EBC5D18}"/>
    <cellStyle name="Currency 6 2 9 7" xfId="13697" xr:uid="{0C6DF850-3A07-4390-A05E-60D7FA6B4E2F}"/>
    <cellStyle name="Currency 6 2 9 7 2" xfId="32987" xr:uid="{5330D47E-DD8C-452D-BC18-5D1B1CF1730E}"/>
    <cellStyle name="Currency 6 2 9 8" xfId="14904" xr:uid="{F9E31E97-29DE-47E6-99E3-87691BD1690F}"/>
    <cellStyle name="Currency 6 2 9 8 2" xfId="34163" xr:uid="{FD2FDC66-1869-46BA-9614-DDC7804C10B6}"/>
    <cellStyle name="Currency 6 2 9 9" xfId="16376" xr:uid="{7B30687B-F9E6-44B8-BB46-4123DAD4E2A5}"/>
    <cellStyle name="Currency 6 2 9 9 2" xfId="35476" xr:uid="{5F28DADD-8958-4E1A-8B2E-0C6DE391D28B}"/>
    <cellStyle name="Currency 6 20" xfId="23546" xr:uid="{BFBD11A2-1FEC-4A60-8550-685837145560}"/>
    <cellStyle name="Currency 6 21" xfId="39669" xr:uid="{C116B93A-97DE-4B12-A3F6-060FD6D079D9}"/>
    <cellStyle name="Currency 6 22" xfId="48734" xr:uid="{CFD7FAAB-84DE-4B7A-8533-39669625FE0F}"/>
    <cellStyle name="Currency 6 23" xfId="49933" xr:uid="{1F637875-0E4B-43B4-BA49-574E1DDD52A4}"/>
    <cellStyle name="Currency 6 24" xfId="51131" xr:uid="{CF7CD251-0728-44B0-8DEA-E1988296250E}"/>
    <cellStyle name="Currency 6 25" xfId="52377" xr:uid="{AA14E6B5-4665-406E-BC17-B3D0D7682512}"/>
    <cellStyle name="Currency 6 26" xfId="53527" xr:uid="{FCFFDE04-1ECB-4AAD-AEC1-C6A6F2EDD568}"/>
    <cellStyle name="Currency 6 3" xfId="678" xr:uid="{969D88B5-C142-4043-BF6F-5DC96F02C2B8}"/>
    <cellStyle name="Currency 6 3 10" xfId="23558" xr:uid="{8AE38128-9FA8-4D55-ADB9-419EAE621131}"/>
    <cellStyle name="Currency 6 3 11" xfId="39681" xr:uid="{97E1B5D6-BF73-4D0C-8C01-F17AD022CD10}"/>
    <cellStyle name="Currency 6 3 12" xfId="48746" xr:uid="{9017A6AA-5930-4745-8885-92D5D964C099}"/>
    <cellStyle name="Currency 6 3 13" xfId="49945" xr:uid="{EC7BCBF7-F2A3-4963-96C1-3A5DB57514C5}"/>
    <cellStyle name="Currency 6 3 14" xfId="51143" xr:uid="{0C25A2F4-20D8-4083-9E37-1A31ADFA4A25}"/>
    <cellStyle name="Currency 6 3 15" xfId="52389" xr:uid="{DCDFA1ED-37A3-4684-A84E-C7F7CFEBAEF8}"/>
    <cellStyle name="Currency 6 3 16" xfId="53539" xr:uid="{DDBF5C87-EE54-459C-889E-CDC22B32BBA3}"/>
    <cellStyle name="Currency 6 3 2" xfId="2104" xr:uid="{C121ED5F-EF70-411B-BF7C-EC9222371E18}"/>
    <cellStyle name="Currency 6 3 2 10" xfId="40233" xr:uid="{F49780BE-4270-4C91-BAF3-4175BA4BC5B6}"/>
    <cellStyle name="Currency 6 3 2 11" xfId="49301" xr:uid="{3A62904E-986B-438F-B7E1-3F68EC3FF5D0}"/>
    <cellStyle name="Currency 6 3 2 12" xfId="50502" xr:uid="{9CFF8A80-86F9-462B-90E5-5D7E52703735}"/>
    <cellStyle name="Currency 6 3 2 13" xfId="51734" xr:uid="{A3357323-D31E-4F98-96DB-9DD5EA7C4316}"/>
    <cellStyle name="Currency 6 3 2 14" xfId="52932" xr:uid="{C7D272DF-802D-42C8-8361-20A2B403EFAE}"/>
    <cellStyle name="Currency 6 3 2 15" xfId="54084" xr:uid="{972E5E73-C0A0-4FB5-888A-DA7D65975F51}"/>
    <cellStyle name="Currency 6 3 2 2" xfId="4127" xr:uid="{53D0908A-DDAA-491E-B21A-F326F83F7D61}"/>
    <cellStyle name="Currency 6 3 2 2 2" xfId="10199" xr:uid="{95807A47-5757-47CE-A7BB-7186548BCFB6}"/>
    <cellStyle name="Currency 6 3 2 2 2 2" xfId="29528" xr:uid="{3827F3E0-8C11-4446-A9E6-81CEC0E2ADCB}"/>
    <cellStyle name="Currency 6 3 2 2 2 3" xfId="45669" xr:uid="{5204DE92-7808-4B62-89B2-CD2C70674484}"/>
    <cellStyle name="Currency 6 3 2 2 3" xfId="19292" xr:uid="{BF789134-F77E-446C-ACC4-8868E1D12187}"/>
    <cellStyle name="Currency 6 3 2 3" xfId="8042" xr:uid="{D4144027-155A-4CC4-A927-27DEC54AA82D}"/>
    <cellStyle name="Currency 6 3 2 3 2" xfId="21844" xr:uid="{123205CF-A4D9-4F24-8D73-4487005306EF}"/>
    <cellStyle name="Currency 6 3 2 3 2 2" xfId="38004" xr:uid="{E16D5286-F683-4056-8B46-0ED009CAC067}"/>
    <cellStyle name="Currency 6 3 2 3 3" xfId="27520" xr:uid="{EB7BCFC5-4877-4D69-89A2-9764B6970F08}"/>
    <cellStyle name="Currency 6 3 2 3 4" xfId="41854" xr:uid="{37037A29-9B75-4C09-9D9A-EE88759A06BF}"/>
    <cellStyle name="Currency 6 3 2 4" xfId="6375" xr:uid="{71660D13-F745-48F7-85EA-191C114733FC}"/>
    <cellStyle name="Currency 6 3 2 4 2" xfId="26198" xr:uid="{D5434CAD-7AEE-4A7C-99E0-D6C5804CEE2E}"/>
    <cellStyle name="Currency 6 3 2 4 3" xfId="43766" xr:uid="{FE526B9E-BC73-4ECC-B9CA-F1A59B56679B}"/>
    <cellStyle name="Currency 6 3 2 5" xfId="12966" xr:uid="{C52C4094-EF57-494F-AFAD-E0A00055397E}"/>
    <cellStyle name="Currency 6 3 2 5 2" xfId="32273" xr:uid="{67C184DA-DA22-46B2-8314-4F898D3F131F}"/>
    <cellStyle name="Currency 6 3 2 6" xfId="14278" xr:uid="{6DE53263-D7F2-4BC4-980B-B6581A17DFDD}"/>
    <cellStyle name="Currency 6 3 2 6 2" xfId="33557" xr:uid="{4173579E-BA97-4FF0-8081-80C9E2AD2873}"/>
    <cellStyle name="Currency 6 3 2 7" xfId="15576" xr:uid="{5DFBC49F-08CC-46E2-96B9-AEEA646BE1EE}"/>
    <cellStyle name="Currency 6 3 2 7 2" xfId="34777" xr:uid="{A5749B32-6D3A-4B3E-BAF5-8DE9841A624F}"/>
    <cellStyle name="Currency 6 3 2 8" xfId="17029" xr:uid="{D976BF8D-32CE-44C6-9DA1-31DE9CF59A82}"/>
    <cellStyle name="Currency 6 3 2 8 2" xfId="36121" xr:uid="{D91E4051-0A3F-46A0-A95C-5434DEA23A5B}"/>
    <cellStyle name="Currency 6 3 2 9" xfId="24147" xr:uid="{3D23EBC8-D7BD-4E18-AFCC-949D049887FF}"/>
    <cellStyle name="Currency 6 3 3" xfId="4126" xr:uid="{F84D944C-C3DD-43DF-8301-83FC5401B388}"/>
    <cellStyle name="Currency 6 3 3 2" xfId="9785" xr:uid="{9B82A671-7179-42E1-BA5E-9C6EF9397D00}"/>
    <cellStyle name="Currency 6 3 3 2 2" xfId="29176" xr:uid="{ADA6A793-A5EA-4966-84E6-4FBC61FF3971}"/>
    <cellStyle name="Currency 6 3 3 2 3" xfId="44885" xr:uid="{8A345426-D83A-4E5D-ADCB-2CF06AE907E3}"/>
    <cellStyle name="Currency 6 3 3 3" xfId="18107" xr:uid="{755E1F39-5BE9-4DF2-9CB0-9FC3503035B7}"/>
    <cellStyle name="Currency 6 3 4" xfId="7093" xr:uid="{8362D77F-050A-4B2B-AAAE-39B59CF7E695}"/>
    <cellStyle name="Currency 6 3 4 2" xfId="21253" xr:uid="{88E39662-8520-4637-AACD-8F897E18F86F}"/>
    <cellStyle name="Currency 6 3 4 2 2" xfId="37446" xr:uid="{6E5BE0DD-E81C-40F5-88AE-4570F81575E7}"/>
    <cellStyle name="Currency 6 3 4 3" xfId="26876" xr:uid="{D460F16D-F278-49E3-AA5A-A9AC3E58FA82}"/>
    <cellStyle name="Currency 6 3 4 4" xfId="41303" xr:uid="{A8E575AC-04D7-47A1-A82A-D9471AC7FDA1}"/>
    <cellStyle name="Currency 6 3 5" xfId="5686" xr:uid="{5A2C2E6F-3212-40C9-B765-31B57D8997B4}"/>
    <cellStyle name="Currency 6 3 5 2" xfId="25575" xr:uid="{D31F072B-75FF-4C5C-B23D-16E67D682425}"/>
    <cellStyle name="Currency 6 3 5 3" xfId="42760" xr:uid="{2DC87DFB-3A08-48BC-861D-26F02F494648}"/>
    <cellStyle name="Currency 6 3 6" xfId="12359" xr:uid="{8AF4B1C8-3050-4B91-B192-7320DC578995}"/>
    <cellStyle name="Currency 6 3 6 2" xfId="31671" xr:uid="{8248D390-D363-4F13-951A-B46A03C77352}"/>
    <cellStyle name="Currency 6 3 7" xfId="13698" xr:uid="{DA828D15-1C91-4D1D-8C36-C96E0B003858}"/>
    <cellStyle name="Currency 6 3 7 2" xfId="32988" xr:uid="{ED93CBEE-E991-457D-BFA3-DACB54E08EA8}"/>
    <cellStyle name="Currency 6 3 8" xfId="14905" xr:uid="{F8EF4ED3-D18A-4A59-9017-56549EBA08B0}"/>
    <cellStyle name="Currency 6 3 8 2" xfId="34164" xr:uid="{C58E1DE5-D8EF-4CDB-92FA-A6FD0D6D5770}"/>
    <cellStyle name="Currency 6 3 9" xfId="16377" xr:uid="{8E944D65-6B4E-4133-8AAF-1A7E7256AD7A}"/>
    <cellStyle name="Currency 6 3 9 2" xfId="35477" xr:uid="{3F8040BB-3CD4-41C0-917B-B445A3D747CE}"/>
    <cellStyle name="Currency 6 4" xfId="679" xr:uid="{2576909F-8E39-41F8-9342-E0A0F9CD8D90}"/>
    <cellStyle name="Currency 6 4 10" xfId="23559" xr:uid="{44E80997-92A8-42CB-84DA-0BE6898DB539}"/>
    <cellStyle name="Currency 6 4 11" xfId="39682" xr:uid="{6B1A4668-A279-41A8-9485-1F0984F78DA2}"/>
    <cellStyle name="Currency 6 4 12" xfId="48747" xr:uid="{AEC68565-BB1F-463F-BAAF-875085161C98}"/>
    <cellStyle name="Currency 6 4 13" xfId="49946" xr:uid="{D777F1BA-9C55-4FD1-A35F-A15C91B751A6}"/>
    <cellStyle name="Currency 6 4 14" xfId="51144" xr:uid="{FA7088A0-DF48-40FB-9445-26E6B41467A8}"/>
    <cellStyle name="Currency 6 4 15" xfId="52390" xr:uid="{2F58D367-0261-4011-8633-E9879B4AFAE3}"/>
    <cellStyle name="Currency 6 4 16" xfId="53540" xr:uid="{1BBFE703-E8B6-48D8-90DC-349950FDB9BC}"/>
    <cellStyle name="Currency 6 4 2" xfId="2105" xr:uid="{A4F3EC39-5B62-4409-A42A-B91787F762D4}"/>
    <cellStyle name="Currency 6 4 2 10" xfId="40234" xr:uid="{D57895D1-A815-47EE-BD35-9CA7547336F8}"/>
    <cellStyle name="Currency 6 4 2 11" xfId="49302" xr:uid="{196F0E81-39DB-4DD1-A622-A7895F0FE3B6}"/>
    <cellStyle name="Currency 6 4 2 12" xfId="50503" xr:uid="{A792573F-2DAF-4F5C-B8BC-7937F9968E97}"/>
    <cellStyle name="Currency 6 4 2 13" xfId="51735" xr:uid="{1B25871D-E21A-472B-A5A0-54CCC7CD3D9D}"/>
    <cellStyle name="Currency 6 4 2 14" xfId="52933" xr:uid="{024EB4BE-1D73-44AB-98C3-86024AB6B399}"/>
    <cellStyle name="Currency 6 4 2 15" xfId="54085" xr:uid="{1F1E6AD1-C401-446E-BB9C-B3C458E26801}"/>
    <cellStyle name="Currency 6 4 2 2" xfId="4129" xr:uid="{ED06A1B4-1EE9-4DC1-B111-728DF5E13143}"/>
    <cellStyle name="Currency 6 4 2 2 2" xfId="10200" xr:uid="{C3F89B09-07E9-4C9D-B3CE-FFB494F49F8F}"/>
    <cellStyle name="Currency 6 4 2 2 2 2" xfId="29529" xr:uid="{4230C6F7-5EE6-4BE7-9664-281C23DA8DE4}"/>
    <cellStyle name="Currency 6 4 2 2 2 3" xfId="45670" xr:uid="{D22226F3-FBD9-4FA1-AAFD-2A58ED15BA18}"/>
    <cellStyle name="Currency 6 4 2 2 3" xfId="19293" xr:uid="{3E4652B4-5D2F-4009-893D-87199146A0A9}"/>
    <cellStyle name="Currency 6 4 2 3" xfId="8043" xr:uid="{89534208-BED7-422D-BE74-6B810ED8344A}"/>
    <cellStyle name="Currency 6 4 2 3 2" xfId="21845" xr:uid="{9860AB38-6D24-4BB6-B40D-2016E8B38DA4}"/>
    <cellStyle name="Currency 6 4 2 3 2 2" xfId="38005" xr:uid="{4E4027A0-EF8D-49D1-B927-23B435176B0F}"/>
    <cellStyle name="Currency 6 4 2 3 3" xfId="27521" xr:uid="{3F4B00BA-A79C-45A0-A54D-DBA2253965D0}"/>
    <cellStyle name="Currency 6 4 2 3 4" xfId="41855" xr:uid="{F7C5FD3E-4739-4A93-9C01-3E2575E68850}"/>
    <cellStyle name="Currency 6 4 2 4" xfId="6376" xr:uid="{59900681-22C8-4CE8-8CFF-54FD3376AD1C}"/>
    <cellStyle name="Currency 6 4 2 4 2" xfId="26199" xr:uid="{98932E17-CF75-4A85-85DD-90229836D780}"/>
    <cellStyle name="Currency 6 4 2 4 3" xfId="43767" xr:uid="{9D161089-0E6A-420A-88BD-23EC51320461}"/>
    <cellStyle name="Currency 6 4 2 5" xfId="12967" xr:uid="{A7748F7C-AAA5-4A3C-9578-C97A988DB4B9}"/>
    <cellStyle name="Currency 6 4 2 5 2" xfId="32274" xr:uid="{506ADDEF-B1B9-4B02-8740-99958F238C80}"/>
    <cellStyle name="Currency 6 4 2 6" xfId="14279" xr:uid="{05609647-3384-4909-A9D0-1D73F080F2B6}"/>
    <cellStyle name="Currency 6 4 2 6 2" xfId="33558" xr:uid="{24EB147A-D56E-4EFE-B7E3-806946B8B075}"/>
    <cellStyle name="Currency 6 4 2 7" xfId="15577" xr:uid="{AA9633C9-938F-4F88-841E-CC9AFA6F7AEF}"/>
    <cellStyle name="Currency 6 4 2 7 2" xfId="34778" xr:uid="{10DB451F-08F2-4D10-A840-B4CB04EF9E7A}"/>
    <cellStyle name="Currency 6 4 2 8" xfId="17030" xr:uid="{FF6AD2DF-8E47-412C-8B2E-77B5DBD1F383}"/>
    <cellStyle name="Currency 6 4 2 8 2" xfId="36122" xr:uid="{25F889A3-EDCD-4F07-B01C-C1FFA1BCCA26}"/>
    <cellStyle name="Currency 6 4 2 9" xfId="24148" xr:uid="{E6FF7AE6-FA8A-4C6D-93B7-443B8262FA5F}"/>
    <cellStyle name="Currency 6 4 3" xfId="4128" xr:uid="{DFE4AC6A-DB13-41F7-B7AF-B76E7124D793}"/>
    <cellStyle name="Currency 6 4 3 2" xfId="9786" xr:uid="{E6C7E56E-914F-4882-9DDC-B420B0E89FA2}"/>
    <cellStyle name="Currency 6 4 3 2 2" xfId="29177" xr:uid="{EE6FC64D-F37C-4913-A2EE-1B0DAF737FD4}"/>
    <cellStyle name="Currency 6 4 3 2 3" xfId="44886" xr:uid="{AF39CAD7-436A-47EB-B7BB-0ABFB283EBB5}"/>
    <cellStyle name="Currency 6 4 3 3" xfId="18108" xr:uid="{58097971-64EA-48DA-924A-5AA171C799E8}"/>
    <cellStyle name="Currency 6 4 4" xfId="7094" xr:uid="{BFAE7AD6-78A3-46CD-8877-B5CF351B6A7E}"/>
    <cellStyle name="Currency 6 4 4 2" xfId="21254" xr:uid="{2009929A-2853-4653-A535-F0F600FE2332}"/>
    <cellStyle name="Currency 6 4 4 2 2" xfId="37447" xr:uid="{FC180EA1-2E91-4A79-BA5B-CCC3DC29EB5B}"/>
    <cellStyle name="Currency 6 4 4 3" xfId="26877" xr:uid="{5A579043-FBFC-40C8-8075-8F20C0AE5BE8}"/>
    <cellStyle name="Currency 6 4 4 4" xfId="41304" xr:uid="{B7887BE0-7DD3-4057-A66E-45A3C46CCCDF}"/>
    <cellStyle name="Currency 6 4 5" xfId="5687" xr:uid="{E252E580-C252-4C7E-9CCF-BD061D2E275F}"/>
    <cellStyle name="Currency 6 4 5 2" xfId="25576" xr:uid="{A8B7FCB1-D879-4838-A5BB-C6B8E384D328}"/>
    <cellStyle name="Currency 6 4 5 3" xfId="42761" xr:uid="{D7D1B392-3269-49CF-B6A9-9C93C17E0D7E}"/>
    <cellStyle name="Currency 6 4 6" xfId="12360" xr:uid="{57AFF9CC-8678-4B91-A23C-352B38768ABB}"/>
    <cellStyle name="Currency 6 4 6 2" xfId="31672" xr:uid="{2408D816-B0DC-4229-B62A-6DBF80BCCBB3}"/>
    <cellStyle name="Currency 6 4 7" xfId="13699" xr:uid="{CE008D33-147A-4BAB-9E3D-AD669FC5FC21}"/>
    <cellStyle name="Currency 6 4 7 2" xfId="32989" xr:uid="{40733609-DBED-4102-A5D9-641A17B91C47}"/>
    <cellStyle name="Currency 6 4 8" xfId="14906" xr:uid="{99E04223-E2A7-4253-B29A-53C9D2A59AE6}"/>
    <cellStyle name="Currency 6 4 8 2" xfId="34165" xr:uid="{4DA1F085-3754-4A4A-BB47-7518F5075A5E}"/>
    <cellStyle name="Currency 6 4 9" xfId="16378" xr:uid="{03534905-3336-472F-A03D-BD6283B4DF31}"/>
    <cellStyle name="Currency 6 4 9 2" xfId="35478" xr:uid="{4CCB237A-71DC-4F0A-860B-2142948DF315}"/>
    <cellStyle name="Currency 6 5" xfId="680" xr:uid="{D0BB7A9B-0DD4-48B9-9C3E-D10BAE0C0C42}"/>
    <cellStyle name="Currency 6 5 10" xfId="23560" xr:uid="{BE910495-3295-4E32-A7B2-77ACE11F1788}"/>
    <cellStyle name="Currency 6 5 11" xfId="39683" xr:uid="{0EAF085E-A3B8-4E78-8BE2-C877ABEB1A80}"/>
    <cellStyle name="Currency 6 5 12" xfId="48748" xr:uid="{D7423BF4-B1CA-4B08-837F-81E173D1E969}"/>
    <cellStyle name="Currency 6 5 13" xfId="49947" xr:uid="{FD86054C-F0E6-4358-9DE8-25F396313E48}"/>
    <cellStyle name="Currency 6 5 14" xfId="51145" xr:uid="{80EEEDBA-EF8E-49E6-8464-AB3B90BF71F4}"/>
    <cellStyle name="Currency 6 5 15" xfId="52391" xr:uid="{2F8D68F3-441A-4B12-BFA0-88BE61A08C38}"/>
    <cellStyle name="Currency 6 5 16" xfId="53541" xr:uid="{B12C1DD6-81F8-4686-8B73-D95A96FF8321}"/>
    <cellStyle name="Currency 6 5 2" xfId="2106" xr:uid="{102E715D-53A4-424D-9125-1B9190F7461A}"/>
    <cellStyle name="Currency 6 5 2 10" xfId="40235" xr:uid="{EB6BEAFC-0831-4CE0-AA88-3889B1185CDD}"/>
    <cellStyle name="Currency 6 5 2 11" xfId="49303" xr:uid="{089CB330-4090-4581-A74B-BF71252B8D35}"/>
    <cellStyle name="Currency 6 5 2 12" xfId="50504" xr:uid="{8DD6CF57-273B-4B0F-A807-92795CAB1011}"/>
    <cellStyle name="Currency 6 5 2 13" xfId="51736" xr:uid="{762B82E6-1CD9-468E-8CF6-19F2EC6AB6C8}"/>
    <cellStyle name="Currency 6 5 2 14" xfId="52934" xr:uid="{DC3B4021-CCBE-4142-86EC-F480EFC84507}"/>
    <cellStyle name="Currency 6 5 2 15" xfId="54086" xr:uid="{23DBEBF2-812F-4672-958C-89592294C7FC}"/>
    <cellStyle name="Currency 6 5 2 2" xfId="4131" xr:uid="{76140232-22D0-4B64-8637-AC49CC4A29BD}"/>
    <cellStyle name="Currency 6 5 2 2 2" xfId="10201" xr:uid="{57215304-99C8-414B-B5F2-3F5E5CEA4088}"/>
    <cellStyle name="Currency 6 5 2 2 2 2" xfId="29530" xr:uid="{1D44480A-151C-4CE4-AD6C-C40AE38B3BE8}"/>
    <cellStyle name="Currency 6 5 2 2 2 3" xfId="45671" xr:uid="{E80D9052-23A6-4BBC-9A28-59D609EDF86C}"/>
    <cellStyle name="Currency 6 5 2 2 3" xfId="19294" xr:uid="{5B8E9EF3-040F-4977-9143-355F35C5BB4A}"/>
    <cellStyle name="Currency 6 5 2 3" xfId="8044" xr:uid="{83BF9D79-5F05-411B-8749-4BB53E7EAD83}"/>
    <cellStyle name="Currency 6 5 2 3 2" xfId="21846" xr:uid="{BB78FED8-25AD-4F9E-9B2E-866295BAC494}"/>
    <cellStyle name="Currency 6 5 2 3 2 2" xfId="38006" xr:uid="{895DB016-76D7-49EE-B67B-9200703C9375}"/>
    <cellStyle name="Currency 6 5 2 3 3" xfId="27522" xr:uid="{FF9E9067-E7A9-4F6E-A871-48B1D5D3CAC9}"/>
    <cellStyle name="Currency 6 5 2 3 4" xfId="41856" xr:uid="{783ADBEC-4B4D-41C2-B911-65DD32D1AFE1}"/>
    <cellStyle name="Currency 6 5 2 4" xfId="6377" xr:uid="{833DE0B7-3ECE-4065-9007-CBD99DE51AE8}"/>
    <cellStyle name="Currency 6 5 2 4 2" xfId="26200" xr:uid="{06025D2F-F4BB-482E-A0D7-25E6B6BA0886}"/>
    <cellStyle name="Currency 6 5 2 4 3" xfId="43768" xr:uid="{50DB41B2-C16C-49DB-A3EA-74164D49F763}"/>
    <cellStyle name="Currency 6 5 2 5" xfId="12968" xr:uid="{36B1E8B1-2DD2-4B08-8320-3E8CBB167B8A}"/>
    <cellStyle name="Currency 6 5 2 5 2" xfId="32275" xr:uid="{8393BB81-7380-4F0D-B0D9-6FC2F6375AB2}"/>
    <cellStyle name="Currency 6 5 2 6" xfId="14280" xr:uid="{6CE418D1-B08A-4630-8326-F2575BFA45C9}"/>
    <cellStyle name="Currency 6 5 2 6 2" xfId="33559" xr:uid="{05E517D0-F148-4466-A33A-B86EF6864BD4}"/>
    <cellStyle name="Currency 6 5 2 7" xfId="15578" xr:uid="{B553362F-678D-48EE-85B3-1ABF5E5D85BA}"/>
    <cellStyle name="Currency 6 5 2 7 2" xfId="34779" xr:uid="{141D68E5-57AD-4375-8D61-1AFA77643AF7}"/>
    <cellStyle name="Currency 6 5 2 8" xfId="17031" xr:uid="{E35B2BA7-623F-4438-8F87-E73520DE5EA1}"/>
    <cellStyle name="Currency 6 5 2 8 2" xfId="36123" xr:uid="{2529084F-19D0-457B-870D-F2BD18FA4276}"/>
    <cellStyle name="Currency 6 5 2 9" xfId="24149" xr:uid="{9021CAF3-9BD9-4FA7-B4B8-C6E178C7D5DD}"/>
    <cellStyle name="Currency 6 5 3" xfId="4130" xr:uid="{1D2996D5-8365-4C8F-BFA7-0CD8D7FB5641}"/>
    <cellStyle name="Currency 6 5 3 2" xfId="9787" xr:uid="{977CCE22-6ECE-4831-BC96-0DF7F9993BAF}"/>
    <cellStyle name="Currency 6 5 3 2 2" xfId="29178" xr:uid="{608B620F-04A5-46D8-B632-4C99E15CEB0C}"/>
    <cellStyle name="Currency 6 5 3 2 3" xfId="44887" xr:uid="{312EA3E5-8DDC-4413-918F-268183F622C9}"/>
    <cellStyle name="Currency 6 5 3 3" xfId="18109" xr:uid="{4394A2B5-3F3A-48E8-857F-8F9009B08C8D}"/>
    <cellStyle name="Currency 6 5 4" xfId="7095" xr:uid="{2F7FB9E2-6ED1-44B2-BA2C-DE91D7D220B3}"/>
    <cellStyle name="Currency 6 5 4 2" xfId="21255" xr:uid="{D1DCBD56-C9F6-4C6D-80FD-AF6BD60CD1DB}"/>
    <cellStyle name="Currency 6 5 4 2 2" xfId="37448" xr:uid="{B75E1AD1-5DBF-48DB-915F-FA57B2B1AF95}"/>
    <cellStyle name="Currency 6 5 4 3" xfId="26878" xr:uid="{89DE40AF-1851-43B7-9F1B-1FFFA8D77818}"/>
    <cellStyle name="Currency 6 5 4 4" xfId="41305" xr:uid="{5D642EB7-3B1A-4C13-89C7-F27415E37D26}"/>
    <cellStyle name="Currency 6 5 5" xfId="5688" xr:uid="{3C594E61-398D-4514-95D2-2BA9204B66EE}"/>
    <cellStyle name="Currency 6 5 5 2" xfId="25577" xr:uid="{C41638DD-ACC1-4BAF-8FFF-0E4E671F725B}"/>
    <cellStyle name="Currency 6 5 5 3" xfId="42762" xr:uid="{FFDD5AD8-0226-4E4C-9589-D3B3E539C912}"/>
    <cellStyle name="Currency 6 5 6" xfId="12361" xr:uid="{638CB5BD-65D1-4D35-86EA-B6CD039E4D73}"/>
    <cellStyle name="Currency 6 5 6 2" xfId="31673" xr:uid="{12173AF8-85F9-425D-9690-CDD3D7F7072C}"/>
    <cellStyle name="Currency 6 5 7" xfId="13700" xr:uid="{D9F8B75E-5240-45AA-BD1E-7478FA99F368}"/>
    <cellStyle name="Currency 6 5 7 2" xfId="32990" xr:uid="{0E77B61B-7A03-4486-A15C-E37161820141}"/>
    <cellStyle name="Currency 6 5 8" xfId="14907" xr:uid="{BB9F4B12-8742-4E81-91A7-47BD60AB50F6}"/>
    <cellStyle name="Currency 6 5 8 2" xfId="34166" xr:uid="{E9331AAF-A638-45F2-9CD7-DF148FB694E1}"/>
    <cellStyle name="Currency 6 5 9" xfId="16379" xr:uid="{3CC364BC-20EB-41DC-8418-A34D89524144}"/>
    <cellStyle name="Currency 6 5 9 2" xfId="35479" xr:uid="{EFF7013B-E5C8-43E5-991D-2C3C99668D98}"/>
    <cellStyle name="Currency 6 6" xfId="681" xr:uid="{D94AE209-A8CD-466C-BEFC-7BFA83B41CBC}"/>
    <cellStyle name="Currency 6 6 10" xfId="23561" xr:uid="{CD5B7781-BED9-4A9F-BF2B-7C8149DC5536}"/>
    <cellStyle name="Currency 6 6 11" xfId="39684" xr:uid="{87836394-B654-4892-B8B2-2D3F2FB986CC}"/>
    <cellStyle name="Currency 6 6 12" xfId="48749" xr:uid="{00AA545E-E8DB-4B89-A8B7-248D84C124ED}"/>
    <cellStyle name="Currency 6 6 13" xfId="49948" xr:uid="{EF2F86F5-78E2-4BA1-A0FB-C11397F30BC8}"/>
    <cellStyle name="Currency 6 6 14" xfId="51146" xr:uid="{20BA6BC9-8589-41FB-AF77-F6CDD5FB11D1}"/>
    <cellStyle name="Currency 6 6 15" xfId="52392" xr:uid="{BF2EE0B5-9AD9-41B5-AB93-203A80076222}"/>
    <cellStyle name="Currency 6 6 16" xfId="53542" xr:uid="{66EEFD6E-A086-4C6C-BC75-DD5676922848}"/>
    <cellStyle name="Currency 6 6 2" xfId="2107" xr:uid="{A4746D8E-80BB-4BE5-A553-51FC57E473BB}"/>
    <cellStyle name="Currency 6 6 2 10" xfId="40236" xr:uid="{8E32C48E-626A-4161-8659-4272628E8598}"/>
    <cellStyle name="Currency 6 6 2 11" xfId="49304" xr:uid="{3A210021-111C-44ED-8288-5E4BB2DE4835}"/>
    <cellStyle name="Currency 6 6 2 12" xfId="50505" xr:uid="{C8FC8120-91EF-49B8-A48C-4DAD278C8C9E}"/>
    <cellStyle name="Currency 6 6 2 13" xfId="51737" xr:uid="{D90924B0-9564-4CDA-A87E-515D27E9E6E9}"/>
    <cellStyle name="Currency 6 6 2 14" xfId="52935" xr:uid="{51958D90-9ED8-45D1-BB80-8E924AC19A4A}"/>
    <cellStyle name="Currency 6 6 2 15" xfId="54087" xr:uid="{53F1611C-CC44-4503-AC1B-A04C8E6DFA99}"/>
    <cellStyle name="Currency 6 6 2 2" xfId="4133" xr:uid="{5B676305-C94C-46A1-BA52-D8BBB6468BB9}"/>
    <cellStyle name="Currency 6 6 2 2 2" xfId="10202" xr:uid="{CB64FA20-1E57-403F-BCE8-65B32B1D55B7}"/>
    <cellStyle name="Currency 6 6 2 2 2 2" xfId="29531" xr:uid="{C2E968A7-C3E1-452F-BFA2-D6BE41E1B84C}"/>
    <cellStyle name="Currency 6 6 2 2 2 3" xfId="45672" xr:uid="{A8214588-2839-48EC-B7DB-13EFEAE6201E}"/>
    <cellStyle name="Currency 6 6 2 2 3" xfId="19295" xr:uid="{C1D94A8E-8A4D-432E-A04E-62EF2B7E7D88}"/>
    <cellStyle name="Currency 6 6 2 3" xfId="8045" xr:uid="{4BD58514-3F65-42E8-A71B-9B48037E6E1D}"/>
    <cellStyle name="Currency 6 6 2 3 2" xfId="21847" xr:uid="{3D9C9551-52B5-4B0C-85EE-3EDBD0B8A8F7}"/>
    <cellStyle name="Currency 6 6 2 3 2 2" xfId="38007" xr:uid="{6B6B0ABF-6175-4CCB-B49C-4A6A152A830E}"/>
    <cellStyle name="Currency 6 6 2 3 3" xfId="27523" xr:uid="{A653BF4D-DE54-4828-BD3A-3C7650F8D6FF}"/>
    <cellStyle name="Currency 6 6 2 3 4" xfId="41857" xr:uid="{0E51700D-BA12-4251-922A-91E50E78A6C0}"/>
    <cellStyle name="Currency 6 6 2 4" xfId="6378" xr:uid="{6F72F3D6-62BA-4F3B-8C7A-A7A0363CE1F1}"/>
    <cellStyle name="Currency 6 6 2 4 2" xfId="26201" xr:uid="{F3C38CE4-7756-45CD-A8B5-0A33E0247D03}"/>
    <cellStyle name="Currency 6 6 2 4 3" xfId="43769" xr:uid="{06E14006-CC76-436F-A7C6-047F2D1026E9}"/>
    <cellStyle name="Currency 6 6 2 5" xfId="12969" xr:uid="{A82EF5FF-574B-4A72-A1CD-8E0DD867BCF0}"/>
    <cellStyle name="Currency 6 6 2 5 2" xfId="32276" xr:uid="{DE162E16-C2A1-4143-AA67-BAC9CA1B3545}"/>
    <cellStyle name="Currency 6 6 2 6" xfId="14281" xr:uid="{5C991909-4FD9-42A3-835E-EBCDD3C85FC1}"/>
    <cellStyle name="Currency 6 6 2 6 2" xfId="33560" xr:uid="{614AF072-6AD8-4423-BB3B-BC65817EBF33}"/>
    <cellStyle name="Currency 6 6 2 7" xfId="15579" xr:uid="{9E2CA34D-E294-4DB2-A984-75CBA687F012}"/>
    <cellStyle name="Currency 6 6 2 7 2" xfId="34780" xr:uid="{15256F18-ABC5-4C61-97F5-8B9556F25065}"/>
    <cellStyle name="Currency 6 6 2 8" xfId="17032" xr:uid="{6D8BC837-247B-4771-B8BA-B320537F9A99}"/>
    <cellStyle name="Currency 6 6 2 8 2" xfId="36124" xr:uid="{1E83D0E5-54CE-47A7-B083-1927D9C75466}"/>
    <cellStyle name="Currency 6 6 2 9" xfId="24150" xr:uid="{D5F5105B-FED5-4DE7-8286-9560920053B1}"/>
    <cellStyle name="Currency 6 6 3" xfId="4132" xr:uid="{2D1B9833-3528-41CD-970F-305BF16E05FB}"/>
    <cellStyle name="Currency 6 6 3 2" xfId="9788" xr:uid="{B2F64FD3-348C-45D2-8AB3-6C0939617D44}"/>
    <cellStyle name="Currency 6 6 3 2 2" xfId="29179" xr:uid="{1F104EA4-B9D5-443E-9389-067402EFE563}"/>
    <cellStyle name="Currency 6 6 3 2 3" xfId="44888" xr:uid="{586D6138-BEFD-4382-8E21-D6630A9AE1FF}"/>
    <cellStyle name="Currency 6 6 3 3" xfId="18110" xr:uid="{47D549BE-22ED-4B93-9692-1C27D11E49C5}"/>
    <cellStyle name="Currency 6 6 4" xfId="7096" xr:uid="{3626E998-CA7F-4658-BE47-F3B103E74725}"/>
    <cellStyle name="Currency 6 6 4 2" xfId="21256" xr:uid="{55009336-FC3D-4748-9C2A-584701EAE0CD}"/>
    <cellStyle name="Currency 6 6 4 2 2" xfId="37449" xr:uid="{01009581-D020-4B37-9602-8F10AD54F5D1}"/>
    <cellStyle name="Currency 6 6 4 3" xfId="26879" xr:uid="{9C562EA6-A1B2-4ACA-B0A8-ED913FE56E1B}"/>
    <cellStyle name="Currency 6 6 4 4" xfId="41306" xr:uid="{A92AE7FB-50E8-4AF6-AF4E-DF8C3B5D3192}"/>
    <cellStyle name="Currency 6 6 5" xfId="5689" xr:uid="{44EBBC5A-5702-4F9C-89DA-52EBC42458AC}"/>
    <cellStyle name="Currency 6 6 5 2" xfId="25578" xr:uid="{7FF14541-F689-4EE2-9374-BB49E72A114F}"/>
    <cellStyle name="Currency 6 6 5 3" xfId="42763" xr:uid="{4FD67663-580D-4B92-81E7-AB3F5A778E3A}"/>
    <cellStyle name="Currency 6 6 6" xfId="12362" xr:uid="{246F9BBC-F211-46F9-8B8C-99D90C5C6590}"/>
    <cellStyle name="Currency 6 6 6 2" xfId="31674" xr:uid="{13521E77-922C-4033-95CC-1287BFE1758F}"/>
    <cellStyle name="Currency 6 6 7" xfId="13701" xr:uid="{D14654E0-ABA9-463F-AD20-3AE54D9277D9}"/>
    <cellStyle name="Currency 6 6 7 2" xfId="32991" xr:uid="{782FD255-C251-45E7-85CC-B7704720E9A6}"/>
    <cellStyle name="Currency 6 6 8" xfId="14908" xr:uid="{5A1651C9-535C-49EA-B299-9529F3FDAB85}"/>
    <cellStyle name="Currency 6 6 8 2" xfId="34167" xr:uid="{9F99B7A4-56EC-41FE-909C-29AB96ACA830}"/>
    <cellStyle name="Currency 6 6 9" xfId="16380" xr:uid="{20471B2A-E772-421D-80E5-373B0A8FEB1B}"/>
    <cellStyle name="Currency 6 6 9 2" xfId="35480" xr:uid="{452252E8-42CA-48A6-889B-F1A33897D253}"/>
    <cellStyle name="Currency 6 7" xfId="682" xr:uid="{9AEAE164-05C2-4177-95DF-06608F20E2CA}"/>
    <cellStyle name="Currency 6 7 10" xfId="23562" xr:uid="{85436133-7379-4CEB-BC8A-A5EB22676B12}"/>
    <cellStyle name="Currency 6 7 11" xfId="39685" xr:uid="{CB0FF90B-75F5-4FC1-B529-78503B263363}"/>
    <cellStyle name="Currency 6 7 12" xfId="48750" xr:uid="{2664A8FD-0D1A-4FB2-AA85-D140110D3536}"/>
    <cellStyle name="Currency 6 7 13" xfId="49949" xr:uid="{7EE6C29C-D2D2-48B2-A063-937DD2C44643}"/>
    <cellStyle name="Currency 6 7 14" xfId="51147" xr:uid="{9DD54612-CAA5-4A9A-832A-349946C93B7C}"/>
    <cellStyle name="Currency 6 7 15" xfId="52393" xr:uid="{45628EDB-C052-4086-B5DD-D3FDD2CED913}"/>
    <cellStyle name="Currency 6 7 16" xfId="53543" xr:uid="{6F3325ED-26DD-4E41-887E-34276C9C518B}"/>
    <cellStyle name="Currency 6 7 2" xfId="2108" xr:uid="{E758534C-EC45-4C20-95D3-4C5638837BF4}"/>
    <cellStyle name="Currency 6 7 2 10" xfId="40237" xr:uid="{16312762-5A75-4835-8D61-9341C5BC0284}"/>
    <cellStyle name="Currency 6 7 2 11" xfId="49305" xr:uid="{41C50D28-FAC8-4C79-A1C5-4D1752A22197}"/>
    <cellStyle name="Currency 6 7 2 12" xfId="50506" xr:uid="{72D524D2-4F4C-447A-9CD1-D672081A7F46}"/>
    <cellStyle name="Currency 6 7 2 13" xfId="51738" xr:uid="{743FB706-B168-444F-9254-7C19BE08CAAF}"/>
    <cellStyle name="Currency 6 7 2 14" xfId="52936" xr:uid="{EA28EA87-4AED-415B-9C0B-6EBEA4AF7462}"/>
    <cellStyle name="Currency 6 7 2 15" xfId="54088" xr:uid="{D12EFD4E-5535-49BE-9378-3434AAD244FE}"/>
    <cellStyle name="Currency 6 7 2 2" xfId="4135" xr:uid="{12A6B873-32E3-4D5B-BBAA-0FFDB03165CB}"/>
    <cellStyle name="Currency 6 7 2 2 2" xfId="10203" xr:uid="{3295CFAC-FB46-4398-A89D-31E9C24DD36B}"/>
    <cellStyle name="Currency 6 7 2 2 2 2" xfId="29532" xr:uid="{2ABEB657-F09C-4DDF-A802-21EA0E340B37}"/>
    <cellStyle name="Currency 6 7 2 2 2 3" xfId="45673" xr:uid="{E028DD31-FD00-422E-BB1F-B8A430DC79E5}"/>
    <cellStyle name="Currency 6 7 2 2 3" xfId="19296" xr:uid="{313BE2A0-B925-47BF-8A1D-AFB8EFDEBF52}"/>
    <cellStyle name="Currency 6 7 2 3" xfId="8046" xr:uid="{0DF1084D-4DD7-415E-A552-7041201B8F79}"/>
    <cellStyle name="Currency 6 7 2 3 2" xfId="21848" xr:uid="{C8C14CCF-303D-4837-BE04-C6AC8F098A21}"/>
    <cellStyle name="Currency 6 7 2 3 2 2" xfId="38008" xr:uid="{A9EBE7CE-CDB6-4B7A-9ED5-C1827683AF15}"/>
    <cellStyle name="Currency 6 7 2 3 3" xfId="27524" xr:uid="{F837F205-0F72-420F-8240-B13B25EB6A92}"/>
    <cellStyle name="Currency 6 7 2 3 4" xfId="41858" xr:uid="{0C8B3186-3031-4935-AE4A-E387537201F3}"/>
    <cellStyle name="Currency 6 7 2 4" xfId="6379" xr:uid="{11A9F972-3548-49B7-8ADB-675CF0CCF974}"/>
    <cellStyle name="Currency 6 7 2 4 2" xfId="26202" xr:uid="{D2DDE931-2183-4472-B01A-90B14E257140}"/>
    <cellStyle name="Currency 6 7 2 4 3" xfId="43770" xr:uid="{645AA3C9-CEAA-488D-9156-AF245142EA3E}"/>
    <cellStyle name="Currency 6 7 2 5" xfId="12970" xr:uid="{E71052C4-CD30-4ADD-8E1E-0AC77CBA8E4A}"/>
    <cellStyle name="Currency 6 7 2 5 2" xfId="32277" xr:uid="{6EBD7B38-CDA6-4FB2-B933-1914C69D3E3B}"/>
    <cellStyle name="Currency 6 7 2 6" xfId="14282" xr:uid="{0F29A600-B5D2-41D2-A1EF-0A453F27472F}"/>
    <cellStyle name="Currency 6 7 2 6 2" xfId="33561" xr:uid="{1673BA58-B2C8-45FD-BE1B-37D80327361B}"/>
    <cellStyle name="Currency 6 7 2 7" xfId="15580" xr:uid="{2DEBD41A-320E-4A69-83BD-578CCDAA72CD}"/>
    <cellStyle name="Currency 6 7 2 7 2" xfId="34781" xr:uid="{A4851378-E61F-49F9-978B-4EA733111496}"/>
    <cellStyle name="Currency 6 7 2 8" xfId="17033" xr:uid="{944D72F0-BA72-4F59-8E87-40234EEFB9AF}"/>
    <cellStyle name="Currency 6 7 2 8 2" xfId="36125" xr:uid="{865174DB-C997-423C-9015-59D1F1501ECE}"/>
    <cellStyle name="Currency 6 7 2 9" xfId="24151" xr:uid="{160937D4-B038-424D-B165-BB53D95F6CE2}"/>
    <cellStyle name="Currency 6 7 3" xfId="4134" xr:uid="{742430D7-40B7-4769-801B-7DAB3A38431B}"/>
    <cellStyle name="Currency 6 7 3 2" xfId="9789" xr:uid="{7564BAC3-5059-40BC-A5B7-8281E3A1424C}"/>
    <cellStyle name="Currency 6 7 3 2 2" xfId="29180" xr:uid="{1BFD5B7B-7D0C-42E9-AAAC-BA20EF2E0BA0}"/>
    <cellStyle name="Currency 6 7 3 2 3" xfId="44889" xr:uid="{6BF9BDB4-E896-473B-A7E9-48FFC60FCC61}"/>
    <cellStyle name="Currency 6 7 3 3" xfId="18111" xr:uid="{F4321E55-4EDC-4369-A17A-0DD1EB328E3F}"/>
    <cellStyle name="Currency 6 7 4" xfId="7097" xr:uid="{A0461546-2515-4248-80B6-8398A9420CDB}"/>
    <cellStyle name="Currency 6 7 4 2" xfId="21257" xr:uid="{0B24C0FC-1216-49C5-91E6-66045255AD30}"/>
    <cellStyle name="Currency 6 7 4 2 2" xfId="37450" xr:uid="{F8ED890C-5F63-4C8B-BF55-D629216ABA3E}"/>
    <cellStyle name="Currency 6 7 4 3" xfId="26880" xr:uid="{8B326E5D-183C-4E39-9483-060B73299F2B}"/>
    <cellStyle name="Currency 6 7 4 4" xfId="41307" xr:uid="{68FFA949-0E65-4451-B45D-265A1D007A34}"/>
    <cellStyle name="Currency 6 7 5" xfId="5690" xr:uid="{E87DD8C1-149E-4059-B2E1-496F64ADA5D2}"/>
    <cellStyle name="Currency 6 7 5 2" xfId="25579" xr:uid="{151645D7-725F-496B-92C6-DAB1281EB073}"/>
    <cellStyle name="Currency 6 7 5 3" xfId="42764" xr:uid="{0C9B4597-4764-4D38-BC8E-C1D0C6A1DB8B}"/>
    <cellStyle name="Currency 6 7 6" xfId="12363" xr:uid="{5B476311-A326-4D60-A174-6A9C80A82F4E}"/>
    <cellStyle name="Currency 6 7 6 2" xfId="31675" xr:uid="{1401A65F-40A9-4223-9E2D-2194A61688A5}"/>
    <cellStyle name="Currency 6 7 7" xfId="13702" xr:uid="{2141362D-B5FF-451A-9D55-A503C6CE5576}"/>
    <cellStyle name="Currency 6 7 7 2" xfId="32992" xr:uid="{27AB0E3C-99B9-43CF-8F71-C3283F62DA9C}"/>
    <cellStyle name="Currency 6 7 8" xfId="14909" xr:uid="{F7224E6C-0F97-4D58-85A9-73F9C53F15C4}"/>
    <cellStyle name="Currency 6 7 8 2" xfId="34168" xr:uid="{A16FA60D-91A7-45E3-901A-C616D552BFCB}"/>
    <cellStyle name="Currency 6 7 9" xfId="16381" xr:uid="{078697CD-A2D8-459D-8CC5-B9D053ABB1E3}"/>
    <cellStyle name="Currency 6 7 9 2" xfId="35481" xr:uid="{AE8568B1-8010-44FE-87F8-70C653E83FD4}"/>
    <cellStyle name="Currency 6 8" xfId="683" xr:uid="{CB239B38-1BB3-4E8D-84F8-EF9686CB6B32}"/>
    <cellStyle name="Currency 6 8 10" xfId="23563" xr:uid="{B1AB878C-26F8-416B-B4E0-AAFA93B3BDE2}"/>
    <cellStyle name="Currency 6 8 11" xfId="39686" xr:uid="{DBF1B036-EEDB-4F56-B306-96221BCCE68D}"/>
    <cellStyle name="Currency 6 8 12" xfId="48751" xr:uid="{7F73AFA8-F187-4183-91F9-0E81C85ADF9A}"/>
    <cellStyle name="Currency 6 8 13" xfId="49950" xr:uid="{426A1298-BA27-4064-8EDC-63E3F9C7B5C9}"/>
    <cellStyle name="Currency 6 8 14" xfId="51148" xr:uid="{9227B0AD-BB01-4DD9-B2A2-9949BC8B0D33}"/>
    <cellStyle name="Currency 6 8 15" xfId="52394" xr:uid="{FA985C56-C741-45B2-8D62-00AB1C93BFCE}"/>
    <cellStyle name="Currency 6 8 16" xfId="53544" xr:uid="{6ABBF264-13EB-47FA-8F88-7FA44169E986}"/>
    <cellStyle name="Currency 6 8 2" xfId="2109" xr:uid="{3B9AC1B0-C259-4433-907D-0FAC7A6C00EC}"/>
    <cellStyle name="Currency 6 8 2 10" xfId="40238" xr:uid="{69C5B4EC-76C2-4703-8B06-6C8E12462488}"/>
    <cellStyle name="Currency 6 8 2 11" xfId="49306" xr:uid="{B709498C-B164-4213-8728-9A248DB94AB8}"/>
    <cellStyle name="Currency 6 8 2 12" xfId="50507" xr:uid="{11A7FB48-BF40-4851-89CD-91F02D1778FC}"/>
    <cellStyle name="Currency 6 8 2 13" xfId="51739" xr:uid="{CFDD44F1-1E7E-47FA-B925-BEE7579D5565}"/>
    <cellStyle name="Currency 6 8 2 14" xfId="52937" xr:uid="{48F83118-A324-4FD4-83B3-3FB7BDEA39CF}"/>
    <cellStyle name="Currency 6 8 2 15" xfId="54089" xr:uid="{C2C361BC-8041-48AB-B192-49DDD20B6F82}"/>
    <cellStyle name="Currency 6 8 2 2" xfId="4137" xr:uid="{E4ED89E8-B469-409D-B3B7-7388F480C64A}"/>
    <cellStyle name="Currency 6 8 2 2 2" xfId="10204" xr:uid="{D9BCA95E-6E78-40D1-B5AC-815D4B8512A7}"/>
    <cellStyle name="Currency 6 8 2 2 2 2" xfId="29533" xr:uid="{EFE7DA54-5FC2-4BEA-B6EF-FB8B3485BCF3}"/>
    <cellStyle name="Currency 6 8 2 2 2 3" xfId="45674" xr:uid="{06B07BB2-82AB-4E7D-8F6B-CF5DDDD65CCB}"/>
    <cellStyle name="Currency 6 8 2 2 3" xfId="19297" xr:uid="{94D98AEE-8B18-40AE-99D2-BA5191D78ED3}"/>
    <cellStyle name="Currency 6 8 2 3" xfId="8047" xr:uid="{1E0B7A3F-A134-4EB8-9433-5631B8E5A632}"/>
    <cellStyle name="Currency 6 8 2 3 2" xfId="21849" xr:uid="{3912E5CC-0C15-4639-8212-71EA12CFAE29}"/>
    <cellStyle name="Currency 6 8 2 3 2 2" xfId="38009" xr:uid="{8C198335-D674-43E5-A184-BB58F26297B9}"/>
    <cellStyle name="Currency 6 8 2 3 3" xfId="27525" xr:uid="{257A3137-864A-433E-835C-C441962F70A1}"/>
    <cellStyle name="Currency 6 8 2 3 4" xfId="41859" xr:uid="{896A89A3-E470-4E1F-9844-D39649C98106}"/>
    <cellStyle name="Currency 6 8 2 4" xfId="6380" xr:uid="{81EBE0C3-7A2C-48FE-BDF9-4B17B0EC95B2}"/>
    <cellStyle name="Currency 6 8 2 4 2" xfId="26203" xr:uid="{14093A8C-B318-43EB-8913-2B82CD01C288}"/>
    <cellStyle name="Currency 6 8 2 4 3" xfId="43771" xr:uid="{EA33A4C8-41DD-4721-9269-9C67CCBCF565}"/>
    <cellStyle name="Currency 6 8 2 5" xfId="12971" xr:uid="{BF5CEF6F-7954-4534-8138-BF009D95A29B}"/>
    <cellStyle name="Currency 6 8 2 5 2" xfId="32278" xr:uid="{464F1F75-3D43-4855-9F7C-16E92329FA8B}"/>
    <cellStyle name="Currency 6 8 2 6" xfId="14283" xr:uid="{32F44C9F-7635-4227-B10E-2DC03A0A7864}"/>
    <cellStyle name="Currency 6 8 2 6 2" xfId="33562" xr:uid="{58CF21EE-7504-436C-BC17-761AA99D82FF}"/>
    <cellStyle name="Currency 6 8 2 7" xfId="15581" xr:uid="{DC7CF3C9-3DAC-4393-A224-00265CA05E6D}"/>
    <cellStyle name="Currency 6 8 2 7 2" xfId="34782" xr:uid="{F9FAC1F4-FFF9-4DF4-98F4-12987085FBFF}"/>
    <cellStyle name="Currency 6 8 2 8" xfId="17034" xr:uid="{DD8D30BA-25BA-44C1-AB14-9C2D64F93A6B}"/>
    <cellStyle name="Currency 6 8 2 8 2" xfId="36126" xr:uid="{F13E6668-82A4-4FD2-8321-D051BEF1DEC8}"/>
    <cellStyle name="Currency 6 8 2 9" xfId="24152" xr:uid="{B5D432DE-EA9A-4F10-B9D9-B82D97C7F5CB}"/>
    <cellStyle name="Currency 6 8 3" xfId="4136" xr:uid="{717B549C-C7C8-4EFD-A645-FD521E3FEA0A}"/>
    <cellStyle name="Currency 6 8 3 2" xfId="9790" xr:uid="{2024D829-CC48-43D1-80CB-B705D084567A}"/>
    <cellStyle name="Currency 6 8 3 2 2" xfId="29181" xr:uid="{BB0ABDF4-33D4-42C4-A6BB-26081D93A75A}"/>
    <cellStyle name="Currency 6 8 3 2 3" xfId="44890" xr:uid="{2803F146-4415-4176-B8CE-80BF5080A1B4}"/>
    <cellStyle name="Currency 6 8 3 3" xfId="18112" xr:uid="{6221FEDB-5CFB-49AC-A137-F692CA5E482D}"/>
    <cellStyle name="Currency 6 8 4" xfId="7098" xr:uid="{56827245-0AF9-4E8A-9230-7F04469A0BAC}"/>
    <cellStyle name="Currency 6 8 4 2" xfId="21258" xr:uid="{FB5AB43F-8D12-4A63-8E8F-0A0A9C37EBCE}"/>
    <cellStyle name="Currency 6 8 4 2 2" xfId="37451" xr:uid="{59892FC5-37DA-49A8-AAEE-3B7CAD1678AB}"/>
    <cellStyle name="Currency 6 8 4 3" xfId="26881" xr:uid="{E3F9C055-EA4B-40EF-9329-9BDCF3F067CD}"/>
    <cellStyle name="Currency 6 8 4 4" xfId="41308" xr:uid="{5C882C12-9BB7-4EDF-BF4D-73E1D85AD8BC}"/>
    <cellStyle name="Currency 6 8 5" xfId="5691" xr:uid="{9F704603-C1D4-4816-A08C-6AD4A5F23D68}"/>
    <cellStyle name="Currency 6 8 5 2" xfId="25580" xr:uid="{F4C41FEB-23C1-4B2C-A888-486ED46B5054}"/>
    <cellStyle name="Currency 6 8 5 3" xfId="42765" xr:uid="{45CF0D02-40C5-48C7-90DB-93188362C1CA}"/>
    <cellStyle name="Currency 6 8 6" xfId="12364" xr:uid="{8980970C-4F0E-4065-A9F8-540F77CD2E56}"/>
    <cellStyle name="Currency 6 8 6 2" xfId="31676" xr:uid="{A061D6FF-69AD-4F17-BB02-97A2BD73F93D}"/>
    <cellStyle name="Currency 6 8 7" xfId="13703" xr:uid="{5AB26FCB-5AEE-4E35-916E-F642EDCBBD5E}"/>
    <cellStyle name="Currency 6 8 7 2" xfId="32993" xr:uid="{DF006AED-C336-42B7-905A-2D34BCD13DAE}"/>
    <cellStyle name="Currency 6 8 8" xfId="14910" xr:uid="{15C1FC02-4F24-421A-9835-FF3F9E62C00C}"/>
    <cellStyle name="Currency 6 8 8 2" xfId="34169" xr:uid="{63CC5C9A-759F-41D7-8E66-C7B5BA2F0AE9}"/>
    <cellStyle name="Currency 6 8 9" xfId="16382" xr:uid="{4AC425E0-9392-416C-A669-139BA5982C47}"/>
    <cellStyle name="Currency 6 8 9 2" xfId="35482" xr:uid="{3817667A-7D3F-42E6-8B43-D9CB9835EF10}"/>
    <cellStyle name="Currency 6 9" xfId="684" xr:uid="{4A96CDDE-6AE0-4F62-9209-07AE7B8E7C7F}"/>
    <cellStyle name="Currency 6 9 10" xfId="23564" xr:uid="{9DCB17FA-4953-439F-B647-7DE58B29E684}"/>
    <cellStyle name="Currency 6 9 11" xfId="39687" xr:uid="{C706EAD6-98BC-45CB-B159-AA175FCC9A36}"/>
    <cellStyle name="Currency 6 9 12" xfId="48752" xr:uid="{35E486A1-2495-4F62-9F82-1A0782B8FE3B}"/>
    <cellStyle name="Currency 6 9 13" xfId="49951" xr:uid="{774CB8C3-1E7C-4D83-B1C0-4EEBC62D74D1}"/>
    <cellStyle name="Currency 6 9 14" xfId="51149" xr:uid="{0D8A0E2F-7DB4-49DF-BC16-07032F29EF90}"/>
    <cellStyle name="Currency 6 9 15" xfId="52395" xr:uid="{313D5BEE-A6B0-4BB7-AD61-64B68DDC3C91}"/>
    <cellStyle name="Currency 6 9 16" xfId="53545" xr:uid="{F460FA23-9423-4C25-A564-088CD69C0C3C}"/>
    <cellStyle name="Currency 6 9 2" xfId="2110" xr:uid="{03F2A249-B05A-46FE-AE89-586ED9C92CB0}"/>
    <cellStyle name="Currency 6 9 2 10" xfId="40239" xr:uid="{941EB02E-49D3-40D9-ACB8-60A5EBCF877F}"/>
    <cellStyle name="Currency 6 9 2 11" xfId="49307" xr:uid="{5DA0C826-95ED-4B8D-832A-F52A74163859}"/>
    <cellStyle name="Currency 6 9 2 12" xfId="50508" xr:uid="{D3490E06-4D79-4B32-9B21-9A7D39C72FB6}"/>
    <cellStyle name="Currency 6 9 2 13" xfId="51740" xr:uid="{17E4D4B7-9163-4C37-82E6-3F111766A4F5}"/>
    <cellStyle name="Currency 6 9 2 14" xfId="52938" xr:uid="{C69F22E0-6481-4B76-A9CE-1385F7F3AAB8}"/>
    <cellStyle name="Currency 6 9 2 15" xfId="54090" xr:uid="{D25ACE22-E081-41BD-B1DF-C2F5DBA3BF67}"/>
    <cellStyle name="Currency 6 9 2 2" xfId="4139" xr:uid="{8944B142-781F-469A-9200-C224BBB30016}"/>
    <cellStyle name="Currency 6 9 2 2 2" xfId="10205" xr:uid="{33E73809-C9C9-4AFD-9B3B-9D42359BE9F0}"/>
    <cellStyle name="Currency 6 9 2 2 2 2" xfId="29534" xr:uid="{C25274B3-0B41-427E-A59B-BFF3121E26E4}"/>
    <cellStyle name="Currency 6 9 2 2 2 3" xfId="45675" xr:uid="{D5AE2A8A-77D0-4D51-B8B1-5AE5452A2A2A}"/>
    <cellStyle name="Currency 6 9 2 2 3" xfId="19298" xr:uid="{71FCFECA-3204-43B8-943E-A3081FCB6EDD}"/>
    <cellStyle name="Currency 6 9 2 3" xfId="8048" xr:uid="{5EF1FF9F-7CF9-40BD-A119-DE062D3AFB88}"/>
    <cellStyle name="Currency 6 9 2 3 2" xfId="21850" xr:uid="{FA0A7699-D801-4DA3-9235-F2F52AC13122}"/>
    <cellStyle name="Currency 6 9 2 3 2 2" xfId="38010" xr:uid="{A2810A36-F7F6-4EED-933F-9E8E82673293}"/>
    <cellStyle name="Currency 6 9 2 3 3" xfId="27526" xr:uid="{69A70B6D-61DF-429A-959D-A83DD78BAC4E}"/>
    <cellStyle name="Currency 6 9 2 3 4" xfId="41860" xr:uid="{DAB1868A-F509-442C-BC5F-C037C5C12CA2}"/>
    <cellStyle name="Currency 6 9 2 4" xfId="6381" xr:uid="{9C34D480-2A0F-46C4-B01B-4190906ED227}"/>
    <cellStyle name="Currency 6 9 2 4 2" xfId="26204" xr:uid="{4792F166-55C9-4EDE-BA74-3B6C5DCFFCEB}"/>
    <cellStyle name="Currency 6 9 2 4 3" xfId="43772" xr:uid="{FEB76FC0-BA65-4463-8BD6-17B4EE97A430}"/>
    <cellStyle name="Currency 6 9 2 5" xfId="12972" xr:uid="{94AD9D96-9D68-45C8-BC14-D326B8D6CC5A}"/>
    <cellStyle name="Currency 6 9 2 5 2" xfId="32279" xr:uid="{E791620A-7BFB-4E18-9274-64CC02B64B63}"/>
    <cellStyle name="Currency 6 9 2 6" xfId="14284" xr:uid="{7E83FF49-7178-4A3E-A1B8-416D6B53842A}"/>
    <cellStyle name="Currency 6 9 2 6 2" xfId="33563" xr:uid="{69620EB1-DBA5-4AD0-9446-1921608E0D8F}"/>
    <cellStyle name="Currency 6 9 2 7" xfId="15582" xr:uid="{4FB03E49-3758-4A07-AE4E-0A663B0A173D}"/>
    <cellStyle name="Currency 6 9 2 7 2" xfId="34783" xr:uid="{8E49C912-B5E0-49F5-AB6E-6BDF720E1E83}"/>
    <cellStyle name="Currency 6 9 2 8" xfId="17035" xr:uid="{F198CB4C-E517-4312-87DD-FD6F329175AF}"/>
    <cellStyle name="Currency 6 9 2 8 2" xfId="36127" xr:uid="{17E6BE9C-88BC-45E9-9604-C24979B53406}"/>
    <cellStyle name="Currency 6 9 2 9" xfId="24153" xr:uid="{79D24A3F-7A9E-431F-B778-AC59A4748481}"/>
    <cellStyle name="Currency 6 9 3" xfId="4138" xr:uid="{74DEB9BB-56AD-4F0F-BEBF-9EC321EEA067}"/>
    <cellStyle name="Currency 6 9 3 2" xfId="9791" xr:uid="{82729775-43DF-4F77-8A20-AC25F25642FF}"/>
    <cellStyle name="Currency 6 9 3 2 2" xfId="29182" xr:uid="{FD95F7F8-E284-46D9-B9B0-1571876ADFEF}"/>
    <cellStyle name="Currency 6 9 3 2 3" xfId="44891" xr:uid="{61B2C593-6F99-4F50-A805-8132B1828979}"/>
    <cellStyle name="Currency 6 9 3 3" xfId="18113" xr:uid="{BB2B8DFC-E499-443A-BFCE-F21533A2F167}"/>
    <cellStyle name="Currency 6 9 4" xfId="7099" xr:uid="{4517E66C-8A72-41E6-9CC8-C5054CFB1752}"/>
    <cellStyle name="Currency 6 9 4 2" xfId="21259" xr:uid="{6EDEDD12-8FD1-459D-8956-E739984BEB85}"/>
    <cellStyle name="Currency 6 9 4 2 2" xfId="37452" xr:uid="{8FEC334F-82AF-47BC-B0A1-0D46833B42D1}"/>
    <cellStyle name="Currency 6 9 4 3" xfId="26882" xr:uid="{C8BBC6D5-F196-4B96-A5D7-A44F1494E491}"/>
    <cellStyle name="Currency 6 9 4 4" xfId="41309" xr:uid="{5C4D210F-AAEA-4ACB-9914-935689DCAAE5}"/>
    <cellStyle name="Currency 6 9 5" xfId="5692" xr:uid="{D7EA53B1-9D18-494F-B35B-CD2845DA4E7F}"/>
    <cellStyle name="Currency 6 9 5 2" xfId="25581" xr:uid="{1D00C8AE-9B46-4617-A4E2-0B18ED584F29}"/>
    <cellStyle name="Currency 6 9 5 3" xfId="42766" xr:uid="{559FFF00-4BEF-43F8-902A-32A1090318EA}"/>
    <cellStyle name="Currency 6 9 6" xfId="12365" xr:uid="{B2236935-9DC6-4461-B358-BDBD73219F86}"/>
    <cellStyle name="Currency 6 9 6 2" xfId="31677" xr:uid="{41B07725-B30F-4EBD-B0F5-31A7417D1858}"/>
    <cellStyle name="Currency 6 9 7" xfId="13704" xr:uid="{870DDABB-94CC-4F6D-B222-AD24E0501974}"/>
    <cellStyle name="Currency 6 9 7 2" xfId="32994" xr:uid="{C229EE33-239B-4C1D-9432-6BE0CCAD31CC}"/>
    <cellStyle name="Currency 6 9 8" xfId="14911" xr:uid="{DFB68915-5199-47E3-9047-ECA4B8215A5E}"/>
    <cellStyle name="Currency 6 9 8 2" xfId="34170" xr:uid="{B32699FB-450E-4F94-B37F-45AF956BD888}"/>
    <cellStyle name="Currency 6 9 9" xfId="16383" xr:uid="{2480DC2C-3BDA-41EC-AF5F-85504FFB25A9}"/>
    <cellStyle name="Currency 6 9 9 2" xfId="35483" xr:uid="{F373767D-130A-446B-938D-DD5BCC0310A1}"/>
    <cellStyle name="Currency 7" xfId="685" xr:uid="{AAF7D249-5A78-4D44-B5F1-B9DEFF0484A1}"/>
    <cellStyle name="Currency 7 10" xfId="686" xr:uid="{F6A0104B-32AE-487E-AF9E-B4F4190BFA1D}"/>
    <cellStyle name="Currency 7 10 2" xfId="4141" xr:uid="{2B86A3E3-2596-4A1A-BBD4-4023CA93145E}"/>
    <cellStyle name="Currency 7 10 2 2" xfId="9793" xr:uid="{16CDDB1F-7814-4A1C-ACF0-4B2FF191B66C}"/>
    <cellStyle name="Currency 7 10 3" xfId="7101" xr:uid="{AC345703-C539-4463-B889-585BA25CD610}"/>
    <cellStyle name="Currency 7 10 4" xfId="5693" xr:uid="{05F2B8C4-BF48-43E2-857A-6914FB917406}"/>
    <cellStyle name="Currency 7 11" xfId="687" xr:uid="{3632A765-8AFF-4285-9190-45B206419A6C}"/>
    <cellStyle name="Currency 7 11 2" xfId="4142" xr:uid="{A4CB1AD6-6599-4DF6-8ECF-50B15D435241}"/>
    <cellStyle name="Currency 7 11 2 2" xfId="9794" xr:uid="{16D8B267-A80F-48D2-8FD5-0AFC17E2CD82}"/>
    <cellStyle name="Currency 7 11 3" xfId="7102" xr:uid="{FA558EC8-7963-475C-9632-741E180CF208}"/>
    <cellStyle name="Currency 7 11 4" xfId="5694" xr:uid="{3F30872A-4A41-4882-848A-825E90832F5B}"/>
    <cellStyle name="Currency 7 12" xfId="688" xr:uid="{3CAF7C4C-70FF-4D88-9747-9F1CE67C8DE3}"/>
    <cellStyle name="Currency 7 12 2" xfId="4143" xr:uid="{94F7AB1B-2537-437F-BDDE-7B92CB9D37C4}"/>
    <cellStyle name="Currency 7 12 2 2" xfId="9795" xr:uid="{1DD1A063-C156-4663-BB75-D44E76DF4E44}"/>
    <cellStyle name="Currency 7 12 3" xfId="7103" xr:uid="{19F04F3C-6B6F-4282-97D4-FF4B0D5B9E9C}"/>
    <cellStyle name="Currency 7 12 4" xfId="5695" xr:uid="{F58F65F0-F5CC-4BFE-949C-46BFFFCAB6E1}"/>
    <cellStyle name="Currency 7 13" xfId="2111" xr:uid="{C0739BDE-C14A-43D6-8E61-97590D5DB43B}"/>
    <cellStyle name="Currency 7 13 2" xfId="4144" xr:uid="{E8F62CF0-775A-44DA-99D6-42C2B2999D78}"/>
    <cellStyle name="Currency 7 14" xfId="4140" xr:uid="{570351F1-D228-4AC6-B65A-BCDFBF967EA0}"/>
    <cellStyle name="Currency 7 2" xfId="689" xr:uid="{F43FE918-B8AD-4EEE-BD0C-C17892F93224}"/>
    <cellStyle name="Currency 7 2 10" xfId="690" xr:uid="{C1248B5E-4F91-43A4-AE66-C7EA580813E2}"/>
    <cellStyle name="Currency 7 2 10 2" xfId="4146" xr:uid="{35343F35-C135-44BC-B88B-EE4B8955C9F3}"/>
    <cellStyle name="Currency 7 2 10 2 2" xfId="9797" xr:uid="{2817C096-A180-4AB3-B401-76D21C91758F}"/>
    <cellStyle name="Currency 7 2 10 3" xfId="7105" xr:uid="{55D44ED8-82AF-41BB-8219-10A8385990F9}"/>
    <cellStyle name="Currency 7 2 10 4" xfId="5697" xr:uid="{1242CF67-8766-431E-A25B-46CCE1859029}"/>
    <cellStyle name="Currency 7 2 11" xfId="4145" xr:uid="{EFC14B5D-7319-4365-9317-4EB1377BBB38}"/>
    <cellStyle name="Currency 7 2 11 2" xfId="9796" xr:uid="{7E0DA8ED-92C2-4572-BA21-600EEB78A422}"/>
    <cellStyle name="Currency 7 2 12" xfId="7104" xr:uid="{CA455DAB-08B4-4522-8F83-8E1F94966B4E}"/>
    <cellStyle name="Currency 7 2 13" xfId="5696" xr:uid="{427666EC-BAB7-4ED1-BF75-26A669B65E47}"/>
    <cellStyle name="Currency 7 2 2" xfId="691" xr:uid="{B5026242-2E26-4106-8B1D-43225057FAD0}"/>
    <cellStyle name="Currency 7 2 2 2" xfId="692" xr:uid="{E30EF733-14E0-449B-9F13-E13A8983EB20}"/>
    <cellStyle name="Currency 7 2 2 2 2" xfId="4148" xr:uid="{73EF0FCE-8602-4071-8B87-22BC93B8B387}"/>
    <cellStyle name="Currency 7 2 2 2 2 2" xfId="9799" xr:uid="{9936510C-C5CA-403D-AFD9-26FD637621FD}"/>
    <cellStyle name="Currency 7 2 2 2 3" xfId="7107" xr:uid="{296FCBDB-E6BC-430E-8484-02898E29512C}"/>
    <cellStyle name="Currency 7 2 2 2 4" xfId="5699" xr:uid="{5BBCAB84-834A-4F0D-A0E8-A242E975A3A3}"/>
    <cellStyle name="Currency 7 2 2 3" xfId="4147" xr:uid="{9058A3CF-F1E3-47E0-9C53-D047FFD80E56}"/>
    <cellStyle name="Currency 7 2 2 3 2" xfId="9798" xr:uid="{92EB1C70-F83B-4E76-8C8D-1E79010F47D3}"/>
    <cellStyle name="Currency 7 2 2 4" xfId="7106" xr:uid="{19A383B0-5679-4A4C-BDB2-5A4AA6220085}"/>
    <cellStyle name="Currency 7 2 2 5" xfId="5698" xr:uid="{11B33AF1-9E51-40BA-99C0-4D774CDB90D0}"/>
    <cellStyle name="Currency 7 2 3" xfId="693" xr:uid="{7EB62924-00CA-4950-BB62-3E7B691686C3}"/>
    <cellStyle name="Currency 7 2 3 2" xfId="4149" xr:uid="{E40163A6-D4CD-423E-897F-61364D4822C6}"/>
    <cellStyle name="Currency 7 2 3 2 2" xfId="9800" xr:uid="{EACA0B75-38B6-488F-BA37-A0E119839859}"/>
    <cellStyle name="Currency 7 2 3 3" xfId="7108" xr:uid="{CCF1E153-CBE5-4907-9F94-A7D0731E77CF}"/>
    <cellStyle name="Currency 7 2 3 4" xfId="5700" xr:uid="{6558592D-C8C9-4450-8227-AB6FDE20575B}"/>
    <cellStyle name="Currency 7 2 4" xfId="694" xr:uid="{8F63DC99-4F3C-4C07-9B48-9420DC02F791}"/>
    <cellStyle name="Currency 7 2 4 2" xfId="4150" xr:uid="{56CBC69C-63D8-4EE7-87BB-BF6781C85E14}"/>
    <cellStyle name="Currency 7 2 4 2 2" xfId="9801" xr:uid="{B236263C-E50C-4F08-B9DD-4510CB1E702C}"/>
    <cellStyle name="Currency 7 2 4 3" xfId="7109" xr:uid="{279F76B9-A65D-4F1C-8D3E-B4306D3B84E5}"/>
    <cellStyle name="Currency 7 2 4 4" xfId="5701" xr:uid="{D03F38C6-9DA3-4FF6-A042-6CE695CD73C3}"/>
    <cellStyle name="Currency 7 2 5" xfId="695" xr:uid="{198D1743-031F-4B07-BFBF-906B9FBAE1D9}"/>
    <cellStyle name="Currency 7 2 5 2" xfId="4151" xr:uid="{D6B9C1E0-0443-4B2F-9FBF-A57B4FFB4010}"/>
    <cellStyle name="Currency 7 2 5 2 2" xfId="9802" xr:uid="{4A1B745E-58EB-4A5F-90D9-7D5D18E17FAB}"/>
    <cellStyle name="Currency 7 2 5 3" xfId="7110" xr:uid="{53465E6C-5D14-4CA0-9B38-BAF13503472A}"/>
    <cellStyle name="Currency 7 2 5 4" xfId="5702" xr:uid="{374EAECB-C76A-406B-8E2A-DDC2875505BA}"/>
    <cellStyle name="Currency 7 2 6" xfId="696" xr:uid="{BC389243-D506-4A3A-ACBC-133D34272582}"/>
    <cellStyle name="Currency 7 2 6 2" xfId="4152" xr:uid="{E90F26CC-0E1E-4E4B-BAF4-16AEE0A05A30}"/>
    <cellStyle name="Currency 7 2 6 2 2" xfId="9803" xr:uid="{E0A6CFB9-5B38-4BEE-954A-1A98C5B9778F}"/>
    <cellStyle name="Currency 7 2 6 3" xfId="7111" xr:uid="{A8F8C0BD-FF6D-4DB4-9662-EFE8D23B06C9}"/>
    <cellStyle name="Currency 7 2 6 4" xfId="5703" xr:uid="{0F93FD84-D3DA-49A6-B062-53E2973845F5}"/>
    <cellStyle name="Currency 7 2 7" xfId="697" xr:uid="{C4FEBC6D-6061-4FFB-B949-1AB3EDA6B452}"/>
    <cellStyle name="Currency 7 2 7 2" xfId="4153" xr:uid="{23123EB7-4C58-460C-A47A-A70E616298C3}"/>
    <cellStyle name="Currency 7 2 7 2 2" xfId="9804" xr:uid="{C7EAC55B-830F-4046-B79C-259855801E93}"/>
    <cellStyle name="Currency 7 2 7 3" xfId="7112" xr:uid="{1A877FD8-82D8-4514-9177-B74407FA66AE}"/>
    <cellStyle name="Currency 7 2 7 4" xfId="5704" xr:uid="{144EBE20-5ABD-4549-91A0-833877E6C0C1}"/>
    <cellStyle name="Currency 7 2 8" xfId="698" xr:uid="{78AC9ECF-A2A8-416F-9E88-27D627B9B251}"/>
    <cellStyle name="Currency 7 2 8 2" xfId="4154" xr:uid="{4E82510C-1B00-4F5A-8FAB-D403E6E207F5}"/>
    <cellStyle name="Currency 7 2 8 2 2" xfId="9805" xr:uid="{B87533B9-A0B3-4378-A234-F5E2377AF180}"/>
    <cellStyle name="Currency 7 2 8 3" xfId="7113" xr:uid="{C789972D-C625-4384-94D8-53567C223C32}"/>
    <cellStyle name="Currency 7 2 8 4" xfId="5705" xr:uid="{1ED57623-764D-4077-BA39-BA2C4C0EB37E}"/>
    <cellStyle name="Currency 7 2 9" xfId="699" xr:uid="{F7197383-E9F3-42AF-8E04-A33FDC4A85AB}"/>
    <cellStyle name="Currency 7 2 9 2" xfId="4155" xr:uid="{0B3BCDF7-48ED-4DF9-8842-E9AEABC1452A}"/>
    <cellStyle name="Currency 7 2 9 2 2" xfId="9806" xr:uid="{38DDC7E2-4975-44DE-8387-23BDB61BD88C}"/>
    <cellStyle name="Currency 7 2 9 3" xfId="7114" xr:uid="{4DB654B1-C03B-4385-9FA4-AB78FBA8639E}"/>
    <cellStyle name="Currency 7 2 9 4" xfId="5706" xr:uid="{8165DC95-3406-4B38-A9EB-BB56369D5E75}"/>
    <cellStyle name="Currency 7 3" xfId="700" xr:uid="{FA3C65F8-90A9-4B4B-9C67-29C6D41C8E33}"/>
    <cellStyle name="Currency 7 3 2" xfId="701" xr:uid="{A02F7E64-A650-49CA-A949-96100752BF74}"/>
    <cellStyle name="Currency 7 3 2 2" xfId="4157" xr:uid="{75EBE419-31B3-462D-8C98-7572ED64D369}"/>
    <cellStyle name="Currency 7 3 2 2 2" xfId="9808" xr:uid="{82B4F596-448D-4BFF-875C-741D2B407612}"/>
    <cellStyle name="Currency 7 3 2 3" xfId="7116" xr:uid="{F18C741E-2BA8-4164-B12A-F155C8C33BB1}"/>
    <cellStyle name="Currency 7 3 2 4" xfId="5708" xr:uid="{C680F298-4819-4C31-A3AB-2F51BB9D332C}"/>
    <cellStyle name="Currency 7 3 3" xfId="4156" xr:uid="{E7991D51-4771-40C5-BA2F-F39AF6F42417}"/>
    <cellStyle name="Currency 7 3 3 2" xfId="9807" xr:uid="{82567CCB-EF0E-4B59-8026-CEBB7B5A788C}"/>
    <cellStyle name="Currency 7 3 4" xfId="7115" xr:uid="{1584BE73-0BF2-48A2-AF3E-5B28ABFFF96F}"/>
    <cellStyle name="Currency 7 3 5" xfId="5707" xr:uid="{CABBADDC-A352-4873-B747-363637E7E4C4}"/>
    <cellStyle name="Currency 7 4" xfId="702" xr:uid="{29E69CE6-C0D0-49B0-8BE8-036F0017B73B}"/>
    <cellStyle name="Currency 7 4 2" xfId="4158" xr:uid="{1D78BBC4-02E2-4C90-B1B9-CFB3426A4C53}"/>
    <cellStyle name="Currency 7 4 2 2" xfId="9809" xr:uid="{F43244F7-037D-4CD7-B86D-1BD7771D31E7}"/>
    <cellStyle name="Currency 7 4 3" xfId="7117" xr:uid="{69CD5A63-52D4-4FA6-9076-083306985BBF}"/>
    <cellStyle name="Currency 7 4 4" xfId="5709" xr:uid="{47039442-CBB5-48C7-A238-E399B1792957}"/>
    <cellStyle name="Currency 7 5" xfId="703" xr:uid="{BD0C2C43-FD7D-4578-BCF2-095CDBB1A541}"/>
    <cellStyle name="Currency 7 5 2" xfId="4159" xr:uid="{D942224D-3F3C-4F28-9C69-591FCEC98C5B}"/>
    <cellStyle name="Currency 7 5 2 2" xfId="9810" xr:uid="{E683A98D-3BE2-4116-8011-59E4622E629A}"/>
    <cellStyle name="Currency 7 5 3" xfId="7118" xr:uid="{8161E5E9-05E9-4A8D-96EC-690D75E71B5C}"/>
    <cellStyle name="Currency 7 5 4" xfId="5710" xr:uid="{C5443756-459F-4E91-9787-A5910E5599F5}"/>
    <cellStyle name="Currency 7 6" xfId="704" xr:uid="{FC5C62EC-BDCB-4EF9-A6FE-FE511C0E0490}"/>
    <cellStyle name="Currency 7 6 2" xfId="4160" xr:uid="{03632C58-83B6-4F78-A716-1645704D758C}"/>
    <cellStyle name="Currency 7 6 2 2" xfId="9811" xr:uid="{C0160A43-93FE-4219-9545-0A8155464BCC}"/>
    <cellStyle name="Currency 7 6 3" xfId="7119" xr:uid="{CD8DEC5C-20E0-4589-A525-9B679DA91C4D}"/>
    <cellStyle name="Currency 7 6 4" xfId="5711" xr:uid="{8A8F3CC4-4F22-40A3-A2DC-2B2291A67DC6}"/>
    <cellStyle name="Currency 7 7" xfId="705" xr:uid="{384FE912-86D0-43EA-BDB5-869C4A496BFF}"/>
    <cellStyle name="Currency 7 7 2" xfId="4161" xr:uid="{4AC84D29-CDCC-4224-B687-7BE6FC4CCF6C}"/>
    <cellStyle name="Currency 7 7 2 2" xfId="9812" xr:uid="{928E982C-FECA-466F-ACAD-C83FA8FF07D5}"/>
    <cellStyle name="Currency 7 7 3" xfId="7120" xr:uid="{B764EF88-FE5F-46F1-B43B-741315B3C27C}"/>
    <cellStyle name="Currency 7 7 4" xfId="5712" xr:uid="{D90B37BA-763C-40F1-978C-4417816D627B}"/>
    <cellStyle name="Currency 7 8" xfId="706" xr:uid="{F5026823-69DC-4683-A882-F575141319B7}"/>
    <cellStyle name="Currency 7 8 2" xfId="4162" xr:uid="{5927D278-7273-4A86-9EF2-09E9A6ABD3AC}"/>
    <cellStyle name="Currency 7 8 2 2" xfId="9813" xr:uid="{DBBE5B1D-45AD-4216-A28C-FE200A9C93F9}"/>
    <cellStyle name="Currency 7 8 3" xfId="7121" xr:uid="{0D0FD36A-3C42-4CA7-8204-7568FB0101E0}"/>
    <cellStyle name="Currency 7 8 4" xfId="5713" xr:uid="{ECE7726D-807E-4474-9B06-A5AA20A6CECF}"/>
    <cellStyle name="Currency 7 9" xfId="707" xr:uid="{0F7A3CC8-D026-492B-BCD1-5E3234D5695C}"/>
    <cellStyle name="Currency 7 9 2" xfId="4163" xr:uid="{F3755149-3C0F-47FF-8508-66FF7D3855E9}"/>
    <cellStyle name="Currency 7 9 2 2" xfId="9814" xr:uid="{ACACE973-06FF-473D-83A1-95253F599E59}"/>
    <cellStyle name="Currency 7 9 3" xfId="7122" xr:uid="{D7256020-9B3D-486E-ACDD-A2C956B75263}"/>
    <cellStyle name="Currency 7 9 4" xfId="5714" xr:uid="{03945FBA-5872-4321-B1D0-7D2215619FE2}"/>
    <cellStyle name="Currency 8" xfId="708" xr:uid="{C2FE2C4A-0378-42EE-868C-5FD5893C9B0D}"/>
    <cellStyle name="Currency 8 10" xfId="709" xr:uid="{EF39B955-D59D-491B-B59A-DD24A590F17D}"/>
    <cellStyle name="Currency 8 11" xfId="710" xr:uid="{079F4791-33EC-42EE-B460-6CF7078862D8}"/>
    <cellStyle name="Currency 8 11 10" xfId="23565" xr:uid="{9A269761-8FF7-45C3-98A0-B57A72232E5D}"/>
    <cellStyle name="Currency 8 11 11" xfId="39688" xr:uid="{18F4B496-4F42-45D8-868E-6635A2037B72}"/>
    <cellStyle name="Currency 8 11 12" xfId="48754" xr:uid="{E55906C2-20E4-4B07-B933-131FA3E5681F}"/>
    <cellStyle name="Currency 8 11 13" xfId="49952" xr:uid="{1CEE5A25-00EB-4C4D-861C-E3E7DD4CA1D4}"/>
    <cellStyle name="Currency 8 11 14" xfId="51150" xr:uid="{D0AA1C75-521E-473E-9373-FC6D743F620A}"/>
    <cellStyle name="Currency 8 11 15" xfId="52396" xr:uid="{4CB488B7-725A-4222-9CB0-E245FE8E7111}"/>
    <cellStyle name="Currency 8 11 16" xfId="53546" xr:uid="{E071F703-F060-4949-BD49-9246E41755BA}"/>
    <cellStyle name="Currency 8 11 2" xfId="2112" xr:uid="{A601B796-FC2E-4F02-8CE9-E5BB9DD2DD14}"/>
    <cellStyle name="Currency 8 11 2 10" xfId="40240" xr:uid="{745F048B-3821-419C-915F-562DFCACB160}"/>
    <cellStyle name="Currency 8 11 2 11" xfId="49308" xr:uid="{883266E2-105C-43BB-84BF-98ECD90F0AB7}"/>
    <cellStyle name="Currency 8 11 2 12" xfId="50509" xr:uid="{69BDE3F6-ED38-4971-9E93-87FD81FF7B06}"/>
    <cellStyle name="Currency 8 11 2 13" xfId="51741" xr:uid="{58B6DE33-CA0A-4C60-8E49-A6C86748A59C}"/>
    <cellStyle name="Currency 8 11 2 14" xfId="52939" xr:uid="{DF2CE4AA-71F6-400B-B2AF-28535293D5DA}"/>
    <cellStyle name="Currency 8 11 2 15" xfId="54091" xr:uid="{61470FF3-6F24-4CE7-8267-6DC85F1E614C}"/>
    <cellStyle name="Currency 8 11 2 2" xfId="4165" xr:uid="{11DE7975-92D7-4BBE-9D73-582DDEA69719}"/>
    <cellStyle name="Currency 8 11 2 2 2" xfId="10207" xr:uid="{BCD139A8-D576-492D-8797-166CF68756C7}"/>
    <cellStyle name="Currency 8 11 2 2 2 2" xfId="29536" xr:uid="{130B26F5-3222-4799-99B6-DFAF7B4D6BF7}"/>
    <cellStyle name="Currency 8 11 2 2 2 3" xfId="45676" xr:uid="{CAD6F5E3-0765-445E-8BD4-BA843B49A5A4}"/>
    <cellStyle name="Currency 8 11 2 2 3" xfId="19299" xr:uid="{029DD873-49B6-470F-9CF9-64EA3C758988}"/>
    <cellStyle name="Currency 8 11 2 3" xfId="8049" xr:uid="{FC142767-02B8-4F20-9AFD-ACC698D57406}"/>
    <cellStyle name="Currency 8 11 2 3 2" xfId="21851" xr:uid="{ADBD401E-3E06-45A6-8C6A-7FCD870AAC8C}"/>
    <cellStyle name="Currency 8 11 2 3 2 2" xfId="38011" xr:uid="{DFBF4B7D-80CF-472A-91B1-BF3862458C7A}"/>
    <cellStyle name="Currency 8 11 2 3 3" xfId="27527" xr:uid="{496FFBEF-8BB3-4B52-AABC-66B5A54F9D99}"/>
    <cellStyle name="Currency 8 11 2 3 4" xfId="41861" xr:uid="{B8F9A235-D892-4227-B775-AB238BDAFF3D}"/>
    <cellStyle name="Currency 8 11 2 4" xfId="6382" xr:uid="{A01F83F3-5D76-499C-BB1D-9FFFA9D11284}"/>
    <cellStyle name="Currency 8 11 2 4 2" xfId="26205" xr:uid="{D6640F45-F1F4-4E02-A9F4-5E2EE0E24287}"/>
    <cellStyle name="Currency 8 11 2 4 3" xfId="43773" xr:uid="{B999A79E-61FA-4A69-BEED-3BE1BB13EC82}"/>
    <cellStyle name="Currency 8 11 2 5" xfId="12973" xr:uid="{942956B3-5440-4284-9455-CFE257840670}"/>
    <cellStyle name="Currency 8 11 2 5 2" xfId="32280" xr:uid="{68F96B59-BDFE-4493-866F-FB106415402B}"/>
    <cellStyle name="Currency 8 11 2 6" xfId="14285" xr:uid="{44E92C53-8A8B-46C3-B848-32E4CD33C3BA}"/>
    <cellStyle name="Currency 8 11 2 6 2" xfId="33564" xr:uid="{94CEFC7A-AB11-4DE3-9296-FDE30904A826}"/>
    <cellStyle name="Currency 8 11 2 7" xfId="15583" xr:uid="{67333342-0CEA-4972-8A44-BF9BFBE621D6}"/>
    <cellStyle name="Currency 8 11 2 7 2" xfId="34784" xr:uid="{2F4B6373-DC60-45F3-9AF8-2495E7EAE1D7}"/>
    <cellStyle name="Currency 8 11 2 8" xfId="17036" xr:uid="{3410D42A-15F5-418C-85FE-7423F7FFBB04}"/>
    <cellStyle name="Currency 8 11 2 8 2" xfId="36128" xr:uid="{20A42C89-0AD5-4226-BD31-449643E377B2}"/>
    <cellStyle name="Currency 8 11 2 9" xfId="24154" xr:uid="{FF3C9994-832E-4C2B-8B3E-347EC0BC8D73}"/>
    <cellStyle name="Currency 8 11 3" xfId="4164" xr:uid="{F42335DA-20D7-49F0-BD6B-F715A8DAF8E0}"/>
    <cellStyle name="Currency 8 11 3 2" xfId="9817" xr:uid="{5E728726-BAF8-4867-9459-D77052E787FD}"/>
    <cellStyle name="Currency 8 11 3 2 2" xfId="29186" xr:uid="{5E396C2B-7340-43D6-98F5-99DA92D83558}"/>
    <cellStyle name="Currency 8 11 3 2 3" xfId="44906" xr:uid="{550B2425-13A3-43CF-9BFC-98D69CA40A24}"/>
    <cellStyle name="Currency 8 11 3 3" xfId="18115" xr:uid="{6107AB6D-D78D-47D5-A1E1-7DB8E2E9EA06}"/>
    <cellStyle name="Currency 8 11 4" xfId="7123" xr:uid="{02124577-C5CE-4A28-AAEB-C43AF2D48447}"/>
    <cellStyle name="Currency 8 11 4 2" xfId="21260" xr:uid="{5D22D327-2E38-4B2E-993A-6973236E83BA}"/>
    <cellStyle name="Currency 8 11 4 2 2" xfId="37453" xr:uid="{2B87DEBB-0E83-4DA3-8B2D-D52B369DA9B6}"/>
    <cellStyle name="Currency 8 11 4 3" xfId="26884" xr:uid="{79448058-2379-49DA-AFA7-842F70686590}"/>
    <cellStyle name="Currency 8 11 4 4" xfId="41310" xr:uid="{13959CB9-F57B-4D1E-B1BB-4DFD573DF8DA}"/>
    <cellStyle name="Currency 8 11 5" xfId="5715" xr:uid="{5D0A395F-8CDC-4AAF-AC5D-D7B61A8B5B16}"/>
    <cellStyle name="Currency 8 11 5 2" xfId="25582" xr:uid="{2C170A4A-1E80-4620-BFD3-06D029CDA0DE}"/>
    <cellStyle name="Currency 8 11 5 3" xfId="42777" xr:uid="{A1EE07EA-84EA-42FE-8ABC-ECAEEFF4B10F}"/>
    <cellStyle name="Currency 8 11 6" xfId="12366" xr:uid="{92A120DD-07FF-4A58-91EA-B5EBE8FDEE4C}"/>
    <cellStyle name="Currency 8 11 6 2" xfId="31678" xr:uid="{1FFFBEED-EDD3-47A0-8EE7-C60137D3E3A3}"/>
    <cellStyle name="Currency 8 11 7" xfId="13705" xr:uid="{317117F9-E028-4DAC-AA05-7A139EDE505A}"/>
    <cellStyle name="Currency 8 11 7 2" xfId="32995" xr:uid="{61B71580-2C43-4D1B-8BCB-7871C3DADDF5}"/>
    <cellStyle name="Currency 8 11 8" xfId="14913" xr:uid="{3C4FF814-F144-406C-AA8B-018F22BF292B}"/>
    <cellStyle name="Currency 8 11 8 2" xfId="34171" xr:uid="{07FB6DEC-ACF8-4855-BA87-0A5BAE7A408C}"/>
    <cellStyle name="Currency 8 11 9" xfId="16388" xr:uid="{BB62DC1E-D6AF-46BF-AF13-39650CC9BF41}"/>
    <cellStyle name="Currency 8 11 9 2" xfId="35488" xr:uid="{087E2FD7-2BB1-4BA1-A752-23A7D83E7F3C}"/>
    <cellStyle name="Currency 8 12" xfId="2113" xr:uid="{2165E989-CD68-498B-9BBE-B6F39F9EF40B}"/>
    <cellStyle name="Currency 8 12 10" xfId="40241" xr:uid="{11E5FA3D-8C75-46A9-97D3-7AE004C44EB7}"/>
    <cellStyle name="Currency 8 12 11" xfId="49309" xr:uid="{0DB300AB-468B-4407-B033-974BFD483464}"/>
    <cellStyle name="Currency 8 12 12" xfId="50510" xr:uid="{12F16C10-90EC-4A85-9769-202D4B75FBC6}"/>
    <cellStyle name="Currency 8 12 13" xfId="51742" xr:uid="{FCCD8041-6007-4E28-BFAE-8B4E6FF90408}"/>
    <cellStyle name="Currency 8 12 14" xfId="52940" xr:uid="{E21FA4EE-D1DB-4567-8CB0-DFEC6DEAAC8D}"/>
    <cellStyle name="Currency 8 12 15" xfId="54092" xr:uid="{4424D3E4-34A6-4BB7-A289-58C45B783FB6}"/>
    <cellStyle name="Currency 8 12 2" xfId="4166" xr:uid="{42529CF2-2400-4CD4-A51E-DFFED8519A81}"/>
    <cellStyle name="Currency 8 12 2 2" xfId="10208" xr:uid="{E434CF74-802C-4BA6-A0E7-4E217C3F09FB}"/>
    <cellStyle name="Currency 8 12 2 2 2" xfId="29537" xr:uid="{07BC7D83-84E1-46A8-B212-A042FE5CDF96}"/>
    <cellStyle name="Currency 8 12 2 2 3" xfId="45677" xr:uid="{4D3C675F-EFAF-4662-A29F-8F337F5902D7}"/>
    <cellStyle name="Currency 8 12 2 3" xfId="19300" xr:uid="{3281F0F7-1E5D-4551-853C-6C7BB005AE03}"/>
    <cellStyle name="Currency 8 12 3" xfId="8050" xr:uid="{1B4E018F-C97E-4589-B7D6-05FE5187729B}"/>
    <cellStyle name="Currency 8 12 3 2" xfId="21852" xr:uid="{332F2F05-FBF9-42BC-83D5-D74EFC4875A8}"/>
    <cellStyle name="Currency 8 12 3 2 2" xfId="38012" xr:uid="{62C7B150-C78B-45B1-88A3-35D7955054C0}"/>
    <cellStyle name="Currency 8 12 3 3" xfId="27528" xr:uid="{1518CDAB-10FB-4328-A826-04C7188FD55B}"/>
    <cellStyle name="Currency 8 12 3 4" xfId="41862" xr:uid="{70AF9610-0AEC-4871-A7B5-EDE24410B743}"/>
    <cellStyle name="Currency 8 12 4" xfId="6383" xr:uid="{CDB291B5-8B9A-432A-8790-3B5E5E3AF13C}"/>
    <cellStyle name="Currency 8 12 4 2" xfId="26206" xr:uid="{9633EF7E-8B43-47A5-9B66-66F4D59AC203}"/>
    <cellStyle name="Currency 8 12 4 3" xfId="43774" xr:uid="{2E62F398-FA4A-4B53-A1CF-225CE1B9AF85}"/>
    <cellStyle name="Currency 8 12 5" xfId="12974" xr:uid="{6444D955-A5A9-420B-96F6-B44B0294C02A}"/>
    <cellStyle name="Currency 8 12 5 2" xfId="32281" xr:uid="{1B61BC42-AA0F-4465-8F18-E2D64C204FC1}"/>
    <cellStyle name="Currency 8 12 6" xfId="14286" xr:uid="{0A537AF6-2347-412B-8B0F-7727D069759F}"/>
    <cellStyle name="Currency 8 12 6 2" xfId="33565" xr:uid="{8D48CAE8-6B85-4D75-9005-4E30B4828A68}"/>
    <cellStyle name="Currency 8 12 7" xfId="15584" xr:uid="{DA5C5029-578E-4196-BA54-09B58660D7C4}"/>
    <cellStyle name="Currency 8 12 7 2" xfId="34785" xr:uid="{F4AA1F6D-B43C-43E9-94F9-72E050E5E80E}"/>
    <cellStyle name="Currency 8 12 8" xfId="17037" xr:uid="{0453B7CD-E78F-4B86-B6DA-03276A60ADC8}"/>
    <cellStyle name="Currency 8 12 8 2" xfId="36129" xr:uid="{2B7FD33E-A54F-48D2-BC8B-1101E4FD1D3C}"/>
    <cellStyle name="Currency 8 12 9" xfId="24155" xr:uid="{DF9FDBB4-6288-4317-AC89-17E98E5C68CC}"/>
    <cellStyle name="Currency 8 2" xfId="711" xr:uid="{97B0D238-F8A7-4F7F-8307-C44DE42BB1A5}"/>
    <cellStyle name="Currency 8 2 10" xfId="712" xr:uid="{135A0117-4E45-4DBD-91F9-1421C7A04B06}"/>
    <cellStyle name="Currency 8 2 10 10" xfId="23566" xr:uid="{4B662B12-5BD0-49FA-957D-45919DE5EF6A}"/>
    <cellStyle name="Currency 8 2 10 11" xfId="39689" xr:uid="{87778619-EA17-48A0-AA3F-3D7AB8B9BF4F}"/>
    <cellStyle name="Currency 8 2 10 12" xfId="48755" xr:uid="{95A1E313-2104-427B-8A75-508C880D4C47}"/>
    <cellStyle name="Currency 8 2 10 13" xfId="49953" xr:uid="{8D8AF50B-CE0D-45D0-B6CF-19002D1B3296}"/>
    <cellStyle name="Currency 8 2 10 14" xfId="51151" xr:uid="{F3080CA8-0DF3-44F7-B994-E85BDCC32322}"/>
    <cellStyle name="Currency 8 2 10 15" xfId="52397" xr:uid="{B53AD3D8-D5D8-48F5-A68E-376DA46716CF}"/>
    <cellStyle name="Currency 8 2 10 16" xfId="53547" xr:uid="{CDAF82C5-51E2-40B9-B38D-8503653A3641}"/>
    <cellStyle name="Currency 8 2 10 2" xfId="2114" xr:uid="{7CF960E5-3C60-4655-B6B0-40A7071F0135}"/>
    <cellStyle name="Currency 8 2 10 2 10" xfId="40242" xr:uid="{76633009-430D-4276-AF7E-36149A7AE675}"/>
    <cellStyle name="Currency 8 2 10 2 11" xfId="49310" xr:uid="{563D6F06-2B60-4D43-8EA1-D62ECAD3CD1F}"/>
    <cellStyle name="Currency 8 2 10 2 12" xfId="50511" xr:uid="{14ED4C32-08F4-4D5F-9DCA-343537D0AFA6}"/>
    <cellStyle name="Currency 8 2 10 2 13" xfId="51743" xr:uid="{5DD573A0-807F-4B4C-A23E-4EF1835ACAB5}"/>
    <cellStyle name="Currency 8 2 10 2 14" xfId="52941" xr:uid="{8D4A08CF-7C26-4A99-8E54-19B0733C4434}"/>
    <cellStyle name="Currency 8 2 10 2 15" xfId="54093" xr:uid="{16CC3075-9540-4074-BA0F-47190682F857}"/>
    <cellStyle name="Currency 8 2 10 2 2" xfId="4168" xr:uid="{716B8C17-65F9-42F6-9B12-84D0ED47CE4A}"/>
    <cellStyle name="Currency 8 2 10 2 2 2" xfId="10209" xr:uid="{5DEA9F1E-E2FD-4BD7-8DBD-C7358A714FB0}"/>
    <cellStyle name="Currency 8 2 10 2 2 2 2" xfId="29538" xr:uid="{28B2A6D0-A41D-4C98-A708-79C7A2CCAE8A}"/>
    <cellStyle name="Currency 8 2 10 2 2 2 3" xfId="45678" xr:uid="{D22EC195-0F21-44BF-B37D-75585EAFF9D2}"/>
    <cellStyle name="Currency 8 2 10 2 2 3" xfId="19301" xr:uid="{A2A9652A-2912-4170-896D-87A7A804CA6F}"/>
    <cellStyle name="Currency 8 2 10 2 3" xfId="8051" xr:uid="{A98CAD6E-7AB3-4181-B9EB-F4812E836E99}"/>
    <cellStyle name="Currency 8 2 10 2 3 2" xfId="21853" xr:uid="{AD4C979C-D8C0-4CFE-BFBF-083494416D7B}"/>
    <cellStyle name="Currency 8 2 10 2 3 2 2" xfId="38013" xr:uid="{72DC0F8A-334D-4CE1-B14D-51A1EFC5A5D7}"/>
    <cellStyle name="Currency 8 2 10 2 3 3" xfId="27529" xr:uid="{202B63E7-994A-4998-B831-CE9B3DE74DF4}"/>
    <cellStyle name="Currency 8 2 10 2 3 4" xfId="41863" xr:uid="{6BCDD96A-DEEF-4646-86E1-550E00140ED4}"/>
    <cellStyle name="Currency 8 2 10 2 4" xfId="6384" xr:uid="{2F6B0BC7-EEB3-4C5E-882D-D2F421C21F52}"/>
    <cellStyle name="Currency 8 2 10 2 4 2" xfId="26207" xr:uid="{8A9D13CF-526E-4780-9DD7-5380E6387B0B}"/>
    <cellStyle name="Currency 8 2 10 2 4 3" xfId="43775" xr:uid="{46283F61-C9CA-4925-A67D-33D26334660C}"/>
    <cellStyle name="Currency 8 2 10 2 5" xfId="12975" xr:uid="{FAE13C88-9628-4ADB-9735-4287D42E44ED}"/>
    <cellStyle name="Currency 8 2 10 2 5 2" xfId="32282" xr:uid="{163F4D0F-DAA1-4C34-8CB5-AD9C9EE988D4}"/>
    <cellStyle name="Currency 8 2 10 2 6" xfId="14287" xr:uid="{B4E9DF4A-FA21-4791-9E16-A1C434BCAEFE}"/>
    <cellStyle name="Currency 8 2 10 2 6 2" xfId="33566" xr:uid="{791A815E-F0BB-4F4A-AB6C-77B84D6B47AB}"/>
    <cellStyle name="Currency 8 2 10 2 7" xfId="15585" xr:uid="{4977439D-62BD-4D57-8723-A297A13F766B}"/>
    <cellStyle name="Currency 8 2 10 2 7 2" xfId="34786" xr:uid="{5F0293F3-6C73-4615-9420-F22A84A92C16}"/>
    <cellStyle name="Currency 8 2 10 2 8" xfId="17038" xr:uid="{085222FB-1C7A-47BC-A2B8-B2D110B1813C}"/>
    <cellStyle name="Currency 8 2 10 2 8 2" xfId="36130" xr:uid="{9DD0D045-1AA5-4717-8FD5-F8F8CFC51A1A}"/>
    <cellStyle name="Currency 8 2 10 2 9" xfId="24156" xr:uid="{646DBDE7-CDA7-44C2-81DF-67B881A8CA24}"/>
    <cellStyle name="Currency 8 2 10 3" xfId="4167" xr:uid="{E6651C9B-F4BA-44ED-87D2-01940C0D4ED7}"/>
    <cellStyle name="Currency 8 2 10 3 2" xfId="9818" xr:uid="{1B63B4F7-83FC-44AE-B7AC-3BDD51AFA88D}"/>
    <cellStyle name="Currency 8 2 10 3 2 2" xfId="29187" xr:uid="{E43FBFF5-A44F-4D9E-B415-E8A3C0470429}"/>
    <cellStyle name="Currency 8 2 10 3 2 3" xfId="44907" xr:uid="{A706B6E4-0489-447D-8470-11AB305F2F61}"/>
    <cellStyle name="Currency 8 2 10 3 3" xfId="18117" xr:uid="{A272371E-4767-407E-898A-9D69F759739A}"/>
    <cellStyle name="Currency 8 2 10 4" xfId="7125" xr:uid="{42D43F4A-1D40-4A18-A8EE-8B5A5C4648FC}"/>
    <cellStyle name="Currency 8 2 10 4 2" xfId="21261" xr:uid="{AF753AA3-13A9-4216-861A-263A80D05A5D}"/>
    <cellStyle name="Currency 8 2 10 4 2 2" xfId="37454" xr:uid="{17FDA64A-B9F3-4E73-9100-61091B674B89}"/>
    <cellStyle name="Currency 8 2 10 4 3" xfId="26886" xr:uid="{4972409F-8C15-4213-ADEA-3190DDC7F2F1}"/>
    <cellStyle name="Currency 8 2 10 4 4" xfId="41311" xr:uid="{19FC83EF-EE5F-47C6-BA1D-7A5FFB280758}"/>
    <cellStyle name="Currency 8 2 10 5" xfId="5716" xr:uid="{6C42109B-7F0F-42E9-9F82-BA3B571DA6F9}"/>
    <cellStyle name="Currency 8 2 10 5 2" xfId="25583" xr:uid="{461DB221-7999-4936-B254-D53693A977D9}"/>
    <cellStyle name="Currency 8 2 10 5 3" xfId="42779" xr:uid="{35CE3179-0508-44ED-9C84-31CA572BB351}"/>
    <cellStyle name="Currency 8 2 10 6" xfId="12367" xr:uid="{21191913-6B76-4EF6-8F07-5A9E93B1B72F}"/>
    <cellStyle name="Currency 8 2 10 6 2" xfId="31679" xr:uid="{638FD4B7-8096-4433-A38B-64918543B76F}"/>
    <cellStyle name="Currency 8 2 10 7" xfId="13706" xr:uid="{D25448E4-843D-4D87-8F84-1CDB7ECE88CA}"/>
    <cellStyle name="Currency 8 2 10 7 2" xfId="32996" xr:uid="{E421B716-EA32-46EE-BE0B-D94A3BA5FF4B}"/>
    <cellStyle name="Currency 8 2 10 8" xfId="14914" xr:uid="{186A00BE-93E1-4C69-9D56-A36C47B6BBFC}"/>
    <cellStyle name="Currency 8 2 10 8 2" xfId="34172" xr:uid="{BB55947B-A999-4C09-BBBF-94E8A8FC7E3A}"/>
    <cellStyle name="Currency 8 2 10 9" xfId="16389" xr:uid="{EAFAC170-C7FA-43FF-BAA2-BED63EF80E3D}"/>
    <cellStyle name="Currency 8 2 10 9 2" xfId="35489" xr:uid="{64DB5C73-25A6-4A71-86B6-75A07BD34DC4}"/>
    <cellStyle name="Currency 8 2 2" xfId="713" xr:uid="{02FEA407-4925-4627-801F-25069AE41475}"/>
    <cellStyle name="Currency 8 2 3" xfId="714" xr:uid="{B45C0B6A-8355-42EC-B0EE-2E9C44581399}"/>
    <cellStyle name="Currency 8 2 4" xfId="715" xr:uid="{2D3E18E2-7229-4675-BF1F-9064F8ADF9C7}"/>
    <cellStyle name="Currency 8 2 5" xfId="716" xr:uid="{08764D1A-E58B-4E9D-B9FD-19C53A0AFB3A}"/>
    <cellStyle name="Currency 8 2 6" xfId="717" xr:uid="{C3A372F9-F129-431C-B72E-C5CF626E2A39}"/>
    <cellStyle name="Currency 8 2 7" xfId="718" xr:uid="{AB403C3A-A3A4-4C3E-B07C-80706459EAB2}"/>
    <cellStyle name="Currency 8 2 8" xfId="719" xr:uid="{6CD74E3E-469A-4D76-ADE1-4F53DB3AC596}"/>
    <cellStyle name="Currency 8 2 9" xfId="720" xr:uid="{0BEAA9B9-5C5E-40D1-8406-A7F566F15117}"/>
    <cellStyle name="Currency 8 3" xfId="721" xr:uid="{61E94D81-EFE6-445F-AF9D-9F29EED643D0}"/>
    <cellStyle name="Currency 8 4" xfId="722" xr:uid="{6C8CA9E8-B93F-4CB0-8886-001462F19FC1}"/>
    <cellStyle name="Currency 8 5" xfId="723" xr:uid="{A7F8E1F7-F769-4808-AAB5-6B87A98FE2AB}"/>
    <cellStyle name="Currency 8 6" xfId="724" xr:uid="{0A992FC7-ECBC-422D-B59B-232A3AC74AF1}"/>
    <cellStyle name="Currency 8 7" xfId="725" xr:uid="{C59A839C-A14C-4CEF-A7B6-FEFD31EAFEEA}"/>
    <cellStyle name="Currency 8 8" xfId="726" xr:uid="{BC98C8D7-D5C4-4DB9-A7AB-CF8C65C00CD5}"/>
    <cellStyle name="Currency 8 9" xfId="727" xr:uid="{835AD992-4D09-4376-9689-F819D0064A3F}"/>
    <cellStyle name="Currency 9" xfId="728" xr:uid="{858EB3DC-4A35-4095-92EA-5967F17731C6}"/>
    <cellStyle name="Currency 9 10" xfId="729" xr:uid="{F5C08CE8-EDFC-4A9E-BCEA-DA9F45C2A08F}"/>
    <cellStyle name="Currency 9 10 2" xfId="4170" xr:uid="{AA5FDE88-3DE9-4B0A-813D-24308BF0E183}"/>
    <cellStyle name="Currency 9 10 2 2" xfId="9819" xr:uid="{74DBB4ED-617E-4F19-8CB6-9E9C22490113}"/>
    <cellStyle name="Currency 9 10 3" xfId="7139" xr:uid="{0774C110-A992-46E8-9F6D-E9155663C34B}"/>
    <cellStyle name="Currency 9 10 4" xfId="5717" xr:uid="{A94B983C-5C69-41A3-BEF8-84E732DD214F}"/>
    <cellStyle name="Currency 9 11" xfId="730" xr:uid="{DCE5340F-8523-4B30-9C52-15391E841FDD}"/>
    <cellStyle name="Currency 9 11 2" xfId="4171" xr:uid="{802D32E8-808C-4A0C-B77C-B37A70801A96}"/>
    <cellStyle name="Currency 9 11 2 2" xfId="9820" xr:uid="{3B11E4E2-4059-44A2-8516-FC2B0F7D7F29}"/>
    <cellStyle name="Currency 9 11 3" xfId="7140" xr:uid="{67770883-EE44-4D02-BF1C-175AA69E2B31}"/>
    <cellStyle name="Currency 9 11 4" xfId="5718" xr:uid="{139531A7-E4B8-418B-91A1-2E15D8AD6BB3}"/>
    <cellStyle name="Currency 9 12" xfId="731" xr:uid="{D20C047B-D4D5-4103-8014-3429CF93D2F2}"/>
    <cellStyle name="Currency 9 12 2" xfId="4172" xr:uid="{BA37641C-FA02-4E00-A306-3D98CCE9FD3D}"/>
    <cellStyle name="Currency 9 12 2 2" xfId="9821" xr:uid="{57A5EAB5-92D4-43E3-BBD4-C34B061AB386}"/>
    <cellStyle name="Currency 9 12 3" xfId="7141" xr:uid="{987DEED2-AFB2-4DE6-9819-1960F8883688}"/>
    <cellStyle name="Currency 9 12 4" xfId="5719" xr:uid="{10A56F1D-124A-49EC-82CA-27C5B0854B9C}"/>
    <cellStyle name="Currency 9 13" xfId="2115" xr:uid="{D908B8EB-FF02-4349-A874-7A7E5FD32FAD}"/>
    <cellStyle name="Currency 9 13 2" xfId="4173" xr:uid="{4477E306-BF5B-44C3-85B0-5B41E65FD4F1}"/>
    <cellStyle name="Currency 9 14" xfId="4169" xr:uid="{E4699220-A7BE-4AAA-967E-FE25877C2ED8}"/>
    <cellStyle name="Currency 9 2" xfId="732" xr:uid="{2C4511A7-4345-4CE4-A2C6-285FABCA3723}"/>
    <cellStyle name="Currency 9 2 10" xfId="733" xr:uid="{43C3DC6F-3EE1-48C8-9200-2897B6EA28D2}"/>
    <cellStyle name="Currency 9 2 10 2" xfId="4175" xr:uid="{5278F5A1-2B90-445B-B324-66A74CC4321D}"/>
    <cellStyle name="Currency 9 2 10 2 2" xfId="9823" xr:uid="{675BC614-F6E7-48E2-93D6-2CB5C03F871A}"/>
    <cellStyle name="Currency 9 2 10 3" xfId="7143" xr:uid="{9FD81E4E-AECD-44CF-B0CF-4A09640CB25D}"/>
    <cellStyle name="Currency 9 2 10 4" xfId="5721" xr:uid="{DD08BB8E-F54E-4281-81D7-E008409C3D43}"/>
    <cellStyle name="Currency 9 2 11" xfId="4174" xr:uid="{8F5073CF-8EDB-4981-B0E8-EA30CA8FF2A8}"/>
    <cellStyle name="Currency 9 2 11 2" xfId="9822" xr:uid="{84942930-65E8-4E94-89B3-D73ABC751E76}"/>
    <cellStyle name="Currency 9 2 12" xfId="7142" xr:uid="{D46CB7AA-34B2-4D12-BEAF-707BC5562447}"/>
    <cellStyle name="Currency 9 2 13" xfId="5720" xr:uid="{88C67E3D-A293-464E-B1F0-B1199D0A8F06}"/>
    <cellStyle name="Currency 9 2 2" xfId="734" xr:uid="{AB0286D8-9D6B-4553-B01E-4D0EE0E67E78}"/>
    <cellStyle name="Currency 9 2 2 2" xfId="735" xr:uid="{3FCEB4DE-5820-42CE-8830-B8038D110AC4}"/>
    <cellStyle name="Currency 9 2 2 2 2" xfId="4177" xr:uid="{E7698255-7553-4260-88BE-010B4DB4AAD9}"/>
    <cellStyle name="Currency 9 2 2 2 2 2" xfId="9825" xr:uid="{D9C72A7D-0095-4EBC-A5A5-3DD27B569150}"/>
    <cellStyle name="Currency 9 2 2 2 3" xfId="7145" xr:uid="{52F132B0-8DA4-4BB9-B956-6C5D52D4A260}"/>
    <cellStyle name="Currency 9 2 2 2 4" xfId="5723" xr:uid="{C7D39C70-2024-47B5-BDF7-71CE93187CFD}"/>
    <cellStyle name="Currency 9 2 2 3" xfId="4176" xr:uid="{3F6745B6-6ABA-43ED-A3DD-533FD74228B6}"/>
    <cellStyle name="Currency 9 2 2 3 2" xfId="9824" xr:uid="{0A4D748F-8869-4BEE-9C5D-E0A146F4B47B}"/>
    <cellStyle name="Currency 9 2 2 4" xfId="7144" xr:uid="{89332F01-3167-4DE3-A85E-67803F40DF49}"/>
    <cellStyle name="Currency 9 2 2 5" xfId="5722" xr:uid="{4946CFFA-0DEF-4CDC-B4EB-EEBE2F11F86E}"/>
    <cellStyle name="Currency 9 2 3" xfId="736" xr:uid="{E4B4A2FB-83D6-49EE-8B90-3F3A0D36B3C7}"/>
    <cellStyle name="Currency 9 2 3 2" xfId="4178" xr:uid="{A0F239E1-8C73-49BD-8515-BE11F2DE054C}"/>
    <cellStyle name="Currency 9 2 3 2 2" xfId="9826" xr:uid="{EE0534B2-D182-488A-B7B3-39CD4AE08282}"/>
    <cellStyle name="Currency 9 2 3 3" xfId="7146" xr:uid="{F06A89C1-F637-46F2-B1E5-63378651F2EA}"/>
    <cellStyle name="Currency 9 2 3 4" xfId="5724" xr:uid="{9560FC74-AC78-4614-833C-ECBB14FF7891}"/>
    <cellStyle name="Currency 9 2 4" xfId="737" xr:uid="{50E4134B-29D1-4762-91EE-1BB18D78EFD8}"/>
    <cellStyle name="Currency 9 2 4 2" xfId="4179" xr:uid="{57EC0EBB-E23F-45DB-917D-3FA49B800D37}"/>
    <cellStyle name="Currency 9 2 4 2 2" xfId="9827" xr:uid="{6152C09A-A3B7-43A8-A5BD-8C5C73DF90EA}"/>
    <cellStyle name="Currency 9 2 4 3" xfId="7147" xr:uid="{8BF4D127-FD0F-4E7E-9DFF-EDF27E950ECA}"/>
    <cellStyle name="Currency 9 2 4 4" xfId="5725" xr:uid="{7F3AE8B5-E125-4B89-BC0A-BD026508FA23}"/>
    <cellStyle name="Currency 9 2 5" xfId="738" xr:uid="{0F95AA98-C6AB-40C8-A24A-431A3D7D6B22}"/>
    <cellStyle name="Currency 9 2 5 2" xfId="4180" xr:uid="{DC0DF616-043A-4EFF-9587-8D274B2EC1C9}"/>
    <cellStyle name="Currency 9 2 5 2 2" xfId="9828" xr:uid="{76FD59CD-BBBF-4174-980D-024497DD3A0E}"/>
    <cellStyle name="Currency 9 2 5 3" xfId="7148" xr:uid="{C21CE16D-8DF4-4C61-A83E-3173F1231111}"/>
    <cellStyle name="Currency 9 2 5 4" xfId="5726" xr:uid="{2546049E-7783-4568-B104-AC44CA43D370}"/>
    <cellStyle name="Currency 9 2 6" xfId="739" xr:uid="{DA4521DC-6277-4692-854E-5C00F13FDEB2}"/>
    <cellStyle name="Currency 9 2 6 2" xfId="4181" xr:uid="{0263FF92-5FBC-4880-A902-A51216C1FB3F}"/>
    <cellStyle name="Currency 9 2 6 2 2" xfId="9829" xr:uid="{7DA16F2E-A87B-43EB-8E39-08F2566A4004}"/>
    <cellStyle name="Currency 9 2 6 3" xfId="7149" xr:uid="{E1DDC61F-C747-4AF6-A97D-B2B9995FB5E5}"/>
    <cellStyle name="Currency 9 2 6 4" xfId="5727" xr:uid="{F44188A4-BF75-44A8-82EC-4944788F22F8}"/>
    <cellStyle name="Currency 9 2 7" xfId="740" xr:uid="{46CE93C3-56C3-4D57-9D31-EE95E50B78A3}"/>
    <cellStyle name="Currency 9 2 7 2" xfId="4182" xr:uid="{A2E80347-5D82-4D6C-96E9-709DD8EE25FC}"/>
    <cellStyle name="Currency 9 2 7 2 2" xfId="9830" xr:uid="{70F525E8-D942-4762-9472-92EC48155353}"/>
    <cellStyle name="Currency 9 2 7 3" xfId="7150" xr:uid="{39D3730B-DCD0-4198-A782-B275231F2918}"/>
    <cellStyle name="Currency 9 2 7 4" xfId="5728" xr:uid="{72CFBBFC-4F56-4566-8716-A40FE6D76F59}"/>
    <cellStyle name="Currency 9 2 8" xfId="741" xr:uid="{4A80BAA9-E348-4BAF-8DF9-91348058EA28}"/>
    <cellStyle name="Currency 9 2 8 2" xfId="4183" xr:uid="{EC2D30F0-5AA7-4A16-9952-ADCD86369F6D}"/>
    <cellStyle name="Currency 9 2 8 2 2" xfId="9831" xr:uid="{DE5F0B49-C60A-44F6-87D1-61DDC96265D1}"/>
    <cellStyle name="Currency 9 2 8 3" xfId="7151" xr:uid="{35D6F25E-F464-4181-A2B2-2A309742CF91}"/>
    <cellStyle name="Currency 9 2 8 4" xfId="5729" xr:uid="{F8DD4A34-A1D0-4B22-80A2-5A8ECA3404E6}"/>
    <cellStyle name="Currency 9 2 9" xfId="742" xr:uid="{F53A87B6-6E27-4375-9D77-CD83DC2A3929}"/>
    <cellStyle name="Currency 9 2 9 2" xfId="4184" xr:uid="{4BE267B1-E430-4741-9664-2D0F8D00BCF5}"/>
    <cellStyle name="Currency 9 2 9 2 2" xfId="9832" xr:uid="{9A32B48E-4F51-4FB8-88B5-99249B3EC1E1}"/>
    <cellStyle name="Currency 9 2 9 3" xfId="7152" xr:uid="{03408433-E7FB-48E2-A22F-2708087DF5AD}"/>
    <cellStyle name="Currency 9 2 9 4" xfId="5730" xr:uid="{BBBB545F-BCB2-4525-8214-A5FF16865D93}"/>
    <cellStyle name="Currency 9 3" xfId="743" xr:uid="{D3DE6D84-4B4D-4CE0-89C0-C07EF1BCEF9E}"/>
    <cellStyle name="Currency 9 3 2" xfId="744" xr:uid="{EDEC2C16-F469-4A05-91A2-4B658F81BB61}"/>
    <cellStyle name="Currency 9 3 2 2" xfId="4186" xr:uid="{A6093043-481C-47FE-994C-CFBA972A6DAF}"/>
    <cellStyle name="Currency 9 3 2 2 2" xfId="9834" xr:uid="{4DE09E41-7AB7-4DEF-9284-78E709DF743A}"/>
    <cellStyle name="Currency 9 3 2 3" xfId="7154" xr:uid="{B2D9A51C-BF9D-4AF6-AAA6-E77BB304D3D8}"/>
    <cellStyle name="Currency 9 3 2 4" xfId="5732" xr:uid="{D033066C-B6DD-4265-8CD3-6476CB1C8BE5}"/>
    <cellStyle name="Currency 9 3 3" xfId="4185" xr:uid="{EF1AB26B-C875-4558-B4CD-BE0BF8DD02FB}"/>
    <cellStyle name="Currency 9 3 3 2" xfId="9833" xr:uid="{C311E06D-A4F5-405C-84E1-404C8148E5C2}"/>
    <cellStyle name="Currency 9 3 4" xfId="7153" xr:uid="{26C2006A-ACFE-42C1-8DC3-C6C3CECECBFE}"/>
    <cellStyle name="Currency 9 3 5" xfId="5731" xr:uid="{A8A71823-DB0F-4692-9818-482832D311FE}"/>
    <cellStyle name="Currency 9 4" xfId="745" xr:uid="{8C0FAE5F-8E8C-489B-B6B7-9C89AAC0BCBA}"/>
    <cellStyle name="Currency 9 4 2" xfId="4187" xr:uid="{3A2C5D84-607B-4711-B51A-1C58536B9453}"/>
    <cellStyle name="Currency 9 4 2 2" xfId="9835" xr:uid="{5A33887F-163F-4670-8539-82D56E5E616C}"/>
    <cellStyle name="Currency 9 4 3" xfId="7155" xr:uid="{3672CB8E-5C6C-4E8C-A906-C37FB1E66DA3}"/>
    <cellStyle name="Currency 9 4 4" xfId="5733" xr:uid="{72822F0D-06C5-41D2-8631-0E78D292907D}"/>
    <cellStyle name="Currency 9 5" xfId="746" xr:uid="{04306343-B894-4AEA-9C37-523140589245}"/>
    <cellStyle name="Currency 9 5 2" xfId="4188" xr:uid="{F5F3F708-BC25-4E2C-A0AF-BB69183A632E}"/>
    <cellStyle name="Currency 9 5 2 2" xfId="9836" xr:uid="{4C6659E9-1E81-450D-B2FE-EEFEC719B2D6}"/>
    <cellStyle name="Currency 9 5 3" xfId="7156" xr:uid="{EF062039-B4E5-4F20-8093-E864B9EE8187}"/>
    <cellStyle name="Currency 9 5 4" xfId="5734" xr:uid="{D1A96F28-50DA-418F-9DB0-A1B816B61EED}"/>
    <cellStyle name="Currency 9 6" xfId="747" xr:uid="{895FFCEA-1C94-4197-9BA4-FC22AE49DB9C}"/>
    <cellStyle name="Currency 9 6 2" xfId="4189" xr:uid="{FBE1F959-CD70-4A2A-BAD1-A17F1B06C34D}"/>
    <cellStyle name="Currency 9 6 2 2" xfId="9837" xr:uid="{6E937944-0120-4064-9023-0E9DFA0DFFAC}"/>
    <cellStyle name="Currency 9 6 3" xfId="7157" xr:uid="{FA1E5E4B-499F-42EE-A1AD-83EDF0461823}"/>
    <cellStyle name="Currency 9 6 4" xfId="5735" xr:uid="{D67BAF91-8BA3-44E4-89E9-4C660A514743}"/>
    <cellStyle name="Currency 9 7" xfId="748" xr:uid="{B01A20E0-97F1-4321-BC10-3BA84444A1E7}"/>
    <cellStyle name="Currency 9 7 2" xfId="4190" xr:uid="{8EEE6379-0840-451C-A646-CBC5CD27F648}"/>
    <cellStyle name="Currency 9 7 2 2" xfId="9838" xr:uid="{1FA7CC92-FE76-444B-B22E-478F2862ACE4}"/>
    <cellStyle name="Currency 9 7 3" xfId="7158" xr:uid="{2D900188-C2F8-4BDB-BCCE-10D0E3EDB3CC}"/>
    <cellStyle name="Currency 9 7 4" xfId="5736" xr:uid="{5E2398E4-4271-4CA9-A331-01E64721FFAE}"/>
    <cellStyle name="Currency 9 8" xfId="749" xr:uid="{E08608C8-7747-43F3-B93B-55436209E6FF}"/>
    <cellStyle name="Currency 9 8 2" xfId="4191" xr:uid="{7B615229-2F1D-4073-83EA-5D2F6BD758F4}"/>
    <cellStyle name="Currency 9 8 2 2" xfId="9839" xr:uid="{A17CBCE3-6B5B-4347-A45C-C36809C6042B}"/>
    <cellStyle name="Currency 9 8 3" xfId="7159" xr:uid="{A78ED803-462D-4147-B49C-40EF9C705783}"/>
    <cellStyle name="Currency 9 8 4" xfId="5737" xr:uid="{38481C5A-570E-4F41-8D0C-B93C57C28E42}"/>
    <cellStyle name="Currency 9 9" xfId="750" xr:uid="{1A16D0D8-7967-4199-AD62-DCE0BCB59C93}"/>
    <cellStyle name="Currency 9 9 2" xfId="4192" xr:uid="{D0F55ABD-AB68-44E7-8048-5CF9C8363264}"/>
    <cellStyle name="Currency 9 9 2 2" xfId="9840" xr:uid="{83AED8E4-3720-4D96-A740-BFF1F8B7CAA1}"/>
    <cellStyle name="Currency 9 9 3" xfId="7160" xr:uid="{3EE83B1D-A0DD-45BB-9B53-3BBA9140C09E}"/>
    <cellStyle name="Currency 9 9 4" xfId="5738" xr:uid="{2619A735-006D-4BB6-83BC-54E4D85CA410}"/>
    <cellStyle name="Currency0" xfId="751" xr:uid="{9763A174-6F0E-4F48-A8AC-E005BE21ACDF}"/>
    <cellStyle name="Currency0 2" xfId="752" xr:uid="{A306F5E3-8539-4B33-BC72-8AB86DAC9A3A}"/>
    <cellStyle name="Currency0 2 2" xfId="18122" xr:uid="{B765A22E-A3E1-4D29-B58E-4E0875E99B8F}"/>
    <cellStyle name="Currency0 3" xfId="54615" xr:uid="{0188E36E-D43C-43BC-8778-2D10347C0870}"/>
    <cellStyle name="Currency1" xfId="3178" xr:uid="{7F486100-638A-4AB4-A088-A1E9FCAB65CC}"/>
    <cellStyle name="Currency1 2" xfId="54617" xr:uid="{26344955-B191-40BC-898A-21F2029CE425}"/>
    <cellStyle name="Currency1 3" xfId="54616" xr:uid="{B3AC5C63-BA06-4D4C-8F69-838F0E3F43A1}"/>
    <cellStyle name="custom" xfId="4193" xr:uid="{EAE06CB1-DCBB-49C0-B7B5-F938C8A00F69}"/>
    <cellStyle name="Custom - Style1" xfId="753" xr:uid="{A105D4E2-09C6-447A-9238-A6BEA10CBE38}"/>
    <cellStyle name="Custom - Style8" xfId="4194" xr:uid="{9EF72560-3CB8-4925-8E31-42ECBA714DC6}"/>
    <cellStyle name="Custom 2" xfId="54618" xr:uid="{B7B0D4ED-AC8A-44E0-BD4A-01A6D2D05EF9}"/>
    <cellStyle name="Custom 3" xfId="55500" xr:uid="{EC831938-DEBF-4C2E-8A44-CFDC160521D2}"/>
    <cellStyle name="Custom 4" xfId="55506" xr:uid="{9A68335B-6D89-4510-971B-6512F00B3548}"/>
    <cellStyle name="Custom 5" xfId="55513" xr:uid="{B12DB804-954D-4BF8-98CC-6A30940F9A22}"/>
    <cellStyle name="Custom 6" xfId="55502" xr:uid="{AD08E553-C86F-4C8C-8D84-156B1068128E}"/>
    <cellStyle name="Custom 7" xfId="55509" xr:uid="{CA0C0BFF-BA37-45B1-B035-A15CC557C7E4}"/>
    <cellStyle name="Custom 8" xfId="55523" xr:uid="{7C948EE3-A95F-4087-84D9-AAEBDBE39865}"/>
    <cellStyle name="Custom 9" xfId="55516" xr:uid="{17AB0F3A-C68D-4E08-A3F5-E33B05E53068}"/>
    <cellStyle name="Data   - Style2" xfId="754" xr:uid="{D1E0FE02-8A9D-4540-A9E6-E194C7628824}"/>
    <cellStyle name="Data   - Style2 10" xfId="7163" xr:uid="{9FDDC1CB-9C71-4ADE-8E63-2A1F455D273A}"/>
    <cellStyle name="Data   - Style2 10 10" xfId="40673" xr:uid="{CBCB10C4-CBBE-488B-8E86-0744D5B54BF9}"/>
    <cellStyle name="Data   - Style2 10 2" xfId="9841" xr:uid="{F80A3D14-3DF3-46FC-B270-66181F64C8F8}"/>
    <cellStyle name="Data   - Style2 10 2 2" xfId="11376" xr:uid="{6AE09286-6F19-4687-A06E-F2054D46E198}"/>
    <cellStyle name="Data   - Style2 10 2 2 2" xfId="30689" xr:uid="{E4DD5D3B-7C15-4870-8561-11FA87D74A97}"/>
    <cellStyle name="Data   - Style2 10 2 3" xfId="29188" xr:uid="{1BC82FEB-3D9F-408C-9C52-56FE701055B1}"/>
    <cellStyle name="Data   - Style2 10 3" xfId="8565" xr:uid="{7EECFB87-3373-491B-8AE4-1E631CD7BFE0}"/>
    <cellStyle name="Data   - Style2 10 3 2" xfId="11180" xr:uid="{94655CC2-DA7F-4CF0-8A0F-195CB3101DCB}"/>
    <cellStyle name="Data   - Style2 10 3 2 2" xfId="30493" xr:uid="{8BA6165C-6684-4C4B-9CE7-1EEBEF923474}"/>
    <cellStyle name="Data   - Style2 10 3 3" xfId="28003" xr:uid="{770A8B2D-7274-4309-8618-414728C7879D}"/>
    <cellStyle name="Data   - Style2 10 4" xfId="11017" xr:uid="{11BEB86D-0155-4D52-A614-7429EB562561}"/>
    <cellStyle name="Data   - Style2 10 4 2" xfId="30330" xr:uid="{2D8D5306-9703-47FE-BD55-29D92DFCDEA1}"/>
    <cellStyle name="Data   - Style2 10 5" xfId="18123" xr:uid="{855F841E-3567-4A3B-974C-89B807DE7573}"/>
    <cellStyle name="Data   - Style2 10 5 2" xfId="36817" xr:uid="{2D091398-7D6E-41C7-B446-78E2A9D166EC}"/>
    <cellStyle name="Data   - Style2 10 6" xfId="22346" xr:uid="{EB060E2D-25D6-41CD-8EA0-1C354AA98763}"/>
    <cellStyle name="Data   - Style2 10 6 2" xfId="38473" xr:uid="{6A5095D6-4472-4E5B-A31F-A1AD76BCD0C9}"/>
    <cellStyle name="Data   - Style2 10 7" xfId="22404" xr:uid="{C315991D-8B68-464F-99FE-CFF45A381F6D}"/>
    <cellStyle name="Data   - Style2 10 7 2" xfId="38531" xr:uid="{8DC6E88E-8BFB-4D36-8F6A-9DE96EC7435E}"/>
    <cellStyle name="Data   - Style2 10 8" xfId="22548" xr:uid="{E67B2ACE-88E1-44F6-8891-D53E5D5BEC8F}"/>
    <cellStyle name="Data   - Style2 10 8 2" xfId="38672" xr:uid="{A2B6F6AA-F546-4192-A8F9-DF19DF8FE8D5}"/>
    <cellStyle name="Data   - Style2 10 9" xfId="26902" xr:uid="{CE6419F2-3787-465A-91B3-DDADE5D3F168}"/>
    <cellStyle name="Data   - Style2 11" xfId="10261" xr:uid="{CF6752A7-0A39-45C5-8212-26B5D0F4C7EF}"/>
    <cellStyle name="Data   - Style2 11 10" xfId="40817" xr:uid="{072219E7-1B93-498D-92D0-387402FBEEC5}"/>
    <cellStyle name="Data   - Style2 11 2" xfId="10522" xr:uid="{DA227DB8-1B81-4EBB-8A65-A1B1772FE621}"/>
    <cellStyle name="Data   - Style2 11 2 2" xfId="10874" xr:uid="{7A22D961-0CB5-4B10-B0D6-3E98F8ACD6F2}"/>
    <cellStyle name="Data   - Style2 11 2 2 2" xfId="12056" xr:uid="{84244012-3337-488D-AB1D-BB579A0E2558}"/>
    <cellStyle name="Data   - Style2 11 2 2 2 2" xfId="31369" xr:uid="{87524CBF-6F26-49CE-A41D-5E1BED8A2EDB}"/>
    <cellStyle name="Data   - Style2 11 2 2 3" xfId="30189" xr:uid="{C68B1FD8-4E0A-4D88-9376-7D68DE715CD2}"/>
    <cellStyle name="Data   - Style2 11 2 3" xfId="11713" xr:uid="{800E119B-9BAB-44EC-A884-E5A1F2754476}"/>
    <cellStyle name="Data   - Style2 11 2 3 2" xfId="31026" xr:uid="{E8677381-8D9A-412A-8438-8A624A9B0C76}"/>
    <cellStyle name="Data   - Style2 11 2 4" xfId="29846" xr:uid="{A84E3585-599F-49E8-8203-3CB9751F62DE}"/>
    <cellStyle name="Data   - Style2 11 3" xfId="10658" xr:uid="{A04AA9D2-BB77-4044-97EA-402B87EAC365}"/>
    <cellStyle name="Data   - Style2 11 3 2" xfId="11847" xr:uid="{A2EC8937-B11B-475B-8BA0-C3A3A16E1C31}"/>
    <cellStyle name="Data   - Style2 11 3 2 2" xfId="31160" xr:uid="{A9A2437F-A955-4385-A5FF-708A6BF0930B}"/>
    <cellStyle name="Data   - Style2 11 3 3" xfId="29980" xr:uid="{CDE76E89-D7BB-4571-868A-59CB2A64E44E}"/>
    <cellStyle name="Data   - Style2 11 4" xfId="11475" xr:uid="{56D48CCB-52FD-4A85-9E9E-9C38C143D217}"/>
    <cellStyle name="Data   - Style2 11 4 2" xfId="30788" xr:uid="{DCB845C2-5497-4493-997E-CE0870E878FE}"/>
    <cellStyle name="Data   - Style2 11 5" xfId="20748" xr:uid="{32FC03F3-4BB3-470A-81B4-0F65D212004C}"/>
    <cellStyle name="Data   - Style2 11 5 2" xfId="36967" xr:uid="{241FECDE-8513-42C5-965D-AD6F795DCD7F}"/>
    <cellStyle name="Data   - Style2 11 6" xfId="22780" xr:uid="{62D1CC87-4277-4E03-83BD-AF09AF2B0548}"/>
    <cellStyle name="Data   - Style2 11 6 2" xfId="38904" xr:uid="{B6646AFA-115B-43C5-8E3D-7F8C33AEA3D3}"/>
    <cellStyle name="Data   - Style2 11 7" xfId="17041" xr:uid="{417F3739-670D-49A5-8DF1-424F592F453E}"/>
    <cellStyle name="Data   - Style2 11 7 2" xfId="36133" xr:uid="{444F57E9-EB78-4167-A022-64993E11B936}"/>
    <cellStyle name="Data   - Style2 11 8" xfId="17669" xr:uid="{3C5EE5D3-1AF2-4CE9-8E78-A3C8791C2264}"/>
    <cellStyle name="Data   - Style2 11 8 2" xfId="36733" xr:uid="{2289BF39-C210-4AC0-BF97-182279491E09}"/>
    <cellStyle name="Data   - Style2 11 9" xfId="29589" xr:uid="{20DF3F98-A03C-42DB-A847-CDC21967DB65}"/>
    <cellStyle name="Data   - Style2 12" xfId="10418" xr:uid="{610E7D41-C7DB-4753-9FB1-00CF9E134E5C}"/>
    <cellStyle name="Data   - Style2 12 2" xfId="10771" xr:uid="{0BB9E184-1DAD-470D-A204-2DA64FE38221}"/>
    <cellStyle name="Data   - Style2 12 2 2" xfId="11956" xr:uid="{5D66335E-5CCB-45A4-BBBD-358A50B5E899}"/>
    <cellStyle name="Data   - Style2 12 2 2 2" xfId="31269" xr:uid="{DC419B02-EF34-4C2F-89CE-69E1CFECF867}"/>
    <cellStyle name="Data   - Style2 12 2 3" xfId="30089" xr:uid="{993ED031-962B-427E-AFD9-97336DA42BC0}"/>
    <cellStyle name="Data   - Style2 12 3" xfId="11610" xr:uid="{A4F4C1D6-46B0-4882-9FA8-48A39C733311}"/>
    <cellStyle name="Data   - Style2 12 3 2" xfId="30923" xr:uid="{3DD57EE0-2626-4788-9E97-C45D275AF984}"/>
    <cellStyle name="Data   - Style2 12 4" xfId="20834" xr:uid="{E030C50B-51B9-4B79-B76E-A947D9BEE7E6}"/>
    <cellStyle name="Data   - Style2 12 4 2" xfId="37049" xr:uid="{A78126E3-7DDB-4715-AD21-25BEEA4F624D}"/>
    <cellStyle name="Data   - Style2 12 5" xfId="22864" xr:uid="{FF3CD53D-621E-49F4-91F2-3F641C4736ED}"/>
    <cellStyle name="Data   - Style2 12 5 2" xfId="38988" xr:uid="{764F9B88-43A7-4409-AF0B-583A61201B4B}"/>
    <cellStyle name="Data   - Style2 12 6" xfId="22691" xr:uid="{1970E7EC-E24D-4E91-A866-28D8432306F7}"/>
    <cellStyle name="Data   - Style2 12 6 2" xfId="38815" xr:uid="{B43CCE5E-BD5E-45C9-8D09-812B1ABA9E42}"/>
    <cellStyle name="Data   - Style2 12 7" xfId="21447" xr:uid="{A44F6C40-D308-43DC-9640-ED098DE4AD74}"/>
    <cellStyle name="Data   - Style2 12 7 2" xfId="37618" xr:uid="{DEEF3968-35F1-4C37-BF57-AA6D3939768D}"/>
    <cellStyle name="Data   - Style2 12 8" xfId="29743" xr:uid="{D6C3037E-BF1B-4515-B915-6618D9ADD85C}"/>
    <cellStyle name="Data   - Style2 12 9" xfId="40899" xr:uid="{C1D359DF-1E62-4906-89B5-7901204A75FE}"/>
    <cellStyle name="Data   - Style2 13" xfId="8519" xr:uid="{4AC95DB1-F9F6-4E67-AF7A-616E11E00A94}"/>
    <cellStyle name="Data   - Style2 13 2" xfId="11164" xr:uid="{2991DDD8-BF73-469E-928E-4A494E13AC22}"/>
    <cellStyle name="Data   - Style2 13 2 2" xfId="30477" xr:uid="{7FC65CC9-16F5-4EC7-8085-DFE53BB337A0}"/>
    <cellStyle name="Data   - Style2 13 3" xfId="20903" xr:uid="{0371DDCE-0D33-44C5-9246-EFE04464E750}"/>
    <cellStyle name="Data   - Style2 13 3 2" xfId="37110" xr:uid="{045EF684-8257-4C14-9AED-237FBAF01970}"/>
    <cellStyle name="Data   - Style2 13 4" xfId="22925" xr:uid="{C89613C3-E6D6-4CD9-8F7E-E34845B11F86}"/>
    <cellStyle name="Data   - Style2 13 4 2" xfId="39049" xr:uid="{E58CA4A2-F6D7-4D5F-871D-4AC044F35D9F}"/>
    <cellStyle name="Data   - Style2 13 5" xfId="16152" xr:uid="{048AC8BF-3857-4996-AC0C-A9C56B4FC248}"/>
    <cellStyle name="Data   - Style2 13 5 2" xfId="35255" xr:uid="{8BE40E9D-3E6A-4257-BE7B-AF3EBF6F3EF3}"/>
    <cellStyle name="Data   - Style2 13 6" xfId="23060" xr:uid="{B8EE6BA9-04C9-478C-9969-3EF6CE89F0AE}"/>
    <cellStyle name="Data   - Style2 13 6 2" xfId="39184" xr:uid="{7532877C-D034-4A14-B5C9-CA01EC167E77}"/>
    <cellStyle name="Data   - Style2 13 7" xfId="27957" xr:uid="{25291A24-5A4B-4DA5-AB3A-E70A191FFE9A}"/>
    <cellStyle name="Data   - Style2 13 8" xfId="40960" xr:uid="{B280B01A-0804-4068-9C05-D6CE9D7095A6}"/>
    <cellStyle name="Data   - Style2 14" xfId="9445" xr:uid="{932D9F23-D842-4DDB-B66F-F9489BE73369}"/>
    <cellStyle name="Data   - Style2 14 2" xfId="11274" xr:uid="{D4828B96-A2DF-498C-835A-B1EDA410D417}"/>
    <cellStyle name="Data   - Style2 14 2 2" xfId="30587" xr:uid="{41C4637A-C43B-4EC4-BCF9-D3DAECB4D97E}"/>
    <cellStyle name="Data   - Style2 14 3" xfId="28876" xr:uid="{9CB0C586-1005-463B-9C20-EC1A920D99AC}"/>
    <cellStyle name="Data   - Style2 14 4" xfId="43194" xr:uid="{960F3032-982F-461C-8748-A4D5139A6BC7}"/>
    <cellStyle name="Data   - Style2 15" xfId="5739" xr:uid="{1CA84F69-850F-453E-B437-BCB4364E8BD5}"/>
    <cellStyle name="Data   - Style2 15 2" xfId="25584" xr:uid="{793DC133-9C19-48E8-ACCB-EAD7BC7FD7EF}"/>
    <cellStyle name="Data   - Style2 15 3" xfId="42595" xr:uid="{28B0456E-9AEB-4321-8BE8-006221E6D9EC}"/>
    <cellStyle name="Data   - Style2 16" xfId="12368" xr:uid="{A7BB1BED-ED2E-40A7-8CB2-FB1E8C024F1D}"/>
    <cellStyle name="Data   - Style2 16 2" xfId="31680" xr:uid="{2BA2F8F7-1F8B-49B1-96CA-F99F0D43C6EB}"/>
    <cellStyle name="Data   - Style2 16 3" xfId="42786" xr:uid="{DD62954D-9D90-48FF-A45B-563C496890EB}"/>
    <cellStyle name="Data   - Style2 17" xfId="12579" xr:uid="{5F6E4899-D44D-4E78-8811-0B99604190A1}"/>
    <cellStyle name="Data   - Style2 17 2" xfId="31891" xr:uid="{B0EBB1CB-F73E-463B-8EA9-CA308E0FB657}"/>
    <cellStyle name="Data   - Style2 17 3" xfId="47534" xr:uid="{9BA1E470-D882-492D-90DF-83242092BA66}"/>
    <cellStyle name="Data   - Style2 18" xfId="14916" xr:uid="{94862C6B-970E-4C79-A730-7D72F1C51EDA}"/>
    <cellStyle name="Data   - Style2 18 2" xfId="34173" xr:uid="{C005CA26-EFC2-458C-8D96-1F7894E2EF19}"/>
    <cellStyle name="Data   - Style2 18 3" xfId="47580" xr:uid="{736E40DD-7612-4C90-B104-9F9E593DCA22}"/>
    <cellStyle name="Data   - Style2 19" xfId="23567" xr:uid="{3BF3E2F9-EC31-443E-A1F0-9B9C6591C274}"/>
    <cellStyle name="Data   - Style2 19 2" xfId="46792" xr:uid="{EEF94178-A66B-44EC-B30C-1387201B64CF}"/>
    <cellStyle name="Data   - Style2 2" xfId="755" xr:uid="{89137BED-A4CD-4C3E-B83D-BEFCE35B969A}"/>
    <cellStyle name="Data   - Style2 2 10" xfId="14917" xr:uid="{7F4F30B8-FCC9-4326-8462-868F53C9E0F1}"/>
    <cellStyle name="Data   - Style2 2 10 2" xfId="34174" xr:uid="{31AD8F7A-D660-41BE-B29C-558A1C228EE8}"/>
    <cellStyle name="Data   - Style2 2 10 3" xfId="46405" xr:uid="{35013D8A-B6E6-4584-B36A-8C80CD0A5DAA}"/>
    <cellStyle name="Data   - Style2 2 11" xfId="23568" xr:uid="{E71A109F-8750-45FD-BF48-6CFB5A68CDF4}"/>
    <cellStyle name="Data   - Style2 2 11 2" xfId="46149" xr:uid="{9EA40126-6FE8-4FE5-B776-EB6D1FB5314C}"/>
    <cellStyle name="Data   - Style2 2 12" xfId="44233" xr:uid="{7AD2B5C2-CD99-4232-A142-1E1A6DAD659B}"/>
    <cellStyle name="Data   - Style2 2 13" xfId="44626" xr:uid="{0B6A0842-A6DF-4A75-967D-5672501E7539}"/>
    <cellStyle name="Data   - Style2 2 14" xfId="44611" xr:uid="{1C270776-F385-4409-88CE-1A63EDCDB62F}"/>
    <cellStyle name="Data   - Style2 2 15" xfId="46290" xr:uid="{97AC685B-299F-4443-B1C2-9FC70A7D7CA3}"/>
    <cellStyle name="Data   - Style2 2 16" xfId="46333" xr:uid="{16B98F5A-BC6A-4812-861C-6B98917E5C3B}"/>
    <cellStyle name="Data   - Style2 2 17" xfId="47342" xr:uid="{16E01666-FF48-4F87-A819-7BA88509017C}"/>
    <cellStyle name="Data   - Style2 2 18" xfId="42838" xr:uid="{FFE19791-D361-4D04-9408-0F1A5B301A03}"/>
    <cellStyle name="Data   - Style2 2 19" xfId="47450" xr:uid="{85789732-FB04-4FBE-8F19-767528C9CD3C}"/>
    <cellStyle name="Data   - Style2 2 2" xfId="7164" xr:uid="{9E007E06-FADF-427A-BB7F-2BC1D6201330}"/>
    <cellStyle name="Data   - Style2 2 2 10" xfId="40674" xr:uid="{6200D197-1E26-44B1-B625-4E65D429DB50}"/>
    <cellStyle name="Data   - Style2 2 2 2" xfId="9842" xr:uid="{ED58B5A8-1CB3-4CB9-94F1-DB8797907A40}"/>
    <cellStyle name="Data   - Style2 2 2 2 2" xfId="11377" xr:uid="{724BB0B9-C08E-4B19-B62B-4DEB04894C81}"/>
    <cellStyle name="Data   - Style2 2 2 2 2 2" xfId="30690" xr:uid="{C10C4BB8-BC11-4A64-884B-99D260629DEE}"/>
    <cellStyle name="Data   - Style2 2 2 2 3" xfId="29189" xr:uid="{29A6B3C5-4F38-4A1C-92B9-50F063B86589}"/>
    <cellStyle name="Data   - Style2 2 2 3" xfId="8566" xr:uid="{E19A68D0-D696-4295-8AD5-330B1898695E}"/>
    <cellStyle name="Data   - Style2 2 2 3 2" xfId="11181" xr:uid="{75233E14-B755-4CFD-84F6-261D72F4D98E}"/>
    <cellStyle name="Data   - Style2 2 2 3 2 2" xfId="30494" xr:uid="{F478396B-2F31-419D-9C31-AFE91D41E517}"/>
    <cellStyle name="Data   - Style2 2 2 3 3" xfId="28004" xr:uid="{FB32E49A-2333-4106-96C6-1CE34B2105FB}"/>
    <cellStyle name="Data   - Style2 2 2 4" xfId="11018" xr:uid="{6D51C4F7-5832-465D-8F15-9E1883184968}"/>
    <cellStyle name="Data   - Style2 2 2 4 2" xfId="30331" xr:uid="{38731A10-B5B2-4BBE-9E6D-FACE93C01E3B}"/>
    <cellStyle name="Data   - Style2 2 2 5" xfId="18124" xr:uid="{872B415A-47F0-4878-9054-AF102E0E1007}"/>
    <cellStyle name="Data   - Style2 2 2 5 2" xfId="36818" xr:uid="{894CF78D-AF8C-4950-87B6-340982282B7D}"/>
    <cellStyle name="Data   - Style2 2 2 6" xfId="22347" xr:uid="{5209D583-CDB2-4164-975E-D800C9F495A7}"/>
    <cellStyle name="Data   - Style2 2 2 6 2" xfId="38474" xr:uid="{4A97ABB6-10D4-44BC-94A5-295249446C1D}"/>
    <cellStyle name="Data   - Style2 2 2 7" xfId="23201" xr:uid="{8901DFBD-7A83-4066-B359-F0743F455084}"/>
    <cellStyle name="Data   - Style2 2 2 7 2" xfId="39324" xr:uid="{4F3FEFB9-F8F4-4D11-A9FA-3C8CE6FFFFE6}"/>
    <cellStyle name="Data   - Style2 2 2 8" xfId="23273" xr:uid="{20AFCCC8-6DC4-483F-800C-A278D3C95D62}"/>
    <cellStyle name="Data   - Style2 2 2 8 2" xfId="39396" xr:uid="{43EC7C15-C6C0-4988-80A5-9484F96FD123}"/>
    <cellStyle name="Data   - Style2 2 2 9" xfId="26903" xr:uid="{AE07D580-EE62-49CA-9BA1-1CA6C1777D5D}"/>
    <cellStyle name="Data   - Style2 2 20" xfId="46191" xr:uid="{9855D104-B4E1-4F41-81B5-15A34895D54B}"/>
    <cellStyle name="Data   - Style2 2 21" xfId="47058" xr:uid="{DB719A92-A543-43F9-9F08-B7975E42215C}"/>
    <cellStyle name="Data   - Style2 2 22" xfId="46895" xr:uid="{6FB7C658-0B2F-496A-A1E7-2EBE457E3217}"/>
    <cellStyle name="Data   - Style2 2 23" xfId="48130" xr:uid="{8ECC8A96-1390-4382-9965-FE0A6F7B25C1}"/>
    <cellStyle name="Data   - Style2 2 24" xfId="47660" xr:uid="{F0FA5014-FFED-4E2C-84EB-73F6D070AE0E}"/>
    <cellStyle name="Data   - Style2 2 25" xfId="47079" xr:uid="{AFDAB08C-B6AC-4BED-9A57-B986DB52CA08}"/>
    <cellStyle name="Data   - Style2 2 26" xfId="46853" xr:uid="{FE044703-2F32-49A5-9E43-6BC7764AC889}"/>
    <cellStyle name="Data   - Style2 2 27" xfId="44294" xr:uid="{78D2460D-DD44-4E4C-A6DF-E49AD9808A88}"/>
    <cellStyle name="Data   - Style2 2 28" xfId="48259" xr:uid="{53D267B7-FBDD-4DE7-A1C5-BE3A4D2801DF}"/>
    <cellStyle name="Data   - Style2 2 29" xfId="47494" xr:uid="{F076531C-6B55-4292-A0A3-BF90283665EF}"/>
    <cellStyle name="Data   - Style2 2 3" xfId="10362" xr:uid="{0211C1D4-7B6A-4982-B70D-1AF5B517DFF3}"/>
    <cellStyle name="Data   - Style2 2 3 10" xfId="40818" xr:uid="{8F886966-F3E0-49F4-B211-B460DDCCEC1C}"/>
    <cellStyle name="Data   - Style2 2 3 2" xfId="10570" xr:uid="{32B44E59-08D3-4D52-85B7-42D27707E2C2}"/>
    <cellStyle name="Data   - Style2 2 3 2 2" xfId="10922" xr:uid="{D0FB1A6B-A3B6-4A91-A112-F02376F9B15E}"/>
    <cellStyle name="Data   - Style2 2 3 2 2 2" xfId="12103" xr:uid="{CC3F1221-FCB5-4718-9D54-5E96C3D0E317}"/>
    <cellStyle name="Data   - Style2 2 3 2 2 2 2" xfId="31416" xr:uid="{48D3A351-F3D1-40FE-AAA4-B5B8EDDD0E3A}"/>
    <cellStyle name="Data   - Style2 2 3 2 2 3" xfId="30236" xr:uid="{3146D2CB-A757-4E71-A3C4-FBA68E204771}"/>
    <cellStyle name="Data   - Style2 2 3 2 3" xfId="11761" xr:uid="{343ACCB8-FCC5-425E-92F7-9F1ACE9B5AE6}"/>
    <cellStyle name="Data   - Style2 2 3 2 3 2" xfId="31074" xr:uid="{ECEB500D-7001-4A2D-BC13-3F44BDA5B646}"/>
    <cellStyle name="Data   - Style2 2 3 2 4" xfId="29894" xr:uid="{4A3D4A83-B669-40A6-8A09-6A5420A17AD7}"/>
    <cellStyle name="Data   - Style2 2 3 3" xfId="10724" xr:uid="{2E4BAF20-F00A-47CD-A766-703ADEEBF0F8}"/>
    <cellStyle name="Data   - Style2 2 3 3 2" xfId="11911" xr:uid="{0FD4290B-D979-409B-B383-A744E00997D4}"/>
    <cellStyle name="Data   - Style2 2 3 3 2 2" xfId="31224" xr:uid="{B6160941-01B9-4F6A-BD1A-228DC128597B}"/>
    <cellStyle name="Data   - Style2 2 3 3 3" xfId="30044" xr:uid="{C10031E4-B9C8-471E-BC26-D3FF83D2ABED}"/>
    <cellStyle name="Data   - Style2 2 3 4" xfId="11559" xr:uid="{CF4D575C-C1CF-4F9B-BC1E-2B27D9729B21}"/>
    <cellStyle name="Data   - Style2 2 3 4 2" xfId="30872" xr:uid="{28117235-AB35-4E1E-9B6D-571393E34582}"/>
    <cellStyle name="Data   - Style2 2 3 5" xfId="20749" xr:uid="{CE9AFF80-9946-4765-8067-988723A9B903}"/>
    <cellStyle name="Data   - Style2 2 3 5 2" xfId="36968" xr:uid="{F48674C0-EE76-4BCB-8E4D-5974018294A8}"/>
    <cellStyle name="Data   - Style2 2 3 6" xfId="22781" xr:uid="{63DEBA9A-A2F2-45FC-B0B6-F79B4B16A0DE}"/>
    <cellStyle name="Data   - Style2 2 3 6 2" xfId="38905" xr:uid="{01DA77F4-96AA-4FF2-B3C0-9C3BFA2FB8FD}"/>
    <cellStyle name="Data   - Style2 2 3 7" xfId="16806" xr:uid="{3BD0EFD8-148D-4E21-B119-DB616FE626EF}"/>
    <cellStyle name="Data   - Style2 2 3 7 2" xfId="35899" xr:uid="{BC9313FB-2D09-4985-B30B-B550475BB10E}"/>
    <cellStyle name="Data   - Style2 2 3 8" xfId="22762" xr:uid="{8A9081E1-CB86-47F8-B9B4-95BE85F6E4C9}"/>
    <cellStyle name="Data   - Style2 2 3 8 2" xfId="38886" xr:uid="{BD68D185-1270-4C96-9849-F5441D996C85}"/>
    <cellStyle name="Data   - Style2 2 3 9" xfId="29690" xr:uid="{4AD1D38A-4709-404F-8266-C0E6756B1C12}"/>
    <cellStyle name="Data   - Style2 2 30" xfId="47210" xr:uid="{45967439-4165-40B0-862F-BA1DB85457F4}"/>
    <cellStyle name="Data   - Style2 2 31" xfId="48189" xr:uid="{56F01432-DE0D-4C21-9546-AC97C79DC353}"/>
    <cellStyle name="Data   - Style2 2 32" xfId="44257" xr:uid="{C9102530-AE02-4769-A68A-80C85DA03466}"/>
    <cellStyle name="Data   - Style2 2 33" xfId="48163" xr:uid="{FA0E7DAF-888B-406F-ACE5-161F13D18ECB}"/>
    <cellStyle name="Data   - Style2 2 34" xfId="48440" xr:uid="{07C4A986-121C-4141-906A-7CA51B490813}"/>
    <cellStyle name="Data   - Style2 2 35" xfId="46501" xr:uid="{2BECD005-F656-4FED-8FB7-EAE648B42A9B}"/>
    <cellStyle name="Data   - Style2 2 36" xfId="46199" xr:uid="{58AF49A2-3D09-437A-8AB5-1DB2E4E11BE6}"/>
    <cellStyle name="Data   - Style2 2 37" xfId="47963" xr:uid="{0C501749-0AD3-48D6-9992-71ED3AF242BA}"/>
    <cellStyle name="Data   - Style2 2 38" xfId="43435" xr:uid="{80C51A84-745C-49DB-B3D6-25961FE42CD2}"/>
    <cellStyle name="Data   - Style2 2 39" xfId="46653" xr:uid="{09CA2776-26C8-4834-ACDC-3900AABCC42B}"/>
    <cellStyle name="Data   - Style2 2 4" xfId="10419" xr:uid="{F6C3C9CE-F46A-42ED-9BA0-E224E0D0D264}"/>
    <cellStyle name="Data   - Style2 2 4 2" xfId="10772" xr:uid="{2F7FE499-90F4-4A94-8CC9-FF07A4C2BCFF}"/>
    <cellStyle name="Data   - Style2 2 4 2 2" xfId="11957" xr:uid="{3EDC90F4-CEEA-48EC-A882-3A41C71B4D54}"/>
    <cellStyle name="Data   - Style2 2 4 2 2 2" xfId="31270" xr:uid="{ECD27DE2-5613-4606-95A8-BB7264C24A87}"/>
    <cellStyle name="Data   - Style2 2 4 2 3" xfId="30090" xr:uid="{CA9986C9-3025-41D9-AD1F-4365141D1C65}"/>
    <cellStyle name="Data   - Style2 2 4 3" xfId="11611" xr:uid="{538CA8A0-242C-410D-8D29-F4C976A33675}"/>
    <cellStyle name="Data   - Style2 2 4 3 2" xfId="30924" xr:uid="{8493FCEF-9FA8-46AB-AF5D-3A1DF31CCD8F}"/>
    <cellStyle name="Data   - Style2 2 4 4" xfId="20939" xr:uid="{718BA6EB-48BC-4F95-9B98-895F5DCA489C}"/>
    <cellStyle name="Data   - Style2 2 4 4 2" xfId="37145" xr:uid="{ED2F90AB-BB72-4E9E-8B36-2305D14942A9}"/>
    <cellStyle name="Data   - Style2 2 4 5" xfId="22961" xr:uid="{1F649A7E-B2CB-4B20-BC0F-86FDA354065A}"/>
    <cellStyle name="Data   - Style2 2 4 5 2" xfId="39085" xr:uid="{9475AAA8-B7F6-4E7F-A812-B1349003FCAB}"/>
    <cellStyle name="Data   - Style2 2 4 6" xfId="22653" xr:uid="{FCAFF0F7-7003-4AB7-A5D9-471A918035DF}"/>
    <cellStyle name="Data   - Style2 2 4 6 2" xfId="38777" xr:uid="{50FADEF0-1094-4DF7-B8C8-EA9BC3B6C129}"/>
    <cellStyle name="Data   - Style2 2 4 7" xfId="16767" xr:uid="{61138DAE-4A20-4850-9C7F-B239BAAF2965}"/>
    <cellStyle name="Data   - Style2 2 4 7 2" xfId="35864" xr:uid="{FA21389D-A820-41B4-8C06-FAAEF8006DE3}"/>
    <cellStyle name="Data   - Style2 2 4 8" xfId="29744" xr:uid="{4901EF7C-66F0-46CC-8287-F7BFA7A4889A}"/>
    <cellStyle name="Data   - Style2 2 4 9" xfId="40995" xr:uid="{368B227B-9858-477C-8562-F51FA9A82156}"/>
    <cellStyle name="Data   - Style2 2 40" xfId="44279" xr:uid="{A7F08397-3212-49A3-9DCC-74ACA3A09C13}"/>
    <cellStyle name="Data   - Style2 2 41" xfId="51153" xr:uid="{C6965B47-5FF1-4FAF-9AC1-64B5C3B1CB58}"/>
    <cellStyle name="Data   - Style2 2 5" xfId="7186" xr:uid="{C4F09006-5F14-4180-A407-BD770D164D7E}"/>
    <cellStyle name="Data   - Style2 2 5 2" xfId="11038" xr:uid="{D6AAFB49-807A-4264-B944-58C35EA3DD8D}"/>
    <cellStyle name="Data   - Style2 2 5 2 2" xfId="30351" xr:uid="{EF3BC529-D3EC-4C6E-8FDB-10C2D212C1F1}"/>
    <cellStyle name="Data   - Style2 2 5 3" xfId="20875" xr:uid="{2CDD293E-A1E8-4DD7-9985-485F5F961A6D}"/>
    <cellStyle name="Data   - Style2 2 5 3 2" xfId="37083" xr:uid="{605E3CD4-57BE-4563-BD34-C6F4E5587527}"/>
    <cellStyle name="Data   - Style2 2 5 4" xfId="22898" xr:uid="{A6421618-4F49-4A93-819A-695835A745E6}"/>
    <cellStyle name="Data   - Style2 2 5 4 2" xfId="39022" xr:uid="{A43DBA0A-CA14-4541-97B8-DDEEFA6E9388}"/>
    <cellStyle name="Data   - Style2 2 5 5" xfId="22677" xr:uid="{39A753EC-BCBC-4F97-BF4A-4CDD21E1EB8B}"/>
    <cellStyle name="Data   - Style2 2 5 5 2" xfId="38801" xr:uid="{1E0AF015-7DC3-4951-8ABA-EEA78DA0DD95}"/>
    <cellStyle name="Data   - Style2 2 5 6" xfId="22569" xr:uid="{2C3E55C8-F7A1-4673-8B96-FA3F5CBAF58F}"/>
    <cellStyle name="Data   - Style2 2 5 6 2" xfId="38693" xr:uid="{B4F8CBD5-32F6-42F3-8EC2-7D7E767E716C}"/>
    <cellStyle name="Data   - Style2 2 5 7" xfId="26923" xr:uid="{3091AC22-67EA-4AF9-9D14-44A40303A2F4}"/>
    <cellStyle name="Data   - Style2 2 5 8" xfId="40933" xr:uid="{86B11936-F24C-48D3-BE2B-9D6D244CAB43}"/>
    <cellStyle name="Data   - Style2 2 6" xfId="9986" xr:uid="{7557FF02-1B99-4DAB-AFD8-0A78AEC763AE}"/>
    <cellStyle name="Data   - Style2 2 6 2" xfId="11461" xr:uid="{E1437605-83BF-4988-9078-2C97FA10E3C8}"/>
    <cellStyle name="Data   - Style2 2 6 2 2" xfId="30774" xr:uid="{161FFC27-2109-4488-82DF-1CA43E68C057}"/>
    <cellStyle name="Data   - Style2 2 6 3" xfId="29315" xr:uid="{6170331A-6299-4548-B70B-3BE117B6826D}"/>
    <cellStyle name="Data   - Style2 2 6 4" xfId="43193" xr:uid="{F40B3833-33D9-44E6-BFE2-4BFF02021133}"/>
    <cellStyle name="Data   - Style2 2 7" xfId="5740" xr:uid="{7B147E04-EA79-4245-80A8-C10D05C193EC}"/>
    <cellStyle name="Data   - Style2 2 7 2" xfId="25585" xr:uid="{64B72324-5E54-4482-8226-F182367A7562}"/>
    <cellStyle name="Data   - Style2 2 7 3" xfId="42596" xr:uid="{2874E27A-2364-4F17-8728-2CC199575E9F}"/>
    <cellStyle name="Data   - Style2 2 8" xfId="12369" xr:uid="{D2C6E606-BECB-48F5-AB1C-F610B7E36D00}"/>
    <cellStyle name="Data   - Style2 2 8 2" xfId="31681" xr:uid="{C0EA8519-6D1E-4A0E-8369-F50EE1181C8A}"/>
    <cellStyle name="Data   - Style2 2 8 3" xfId="44910" xr:uid="{56EA4F18-94F9-40C3-9841-5E18FF077922}"/>
    <cellStyle name="Data   - Style2 2 9" xfId="12578" xr:uid="{CD4744F8-BDB2-442A-8820-04D702E26A08}"/>
    <cellStyle name="Data   - Style2 2 9 2" xfId="31890" xr:uid="{65462738-5C14-449E-8C8B-6CC9ADF39BBC}"/>
    <cellStyle name="Data   - Style2 2 9 3" xfId="47054" xr:uid="{BF70FA3F-9EEB-44B5-ACB9-76C5B5A843CE}"/>
    <cellStyle name="Data   - Style2 20" xfId="47668" xr:uid="{04E70337-1D76-4DED-BE34-65A713051CAF}"/>
    <cellStyle name="Data   - Style2 21" xfId="47627" xr:uid="{A76A6402-1B8C-49B7-B4F0-D571DF994210}"/>
    <cellStyle name="Data   - Style2 22" xfId="46251" xr:uid="{55FA69F1-1A5F-4D79-8F9C-D061C71B18A4}"/>
    <cellStyle name="Data   - Style2 23" xfId="46752" xr:uid="{1D73FFDF-A7F4-4334-AEE1-1B8F1E2616F9}"/>
    <cellStyle name="Data   - Style2 24" xfId="46358" xr:uid="{7E1390BF-91FC-42D2-9277-F200F2237D13}"/>
    <cellStyle name="Data   - Style2 25" xfId="47926" xr:uid="{B2DE3FDD-185A-48E5-AF88-97519494EA40}"/>
    <cellStyle name="Data   - Style2 26" xfId="46209" xr:uid="{98AE5F95-C15A-4F1D-95BC-EB8B671BBD09}"/>
    <cellStyle name="Data   - Style2 27" xfId="43414" xr:uid="{573BEAF0-0800-4F6F-AD94-63127D1BD02A}"/>
    <cellStyle name="Data   - Style2 28" xfId="46925" xr:uid="{0FB068B9-F5E9-4943-9C99-B311C646B468}"/>
    <cellStyle name="Data   - Style2 29" xfId="48088" xr:uid="{F9851188-9ACA-4EE6-9868-C4A4FE1F07A3}"/>
    <cellStyle name="Data   - Style2 3" xfId="756" xr:uid="{7E1C727A-8248-4C18-BA6C-E1E873DFBD8C}"/>
    <cellStyle name="Data   - Style2 3 10" xfId="14918" xr:uid="{CE132B63-4A59-42B5-8FCA-1A49E575C620}"/>
    <cellStyle name="Data   - Style2 3 10 2" xfId="34175" xr:uid="{10440500-D154-484A-A4E2-CA8D0F1FFED8}"/>
    <cellStyle name="Data   - Style2 3 10 3" xfId="44512" xr:uid="{AD8590A8-3B7B-4888-A82C-855F61D422A3}"/>
    <cellStyle name="Data   - Style2 3 11" xfId="23569" xr:uid="{A103E073-3EA4-4904-9A0F-3E9BB73374E0}"/>
    <cellStyle name="Data   - Style2 3 11 2" xfId="46407" xr:uid="{96421810-6F54-4F4F-90FE-8314EB718C99}"/>
    <cellStyle name="Data   - Style2 3 12" xfId="44426" xr:uid="{22ED867E-6010-4AED-9C7B-0D79CB669122}"/>
    <cellStyle name="Data   - Style2 3 13" xfId="44275" xr:uid="{D4506C84-2C6C-49C1-8715-FACA92118ADC}"/>
    <cellStyle name="Data   - Style2 3 14" xfId="47734" xr:uid="{35562BC9-F524-4288-8288-E46EB90026CD}"/>
    <cellStyle name="Data   - Style2 3 15" xfId="46470" xr:uid="{434E4041-3AEC-4BB1-988B-153A0B83252C}"/>
    <cellStyle name="Data   - Style2 3 16" xfId="47840" xr:uid="{D1AEBB3F-88FF-4D6C-A3D7-E988ACAD3AAE}"/>
    <cellStyle name="Data   - Style2 3 17" xfId="44263" xr:uid="{E4366621-0BF2-437B-A9CD-0D4C0BE59CDB}"/>
    <cellStyle name="Data   - Style2 3 18" xfId="44387" xr:uid="{43DEB8CA-8892-4393-A245-063BD967B1BB}"/>
    <cellStyle name="Data   - Style2 3 19" xfId="42807" xr:uid="{E2264D9C-AD6E-4C6E-95A9-AF2F1880CE53}"/>
    <cellStyle name="Data   - Style2 3 2" xfId="7165" xr:uid="{5AF1A327-5976-40D2-ABEE-072DBE4743CF}"/>
    <cellStyle name="Data   - Style2 3 2 10" xfId="40675" xr:uid="{0CDDB88B-FD56-4359-8FB9-AD4036761343}"/>
    <cellStyle name="Data   - Style2 3 2 2" xfId="9843" xr:uid="{58133FB7-2549-47B4-AC5A-141486F5C269}"/>
    <cellStyle name="Data   - Style2 3 2 2 2" xfId="11378" xr:uid="{D20FE6F2-B4E2-48DB-824E-F7EB832E7B17}"/>
    <cellStyle name="Data   - Style2 3 2 2 2 2" xfId="30691" xr:uid="{420DF7E4-DD07-4A3F-8CE7-88301BAEF99E}"/>
    <cellStyle name="Data   - Style2 3 2 2 3" xfId="29190" xr:uid="{21ED8625-3E04-4684-A843-29C628D39682}"/>
    <cellStyle name="Data   - Style2 3 2 3" xfId="8567" xr:uid="{F362BC99-7C2B-4BD6-B82F-E642CA7E1A80}"/>
    <cellStyle name="Data   - Style2 3 2 3 2" xfId="11182" xr:uid="{E1754AEC-33A3-4EEA-A648-5B649AD4424D}"/>
    <cellStyle name="Data   - Style2 3 2 3 2 2" xfId="30495" xr:uid="{416C6E2B-9535-4B63-93BB-FEE200CCE841}"/>
    <cellStyle name="Data   - Style2 3 2 3 3" xfId="28005" xr:uid="{8BCCF489-025C-41D4-A400-1AAEAA720201}"/>
    <cellStyle name="Data   - Style2 3 2 4" xfId="11019" xr:uid="{8EAAE578-782F-4258-A9D0-C6CE22E11763}"/>
    <cellStyle name="Data   - Style2 3 2 4 2" xfId="30332" xr:uid="{DF5216E0-00DD-407C-9268-25B6D6870672}"/>
    <cellStyle name="Data   - Style2 3 2 5" xfId="18125" xr:uid="{F5282ABC-9E69-448F-A14F-8CCD76792EDF}"/>
    <cellStyle name="Data   - Style2 3 2 5 2" xfId="36819" xr:uid="{6E8E6CE8-D86A-470D-B2DA-7CC9F51B53CC}"/>
    <cellStyle name="Data   - Style2 3 2 6" xfId="22348" xr:uid="{D065EEB6-8D13-424D-A76A-159FB207EE9E}"/>
    <cellStyle name="Data   - Style2 3 2 6 2" xfId="38475" xr:uid="{0F5EA861-3B76-4216-8F91-F45A4E7A0643}"/>
    <cellStyle name="Data   - Style2 3 2 7" xfId="22555" xr:uid="{8728EB38-CDE5-416F-9748-39B38E35B440}"/>
    <cellStyle name="Data   - Style2 3 2 7 2" xfId="38679" xr:uid="{744F3889-65DB-4432-BD60-3A2B5D421278}"/>
    <cellStyle name="Data   - Style2 3 2 8" xfId="17665" xr:uid="{EB415C78-98BB-4C19-BF35-21C60C7A83D3}"/>
    <cellStyle name="Data   - Style2 3 2 8 2" xfId="36729" xr:uid="{4D8E9402-8036-410C-B69E-EF705357759F}"/>
    <cellStyle name="Data   - Style2 3 2 9" xfId="26904" xr:uid="{E5F1AE7A-C129-4468-A1EE-15C8459C933B}"/>
    <cellStyle name="Data   - Style2 3 20" xfId="46928" xr:uid="{8A250A4C-C622-464B-9308-5BE1E7D7497E}"/>
    <cellStyle name="Data   - Style2 3 21" xfId="44274" xr:uid="{738CC61B-56CA-4942-9FC1-98AFEAC05BFF}"/>
    <cellStyle name="Data   - Style2 3 22" xfId="46755" xr:uid="{1062040F-ABE7-4B2A-9B62-A8DA654D6196}"/>
    <cellStyle name="Data   - Style2 3 23" xfId="42465" xr:uid="{179022DD-2065-4DE1-934D-59FCB8CE17DE}"/>
    <cellStyle name="Data   - Style2 3 24" xfId="47464" xr:uid="{E52E4D34-CBA3-489F-AE57-ECB18D8FF2E1}"/>
    <cellStyle name="Data   - Style2 3 25" xfId="47127" xr:uid="{057B3A16-6645-484D-B521-1C49B3CD716E}"/>
    <cellStyle name="Data   - Style2 3 26" xfId="48253" xr:uid="{C2F4073D-5F2C-4944-8CBC-6AA993B5183D}"/>
    <cellStyle name="Data   - Style2 3 27" xfId="46415" xr:uid="{F08B7193-D02A-4CEF-8020-0A6DB7FC0E34}"/>
    <cellStyle name="Data   - Style2 3 28" xfId="47316" xr:uid="{9FC50584-73BD-4E3F-93D0-CE5C95B3A3A6}"/>
    <cellStyle name="Data   - Style2 3 29" xfId="47546" xr:uid="{187ECB2C-5492-4722-A5AC-44CAEE65AABC}"/>
    <cellStyle name="Data   - Style2 3 3" xfId="10262" xr:uid="{5D92E9EF-B2CA-4779-AB8A-757D2B7689E3}"/>
    <cellStyle name="Data   - Style2 3 3 10" xfId="40819" xr:uid="{F9E3F287-8035-46C9-B9A5-A75D830EBBA1}"/>
    <cellStyle name="Data   - Style2 3 3 2" xfId="10523" xr:uid="{9BA5CDCD-0B00-4B26-9C9A-62FDE1A76989}"/>
    <cellStyle name="Data   - Style2 3 3 2 2" xfId="10875" xr:uid="{CF589ECA-FD21-4B16-8FD2-AEB5FAF59B62}"/>
    <cellStyle name="Data   - Style2 3 3 2 2 2" xfId="12057" xr:uid="{703893A3-219F-46EB-8823-14118D624EAA}"/>
    <cellStyle name="Data   - Style2 3 3 2 2 2 2" xfId="31370" xr:uid="{54155E58-7D3F-40F3-BE85-E3F4A2F58E3B}"/>
    <cellStyle name="Data   - Style2 3 3 2 2 3" xfId="30190" xr:uid="{C5D83CEE-EF11-4D4C-917D-655286B3F5C9}"/>
    <cellStyle name="Data   - Style2 3 3 2 3" xfId="11714" xr:uid="{0BE437B6-FA0F-43CC-8754-AC97A49663D0}"/>
    <cellStyle name="Data   - Style2 3 3 2 3 2" xfId="31027" xr:uid="{CAC53B35-7282-474D-B521-3C78E7992C2B}"/>
    <cellStyle name="Data   - Style2 3 3 2 4" xfId="29847" xr:uid="{681D6389-096E-45DC-8D0A-C59A76D46E53}"/>
    <cellStyle name="Data   - Style2 3 3 3" xfId="10659" xr:uid="{013ED088-9F26-4129-BA35-FD4DA51F3473}"/>
    <cellStyle name="Data   - Style2 3 3 3 2" xfId="11848" xr:uid="{8A94130A-33D0-40EB-8684-BEE28BAADBE8}"/>
    <cellStyle name="Data   - Style2 3 3 3 2 2" xfId="31161" xr:uid="{11395722-F825-4DE1-B638-6E7287507174}"/>
    <cellStyle name="Data   - Style2 3 3 3 3" xfId="29981" xr:uid="{A0A82312-142A-4DB5-9DE1-B63398A1494C}"/>
    <cellStyle name="Data   - Style2 3 3 4" xfId="11476" xr:uid="{43AFE743-7733-4770-A3D8-D07F2084CAA7}"/>
    <cellStyle name="Data   - Style2 3 3 4 2" xfId="30789" xr:uid="{6107FF2F-C482-45AE-8DBC-E4DB68FFFD37}"/>
    <cellStyle name="Data   - Style2 3 3 5" xfId="20750" xr:uid="{08262C71-0547-4AAC-89E5-CBD62F6CF13F}"/>
    <cellStyle name="Data   - Style2 3 3 5 2" xfId="36969" xr:uid="{ABA6F2F4-2FD6-4EF0-B3A1-AFF5402C3109}"/>
    <cellStyle name="Data   - Style2 3 3 6" xfId="22782" xr:uid="{63E1157B-42DB-41E0-A9FA-26182B798334}"/>
    <cellStyle name="Data   - Style2 3 3 6 2" xfId="38906" xr:uid="{8E4F995B-8DBD-4BA5-9DB9-C5F439CA46B4}"/>
    <cellStyle name="Data   - Style2 3 3 7" xfId="22722" xr:uid="{AFF322F1-3E90-4BB6-A7E9-5A2477AA9D93}"/>
    <cellStyle name="Data   - Style2 3 3 7 2" xfId="38846" xr:uid="{0968680A-61D4-4E53-8346-70AD638EB2A2}"/>
    <cellStyle name="Data   - Style2 3 3 8" xfId="17592" xr:uid="{FAE396BA-E0F6-4570-93F6-6664E1FA5693}"/>
    <cellStyle name="Data   - Style2 3 3 8 2" xfId="36660" xr:uid="{845C464D-9923-4972-8CCD-66BB7ECF7EDC}"/>
    <cellStyle name="Data   - Style2 3 3 9" xfId="29590" xr:uid="{5FEBF135-15AC-4C2D-95EA-B2FE8233D8EE}"/>
    <cellStyle name="Data   - Style2 3 30" xfId="48395" xr:uid="{2A9D89CD-1B27-4E6F-814E-39527C7DE856}"/>
    <cellStyle name="Data   - Style2 3 31" xfId="46427" xr:uid="{82169485-4A10-44CD-B8BF-289FA09C0167}"/>
    <cellStyle name="Data   - Style2 3 32" xfId="48310" xr:uid="{FB1B9E70-1A3F-4404-B715-4B16C5BDBEF8}"/>
    <cellStyle name="Data   - Style2 3 33" xfId="48467" xr:uid="{B3CDD5E9-DA53-411B-9E88-FF73D5D77AC2}"/>
    <cellStyle name="Data   - Style2 3 34" xfId="42374" xr:uid="{E2A0F787-99B8-474E-AF87-207F17C251D5}"/>
    <cellStyle name="Data   - Style2 3 35" xfId="46467" xr:uid="{7BE583E4-5D18-40EC-B432-01FA1FC968A1}"/>
    <cellStyle name="Data   - Style2 3 36" xfId="47875" xr:uid="{520C0937-FF9A-4545-99C2-E50569A73F29}"/>
    <cellStyle name="Data   - Style2 3 37" xfId="46123" xr:uid="{C6CF4FB9-EC9A-4311-AB5F-62B58B9BB404}"/>
    <cellStyle name="Data   - Style2 3 38" xfId="46673" xr:uid="{C5D71D92-1859-47CC-B3F6-F841947AADB1}"/>
    <cellStyle name="Data   - Style2 3 39" xfId="46839" xr:uid="{9A3DB3A4-B523-4C90-9D5E-50F7E10E3919}"/>
    <cellStyle name="Data   - Style2 3 4" xfId="10420" xr:uid="{ECAD2C22-53FE-4400-9C33-74307BD61C10}"/>
    <cellStyle name="Data   - Style2 3 4 2" xfId="10773" xr:uid="{9742A93F-1D47-485A-9C83-5E2164719481}"/>
    <cellStyle name="Data   - Style2 3 4 2 2" xfId="11958" xr:uid="{BD3D5497-A5FC-4643-ABCA-2094C97CB0E9}"/>
    <cellStyle name="Data   - Style2 3 4 2 2 2" xfId="31271" xr:uid="{E55C6309-EC7F-4773-96B1-8CCC889412BA}"/>
    <cellStyle name="Data   - Style2 3 4 2 3" xfId="30091" xr:uid="{FBA5939F-A8B6-4A6E-90BE-1C03B79FDCB2}"/>
    <cellStyle name="Data   - Style2 3 4 3" xfId="11612" xr:uid="{DDDF6C67-DAEC-4043-AD37-096BAF63A374}"/>
    <cellStyle name="Data   - Style2 3 4 3 2" xfId="30925" xr:uid="{EE8C5D2A-F741-449C-ADCE-5632A0459A01}"/>
    <cellStyle name="Data   - Style2 3 4 4" xfId="20833" xr:uid="{075CDA43-DAE9-402A-9596-A8BC36B35042}"/>
    <cellStyle name="Data   - Style2 3 4 4 2" xfId="37048" xr:uid="{A695FC39-199C-49C5-BA71-468C68B8A213}"/>
    <cellStyle name="Data   - Style2 3 4 5" xfId="22863" xr:uid="{5CFFE356-5448-409F-A57D-5771F2E92D8B}"/>
    <cellStyle name="Data   - Style2 3 4 5 2" xfId="38987" xr:uid="{7F52BBA1-998A-42E2-ADB2-045C3319BD82}"/>
    <cellStyle name="Data   - Style2 3 4 6" xfId="22494" xr:uid="{79954F63-3198-4FE5-9EA9-09C8B7B16C80}"/>
    <cellStyle name="Data   - Style2 3 4 6 2" xfId="38618" xr:uid="{D8573385-87E3-4FB2-AE1B-9F2C1E094451}"/>
    <cellStyle name="Data   - Style2 3 4 7" xfId="23208" xr:uid="{31CB1A55-3843-46FB-810B-A15216378E50}"/>
    <cellStyle name="Data   - Style2 3 4 7 2" xfId="39331" xr:uid="{345572D3-7A3E-4713-8323-0C9CFAE852FA}"/>
    <cellStyle name="Data   - Style2 3 4 8" xfId="29745" xr:uid="{DEBAFA49-FB05-4675-A6D2-AD54E1B7C737}"/>
    <cellStyle name="Data   - Style2 3 4 9" xfId="40898" xr:uid="{6314A516-6D9C-4A3D-B254-A2438D46918C}"/>
    <cellStyle name="Data   - Style2 3 40" xfId="42853" xr:uid="{AFFFCB58-CE04-4C48-887A-509F25B23B32}"/>
    <cellStyle name="Data   - Style2 3 41" xfId="51154" xr:uid="{13280155-9C19-4926-8EEA-DA3F7EC92832}"/>
    <cellStyle name="Data   - Style2 3 5" xfId="8518" xr:uid="{3861A9CB-45CF-4ABC-8910-F4737C43D38B}"/>
    <cellStyle name="Data   - Style2 3 5 2" xfId="11163" xr:uid="{834B8CC0-1747-4605-8BF8-7F12738C0C02}"/>
    <cellStyle name="Data   - Style2 3 5 2 2" xfId="30476" xr:uid="{D18874C2-0B52-475C-A58B-7E56FE11ADB8}"/>
    <cellStyle name="Data   - Style2 3 5 3" xfId="20792" xr:uid="{22C1B33B-6CB2-49D8-BBF4-3D583D69CAE7}"/>
    <cellStyle name="Data   - Style2 3 5 3 2" xfId="37008" xr:uid="{024138BB-5BDA-45C5-BAF5-EE022881051E}"/>
    <cellStyle name="Data   - Style2 3 5 4" xfId="22822" xr:uid="{347954FC-B9D1-4F93-848B-988F84E614C2}"/>
    <cellStyle name="Data   - Style2 3 5 4 2" xfId="38946" xr:uid="{4144A1EA-CD11-44FB-90FB-97662F01172F}"/>
    <cellStyle name="Data   - Style2 3 5 5" xfId="22706" xr:uid="{45523017-94D3-4067-86C6-2D3D3DFEE984}"/>
    <cellStyle name="Data   - Style2 3 5 5 2" xfId="38830" xr:uid="{8E6B938B-CCAF-449F-AA38-7FF71FD48ACB}"/>
    <cellStyle name="Data   - Style2 3 5 6" xfId="17641" xr:uid="{B2D3415E-1EE7-46A2-B967-B0B792C7B919}"/>
    <cellStyle name="Data   - Style2 3 5 6 2" xfId="36706" xr:uid="{37C551EB-8F35-4E0A-8EFC-4FE2EA53CA9A}"/>
    <cellStyle name="Data   - Style2 3 5 7" xfId="27956" xr:uid="{8AE89938-C526-4A7F-82D3-77982B2A8324}"/>
    <cellStyle name="Data   - Style2 3 5 8" xfId="40858" xr:uid="{627604A7-7406-460A-B852-5F1AE139105E}"/>
    <cellStyle name="Data   - Style2 3 6" xfId="6842" xr:uid="{17086A3F-7094-41DA-B0EF-2691054B2603}"/>
    <cellStyle name="Data   - Style2 3 6 2" xfId="10974" xr:uid="{8E39B968-82F3-45E8-9B9D-46D0AAD172F4}"/>
    <cellStyle name="Data   - Style2 3 6 2 2" xfId="30287" xr:uid="{9000CB6C-D79D-4282-ADCC-6C659A541720}"/>
    <cellStyle name="Data   - Style2 3 6 3" xfId="26654" xr:uid="{EA5EBE7B-9F93-4E21-897C-3DD06B6263B6}"/>
    <cellStyle name="Data   - Style2 3 6 4" xfId="43192" xr:uid="{43AA810D-F752-440E-B7C7-15030C538418}"/>
    <cellStyle name="Data   - Style2 3 7" xfId="5741" xr:uid="{01DCB128-E719-49BD-B930-F96073F92F74}"/>
    <cellStyle name="Data   - Style2 3 7 2" xfId="25586" xr:uid="{94C43612-0934-4BE3-8174-CB7E1409F6D4}"/>
    <cellStyle name="Data   - Style2 3 7 3" xfId="47032" xr:uid="{125835C0-E5B4-4EE1-A901-2681C9E4C863}"/>
    <cellStyle name="Data   - Style2 3 8" xfId="12370" xr:uid="{F4A658B9-1A13-44FF-8C66-BECF266D7ECA}"/>
    <cellStyle name="Data   - Style2 3 8 2" xfId="31682" xr:uid="{082535F2-1708-46C5-A36B-39821DCEC8F7}"/>
    <cellStyle name="Data   - Style2 3 8 3" xfId="46455" xr:uid="{98084415-F591-4AB2-BE6D-9C0A05C36741}"/>
    <cellStyle name="Data   - Style2 3 9" xfId="12577" xr:uid="{C86A8860-6449-4627-BE35-07CCEF52357A}"/>
    <cellStyle name="Data   - Style2 3 9 2" xfId="31889" xr:uid="{B7E974A9-0950-4E3D-A68A-48C67CE681B6}"/>
    <cellStyle name="Data   - Style2 3 9 3" xfId="47242" xr:uid="{F54BCF14-16AE-4727-B824-51373B85FCEF}"/>
    <cellStyle name="Data   - Style2 30" xfId="48056" xr:uid="{5A6CA3C0-B4FF-4CBC-9D94-C09DFCD85232}"/>
    <cellStyle name="Data   - Style2 31" xfId="47640" xr:uid="{ADB3DA94-957A-419D-A7A6-0A0053D9E603}"/>
    <cellStyle name="Data   - Style2 32" xfId="47554" xr:uid="{542D2569-9EA5-48A5-A93D-6BDA6175C805}"/>
    <cellStyle name="Data   - Style2 33" xfId="47419" xr:uid="{8D6E9905-B4E4-4D02-A938-018F7F4B6B01}"/>
    <cellStyle name="Data   - Style2 34" xfId="47208" xr:uid="{A294E9E8-EEE3-4375-A2B9-4F883D459EC2}"/>
    <cellStyle name="Data   - Style2 35" xfId="44489" xr:uid="{819D1EA4-B731-4658-95F9-F02744EF5180}"/>
    <cellStyle name="Data   - Style2 36" xfId="48343" xr:uid="{B75E07A5-4A87-4E49-8003-74B1BE35BA28}"/>
    <cellStyle name="Data   - Style2 37" xfId="48313" xr:uid="{55699958-85ED-4ADA-B308-9160AF67D773}"/>
    <cellStyle name="Data   - Style2 38" xfId="42649" xr:uid="{8B9E1077-9731-44CD-9775-FE38121469E5}"/>
    <cellStyle name="Data   - Style2 39" xfId="47838" xr:uid="{D3AB6A4D-DE1F-4F16-8509-EE33468EEE46}"/>
    <cellStyle name="Data   - Style2 4" xfId="757" xr:uid="{104258F2-56AF-4EE2-A494-17B38FC44571}"/>
    <cellStyle name="Data   - Style2 4 10" xfId="14919" xr:uid="{79FE8CB2-0F28-4A47-8D86-98B898FCE768}"/>
    <cellStyle name="Data   - Style2 4 10 2" xfId="34176" xr:uid="{192FC772-F078-4B8A-9B5C-E636D8C12E58}"/>
    <cellStyle name="Data   - Style2 4 10 3" xfId="47579" xr:uid="{97EF01E1-172C-4DFB-8796-46B11EB38B9F}"/>
    <cellStyle name="Data   - Style2 4 11" xfId="23570" xr:uid="{72CBC5E6-F1E8-4A35-9C13-A03EF6462A95}"/>
    <cellStyle name="Data   - Style2 4 11 2" xfId="47131" xr:uid="{25D35FD1-F9AA-4D82-BBC0-CF08741A8FD5}"/>
    <cellStyle name="Data   - Style2 4 12" xfId="47666" xr:uid="{10A356A5-289F-4357-9EA5-9BFC9E2D6DDE}"/>
    <cellStyle name="Data   - Style2 4 13" xfId="46126" xr:uid="{A923AF58-8B8C-493C-971C-882DF26F32D4}"/>
    <cellStyle name="Data   - Style2 4 14" xfId="47050" xr:uid="{F54F31DE-90FB-4307-B485-D5F6B77110A6}"/>
    <cellStyle name="Data   - Style2 4 15" xfId="47791" xr:uid="{69FDD170-94BD-4D25-B80C-FBE3C8B7E6DE}"/>
    <cellStyle name="Data   - Style2 4 16" xfId="46670" xr:uid="{5C7C1F43-5E1C-41B2-925E-EA12D5B0938B}"/>
    <cellStyle name="Data   - Style2 4 17" xfId="47925" xr:uid="{77D90FB6-D2C1-4C15-8A73-17F7EAD275F5}"/>
    <cellStyle name="Data   - Style2 4 18" xfId="43223" xr:uid="{2C584867-BEC5-4E97-BC75-BCD37DEC6E51}"/>
    <cellStyle name="Data   - Style2 4 19" xfId="47977" xr:uid="{19394912-6F2A-4BA4-9B14-0464922C3AC9}"/>
    <cellStyle name="Data   - Style2 4 2" xfId="7166" xr:uid="{78C80FD2-93DA-4DE2-8B0B-65E3F543EAE0}"/>
    <cellStyle name="Data   - Style2 4 2 10" xfId="40676" xr:uid="{4A455F21-29CF-4EB0-8DCA-70FBC11E09A0}"/>
    <cellStyle name="Data   - Style2 4 2 2" xfId="9844" xr:uid="{E5B8E3EF-D16B-4E27-AC12-D033FA69854D}"/>
    <cellStyle name="Data   - Style2 4 2 2 2" xfId="11379" xr:uid="{8D016A5A-E7ED-495A-A7A0-5B7ADDE29D10}"/>
    <cellStyle name="Data   - Style2 4 2 2 2 2" xfId="30692" xr:uid="{0B2BE1A4-7F9C-4B8C-897A-9C05ACD9A248}"/>
    <cellStyle name="Data   - Style2 4 2 2 3" xfId="29191" xr:uid="{20387D9C-4CF0-4C9D-9C7B-2AF17E4FB89C}"/>
    <cellStyle name="Data   - Style2 4 2 3" xfId="8568" xr:uid="{F24177BD-22B3-4C34-A91A-9397D15DD43C}"/>
    <cellStyle name="Data   - Style2 4 2 3 2" xfId="11183" xr:uid="{82E43BE1-6DB1-49CE-91B4-FB5863D42482}"/>
    <cellStyle name="Data   - Style2 4 2 3 2 2" xfId="30496" xr:uid="{16A80662-1CF6-4122-BFBB-D1AA329BA189}"/>
    <cellStyle name="Data   - Style2 4 2 3 3" xfId="28006" xr:uid="{566FDEE2-17F7-41E4-B299-2C35855BB88D}"/>
    <cellStyle name="Data   - Style2 4 2 4" xfId="11020" xr:uid="{65145156-0B3F-4E21-BCE5-D72F82699F84}"/>
    <cellStyle name="Data   - Style2 4 2 4 2" xfId="30333" xr:uid="{04FCEE43-69A9-4DE3-A33C-D80614A0842F}"/>
    <cellStyle name="Data   - Style2 4 2 5" xfId="18126" xr:uid="{2018E73B-1C66-4BAE-901E-C59864E84EBE}"/>
    <cellStyle name="Data   - Style2 4 2 5 2" xfId="36820" xr:uid="{E124F73C-20D4-40FF-81DB-65AFFF88028F}"/>
    <cellStyle name="Data   - Style2 4 2 6" xfId="22349" xr:uid="{0A837246-FE76-45F4-80B7-F46E8187EF6F}"/>
    <cellStyle name="Data   - Style2 4 2 6 2" xfId="38476" xr:uid="{8D13668C-BD0E-47EE-860A-CE1DF11DDAF4}"/>
    <cellStyle name="Data   - Style2 4 2 7" xfId="17567" xr:uid="{4F4008CE-6AE6-413B-9ABA-6247BB28172B}"/>
    <cellStyle name="Data   - Style2 4 2 7 2" xfId="36637" xr:uid="{C3B1A0DF-1E82-45C4-B828-8792D77303A9}"/>
    <cellStyle name="Data   - Style2 4 2 8" xfId="22440" xr:uid="{7E1BCC86-BF53-45CF-BA3D-23D4D69E58DC}"/>
    <cellStyle name="Data   - Style2 4 2 8 2" xfId="38567" xr:uid="{A25BF270-12E2-4EA2-B5EC-062EA0F6D31C}"/>
    <cellStyle name="Data   - Style2 4 2 9" xfId="26905" xr:uid="{4BE1E704-1FB5-4299-AD68-D87906CDF31D}"/>
    <cellStyle name="Data   - Style2 4 20" xfId="48018" xr:uid="{59D7C8AE-576C-415C-8EC4-2F5A752FB037}"/>
    <cellStyle name="Data   - Style2 4 21" xfId="48087" xr:uid="{7D8A88A9-7184-4A40-B5F7-74854E7D2146}"/>
    <cellStyle name="Data   - Style2 4 22" xfId="47152" xr:uid="{30A63D66-0DD6-4485-942A-9BF525BFA691}"/>
    <cellStyle name="Data   - Style2 4 23" xfId="47394" xr:uid="{63FD3187-6E3D-4546-BCBF-335043397276}"/>
    <cellStyle name="Data   - Style2 4 24" xfId="48175" xr:uid="{3F50F657-C9C1-40F1-A145-31F2EA343E09}"/>
    <cellStyle name="Data   - Style2 4 25" xfId="48218" xr:uid="{818F8047-D5BE-4B99-9A1E-A1598A8BB4FF}"/>
    <cellStyle name="Data   - Style2 4 26" xfId="47844" xr:uid="{74E0371D-C5C7-404A-9FE8-D393D9C09F1A}"/>
    <cellStyle name="Data   - Style2 4 27" xfId="48290" xr:uid="{2A22A0AF-AAAF-4F6E-B8C4-DF58627287F8}"/>
    <cellStyle name="Data   - Style2 4 28" xfId="48342" xr:uid="{339E3FAA-5B79-4E0E-8469-CA977093B302}"/>
    <cellStyle name="Data   - Style2 4 29" xfId="47611" xr:uid="{9D586F05-CB09-4701-9B7C-7EBDC5B07575}"/>
    <cellStyle name="Data   - Style2 4 3" xfId="10361" xr:uid="{4A6D22E3-AF63-4877-AFDE-A262CDAB1D88}"/>
    <cellStyle name="Data   - Style2 4 3 10" xfId="40820" xr:uid="{DDE5E344-1946-42A5-9C97-AE4DC72C2540}"/>
    <cellStyle name="Data   - Style2 4 3 2" xfId="10569" xr:uid="{5EB49B12-38CA-4FFE-850D-7C32B04D4685}"/>
    <cellStyle name="Data   - Style2 4 3 2 2" xfId="10921" xr:uid="{19E0F97B-9AB2-4DBE-A9AF-78322C0E5FF6}"/>
    <cellStyle name="Data   - Style2 4 3 2 2 2" xfId="12102" xr:uid="{9C183463-AC4F-4B2C-BF1E-D2FF98DD0BF8}"/>
    <cellStyle name="Data   - Style2 4 3 2 2 2 2" xfId="31415" xr:uid="{312A59AF-8180-4E1D-94C7-9604990FE1CA}"/>
    <cellStyle name="Data   - Style2 4 3 2 2 3" xfId="30235" xr:uid="{018D8B30-2863-4F48-BE86-E118936816B8}"/>
    <cellStyle name="Data   - Style2 4 3 2 3" xfId="11760" xr:uid="{0EAD495D-B75A-4C14-840E-B330481045FF}"/>
    <cellStyle name="Data   - Style2 4 3 2 3 2" xfId="31073" xr:uid="{551BDDB4-EE50-4C1A-8ED9-0C924DC39E42}"/>
    <cellStyle name="Data   - Style2 4 3 2 4" xfId="29893" xr:uid="{87009157-9736-4614-9CCD-842BD9E34E23}"/>
    <cellStyle name="Data   - Style2 4 3 3" xfId="10723" xr:uid="{D195758C-D89F-4D4A-BDB3-17D5E2E88AFF}"/>
    <cellStyle name="Data   - Style2 4 3 3 2" xfId="11910" xr:uid="{DE12F8C3-C885-4C59-AF0E-CF13C6570DE3}"/>
    <cellStyle name="Data   - Style2 4 3 3 2 2" xfId="31223" xr:uid="{F6971230-43B2-44F7-BF61-10014F0092AD}"/>
    <cellStyle name="Data   - Style2 4 3 3 3" xfId="30043" xr:uid="{3FA74A1E-77E5-4D26-8B8B-CFAB15626B9F}"/>
    <cellStyle name="Data   - Style2 4 3 4" xfId="11558" xr:uid="{90062F56-7A7B-4FF7-B504-2E63BD70FFAB}"/>
    <cellStyle name="Data   - Style2 4 3 4 2" xfId="30871" xr:uid="{3346CB5C-D60C-4245-9CCC-59BB8BA4DA3D}"/>
    <cellStyle name="Data   - Style2 4 3 5" xfId="20751" xr:uid="{3235AF27-6C14-4878-AC9E-7751D3D9D622}"/>
    <cellStyle name="Data   - Style2 4 3 5 2" xfId="36970" xr:uid="{433B84A2-71DE-45DD-BAE3-6736BA45D265}"/>
    <cellStyle name="Data   - Style2 4 3 6" xfId="22783" xr:uid="{E07B468A-2090-4FAF-9BB6-FED494A68591}"/>
    <cellStyle name="Data   - Style2 4 3 6 2" xfId="38907" xr:uid="{FDE1ED12-AAC6-4A8D-8EBC-E4843A711301}"/>
    <cellStyle name="Data   - Style2 4 3 7" xfId="21042" xr:uid="{859710C2-1FC5-46D5-8225-E2B2E4A2961C}"/>
    <cellStyle name="Data   - Style2 4 3 7 2" xfId="37239" xr:uid="{E69D08D4-6537-4D43-94F0-F562C0A0937D}"/>
    <cellStyle name="Data   - Style2 4 3 8" xfId="22415" xr:uid="{83334F0E-4D40-4CC1-B0B9-62932219558A}"/>
    <cellStyle name="Data   - Style2 4 3 8 2" xfId="38542" xr:uid="{9EA2C468-BF09-48F6-8B35-7F869B3BBDB5}"/>
    <cellStyle name="Data   - Style2 4 3 9" xfId="29689" xr:uid="{5145C48F-B258-46B7-B0B5-A82DBB4091A2}"/>
    <cellStyle name="Data   - Style2 4 30" xfId="46634" xr:uid="{DEE7D961-AC79-433E-9218-ADF86A95F60D}"/>
    <cellStyle name="Data   - Style2 4 31" xfId="47153" xr:uid="{FDD1264D-67D0-4C1B-8F4D-8F1E7884A1FB}"/>
    <cellStyle name="Data   - Style2 4 32" xfId="48426" xr:uid="{3BDC881F-1A56-47B1-A339-E8FDAB0BAE6B}"/>
    <cellStyle name="Data   - Style2 4 33" xfId="47708" xr:uid="{533358C4-04B7-42DD-BD4D-1EE43636EBB2}"/>
    <cellStyle name="Data   - Style2 4 34" xfId="47608" xr:uid="{08891D7E-F678-4478-A0FC-7EE3263C640C}"/>
    <cellStyle name="Data   - Style2 4 35" xfId="48487" xr:uid="{81EE9EF7-F70A-4DD6-A96E-2FD726CC8C63}"/>
    <cellStyle name="Data   - Style2 4 36" xfId="48511" xr:uid="{2C6B87EC-2327-4E74-8262-6F0E611AF5E5}"/>
    <cellStyle name="Data   - Style2 4 37" xfId="44267" xr:uid="{AA24EABB-B375-4325-A681-20C961706983}"/>
    <cellStyle name="Data   - Style2 4 38" xfId="48528" xr:uid="{7EF250F2-A091-442B-B0CC-B63C72DF3D4D}"/>
    <cellStyle name="Data   - Style2 4 39" xfId="43411" xr:uid="{E8B62224-787B-40C6-A5AD-156BCD722A4D}"/>
    <cellStyle name="Data   - Style2 4 4" xfId="10421" xr:uid="{5209288A-0053-4ECC-9E4A-8A87B7568893}"/>
    <cellStyle name="Data   - Style2 4 4 2" xfId="10774" xr:uid="{A489FE80-31F9-4D19-8B15-A25DE6DB4FBA}"/>
    <cellStyle name="Data   - Style2 4 4 2 2" xfId="11959" xr:uid="{D3F9BB07-1279-4CB4-BA8E-A9CD549686E2}"/>
    <cellStyle name="Data   - Style2 4 4 2 2 2" xfId="31272" xr:uid="{36EFDD76-3F68-4697-A2A9-51CC33CE53B4}"/>
    <cellStyle name="Data   - Style2 4 4 2 3" xfId="30092" xr:uid="{DC02D412-1429-4D38-A81F-A928F77425CE}"/>
    <cellStyle name="Data   - Style2 4 4 3" xfId="11613" xr:uid="{3C781FFA-CF32-4CA3-83C8-98F8539469D1}"/>
    <cellStyle name="Data   - Style2 4 4 3 2" xfId="30926" xr:uid="{189B03E9-0E7E-4AA3-B52E-E47A3B74EA56}"/>
    <cellStyle name="Data   - Style2 4 4 4" xfId="20938" xr:uid="{6071E8AC-2DB0-46B2-A661-CEC17D55A9C5}"/>
    <cellStyle name="Data   - Style2 4 4 4 2" xfId="37144" xr:uid="{C6637F67-989A-4ECC-AA32-81740EE48386}"/>
    <cellStyle name="Data   - Style2 4 4 5" xfId="22960" xr:uid="{D74A2D5B-10F8-4017-8B6B-219D28D5603B}"/>
    <cellStyle name="Data   - Style2 4 4 5 2" xfId="39084" xr:uid="{DBEA4922-0683-466A-8B5E-7A74D6EB283F}"/>
    <cellStyle name="Data   - Style2 4 4 6" xfId="17600" xr:uid="{C805AA82-B4CE-406A-9D66-278B88BA5973}"/>
    <cellStyle name="Data   - Style2 4 4 6 2" xfId="36667" xr:uid="{E5C2F132-C7EF-495D-B093-2101EC0B932A}"/>
    <cellStyle name="Data   - Style2 4 4 7" xfId="17609" xr:uid="{E5C24BD7-F8E7-43BD-9749-A9CEB8F566ED}"/>
    <cellStyle name="Data   - Style2 4 4 7 2" xfId="36674" xr:uid="{50F5D89F-F5D2-4945-AA9B-3C40B750CD7F}"/>
    <cellStyle name="Data   - Style2 4 4 8" xfId="29746" xr:uid="{FE14703E-D2AF-4F6B-9B63-32105FAD8D69}"/>
    <cellStyle name="Data   - Style2 4 4 9" xfId="40994" xr:uid="{EC508044-4149-401D-9F37-0A08CF096CE0}"/>
    <cellStyle name="Data   - Style2 4 40" xfId="48537" xr:uid="{765B3F40-FF01-4819-BB52-757BD6075F54}"/>
    <cellStyle name="Data   - Style2 4 41" xfId="51155" xr:uid="{2C917918-CEC2-481B-847E-F9919E54A8D4}"/>
    <cellStyle name="Data   - Style2 4 5" xfId="8517" xr:uid="{7FEC5CB8-3973-4CE0-BC3E-193C83F081FD}"/>
    <cellStyle name="Data   - Style2 4 5 2" xfId="11162" xr:uid="{801803C5-30B9-43F4-AA00-775820CBA79E}"/>
    <cellStyle name="Data   - Style2 4 5 2 2" xfId="30475" xr:uid="{FE760BEE-5F0E-4B81-AF24-898EF3103277}"/>
    <cellStyle name="Data   - Style2 4 5 3" xfId="20876" xr:uid="{585A206E-B96B-4C8B-9510-FAE0619C4A22}"/>
    <cellStyle name="Data   - Style2 4 5 3 2" xfId="37084" xr:uid="{A9A0995C-E162-4CE0-B265-917FE9C4DD7E}"/>
    <cellStyle name="Data   - Style2 4 5 4" xfId="22899" xr:uid="{58B2BD63-0BDF-46C0-8284-ED6B3A5896BD}"/>
    <cellStyle name="Data   - Style2 4 5 4 2" xfId="39023" xr:uid="{1FB6DF42-42F1-4B85-BCBE-7565AA88014B}"/>
    <cellStyle name="Data   - Style2 4 5 5" xfId="16256" xr:uid="{4A7BF7A9-8702-477A-AB73-6956C0FD8303}"/>
    <cellStyle name="Data   - Style2 4 5 5 2" xfId="35356" xr:uid="{557179B2-DEF6-4676-8997-215343CC44C8}"/>
    <cellStyle name="Data   - Style2 4 5 6" xfId="22608" xr:uid="{4720723D-ACBC-4ABC-8D04-1F6C38A16ACD}"/>
    <cellStyle name="Data   - Style2 4 5 6 2" xfId="38732" xr:uid="{13981431-16AD-4589-903A-37BACB405EAF}"/>
    <cellStyle name="Data   - Style2 4 5 7" xfId="27955" xr:uid="{D9E82361-9A1C-40E1-BDFA-31176A436B3B}"/>
    <cellStyle name="Data   - Style2 4 5 8" xfId="40934" xr:uid="{FC539649-050B-469E-BFB7-4B4A640F059D}"/>
    <cellStyle name="Data   - Style2 4 6" xfId="6843" xr:uid="{CE547D79-43A8-42E3-87B4-BDBACDF2D988}"/>
    <cellStyle name="Data   - Style2 4 6 2" xfId="10975" xr:uid="{B3526196-7586-4CAA-8701-8EF166BC9437}"/>
    <cellStyle name="Data   - Style2 4 6 2 2" xfId="30288" xr:uid="{6CA0E0B4-BFFF-4522-87A9-90F195A830D9}"/>
    <cellStyle name="Data   - Style2 4 6 3" xfId="26655" xr:uid="{52E2E0E2-2B58-4C6A-B281-5BA7206286D9}"/>
    <cellStyle name="Data   - Style2 4 6 4" xfId="43191" xr:uid="{46F9290A-0A34-4F48-A483-0B755CB3244E}"/>
    <cellStyle name="Data   - Style2 4 7" xfId="5742" xr:uid="{04A678F0-7AC5-4261-89F6-90254A65CFBF}"/>
    <cellStyle name="Data   - Style2 4 7 2" xfId="25587" xr:uid="{AFE13A95-0C18-4726-8F0D-1F22DAD9F8B3}"/>
    <cellStyle name="Data   - Style2 4 7 3" xfId="47362" xr:uid="{E284273F-7DE6-4925-8094-F39DF3CE5F9C}"/>
    <cellStyle name="Data   - Style2 4 8" xfId="12371" xr:uid="{E7D1A778-81DF-49A8-892B-B068C224AB6C}"/>
    <cellStyle name="Data   - Style2 4 8 2" xfId="31683" xr:uid="{E4AA829F-73CF-40EB-AE68-5E724D368F3A}"/>
    <cellStyle name="Data   - Style2 4 8 3" xfId="47427" xr:uid="{BE1137C9-B50B-42AD-8440-4C6ECCECDA11}"/>
    <cellStyle name="Data   - Style2 4 9" xfId="13159" xr:uid="{5599249A-2E34-4CAF-8E37-7DA583494DC5}"/>
    <cellStyle name="Data   - Style2 4 9 2" xfId="32466" xr:uid="{092B20A6-4565-4C4E-B91F-B54EE454EAA7}"/>
    <cellStyle name="Data   - Style2 4 9 3" xfId="47532" xr:uid="{99351C92-4D39-4BC9-95AC-5CD24689C9A1}"/>
    <cellStyle name="Data   - Style2 40" xfId="42945" xr:uid="{F925B200-7601-44C6-8AEF-85A490718AC2}"/>
    <cellStyle name="Data   - Style2 41" xfId="48386" xr:uid="{91BA25DE-B145-47F0-9B71-8D976CEDE50A}"/>
    <cellStyle name="Data   - Style2 42" xfId="48005" xr:uid="{C1059E07-2EEA-4450-B332-184DFD479403}"/>
    <cellStyle name="Data   - Style2 43" xfId="48349" xr:uid="{AAB521FF-13CE-404C-A09F-F1DF2ADE81D3}"/>
    <cellStyle name="Data   - Style2 44" xfId="48512" xr:uid="{15594339-8C12-4106-8CFD-219773734143}"/>
    <cellStyle name="Data   - Style2 45" xfId="48495" xr:uid="{17AF09A5-0176-4831-92D0-97B206E2AD33}"/>
    <cellStyle name="Data   - Style2 46" xfId="48529" xr:uid="{4F2D20D8-7860-45FC-968C-5161DEABD7DA}"/>
    <cellStyle name="Data   - Style2 47" xfId="48516" xr:uid="{0493CCE7-5EBB-4C1B-A684-4D47D1083E38}"/>
    <cellStyle name="Data   - Style2 48" xfId="47835" xr:uid="{31F5E32D-752F-469D-B03E-FFF73924EC63}"/>
    <cellStyle name="Data   - Style2 49" xfId="51152" xr:uid="{E6B72850-DD86-477F-9576-E28909C65490}"/>
    <cellStyle name="Data   - Style2 5" xfId="758" xr:uid="{8548D2E2-7D09-43F1-867D-79B74B3C2A9B}"/>
    <cellStyle name="Data   - Style2 5 10" xfId="14920" xr:uid="{695D26FC-7DDF-43D0-8A57-E555F5B87D11}"/>
    <cellStyle name="Data   - Style2 5 10 2" xfId="34177" xr:uid="{BD681BF4-6A49-46CE-A943-63B012291886}"/>
    <cellStyle name="Data   - Style2 5 10 3" xfId="46998" xr:uid="{AAEB5E54-B4BB-425C-A789-DF25DADF82B5}"/>
    <cellStyle name="Data   - Style2 5 11" xfId="23571" xr:uid="{A6E25B92-D94B-4BD9-8B2C-3ABC468655FE}"/>
    <cellStyle name="Data   - Style2 5 11 2" xfId="47296" xr:uid="{02CC734C-B0FD-4B1B-84E8-6B42CAB2589E}"/>
    <cellStyle name="Data   - Style2 5 12" xfId="42647" xr:uid="{52DDECB5-4C06-4F6A-A1C9-D1F0C6E670EF}"/>
    <cellStyle name="Data   - Style2 5 13" xfId="42413" xr:uid="{8CDE6EEF-5685-4806-85B5-C84B9509864D}"/>
    <cellStyle name="Data   - Style2 5 14" xfId="46253" xr:uid="{FB6B4F19-7810-49B3-B751-31C73D4E75E1}"/>
    <cellStyle name="Data   - Style2 5 15" xfId="47615" xr:uid="{81DD0285-A413-4DF6-B00E-A7817103B2D7}"/>
    <cellStyle name="Data   - Style2 5 16" xfId="47680" xr:uid="{13E471ED-DEBB-41E9-A6C1-55043AF32E7F}"/>
    <cellStyle name="Data   - Style2 5 17" xfId="47491" xr:uid="{278C07A9-1DF6-4BE9-AE43-9BB38B3949C1}"/>
    <cellStyle name="Data   - Style2 5 18" xfId="46476" xr:uid="{0996CA97-E756-43DB-8C0B-8834D7C07F1A}"/>
    <cellStyle name="Data   - Style2 5 19" xfId="44919" xr:uid="{8351EBDB-5FF2-423C-B573-834264C41218}"/>
    <cellStyle name="Data   - Style2 5 2" xfId="7167" xr:uid="{33A5ED29-BB97-400E-B1AA-EF8D048AB876}"/>
    <cellStyle name="Data   - Style2 5 2 10" xfId="40677" xr:uid="{8A1F6E8A-5DE2-473A-82E3-C8A54725B16D}"/>
    <cellStyle name="Data   - Style2 5 2 2" xfId="9845" xr:uid="{3B3873A3-00A2-4837-8D8C-3CFC3ECEA584}"/>
    <cellStyle name="Data   - Style2 5 2 2 2" xfId="11380" xr:uid="{B858E402-9A44-4340-99A8-ACBB5BE191B6}"/>
    <cellStyle name="Data   - Style2 5 2 2 2 2" xfId="30693" xr:uid="{2A4AD813-FA61-4386-A902-8ECD0422A9BB}"/>
    <cellStyle name="Data   - Style2 5 2 2 3" xfId="29192" xr:uid="{1C7FC76D-2F8B-421D-9951-0F36D0F5748E}"/>
    <cellStyle name="Data   - Style2 5 2 3" xfId="7793" xr:uid="{C3FA633D-4FF2-4CD7-8B9E-C3AAACA05559}"/>
    <cellStyle name="Data   - Style2 5 2 3 2" xfId="11079" xr:uid="{0F24121F-8042-460E-AE74-8902D27B70B1}"/>
    <cellStyle name="Data   - Style2 5 2 3 2 2" xfId="30392" xr:uid="{BC4A327A-F9BF-411E-B446-BC0B2625A5AB}"/>
    <cellStyle name="Data   - Style2 5 2 3 3" xfId="27286" xr:uid="{C11A2D53-5060-4F5F-8F09-89B4BE70040F}"/>
    <cellStyle name="Data   - Style2 5 2 4" xfId="11021" xr:uid="{814C002F-E176-4307-B80F-FB5F69F2B9AA}"/>
    <cellStyle name="Data   - Style2 5 2 4 2" xfId="30334" xr:uid="{D9F63182-24FF-434E-B0EE-295CAD5623FE}"/>
    <cellStyle name="Data   - Style2 5 2 5" xfId="18127" xr:uid="{9DA3C856-A2DC-44EA-A354-015D85CEB106}"/>
    <cellStyle name="Data   - Style2 5 2 5 2" xfId="36821" xr:uid="{0AD286A3-DC6F-489F-A26E-287D22A8F857}"/>
    <cellStyle name="Data   - Style2 5 2 6" xfId="22350" xr:uid="{2F038BAB-2960-47A2-9190-622F77A0B506}"/>
    <cellStyle name="Data   - Style2 5 2 6 2" xfId="38477" xr:uid="{4AC57862-B5F9-40F3-9DC8-85D75B414673}"/>
    <cellStyle name="Data   - Style2 5 2 7" xfId="16188" xr:uid="{67E1FB25-0000-43CD-9F32-76927E147046}"/>
    <cellStyle name="Data   - Style2 5 2 7 2" xfId="35288" xr:uid="{B2E41AF1-1DEC-4E5E-8192-230544226A75}"/>
    <cellStyle name="Data   - Style2 5 2 8" xfId="18006" xr:uid="{39E172D4-7D42-4845-BB3E-172CECA78C4E}"/>
    <cellStyle name="Data   - Style2 5 2 8 2" xfId="36811" xr:uid="{F582E285-DEF0-4BFD-BB58-39653F81E9EA}"/>
    <cellStyle name="Data   - Style2 5 2 9" xfId="26906" xr:uid="{194CA99D-8EE4-4D18-BCAB-6A85EE5F0CA4}"/>
    <cellStyle name="Data   - Style2 5 20" xfId="43237" xr:uid="{3FDFF03E-2343-47D9-A37C-C15A54B7C0BA}"/>
    <cellStyle name="Data   - Style2 5 21" xfId="47174" xr:uid="{2FB0C992-4301-4ED9-8ACF-14DF21DFF171}"/>
    <cellStyle name="Data   - Style2 5 22" xfId="44310" xr:uid="{98A375AC-AB97-4722-858A-CA5E14BB7F54}"/>
    <cellStyle name="Data   - Style2 5 23" xfId="47669" xr:uid="{48BB733D-EFF0-41FD-81B7-152F5C126122}"/>
    <cellStyle name="Data   - Style2 5 24" xfId="47428" xr:uid="{A2C18C89-89EF-4B2B-9C50-C0FC69FA0B80}"/>
    <cellStyle name="Data   - Style2 5 25" xfId="44420" xr:uid="{F33682AD-C793-4EE7-A969-D50722893A75}"/>
    <cellStyle name="Data   - Style2 5 26" xfId="46404" xr:uid="{426CE5A4-6724-411E-BCB3-037D1188DEBF}"/>
    <cellStyle name="Data   - Style2 5 27" xfId="47650" xr:uid="{69B5D2CC-A237-4DE7-8495-9234FECD27F6}"/>
    <cellStyle name="Data   - Style2 5 28" xfId="47676" xr:uid="{E61C98FE-51AE-4FBE-B20B-7AC68F3732CC}"/>
    <cellStyle name="Data   - Style2 5 29" xfId="42809" xr:uid="{803CCEDC-062D-4BF4-84BD-87AD1CDAD03C}"/>
    <cellStyle name="Data   - Style2 5 3" xfId="10263" xr:uid="{9CAB062D-F472-48AC-A0E4-F5D2216B4532}"/>
    <cellStyle name="Data   - Style2 5 3 10" xfId="40821" xr:uid="{F99D28B0-440A-4685-8AF0-9ADEFCEBEBE9}"/>
    <cellStyle name="Data   - Style2 5 3 2" xfId="10524" xr:uid="{F1FE30A7-7439-4494-AE46-209EA6068444}"/>
    <cellStyle name="Data   - Style2 5 3 2 2" xfId="10876" xr:uid="{208ED2D5-D9A5-443C-8B2B-B15B115C25EA}"/>
    <cellStyle name="Data   - Style2 5 3 2 2 2" xfId="12058" xr:uid="{8DBF04CE-2B08-406F-9E32-83D5EBE2FB69}"/>
    <cellStyle name="Data   - Style2 5 3 2 2 2 2" xfId="31371" xr:uid="{8397ABDC-D8F1-4652-B1E6-FED69F92FDF0}"/>
    <cellStyle name="Data   - Style2 5 3 2 2 3" xfId="30191" xr:uid="{FDCD3887-1B9B-4D64-B161-2DD58A6E9D0A}"/>
    <cellStyle name="Data   - Style2 5 3 2 3" xfId="11715" xr:uid="{90EEB7C6-BB1B-4789-9A3C-79E70B96E34E}"/>
    <cellStyle name="Data   - Style2 5 3 2 3 2" xfId="31028" xr:uid="{DF7591BA-54F3-4107-A267-B7AE44811D1D}"/>
    <cellStyle name="Data   - Style2 5 3 2 4" xfId="29848" xr:uid="{86A8E418-24D6-435E-9E85-36C3A5294552}"/>
    <cellStyle name="Data   - Style2 5 3 3" xfId="10660" xr:uid="{CF4F0998-DBAD-40D3-B8FE-AF5D4313B1CE}"/>
    <cellStyle name="Data   - Style2 5 3 3 2" xfId="11849" xr:uid="{C99E0154-F18B-4018-AAB1-5DE407669835}"/>
    <cellStyle name="Data   - Style2 5 3 3 2 2" xfId="31162" xr:uid="{C52A0F62-6047-4457-AFF4-5982FE7C33D8}"/>
    <cellStyle name="Data   - Style2 5 3 3 3" xfId="29982" xr:uid="{6FE5C2DC-9399-4CA4-9140-B6EEC9CF3E91}"/>
    <cellStyle name="Data   - Style2 5 3 4" xfId="11477" xr:uid="{B120088B-BA9B-4A35-9FB4-BC142FB62F88}"/>
    <cellStyle name="Data   - Style2 5 3 4 2" xfId="30790" xr:uid="{182E322E-5F4B-4BF6-83D3-F4F820D61689}"/>
    <cellStyle name="Data   - Style2 5 3 5" xfId="20752" xr:uid="{0735645E-0F67-4F5D-959A-56F31A2EB3E2}"/>
    <cellStyle name="Data   - Style2 5 3 5 2" xfId="36971" xr:uid="{A355968B-A2F0-46B6-A6C0-2EB2DC374E26}"/>
    <cellStyle name="Data   - Style2 5 3 6" xfId="22784" xr:uid="{898F7429-656F-48EC-8CF7-177C8B9F5F3D}"/>
    <cellStyle name="Data   - Style2 5 3 6 2" xfId="38908" xr:uid="{7DACFC04-3D69-4EA3-8AD3-7BA969CDAA1F}"/>
    <cellStyle name="Data   - Style2 5 3 7" xfId="22721" xr:uid="{25B452E0-4D9E-44A1-A501-D35949F14A31}"/>
    <cellStyle name="Data   - Style2 5 3 7 2" xfId="38845" xr:uid="{5E6D5C31-54F0-4DB8-8B5E-7B0A7191B781}"/>
    <cellStyle name="Data   - Style2 5 3 8" xfId="17476" xr:uid="{41E25CF9-36BC-4824-A8E4-298451A67C75}"/>
    <cellStyle name="Data   - Style2 5 3 8 2" xfId="36553" xr:uid="{ADFCE85F-FFD1-495F-9AE8-E9D5B77F9D01}"/>
    <cellStyle name="Data   - Style2 5 3 9" xfId="29591" xr:uid="{161E1F4E-2237-4551-8E37-73EAE877BDDA}"/>
    <cellStyle name="Data   - Style2 5 30" xfId="43417" xr:uid="{39FBA0A6-B585-4096-917F-FA2C637C2FAE}"/>
    <cellStyle name="Data   - Style2 5 31" xfId="48411" xr:uid="{AD03492C-AD4B-414C-861C-3988EADB6AF1}"/>
    <cellStyle name="Data   - Style2 5 32" xfId="44593" xr:uid="{6A1AF8B9-5D30-4AB6-9300-BEE1EEC7140C}"/>
    <cellStyle name="Data   - Style2 5 33" xfId="42426" xr:uid="{01EB32E7-964E-4705-9886-C37592CC9C15}"/>
    <cellStyle name="Data   - Style2 5 34" xfId="47500" xr:uid="{C6325284-6427-4784-A35F-FAFCDBEEE4F2}"/>
    <cellStyle name="Data   - Style2 5 35" xfId="48350" xr:uid="{3EAC1413-69EA-408D-A876-4D4FEE9A9989}"/>
    <cellStyle name="Data   - Style2 5 36" xfId="47176" xr:uid="{1ACF2BC5-7631-4411-AD21-AB4044AD8AF4}"/>
    <cellStyle name="Data   - Style2 5 37" xfId="46396" xr:uid="{5B7CBC88-72CE-4A8B-9621-237A5A164642}"/>
    <cellStyle name="Data   - Style2 5 38" xfId="48474" xr:uid="{6CEA6B4A-803A-4464-B474-E7485F34596E}"/>
    <cellStyle name="Data   - Style2 5 39" xfId="48228" xr:uid="{76DCAB52-17E4-41F6-B9E9-21993C580D7B}"/>
    <cellStyle name="Data   - Style2 5 4" xfId="10422" xr:uid="{B2820BE2-E0AB-48F3-A848-6B359E723D6A}"/>
    <cellStyle name="Data   - Style2 5 4 2" xfId="10775" xr:uid="{D725D03E-C172-4436-853F-98D9E7D6C956}"/>
    <cellStyle name="Data   - Style2 5 4 2 2" xfId="11960" xr:uid="{88FF3663-14D8-49C1-B155-0F46905736A2}"/>
    <cellStyle name="Data   - Style2 5 4 2 2 2" xfId="31273" xr:uid="{3762A528-8B8E-4FE6-8CDC-0332140A797B}"/>
    <cellStyle name="Data   - Style2 5 4 2 3" xfId="30093" xr:uid="{9DDE1788-83DC-4B9A-93EE-4D271E545751}"/>
    <cellStyle name="Data   - Style2 5 4 3" xfId="11614" xr:uid="{52F078C7-87CD-44E2-BCEB-10ED68ACC1D1}"/>
    <cellStyle name="Data   - Style2 5 4 3 2" xfId="30927" xr:uid="{5E45CB4E-8F3C-4F3E-8521-4F78D99DC91D}"/>
    <cellStyle name="Data   - Style2 5 4 4" xfId="20832" xr:uid="{24541B19-427A-4959-9B31-1D162B966723}"/>
    <cellStyle name="Data   - Style2 5 4 4 2" xfId="37047" xr:uid="{5EC8EFC0-3647-4D53-96CD-EEED441E323C}"/>
    <cellStyle name="Data   - Style2 5 4 5" xfId="22862" xr:uid="{43AD6F39-B2C7-401B-B166-A2B3C2B22BF0}"/>
    <cellStyle name="Data   - Style2 5 4 5 2" xfId="38986" xr:uid="{BAE669D2-6C9F-4749-AFD9-EE88A603050D}"/>
    <cellStyle name="Data   - Style2 5 4 6" xfId="17639" xr:uid="{D7777672-F475-423F-94C8-5872159F237F}"/>
    <cellStyle name="Data   - Style2 5 4 6 2" xfId="36704" xr:uid="{6F872E6D-6097-49F7-90BE-99596A760936}"/>
    <cellStyle name="Data   - Style2 5 4 7" xfId="22513" xr:uid="{C3FFB5C7-7315-4727-A941-36FC7C239AE7}"/>
    <cellStyle name="Data   - Style2 5 4 7 2" xfId="38637" xr:uid="{98E4FCD7-C055-4ED5-8864-10FDD684D2B1}"/>
    <cellStyle name="Data   - Style2 5 4 8" xfId="29747" xr:uid="{0F72CCC9-F081-4917-AD94-593B6C52DF9D}"/>
    <cellStyle name="Data   - Style2 5 4 9" xfId="40897" xr:uid="{C22329AE-AFBE-469D-BADF-EC97AB4AFCA4}"/>
    <cellStyle name="Data   - Style2 5 40" xfId="47828" xr:uid="{3AF282AD-9F9F-44FB-B836-5DD235F36FA2}"/>
    <cellStyle name="Data   - Style2 5 41" xfId="51156" xr:uid="{70F572C6-C74B-4C1F-B36A-58E7907D066D}"/>
    <cellStyle name="Data   - Style2 5 5" xfId="8516" xr:uid="{5B06B5CE-824C-4B5B-B641-BFFAAFD27574}"/>
    <cellStyle name="Data   - Style2 5 5 2" xfId="11161" xr:uid="{3EC5A449-FB47-4EDC-B72B-3E689A5B63A8}"/>
    <cellStyle name="Data   - Style2 5 5 2 2" xfId="30474" xr:uid="{A5EB2EBD-6906-4227-B43A-38DE912F522B}"/>
    <cellStyle name="Data   - Style2 5 5 3" xfId="20904" xr:uid="{DFB14C16-4753-47E0-B1EF-5A9422B4186B}"/>
    <cellStyle name="Data   - Style2 5 5 3 2" xfId="37111" xr:uid="{081FB20C-9ECB-4D97-B275-EE990FF0060B}"/>
    <cellStyle name="Data   - Style2 5 5 4" xfId="22926" xr:uid="{34C8CDEC-1E34-465F-9AA0-F93E6E6768F1}"/>
    <cellStyle name="Data   - Style2 5 5 4 2" xfId="39050" xr:uid="{3DD1072C-18DB-432A-8EBB-43D3D700C868}"/>
    <cellStyle name="Data   - Style2 5 5 5" xfId="22664" xr:uid="{5B433E25-39F5-469A-A674-1FB7AD42BB39}"/>
    <cellStyle name="Data   - Style2 5 5 5 2" xfId="38788" xr:uid="{8BBF9FC8-8451-4874-B099-6784320885C1}"/>
    <cellStyle name="Data   - Style2 5 5 6" xfId="22518" xr:uid="{B98051B1-FECD-416B-B9C6-BE6D610DC6B0}"/>
    <cellStyle name="Data   - Style2 5 5 6 2" xfId="38642" xr:uid="{D2FEE56B-797D-4597-9B19-68370A29D034}"/>
    <cellStyle name="Data   - Style2 5 5 7" xfId="27954" xr:uid="{4DF8419E-E891-4972-9814-2F1E25356A0F}"/>
    <cellStyle name="Data   - Style2 5 5 8" xfId="40961" xr:uid="{4B2620B4-BB9A-4D10-BFB7-3C6F37BFB056}"/>
    <cellStyle name="Data   - Style2 5 6" xfId="8471" xr:uid="{8168E8AF-9A8D-4577-887F-435539DD5DB6}"/>
    <cellStyle name="Data   - Style2 5 6 2" xfId="11133" xr:uid="{A44B8C49-9BD6-4CD4-B500-2B21D60FE77A}"/>
    <cellStyle name="Data   - Style2 5 6 2 2" xfId="30446" xr:uid="{91010CA2-89AE-4444-9FD9-FD9B307BEE9C}"/>
    <cellStyle name="Data   - Style2 5 6 3" xfId="27913" xr:uid="{EF66DC00-AC53-40AD-B234-EC55136E2975}"/>
    <cellStyle name="Data   - Style2 5 6 4" xfId="43190" xr:uid="{0FAC2FC9-50FD-4C78-878C-93EF927310F4}"/>
    <cellStyle name="Data   - Style2 5 7" xfId="5743" xr:uid="{DBDA0955-BB3E-48AE-A1B5-4905D5ADBBE8}"/>
    <cellStyle name="Data   - Style2 5 7 2" xfId="25588" xr:uid="{4F330EF1-2AC1-448A-8D14-A57EE018D6A1}"/>
    <cellStyle name="Data   - Style2 5 7 3" xfId="46157" xr:uid="{61DE3A36-9689-4814-9151-DA64493F0885}"/>
    <cellStyle name="Data   - Style2 5 8" xfId="12372" xr:uid="{12226C9D-ED23-4FD4-AE9E-A592F334025C}"/>
    <cellStyle name="Data   - Style2 5 8 2" xfId="31684" xr:uid="{ABE38403-3131-45F7-831F-B3E4827A05B3}"/>
    <cellStyle name="Data   - Style2 5 8 3" xfId="46802" xr:uid="{16DB8ABD-C8EC-4700-B763-920FF48B0018}"/>
    <cellStyle name="Data   - Style2 5 9" xfId="12576" xr:uid="{9C95E02D-C5D2-4CC5-BF5C-088D2D6E8732}"/>
    <cellStyle name="Data   - Style2 5 9 2" xfId="31888" xr:uid="{78A7E410-035D-426B-8F07-298564617AE5}"/>
    <cellStyle name="Data   - Style2 5 9 3" xfId="44614" xr:uid="{A8CD2B53-1921-42BD-AF98-E141A3B830EC}"/>
    <cellStyle name="Data   - Style2 6" xfId="759" xr:uid="{CDF63EBF-6458-46EB-8C13-0339CFB24184}"/>
    <cellStyle name="Data   - Style2 6 10" xfId="14921" xr:uid="{A3169E5B-0DC0-4D4C-8142-A245913C2FBC}"/>
    <cellStyle name="Data   - Style2 6 10 2" xfId="34178" xr:uid="{FDB03F31-3791-4476-8760-04A8468C51EF}"/>
    <cellStyle name="Data   - Style2 6 10 3" xfId="47188" xr:uid="{71D7D69A-72B9-4C52-B16B-47652E66CFC2}"/>
    <cellStyle name="Data   - Style2 6 11" xfId="23572" xr:uid="{C11AC3D0-D51B-43E4-A98B-BFFF6D756694}"/>
    <cellStyle name="Data   - Style2 6 11 2" xfId="43559" xr:uid="{83870AD1-FBEB-4B5D-98BC-8554ED1BE3A4}"/>
    <cellStyle name="Data   - Style2 6 12" xfId="46429" xr:uid="{CBC3E619-08C6-46D2-8F02-40C4ACCB18CF}"/>
    <cellStyle name="Data   - Style2 6 13" xfId="46300" xr:uid="{CF92DCEF-1EA2-4B47-BDD2-FA41E0E5FF17}"/>
    <cellStyle name="Data   - Style2 6 14" xfId="43442" xr:uid="{A793F596-F414-40F8-9FE6-9475CCA0BA43}"/>
    <cellStyle name="Data   - Style2 6 15" xfId="47262" xr:uid="{E06325E7-E349-4180-8681-C2ECFE769754}"/>
    <cellStyle name="Data   - Style2 6 16" xfId="44900" xr:uid="{3772257E-AE14-48B0-99C3-D7B8ADC37155}"/>
    <cellStyle name="Data   - Style2 6 17" xfId="47506" xr:uid="{A3ADF079-13B8-43E0-A136-5BE3FA10D68C}"/>
    <cellStyle name="Data   - Style2 6 18" xfId="42948" xr:uid="{02285664-F967-4E62-B337-56847331F595}"/>
    <cellStyle name="Data   - Style2 6 19" xfId="42799" xr:uid="{7A054AD5-9B14-44F3-9D05-FF158BFDC121}"/>
    <cellStyle name="Data   - Style2 6 2" xfId="7168" xr:uid="{7FE8F828-58C2-49F5-8C23-B9B5C65BE291}"/>
    <cellStyle name="Data   - Style2 6 2 10" xfId="40678" xr:uid="{DD25D7FE-FB42-4AF6-939B-7EC1CF43824A}"/>
    <cellStyle name="Data   - Style2 6 2 2" xfId="9846" xr:uid="{44EE387C-CB24-4D58-AE30-AEA00F873321}"/>
    <cellStyle name="Data   - Style2 6 2 2 2" xfId="11381" xr:uid="{C97BF41F-2EC1-4901-9776-1C2D4D9945CE}"/>
    <cellStyle name="Data   - Style2 6 2 2 2 2" xfId="30694" xr:uid="{E50A2420-CEFB-4CF3-B6CF-6B5C4BFFDA1E}"/>
    <cellStyle name="Data   - Style2 6 2 2 3" xfId="29193" xr:uid="{4F7D85EB-F27C-4D9D-BE35-42091E8B020D}"/>
    <cellStyle name="Data   - Style2 6 2 3" xfId="8573" xr:uid="{05F8DE55-7BC8-4963-A464-CB16F7A56316}"/>
    <cellStyle name="Data   - Style2 6 2 3 2" xfId="11188" xr:uid="{6C5D7F02-778E-4CBF-8E3F-376C675778C4}"/>
    <cellStyle name="Data   - Style2 6 2 3 2 2" xfId="30501" xr:uid="{7ED9EE4E-D9B0-4117-923C-7A107F336265}"/>
    <cellStyle name="Data   - Style2 6 2 3 3" xfId="28011" xr:uid="{38A1F5C8-DD65-4F62-8891-A709DE9A203D}"/>
    <cellStyle name="Data   - Style2 6 2 4" xfId="11022" xr:uid="{05B90F6D-C336-4978-BFD1-18D20AE28FF0}"/>
    <cellStyle name="Data   - Style2 6 2 4 2" xfId="30335" xr:uid="{B3F4431B-33CD-4BEB-B418-DEBE024D4379}"/>
    <cellStyle name="Data   - Style2 6 2 5" xfId="18128" xr:uid="{F9A3E6E2-0D3C-44C5-B253-7287C94A4F42}"/>
    <cellStyle name="Data   - Style2 6 2 5 2" xfId="36822" xr:uid="{08F5066D-DE2B-46CF-8690-D5AFACF66A64}"/>
    <cellStyle name="Data   - Style2 6 2 6" xfId="22351" xr:uid="{41A52D1C-49FE-4FA1-840D-B9E874DB0F39}"/>
    <cellStyle name="Data   - Style2 6 2 6 2" xfId="38478" xr:uid="{DD6B3B1A-0350-4D50-9C4D-A66C02884BB5}"/>
    <cellStyle name="Data   - Style2 6 2 7" xfId="23120" xr:uid="{3AA5F53C-355F-458C-BDC5-803722077735}"/>
    <cellStyle name="Data   - Style2 6 2 7 2" xfId="39243" xr:uid="{81A2CAFE-2ECF-482F-B080-6405B0807104}"/>
    <cellStyle name="Data   - Style2 6 2 8" xfId="23008" xr:uid="{544D490C-12FC-4E42-955F-38552CBAB476}"/>
    <cellStyle name="Data   - Style2 6 2 8 2" xfId="39132" xr:uid="{9C262772-E466-47FC-B45A-BA8B27A064F5}"/>
    <cellStyle name="Data   - Style2 6 2 9" xfId="26907" xr:uid="{6C5BAE23-CA94-4C42-92BD-8BBFC30CC9DB}"/>
    <cellStyle name="Data   - Style2 6 20" xfId="47202" xr:uid="{8A996F8D-6C2F-4EF0-B12D-778C7359BCE1}"/>
    <cellStyle name="Data   - Style2 6 21" xfId="47866" xr:uid="{18D9C2E3-76C4-43A0-8BA2-0EB4E289CDAC}"/>
    <cellStyle name="Data   - Style2 6 22" xfId="46151" xr:uid="{FE76C541-6540-4430-A956-78961DE3019E}"/>
    <cellStyle name="Data   - Style2 6 23" xfId="48129" xr:uid="{2A0F2B99-3A8F-420A-B935-83D79C8D9C42}"/>
    <cellStyle name="Data   - Style2 6 24" xfId="47249" xr:uid="{267C5436-C4BA-44A1-9107-862BD71D8339}"/>
    <cellStyle name="Data   - Style2 6 25" xfId="47010" xr:uid="{112D39C3-820C-4A20-9BD8-7B9A96F4D4ED}"/>
    <cellStyle name="Data   - Style2 6 26" xfId="44428" xr:uid="{E6E46C11-9699-4FF1-BB6F-24205FF93CE2}"/>
    <cellStyle name="Data   - Style2 6 27" xfId="46275" xr:uid="{E65AAD56-47E7-4376-9739-857901DC1CEC}"/>
    <cellStyle name="Data   - Style2 6 28" xfId="47332" xr:uid="{03F49BF5-6FD3-4C6D-8E13-C02AF91356ED}"/>
    <cellStyle name="Data   - Style2 6 29" xfId="42802" xr:uid="{6379702F-991E-41B8-A8DB-E6C0698A8F40}"/>
    <cellStyle name="Data   - Style2 6 3" xfId="10360" xr:uid="{8835E03D-6B5B-4C89-82D7-D4FB689D8C6C}"/>
    <cellStyle name="Data   - Style2 6 3 10" xfId="40822" xr:uid="{160E9246-E699-4703-B47F-58F10AC29EEB}"/>
    <cellStyle name="Data   - Style2 6 3 2" xfId="10568" xr:uid="{B0482D39-AFED-4F58-A006-D200331CD527}"/>
    <cellStyle name="Data   - Style2 6 3 2 2" xfId="10920" xr:uid="{4E81C0F1-0B29-47EC-A032-9F0C4090A896}"/>
    <cellStyle name="Data   - Style2 6 3 2 2 2" xfId="12101" xr:uid="{45729BF8-FA20-4515-928E-DDC8E793C3B4}"/>
    <cellStyle name="Data   - Style2 6 3 2 2 2 2" xfId="31414" xr:uid="{5042F6C3-1F74-4208-A40E-B582DADDE9A3}"/>
    <cellStyle name="Data   - Style2 6 3 2 2 3" xfId="30234" xr:uid="{CBD751F7-49DD-4F64-B551-9CC7DA352F11}"/>
    <cellStyle name="Data   - Style2 6 3 2 3" xfId="11759" xr:uid="{56EE8960-C5C2-4D41-99E2-B8569F9B8C87}"/>
    <cellStyle name="Data   - Style2 6 3 2 3 2" xfId="31072" xr:uid="{1F71B5D1-7456-4F73-9628-7AF6C94BF0E8}"/>
    <cellStyle name="Data   - Style2 6 3 2 4" xfId="29892" xr:uid="{4B3A7C44-CDC9-4110-B655-E617AB95EE0F}"/>
    <cellStyle name="Data   - Style2 6 3 3" xfId="10722" xr:uid="{66F175C0-708E-4F69-A7DB-3201C19F7542}"/>
    <cellStyle name="Data   - Style2 6 3 3 2" xfId="11909" xr:uid="{40D7BFEC-9671-4288-8645-C5450CD9DBC7}"/>
    <cellStyle name="Data   - Style2 6 3 3 2 2" xfId="31222" xr:uid="{4C04B105-2AF0-49A1-B47B-CB8A24AA8BF5}"/>
    <cellStyle name="Data   - Style2 6 3 3 3" xfId="30042" xr:uid="{0316E06E-2FB4-4F61-AEB5-51BA59B64874}"/>
    <cellStyle name="Data   - Style2 6 3 4" xfId="11557" xr:uid="{1F374A9A-3617-43CE-8143-CB69DA17DA39}"/>
    <cellStyle name="Data   - Style2 6 3 4 2" xfId="30870" xr:uid="{5C9E9FB7-28B9-4888-BC8B-475BFD779E94}"/>
    <cellStyle name="Data   - Style2 6 3 5" xfId="20753" xr:uid="{9F7AC98F-9C0B-43F5-9CCD-7D2FC7BA5773}"/>
    <cellStyle name="Data   - Style2 6 3 5 2" xfId="36972" xr:uid="{D980B96B-83BA-459C-A51D-AED13601CAD2}"/>
    <cellStyle name="Data   - Style2 6 3 6" xfId="22785" xr:uid="{28AB7A35-89E9-408C-A823-8C8C4AD2B2E1}"/>
    <cellStyle name="Data   - Style2 6 3 6 2" xfId="38909" xr:uid="{DE1B84B1-6D3B-46C5-BD0C-2DE396515DEE}"/>
    <cellStyle name="Data   - Style2 6 3 7" xfId="17688" xr:uid="{A2DFF347-A84F-48FF-8CED-A22068D7C043}"/>
    <cellStyle name="Data   - Style2 6 3 7 2" xfId="36752" xr:uid="{01250DDD-EB87-4A7D-951D-A89B7A1AACB5}"/>
    <cellStyle name="Data   - Style2 6 3 8" xfId="17462" xr:uid="{6B899D51-C545-4436-BF42-B449561C2D86}"/>
    <cellStyle name="Data   - Style2 6 3 8 2" xfId="36542" xr:uid="{6237C4FF-72F7-4174-B506-6A6572613F06}"/>
    <cellStyle name="Data   - Style2 6 3 9" xfId="29688" xr:uid="{CDB4A29E-95CE-45BB-8827-CCABD440CD22}"/>
    <cellStyle name="Data   - Style2 6 30" xfId="47084" xr:uid="{51072026-1A40-4401-BE9D-087E0B3FD92D}"/>
    <cellStyle name="Data   - Style2 6 31" xfId="47142" xr:uid="{09F7D76D-95DF-4F88-8923-24F30FFC1349}"/>
    <cellStyle name="Data   - Style2 6 32" xfId="47605" xr:uid="{FF5B9D74-90E6-41D9-BFFD-70FC9046363F}"/>
    <cellStyle name="Data   - Style2 6 33" xfId="47836" xr:uid="{E7EE7C02-9473-4344-860C-8F4E408DEFEB}"/>
    <cellStyle name="Data   - Style2 6 34" xfId="47007" xr:uid="{028B5212-013F-4BBC-A93E-F0F7453103A5}"/>
    <cellStyle name="Data   - Style2 6 35" xfId="48213" xr:uid="{47FA3E8B-C61B-4161-9750-8A137CC1E4DD}"/>
    <cellStyle name="Data   - Style2 6 36" xfId="44354" xr:uid="{9281FAFD-2A73-43D7-B91E-3E949670B846}"/>
    <cellStyle name="Data   - Style2 6 37" xfId="44662" xr:uid="{213142CF-6C9E-48B7-B8EA-39F0FAB0983D}"/>
    <cellStyle name="Data   - Style2 6 38" xfId="48433" xr:uid="{FC4BA4CF-1C86-4549-A859-BE24B2B3106B}"/>
    <cellStyle name="Data   - Style2 6 39" xfId="46321" xr:uid="{0B390D35-D4F0-43CC-A4A5-D8C05591C443}"/>
    <cellStyle name="Data   - Style2 6 4" xfId="10423" xr:uid="{2BBA71D0-5C80-4FA2-B939-8CAAFD7639B5}"/>
    <cellStyle name="Data   - Style2 6 4 2" xfId="10776" xr:uid="{7FDD05C5-EB0C-4E7B-A1AD-0542370455F4}"/>
    <cellStyle name="Data   - Style2 6 4 2 2" xfId="11961" xr:uid="{2DC67101-A9F6-4F03-92D4-9125438D995F}"/>
    <cellStyle name="Data   - Style2 6 4 2 2 2" xfId="31274" xr:uid="{835FE3F5-DEF3-426E-B753-F891DEAA1B82}"/>
    <cellStyle name="Data   - Style2 6 4 2 3" xfId="30094" xr:uid="{027A6EF1-009F-4819-B039-DAC82182B6CB}"/>
    <cellStyle name="Data   - Style2 6 4 3" xfId="11615" xr:uid="{2D7394D8-981A-4AB1-A718-D7C2C05622E3}"/>
    <cellStyle name="Data   - Style2 6 4 3 2" xfId="30928" xr:uid="{D27C5970-9E0D-4AB4-8B9C-E4B8F0C3FD2B}"/>
    <cellStyle name="Data   - Style2 6 4 4" xfId="20937" xr:uid="{82214F4A-751B-427B-913D-CD76A1B82382}"/>
    <cellStyle name="Data   - Style2 6 4 4 2" xfId="37143" xr:uid="{6939B128-7639-4577-88F5-93E69F2B49EB}"/>
    <cellStyle name="Data   - Style2 6 4 5" xfId="22959" xr:uid="{A0A0E28F-1620-4FD8-BEB7-FC8F4C3A1035}"/>
    <cellStyle name="Data   - Style2 6 4 5 2" xfId="39083" xr:uid="{44D1697D-3BFA-46C0-A17C-B18E88BB1925}"/>
    <cellStyle name="Data   - Style2 6 4 6" xfId="22654" xr:uid="{18C8210B-F4CD-465E-9926-8B4F713E92BC}"/>
    <cellStyle name="Data   - Style2 6 4 6 2" xfId="38778" xr:uid="{FF344767-8B7E-4C71-AD18-02D858190A22}"/>
    <cellStyle name="Data   - Style2 6 4 7" xfId="17408" xr:uid="{06EFBD45-B0F2-4B3B-9912-4D44758396C8}"/>
    <cellStyle name="Data   - Style2 6 4 7 2" xfId="36497" xr:uid="{0837CC71-76DD-49B6-90BE-12832CDB8100}"/>
    <cellStyle name="Data   - Style2 6 4 8" xfId="29748" xr:uid="{FF5A290C-CF36-46CA-A79A-F7DA9F420FD4}"/>
    <cellStyle name="Data   - Style2 6 4 9" xfId="40993" xr:uid="{484417A8-9695-45B6-98CD-F4EEBC28F0C2}"/>
    <cellStyle name="Data   - Style2 6 40" xfId="48043" xr:uid="{635149EB-5095-42B0-8969-BFB2E72F0F33}"/>
    <cellStyle name="Data   - Style2 6 41" xfId="51157" xr:uid="{09913CBA-5F7A-482E-B7EA-8AD3654A4FF6}"/>
    <cellStyle name="Data   - Style2 6 5" xfId="8515" xr:uid="{A8B897C3-5C15-438C-AC54-77A3BB78F910}"/>
    <cellStyle name="Data   - Style2 6 5 2" xfId="11160" xr:uid="{6E3A2B3E-42CE-4097-8867-F9E424A5652F}"/>
    <cellStyle name="Data   - Style2 6 5 2 2" xfId="30473" xr:uid="{8AB1FA3B-DF37-4FAF-B1C0-276D49F397C3}"/>
    <cellStyle name="Data   - Style2 6 5 3" xfId="17912" xr:uid="{12E35139-4189-4DE0-B99F-8154A55BB74E}"/>
    <cellStyle name="Data   - Style2 6 5 3 2" xfId="36804" xr:uid="{0F10EE4F-1AA5-42D6-B869-62668AB893A1}"/>
    <cellStyle name="Data   - Style2 6 5 4" xfId="16401" xr:uid="{7C507ABB-C168-485C-B8DA-735CA914DFAA}"/>
    <cellStyle name="Data   - Style2 6 5 4 2" xfId="35501" xr:uid="{E7AAB561-3886-42D3-9CC9-3A46B0CCEF37}"/>
    <cellStyle name="Data   - Style2 6 5 5" xfId="23203" xr:uid="{57371AD5-BEF4-461A-BE48-931312D237C9}"/>
    <cellStyle name="Data   - Style2 6 5 5 2" xfId="39326" xr:uid="{15118A4D-321C-465A-A00B-3796B345D2DB}"/>
    <cellStyle name="Data   - Style2 6 5 6" xfId="23274" xr:uid="{17C3F777-FC2F-4871-8AE7-3F29C9C60D15}"/>
    <cellStyle name="Data   - Style2 6 5 6 2" xfId="39397" xr:uid="{A984197E-C0A2-4BB9-BEB3-0777A82760D1}"/>
    <cellStyle name="Data   - Style2 6 5 7" xfId="27953" xr:uid="{22574DC2-D105-4139-94AC-4FBE84E83FBE}"/>
    <cellStyle name="Data   - Style2 6 5 8" xfId="40664" xr:uid="{7F9B71B3-EE98-4CA2-9717-C7B8C78F58A4}"/>
    <cellStyle name="Data   - Style2 6 6" xfId="8472" xr:uid="{5C013E9E-2432-4CF3-8327-A8FCD5CCC969}"/>
    <cellStyle name="Data   - Style2 6 6 2" xfId="11134" xr:uid="{3FA8AE8A-1900-49B5-BFCD-5F5696902E2F}"/>
    <cellStyle name="Data   - Style2 6 6 2 2" xfId="30447" xr:uid="{5A4964A9-C52D-41AD-9038-68C809BE5C5D}"/>
    <cellStyle name="Data   - Style2 6 6 3" xfId="27914" xr:uid="{9D629079-3B3F-4EEA-8528-7720D2CF91DF}"/>
    <cellStyle name="Data   - Style2 6 6 4" xfId="43189" xr:uid="{B656881D-7266-4B04-8E24-25A2D1B9E324}"/>
    <cellStyle name="Data   - Style2 6 7" xfId="5744" xr:uid="{BFC600A9-D8D4-4200-BFE2-5805B5699CA1}"/>
    <cellStyle name="Data   - Style2 6 7 2" xfId="25589" xr:uid="{E4B79FEE-5658-4B72-9294-A860F6AE4FC0}"/>
    <cellStyle name="Data   - Style2 6 7 3" xfId="42597" xr:uid="{2B698E6F-B402-4D16-8C28-E8EBB038B2D4}"/>
    <cellStyle name="Data   - Style2 6 8" xfId="12373" xr:uid="{6CEF8365-244B-4E8E-9ABA-40AAE46F58EF}"/>
    <cellStyle name="Data   - Style2 6 8 2" xfId="31685" xr:uid="{DE11862C-F70E-4055-9C26-D589881C0AA6}"/>
    <cellStyle name="Data   - Style2 6 8 3" xfId="44911" xr:uid="{BF1767EF-B660-4D2B-8733-CF72DFDF2011}"/>
    <cellStyle name="Data   - Style2 6 9" xfId="12575" xr:uid="{D32A83E3-050A-4F62-906E-0344465A2C81}"/>
    <cellStyle name="Data   - Style2 6 9 2" xfId="31887" xr:uid="{43CD193C-A33D-4A37-BF8D-CFC8A088EE19}"/>
    <cellStyle name="Data   - Style2 6 9 3" xfId="47129" xr:uid="{148CBBC9-95BA-424E-957E-1EAFC032638D}"/>
    <cellStyle name="Data   - Style2 7" xfId="760" xr:uid="{620D13C2-E198-4E0A-8E98-423D1486ACDA}"/>
    <cellStyle name="Data   - Style2 7 10" xfId="14922" xr:uid="{A3DF2BC3-0762-4222-BAD2-19D3124AFB1A}"/>
    <cellStyle name="Data   - Style2 7 10 2" xfId="34179" xr:uid="{972D03AB-8DB9-405F-8BAC-6073A316F069}"/>
    <cellStyle name="Data   - Style2 7 10 3" xfId="47456" xr:uid="{995B5395-89AA-4FCD-BB62-9B374F8AC3FE}"/>
    <cellStyle name="Data   - Style2 7 11" xfId="23573" xr:uid="{D88FA842-B664-4324-9920-768B2514CE4F}"/>
    <cellStyle name="Data   - Style2 7 11 2" xfId="46777" xr:uid="{C160C5F1-52E4-46BF-9C50-8CAD138A52FA}"/>
    <cellStyle name="Data   - Style2 7 12" xfId="44640" xr:uid="{11A052EF-A3AA-42D7-A9F8-15949434F721}"/>
    <cellStyle name="Data   - Style2 7 13" xfId="46355" xr:uid="{E7ADF91E-D3D6-4E65-B6BC-A86B1FF30A08}"/>
    <cellStyle name="Data   - Style2 7 14" xfId="47733" xr:uid="{16A852FC-6484-4623-AEF3-93E936F0D569}"/>
    <cellStyle name="Data   - Style2 7 15" xfId="46090" xr:uid="{774CB281-1FE8-4296-A103-89B0FD214BB3}"/>
    <cellStyle name="Data   - Style2 7 16" xfId="47839" xr:uid="{DB3A1053-993C-4BDB-AAD8-AD2AF7B01414}"/>
    <cellStyle name="Data   - Style2 7 17" xfId="46277" xr:uid="{C3505D5C-FECE-4BB6-8377-D53AA6864D47}"/>
    <cellStyle name="Data   - Style2 7 18" xfId="47468" xr:uid="{04BAECA7-62AE-40FD-8E24-79502F638C4E}"/>
    <cellStyle name="Data   - Style2 7 19" xfId="47736" xr:uid="{64B36D7F-EDA7-4624-B039-D5C0938684BE}"/>
    <cellStyle name="Data   - Style2 7 2" xfId="7169" xr:uid="{2E46CDC8-DA55-4946-A1BC-1D87FD4B6537}"/>
    <cellStyle name="Data   - Style2 7 2 10" xfId="40679" xr:uid="{8F5920B4-FC2E-4A1D-90D7-7ADA5B5D37FD}"/>
    <cellStyle name="Data   - Style2 7 2 2" xfId="9847" xr:uid="{FD43C594-508D-4B6C-88AB-29EF8C5CE80C}"/>
    <cellStyle name="Data   - Style2 7 2 2 2" xfId="11382" xr:uid="{55F1C347-51BA-476A-BCF6-2C264BF81D7C}"/>
    <cellStyle name="Data   - Style2 7 2 2 2 2" xfId="30695" xr:uid="{F867360F-1F3A-46CB-BFC6-10287BFF482A}"/>
    <cellStyle name="Data   - Style2 7 2 2 3" xfId="29194" xr:uid="{426CE628-9388-4344-9B86-CB91A9EA3E94}"/>
    <cellStyle name="Data   - Style2 7 2 3" xfId="8574" xr:uid="{C77A956A-2401-413A-8F95-705BAACD2345}"/>
    <cellStyle name="Data   - Style2 7 2 3 2" xfId="11189" xr:uid="{F144A84A-48DA-4D57-B6A2-15806A798210}"/>
    <cellStyle name="Data   - Style2 7 2 3 2 2" xfId="30502" xr:uid="{7053A023-BE5D-4FCA-87D9-6C201EA74587}"/>
    <cellStyle name="Data   - Style2 7 2 3 3" xfId="28012" xr:uid="{3147AB5E-B9D3-45A7-851A-0FB69B6CFACE}"/>
    <cellStyle name="Data   - Style2 7 2 4" xfId="11023" xr:uid="{102482D6-BAB0-480E-8831-1EBFB0F8EE3C}"/>
    <cellStyle name="Data   - Style2 7 2 4 2" xfId="30336" xr:uid="{17C26A84-EC5C-4F46-A069-5125C7D48B17}"/>
    <cellStyle name="Data   - Style2 7 2 5" xfId="18129" xr:uid="{59975FF0-1F6A-4648-A265-0B864283D8E2}"/>
    <cellStyle name="Data   - Style2 7 2 5 2" xfId="36823" xr:uid="{55B173F2-8725-4EE8-8C09-A342734B0585}"/>
    <cellStyle name="Data   - Style2 7 2 6" xfId="22352" xr:uid="{BD96B3BB-3DB4-4244-B704-4184CE233AA9}"/>
    <cellStyle name="Data   - Style2 7 2 6 2" xfId="38479" xr:uid="{0ECA8DE3-103A-4E33-B42B-F4C92BBAB1A0}"/>
    <cellStyle name="Data   - Style2 7 2 7" xfId="22403" xr:uid="{06BF0848-40EE-407E-AB15-917EA4C6B1E7}"/>
    <cellStyle name="Data   - Style2 7 2 7 2" xfId="38530" xr:uid="{8EAF68A1-6627-4D23-B2E0-EFAD1C645B0D}"/>
    <cellStyle name="Data   - Style2 7 2 8" xfId="23191" xr:uid="{CF9997AC-EBE3-4B91-92DB-2AD4775091E5}"/>
    <cellStyle name="Data   - Style2 7 2 8 2" xfId="39314" xr:uid="{D89A71E7-6DCE-4F41-9993-5ADEA0687C1F}"/>
    <cellStyle name="Data   - Style2 7 2 9" xfId="26908" xr:uid="{6606AEEA-BB74-4EDE-BD18-AB457B4EC82D}"/>
    <cellStyle name="Data   - Style2 7 20" xfId="42468" xr:uid="{00626D6A-5E82-4A88-98A6-7F32021640C9}"/>
    <cellStyle name="Data   - Style2 7 21" xfId="42590" xr:uid="{31088ED0-78E6-4E0D-9B97-58F0300A3C0E}"/>
    <cellStyle name="Data   - Style2 7 22" xfId="47856" xr:uid="{E96EE8B9-01A9-4CF8-9DE4-A79DE54B4292}"/>
    <cellStyle name="Data   - Style2 7 23" xfId="46377" xr:uid="{D74EC65C-564A-47E2-B891-FAC155E134FD}"/>
    <cellStyle name="Data   - Style2 7 24" xfId="46600" xr:uid="{92E826FF-22C9-4269-9A88-551E0A8BE0D6}"/>
    <cellStyle name="Data   - Style2 7 25" xfId="47770" xr:uid="{940C4EF9-93AE-48C9-A52C-1DF74BE9AD8A}"/>
    <cellStyle name="Data   - Style2 7 26" xfId="48252" xr:uid="{B037F5FF-18C6-4D8C-9D7A-2C7413089AC2}"/>
    <cellStyle name="Data   - Style2 7 27" xfId="44355" xr:uid="{37EC2739-131F-4388-9573-5E26083AF85E}"/>
    <cellStyle name="Data   - Style2 7 28" xfId="47257" xr:uid="{D7E67CBB-DD51-4F72-BA46-7F26FCE2E347}"/>
    <cellStyle name="Data   - Style2 7 29" xfId="43431" xr:uid="{55D5195B-B2F0-4068-A337-514C73A7BED4}"/>
    <cellStyle name="Data   - Style2 7 3" xfId="10264" xr:uid="{91557B16-9D5F-4068-855F-2831DC7393D2}"/>
    <cellStyle name="Data   - Style2 7 3 10" xfId="40823" xr:uid="{7B7FC7BB-219F-44C5-AB0B-B3E5C4F4AAF8}"/>
    <cellStyle name="Data   - Style2 7 3 2" xfId="10525" xr:uid="{7A00D9E8-7CEB-4A38-A3EE-A8C3552409E2}"/>
    <cellStyle name="Data   - Style2 7 3 2 2" xfId="10877" xr:uid="{FEFEBB1D-DB79-45F6-8277-E5C06837E814}"/>
    <cellStyle name="Data   - Style2 7 3 2 2 2" xfId="12059" xr:uid="{D058DDCB-F393-4E29-B222-9F2E4B04DBA0}"/>
    <cellStyle name="Data   - Style2 7 3 2 2 2 2" xfId="31372" xr:uid="{469F7781-9656-4D43-8A28-491476E808EA}"/>
    <cellStyle name="Data   - Style2 7 3 2 2 3" xfId="30192" xr:uid="{9F586F37-996F-4380-A90E-406F8792B260}"/>
    <cellStyle name="Data   - Style2 7 3 2 3" xfId="11716" xr:uid="{21E190BF-8556-4D74-88CD-AFB4C04F90F5}"/>
    <cellStyle name="Data   - Style2 7 3 2 3 2" xfId="31029" xr:uid="{BA1549A0-9D51-4712-995F-03838B674D82}"/>
    <cellStyle name="Data   - Style2 7 3 2 4" xfId="29849" xr:uid="{A72A4357-EAD3-4C43-AD7D-3B8BDC41798C}"/>
    <cellStyle name="Data   - Style2 7 3 3" xfId="10661" xr:uid="{280F04FB-5255-4D26-9C98-67BD0C70E80C}"/>
    <cellStyle name="Data   - Style2 7 3 3 2" xfId="11850" xr:uid="{724C0805-A6F5-43DC-9944-818DF7C4C4FF}"/>
    <cellStyle name="Data   - Style2 7 3 3 2 2" xfId="31163" xr:uid="{9B6E6AD2-6EF8-4DB2-975E-324B39BA7A93}"/>
    <cellStyle name="Data   - Style2 7 3 3 3" xfId="29983" xr:uid="{BC8C3C31-C24D-492C-8C54-8CC8A5AA0D57}"/>
    <cellStyle name="Data   - Style2 7 3 4" xfId="11478" xr:uid="{A7CFF67F-DEFD-4503-B8B7-FA888A3F9B11}"/>
    <cellStyle name="Data   - Style2 7 3 4 2" xfId="30791" xr:uid="{B9543BD2-F9EB-4B8A-AC40-5E70077514C0}"/>
    <cellStyle name="Data   - Style2 7 3 5" xfId="20754" xr:uid="{02091D61-FC5B-4917-8383-E017330BC6D0}"/>
    <cellStyle name="Data   - Style2 7 3 5 2" xfId="36973" xr:uid="{F00EA99E-DC0E-43D3-BC77-438140920BF1}"/>
    <cellStyle name="Data   - Style2 7 3 6" xfId="22786" xr:uid="{2EED685A-F0EE-4E40-88C9-DD05BF80968C}"/>
    <cellStyle name="Data   - Style2 7 3 6 2" xfId="38910" xr:uid="{B1A74E31-CBE8-4DC4-801C-8D4695C8CD5F}"/>
    <cellStyle name="Data   - Style2 7 3 7" xfId="22720" xr:uid="{E0647071-D1DF-460B-A4F6-D3C6E59C3C61}"/>
    <cellStyle name="Data   - Style2 7 3 7 2" xfId="38844" xr:uid="{A963E805-FA36-4FFA-8093-D77A475EB96C}"/>
    <cellStyle name="Data   - Style2 7 3 8" xfId="23071" xr:uid="{18FB47E9-3608-46BF-935C-BDF92D0AD5EB}"/>
    <cellStyle name="Data   - Style2 7 3 8 2" xfId="39195" xr:uid="{5D21C979-AF45-461B-8010-526E2587003E}"/>
    <cellStyle name="Data   - Style2 7 3 9" xfId="29592" xr:uid="{852BC593-3FB0-4569-B8F5-6D2524D52773}"/>
    <cellStyle name="Data   - Style2 7 30" xfId="46962" xr:uid="{000D484A-935A-4DBB-9D00-AB5D882EFD82}"/>
    <cellStyle name="Data   - Style2 7 31" xfId="48150" xr:uid="{F5E8966B-2C4A-43A2-B1D6-AAF2D1EA8CF4}"/>
    <cellStyle name="Data   - Style2 7 32" xfId="47947" xr:uid="{C3AD00AE-66BE-491C-8E22-047AEA2ED002}"/>
    <cellStyle name="Data   - Style2 7 33" xfId="48037" xr:uid="{A68A6944-22B9-4F58-9567-98928F6846DB}"/>
    <cellStyle name="Data   - Style2 7 34" xfId="46531" xr:uid="{AD8D95CF-93CC-4096-A931-9822D2C3ACFB}"/>
    <cellStyle name="Data   - Style2 7 35" xfId="46518" xr:uid="{1ADCCF57-DC7B-412F-A40B-E4446277DD58}"/>
    <cellStyle name="Data   - Style2 7 36" xfId="44338" xr:uid="{D29976F1-AF6E-4B55-AD1A-454C5D669BEF}"/>
    <cellStyle name="Data   - Style2 7 37" xfId="48185" xr:uid="{668BB557-9A18-4F21-AACB-958C52A65463}"/>
    <cellStyle name="Data   - Style2 7 38" xfId="43396" xr:uid="{A2AD9928-EA5F-45C4-88A3-44C56FE358B4}"/>
    <cellStyle name="Data   - Style2 7 39" xfId="47595" xr:uid="{642DB7FC-BE9E-4028-BD20-9D1E0E9B6710}"/>
    <cellStyle name="Data   - Style2 7 4" xfId="10424" xr:uid="{2AE99122-DBB7-422C-BBF0-74A5B4672785}"/>
    <cellStyle name="Data   - Style2 7 4 2" xfId="10777" xr:uid="{2A90DF84-9D42-4169-9D98-4FD8D67740FF}"/>
    <cellStyle name="Data   - Style2 7 4 2 2" xfId="11962" xr:uid="{78042B96-6890-4288-AABA-31C29E0875F7}"/>
    <cellStyle name="Data   - Style2 7 4 2 2 2" xfId="31275" xr:uid="{DDDB4C13-8D55-4AE4-A466-08BDB3D79511}"/>
    <cellStyle name="Data   - Style2 7 4 2 3" xfId="30095" xr:uid="{A60F475D-AB3F-4D18-BA98-2911F530B1A4}"/>
    <cellStyle name="Data   - Style2 7 4 3" xfId="11616" xr:uid="{7F388CA3-626A-4CA0-B3AE-1A10537FA146}"/>
    <cellStyle name="Data   - Style2 7 4 3 2" xfId="30929" xr:uid="{2A8E0E9F-3B93-49D2-A753-7CB9A0E434BD}"/>
    <cellStyle name="Data   - Style2 7 4 4" xfId="20831" xr:uid="{149B0C89-368A-4B76-A065-31C9A65D96AF}"/>
    <cellStyle name="Data   - Style2 7 4 4 2" xfId="37046" xr:uid="{1AA3A2AB-9FA7-41F6-A3D8-9E8A85B277E4}"/>
    <cellStyle name="Data   - Style2 7 4 5" xfId="22861" xr:uid="{076E401E-9652-4BAD-9063-BE9A908735E6}"/>
    <cellStyle name="Data   - Style2 7 4 5 2" xfId="38985" xr:uid="{F0EF938E-FB9B-49DF-B0B0-A28E26CCA6FF}"/>
    <cellStyle name="Data   - Style2 7 4 6" xfId="17544" xr:uid="{D36C2A79-979B-4281-92DA-A05F63A2BA58}"/>
    <cellStyle name="Data   - Style2 7 4 6 2" xfId="36619" xr:uid="{DC84A0FC-0E5E-418E-BA78-314419AB036D}"/>
    <cellStyle name="Data   - Style2 7 4 7" xfId="23185" xr:uid="{99DA5A29-1E1E-45EF-AFD0-4B6EE9FFBE60}"/>
    <cellStyle name="Data   - Style2 7 4 7 2" xfId="39308" xr:uid="{0FF8248C-0370-4E62-9AF1-D18BAB0B5CB7}"/>
    <cellStyle name="Data   - Style2 7 4 8" xfId="29749" xr:uid="{A4BCEDD8-1592-4DEA-B053-A600B1223067}"/>
    <cellStyle name="Data   - Style2 7 4 9" xfId="40896" xr:uid="{7D16B935-9F42-42CA-9EB5-434C865BEC94}"/>
    <cellStyle name="Data   - Style2 7 40" xfId="48459" xr:uid="{A657E01C-E729-4B30-AF74-332D435DA2C5}"/>
    <cellStyle name="Data   - Style2 7 41" xfId="51158" xr:uid="{CDDE80F2-2D80-488B-9C1E-503C4671BDBF}"/>
    <cellStyle name="Data   - Style2 7 5" xfId="8514" xr:uid="{FE8C796D-0CF1-4540-AA97-316B2799D739}"/>
    <cellStyle name="Data   - Style2 7 5 2" xfId="11159" xr:uid="{4FF5E30E-EB06-4A3F-938B-9CA8AA4CD172}"/>
    <cellStyle name="Data   - Style2 7 5 2 2" xfId="30472" xr:uid="{FDB8C264-045F-44A3-A36F-C9C6E3D1043D}"/>
    <cellStyle name="Data   - Style2 7 5 3" xfId="20905" xr:uid="{781F03BA-DE32-4F07-B097-1044CC5C9468}"/>
    <cellStyle name="Data   - Style2 7 5 3 2" xfId="37112" xr:uid="{924F1577-5D2D-4E15-8490-9C6249130E07}"/>
    <cellStyle name="Data   - Style2 7 5 4" xfId="22927" xr:uid="{08A4D911-FA4F-4D76-AF53-495688382588}"/>
    <cellStyle name="Data   - Style2 7 5 4 2" xfId="39051" xr:uid="{CF4F8AD4-E575-4ECA-8E81-D76F2DF894F3}"/>
    <cellStyle name="Data   - Style2 7 5 5" xfId="17440" xr:uid="{034CAA56-AB51-40B2-AD66-95DD00DD7E03}"/>
    <cellStyle name="Data   - Style2 7 5 5 2" xfId="36520" xr:uid="{48056658-AE76-40E8-B834-541852519CA2}"/>
    <cellStyle name="Data   - Style2 7 5 6" xfId="23213" xr:uid="{F757A4B3-E337-41C7-BC70-24DA46E56B46}"/>
    <cellStyle name="Data   - Style2 7 5 6 2" xfId="39336" xr:uid="{10B8B1A6-F7BA-4D8A-BA00-9D4F52071661}"/>
    <cellStyle name="Data   - Style2 7 5 7" xfId="27952" xr:uid="{AE07B5BB-7F9D-468A-95BF-946B7EFFFF54}"/>
    <cellStyle name="Data   - Style2 7 5 8" xfId="40962" xr:uid="{699F3D86-E76F-4301-826C-F1936235A887}"/>
    <cellStyle name="Data   - Style2 7 6" xfId="6854" xr:uid="{DDFD6B6C-4F32-4FF4-8150-8F9259D5FEF7}"/>
    <cellStyle name="Data   - Style2 7 6 2" xfId="10986" xr:uid="{3CFE3748-5B46-46D5-A387-5A7D2446064A}"/>
    <cellStyle name="Data   - Style2 7 6 2 2" xfId="30299" xr:uid="{671CE783-F25A-4867-A872-64E6CEB49556}"/>
    <cellStyle name="Data   - Style2 7 6 3" xfId="26666" xr:uid="{1A742742-3EAF-4F3F-9692-3A71AF1BFE08}"/>
    <cellStyle name="Data   - Style2 7 6 4" xfId="42345" xr:uid="{E6734AB2-8690-453D-995B-59EC0F6DEE8D}"/>
    <cellStyle name="Data   - Style2 7 7" xfId="5745" xr:uid="{C23EF784-1EE1-4FCD-AE31-071F12407B2E}"/>
    <cellStyle name="Data   - Style2 7 7 2" xfId="25590" xr:uid="{A6A06589-428E-42AA-A543-8646BE4356C1}"/>
    <cellStyle name="Data   - Style2 7 7 3" xfId="47031" xr:uid="{C227923E-55A4-4EBA-9CD6-1E30ABF4BEA1}"/>
    <cellStyle name="Data   - Style2 7 8" xfId="12374" xr:uid="{E0A1287A-DE53-4440-9B34-8EFB70536094}"/>
    <cellStyle name="Data   - Style2 7 8 2" xfId="31686" xr:uid="{500A8F79-54C0-4C95-BA0D-744B34500EB5}"/>
    <cellStyle name="Data   - Style2 7 8 3" xfId="46456" xr:uid="{B19F3B5B-D15B-426C-9191-F37B85F5D9F2}"/>
    <cellStyle name="Data   - Style2 7 9" xfId="12574" xr:uid="{DF84C6D3-D777-45DA-9122-42EB7E4851EC}"/>
    <cellStyle name="Data   - Style2 7 9 2" xfId="31886" xr:uid="{F38BABD0-4905-41C2-86EB-E477E14BECE6}"/>
    <cellStyle name="Data   - Style2 7 9 3" xfId="42370" xr:uid="{DF1AEA11-69ED-49F5-A6C8-DA758C8FE547}"/>
    <cellStyle name="Data   - Style2 8" xfId="761" xr:uid="{9F933501-7CFA-469E-B407-036B2A3EDCBF}"/>
    <cellStyle name="Data   - Style2 8 10" xfId="14923" xr:uid="{7B34DD9D-D0E6-4D89-9E74-187288EE2C97}"/>
    <cellStyle name="Data   - Style2 8 10 2" xfId="34180" xr:uid="{00C523AE-1FF0-4039-9031-1858A8B0DE8B}"/>
    <cellStyle name="Data   - Style2 8 10 3" xfId="47021" xr:uid="{7E2BEB99-DA64-4AF2-82FF-207E08997ACB}"/>
    <cellStyle name="Data   - Style2 8 11" xfId="23574" xr:uid="{AEDF3645-4DE7-4B84-92E9-2CBA74930C9D}"/>
    <cellStyle name="Data   - Style2 8 11 2" xfId="46640" xr:uid="{2B658549-E344-4166-A512-C6F64496DCC2}"/>
    <cellStyle name="Data   - Style2 8 12" xfId="46131" xr:uid="{FD5FFC2E-1D83-4A34-A8E4-3066138CFAF1}"/>
    <cellStyle name="Data   - Style2 8 13" xfId="46395" xr:uid="{4EC9815F-5B23-47AD-9BAA-8FFAF47092C9}"/>
    <cellStyle name="Data   - Style2 8 14" xfId="47235" xr:uid="{018D3C99-3309-455E-B81F-8043F6527037}"/>
    <cellStyle name="Data   - Style2 8 15" xfId="47790" xr:uid="{54AE4589-4C29-41F5-8DB2-43A776235AC9}"/>
    <cellStyle name="Data   - Style2 8 16" xfId="47322" xr:uid="{6BB5187E-F49E-4CEC-8943-83081FAD298C}"/>
    <cellStyle name="Data   - Style2 8 17" xfId="47093" xr:uid="{2F8B645B-3C72-422B-8587-E0F220A5991E}"/>
    <cellStyle name="Data   - Style2 8 18" xfId="43374" xr:uid="{24CB9B5F-4B21-4596-ACAE-AC4CEB7EA534}"/>
    <cellStyle name="Data   - Style2 8 19" xfId="47976" xr:uid="{FE53D082-97C2-471A-BC7D-640BACAAFB2F}"/>
    <cellStyle name="Data   - Style2 8 2" xfId="7170" xr:uid="{5271CF93-0CDA-48FA-AAF7-F5FBA5194C36}"/>
    <cellStyle name="Data   - Style2 8 2 10" xfId="40680" xr:uid="{B8064AC3-CE36-4FE0-8EEC-C50F3AC4313A}"/>
    <cellStyle name="Data   - Style2 8 2 2" xfId="9848" xr:uid="{0D6E06A9-8DE3-4CF0-832E-C00CBF4B0CF6}"/>
    <cellStyle name="Data   - Style2 8 2 2 2" xfId="11383" xr:uid="{AE8296F5-DC5A-4999-98FF-C0425E8D240F}"/>
    <cellStyle name="Data   - Style2 8 2 2 2 2" xfId="30696" xr:uid="{3411C668-0E38-47AA-9077-B25734B19552}"/>
    <cellStyle name="Data   - Style2 8 2 2 3" xfId="29195" xr:uid="{F430F513-044A-447B-ABBC-586D3223167A}"/>
    <cellStyle name="Data   - Style2 8 2 3" xfId="9491" xr:uid="{11DDB32E-F9FC-462C-AD91-2B69529610AC}"/>
    <cellStyle name="Data   - Style2 8 2 3 2" xfId="11317" xr:uid="{1BEA830B-86AC-49CC-97EF-9632827AF990}"/>
    <cellStyle name="Data   - Style2 8 2 3 2 2" xfId="30630" xr:uid="{8123936C-085C-4F36-8A0D-19D03C762D18}"/>
    <cellStyle name="Data   - Style2 8 2 3 3" xfId="28919" xr:uid="{F49C9706-29AD-4537-8CD1-6FC3F2A42754}"/>
    <cellStyle name="Data   - Style2 8 2 4" xfId="11024" xr:uid="{A9E3ED42-488F-4FAC-AF6C-AD9D423A71BB}"/>
    <cellStyle name="Data   - Style2 8 2 4 2" xfId="30337" xr:uid="{868ACAD5-24E8-479D-83C3-32B1AFD2243D}"/>
    <cellStyle name="Data   - Style2 8 2 5" xfId="18130" xr:uid="{C54DAB17-6F4D-427B-946C-5DB182364E50}"/>
    <cellStyle name="Data   - Style2 8 2 5 2" xfId="36824" xr:uid="{AEBA5810-4170-434C-B700-804199EB44B4}"/>
    <cellStyle name="Data   - Style2 8 2 6" xfId="22353" xr:uid="{FA20DD2D-C3F7-47B6-9D4A-41190BB6105B}"/>
    <cellStyle name="Data   - Style2 8 2 6 2" xfId="38480" xr:uid="{0DB6BCD6-9FD7-4664-A028-98EE11A49855}"/>
    <cellStyle name="Data   - Style2 8 2 7" xfId="23200" xr:uid="{7BBC8D95-1F2E-48D6-8D03-EAB329C46831}"/>
    <cellStyle name="Data   - Style2 8 2 7 2" xfId="39323" xr:uid="{1D021823-9638-4026-86A0-1BBE816ED004}"/>
    <cellStyle name="Data   - Style2 8 2 8" xfId="23272" xr:uid="{2967E2BE-589A-42B3-9956-690D92C159B2}"/>
    <cellStyle name="Data   - Style2 8 2 8 2" xfId="39395" xr:uid="{4FEBA5AE-EDC4-4EC1-B982-127FF7923236}"/>
    <cellStyle name="Data   - Style2 8 2 9" xfId="26909" xr:uid="{3407F193-DE67-411D-B659-08C085AB3C3F}"/>
    <cellStyle name="Data   - Style2 8 20" xfId="48017" xr:uid="{24796DCC-86F7-4103-B8BA-C0072B73EE40}"/>
    <cellStyle name="Data   - Style2 8 21" xfId="44621" xr:uid="{239C09B2-7E03-463E-A97E-B08C254B75AE}"/>
    <cellStyle name="Data   - Style2 8 22" xfId="47260" xr:uid="{8C5A9ED7-D8C8-4C02-9B44-E183B36F92EB}"/>
    <cellStyle name="Data   - Style2 8 23" xfId="47528" xr:uid="{A6443C9F-F47C-4E2C-8132-1A90B371D3B7}"/>
    <cellStyle name="Data   - Style2 8 24" xfId="48174" xr:uid="{C82470B2-ECC7-4A8B-84A3-8BD527CE2D8F}"/>
    <cellStyle name="Data   - Style2 8 25" xfId="48217" xr:uid="{175877B1-86A8-41B7-B73C-2C6B90C97210}"/>
    <cellStyle name="Data   - Style2 8 26" xfId="46234" xr:uid="{B5A2162A-1757-43FD-8D17-4358DF9AA454}"/>
    <cellStyle name="Data   - Style2 8 27" xfId="48289" xr:uid="{FF3987F6-9D3A-4444-B25B-E34F5A26605A}"/>
    <cellStyle name="Data   - Style2 8 28" xfId="44777" xr:uid="{DD68CC55-1B1C-49F2-B3FF-EB891AED7743}"/>
    <cellStyle name="Data   - Style2 8 29" xfId="48224" xr:uid="{1691FBF2-3FBB-4BD2-A471-06F83B5F005D}"/>
    <cellStyle name="Data   - Style2 8 3" xfId="10359" xr:uid="{3BAD1D4B-BA45-4FC6-82F1-513B9EDCC598}"/>
    <cellStyle name="Data   - Style2 8 3 10" xfId="40824" xr:uid="{BDD19A15-EAC2-446C-AA71-51767684E554}"/>
    <cellStyle name="Data   - Style2 8 3 2" xfId="10567" xr:uid="{67F04EE4-EC9E-4925-BB6A-CDFE0C8990A3}"/>
    <cellStyle name="Data   - Style2 8 3 2 2" xfId="10919" xr:uid="{67A2DDD3-26B5-4C57-B666-EC0961F3DB06}"/>
    <cellStyle name="Data   - Style2 8 3 2 2 2" xfId="12100" xr:uid="{A24B36C6-2739-4C6D-88B9-43368A840714}"/>
    <cellStyle name="Data   - Style2 8 3 2 2 2 2" xfId="31413" xr:uid="{FD968C05-6BD8-42DB-A75B-4DAA92E6D2CE}"/>
    <cellStyle name="Data   - Style2 8 3 2 2 3" xfId="30233" xr:uid="{DA6B38BD-407E-4C2A-BB99-AD22B2A5C839}"/>
    <cellStyle name="Data   - Style2 8 3 2 3" xfId="11758" xr:uid="{3B0CCB5D-2DAF-4DE4-818F-C9579FA7750F}"/>
    <cellStyle name="Data   - Style2 8 3 2 3 2" xfId="31071" xr:uid="{9DB387C4-5D27-4F3D-91B7-61A838126B8D}"/>
    <cellStyle name="Data   - Style2 8 3 2 4" xfId="29891" xr:uid="{42EA6839-8C38-4E51-9930-C9C8650F82F1}"/>
    <cellStyle name="Data   - Style2 8 3 3" xfId="10721" xr:uid="{B9212B6F-6063-4180-9425-38580AB2A70C}"/>
    <cellStyle name="Data   - Style2 8 3 3 2" xfId="11908" xr:uid="{850718AF-5413-468C-BD7D-38988E42B541}"/>
    <cellStyle name="Data   - Style2 8 3 3 2 2" xfId="31221" xr:uid="{E19656A3-2F96-4DE4-9ABB-D279F9D28D58}"/>
    <cellStyle name="Data   - Style2 8 3 3 3" xfId="30041" xr:uid="{97A83944-BFDF-4521-A6C5-97D10346D9F4}"/>
    <cellStyle name="Data   - Style2 8 3 4" xfId="11556" xr:uid="{65577F95-7429-4782-98D7-E117BBF5083F}"/>
    <cellStyle name="Data   - Style2 8 3 4 2" xfId="30869" xr:uid="{68F51D34-5E17-4A03-9853-D7BC183DAE3F}"/>
    <cellStyle name="Data   - Style2 8 3 5" xfId="20755" xr:uid="{59F6FC01-3D26-4336-86E4-D6B1DF4077F2}"/>
    <cellStyle name="Data   - Style2 8 3 5 2" xfId="36974" xr:uid="{B924D4BF-E6C5-48D1-8226-60DE82E2B1DF}"/>
    <cellStyle name="Data   - Style2 8 3 6" xfId="22787" xr:uid="{5510D3A5-4083-4908-B8B3-2F80284DA099}"/>
    <cellStyle name="Data   - Style2 8 3 6 2" xfId="38911" xr:uid="{94FDC1D0-ACE9-4DF5-A7D5-D6DE9DD9328A}"/>
    <cellStyle name="Data   - Style2 8 3 7" xfId="17628" xr:uid="{166B125C-BDE2-41D1-80B3-20441C0D8DC7}"/>
    <cellStyle name="Data   - Style2 8 3 7 2" xfId="36693" xr:uid="{13D8BB7C-3300-4E44-86BD-D02A74375889}"/>
    <cellStyle name="Data   - Style2 8 3 8" xfId="22562" xr:uid="{6FCE95A6-4391-4659-AA12-25019D5FC24B}"/>
    <cellStyle name="Data   - Style2 8 3 8 2" xfId="38686" xr:uid="{85A65C10-CA29-4376-81C7-7A8ED6B308E3}"/>
    <cellStyle name="Data   - Style2 8 3 9" xfId="29687" xr:uid="{B7055C9B-BD0A-4C07-84F5-BDC75D514354}"/>
    <cellStyle name="Data   - Style2 8 30" xfId="42598" xr:uid="{9538FC1B-2D01-4DF5-9583-D0D814DDB7A6}"/>
    <cellStyle name="Data   - Style2 8 31" xfId="42354" xr:uid="{1CF36D49-8B0F-4DF3-B8C8-713B1A647317}"/>
    <cellStyle name="Data   - Style2 8 32" xfId="48425" xr:uid="{8379D847-2268-42F2-A5CB-CA2BAE2E3E10}"/>
    <cellStyle name="Data   - Style2 8 33" xfId="47549" xr:uid="{58DC3D3F-BD45-4CB5-8646-B14AAAE7980A}"/>
    <cellStyle name="Data   - Style2 8 34" xfId="46116" xr:uid="{9D740422-C78A-45B1-986F-4D798E23F7F7}"/>
    <cellStyle name="Data   - Style2 8 35" xfId="48486" xr:uid="{D5AD1412-0EA4-4975-9698-6C01A44CCDAD}"/>
    <cellStyle name="Data   - Style2 8 36" xfId="48177" xr:uid="{43C80E55-72E5-4C61-B2FA-F2457C5F22F2}"/>
    <cellStyle name="Data   - Style2 8 37" xfId="48468" xr:uid="{7DEB989C-0D01-4555-A705-F67AAA57D775}"/>
    <cellStyle name="Data   - Style2 8 38" xfId="44394" xr:uid="{4490A21B-19D6-4DE8-9C0F-04AA75BF15A7}"/>
    <cellStyle name="Data   - Style2 8 39" xfId="42444" xr:uid="{4577AF5A-DF35-4919-ADC6-1E8F2BE10D46}"/>
    <cellStyle name="Data   - Style2 8 4" xfId="10425" xr:uid="{4150692F-210E-488D-A3F6-0028F0B08183}"/>
    <cellStyle name="Data   - Style2 8 4 2" xfId="10778" xr:uid="{2078F948-1797-4C95-AF47-460391781F27}"/>
    <cellStyle name="Data   - Style2 8 4 2 2" xfId="11963" xr:uid="{984628E8-42C9-4312-A041-B10D31E9BDE1}"/>
    <cellStyle name="Data   - Style2 8 4 2 2 2" xfId="31276" xr:uid="{C10B09DA-7857-4E9A-AA01-C37CD88F06F3}"/>
    <cellStyle name="Data   - Style2 8 4 2 3" xfId="30096" xr:uid="{217EFDB8-D716-4AEB-A7A2-C1D2D92B9EA9}"/>
    <cellStyle name="Data   - Style2 8 4 3" xfId="11617" xr:uid="{91E1893B-4178-436A-B36A-7E83B3B9D28B}"/>
    <cellStyle name="Data   - Style2 8 4 3 2" xfId="30930" xr:uid="{849E6567-EF21-41B6-A2BF-9ABF0689FC73}"/>
    <cellStyle name="Data   - Style2 8 4 4" xfId="20936" xr:uid="{C199DA1B-1C2A-445A-8BF1-307A04B9B356}"/>
    <cellStyle name="Data   - Style2 8 4 4 2" xfId="37142" xr:uid="{3E0AD3B5-0079-4A97-B670-EC3DABCC5F2B}"/>
    <cellStyle name="Data   - Style2 8 4 5" xfId="22958" xr:uid="{57DED199-C6C7-4C77-9936-DD83141C8506}"/>
    <cellStyle name="Data   - Style2 8 4 5 2" xfId="39082" xr:uid="{2CD55796-9F46-451E-BB9A-8860693262F4}"/>
    <cellStyle name="Data   - Style2 8 4 6" xfId="17555" xr:uid="{30B93EA5-1C84-42D3-ACAD-B96E832A87B5}"/>
    <cellStyle name="Data   - Style2 8 4 6 2" xfId="36627" xr:uid="{A8D43FC7-8F7D-4C7C-B43C-994849581CCE}"/>
    <cellStyle name="Data   - Style2 8 4 7" xfId="23221" xr:uid="{8B2BD4D9-DA02-4719-AD1D-CCA90F19EC3D}"/>
    <cellStyle name="Data   - Style2 8 4 7 2" xfId="39344" xr:uid="{705A7E72-240E-47F2-8BFE-5D8071519E69}"/>
    <cellStyle name="Data   - Style2 8 4 8" xfId="29750" xr:uid="{FF17509E-D7E2-48C7-9ABC-56508B6B5C05}"/>
    <cellStyle name="Data   - Style2 8 4 9" xfId="40992" xr:uid="{0A64C918-340E-48B0-AC80-21D2ECF3C82F}"/>
    <cellStyle name="Data   - Style2 8 40" xfId="48536" xr:uid="{2551697D-4BE8-4E82-8659-51EE29C82DC3}"/>
    <cellStyle name="Data   - Style2 8 41" xfId="51159" xr:uid="{9EEDEED1-E773-4934-B169-9260FD727440}"/>
    <cellStyle name="Data   - Style2 8 5" xfId="8513" xr:uid="{0C0AA9F4-4D97-40FC-B4FB-D6AD95966A3D}"/>
    <cellStyle name="Data   - Style2 8 5 2" xfId="11158" xr:uid="{0AD7D144-F5CA-441D-BA3C-300B409FA6C3}"/>
    <cellStyle name="Data   - Style2 8 5 2 2" xfId="30471" xr:uid="{7B766482-8D81-48B0-A76C-9093F77725AB}"/>
    <cellStyle name="Data   - Style2 8 5 3" xfId="20877" xr:uid="{CD3684CB-729C-4571-8FCC-731D18E67C14}"/>
    <cellStyle name="Data   - Style2 8 5 3 2" xfId="37085" xr:uid="{82757CAD-3942-4A45-8BD7-C7E49DC39AA8}"/>
    <cellStyle name="Data   - Style2 8 5 4" xfId="22900" xr:uid="{86438F2C-5241-4A8A-8DA3-08928A3AE6DE}"/>
    <cellStyle name="Data   - Style2 8 5 4 2" xfId="39024" xr:uid="{708C47A5-0B32-4110-B9C5-18AF589A65F0}"/>
    <cellStyle name="Data   - Style2 8 5 5" xfId="22676" xr:uid="{7838928E-5D96-4A31-A544-9478F341DF4E}"/>
    <cellStyle name="Data   - Style2 8 5 5 2" xfId="38800" xr:uid="{B74796D8-A241-403A-8F74-DC0810C9BD7C}"/>
    <cellStyle name="Data   - Style2 8 5 6" xfId="22516" xr:uid="{25EAF1D4-C479-401C-A6B4-8CF70072A40A}"/>
    <cellStyle name="Data   - Style2 8 5 6 2" xfId="38640" xr:uid="{D842424A-CEDA-466E-BC0C-2054D72ABBE7}"/>
    <cellStyle name="Data   - Style2 8 5 7" xfId="27951" xr:uid="{BB1EEDF8-06D7-4C4E-A13E-60F95526913D}"/>
    <cellStyle name="Data   - Style2 8 5 8" xfId="40935" xr:uid="{E2BD580C-3C5B-41CC-AE25-45E0DD5FB809}"/>
    <cellStyle name="Data   - Style2 8 6" xfId="6855" xr:uid="{3E7DD86D-5459-4528-969E-AA6D181442A8}"/>
    <cellStyle name="Data   - Style2 8 6 2" xfId="10987" xr:uid="{DF5485E6-518D-4BDA-9087-28B217BF2FB7}"/>
    <cellStyle name="Data   - Style2 8 6 2 2" xfId="30300" xr:uid="{5ED19E58-81A5-42A3-8787-A2B4AAC6AC20}"/>
    <cellStyle name="Data   - Style2 8 6 3" xfId="26667" xr:uid="{B3127EA7-5600-4475-9544-84B8BAB52E3C}"/>
    <cellStyle name="Data   - Style2 8 6 4" xfId="43995" xr:uid="{CB3C85B0-3AB0-48BF-A7CD-4BB109196D5B}"/>
    <cellStyle name="Data   - Style2 8 7" xfId="5746" xr:uid="{02FC7646-C47F-4229-8B22-629408479C3E}"/>
    <cellStyle name="Data   - Style2 8 7 2" xfId="25591" xr:uid="{EFDB039F-4196-4FD1-9FF3-A14D3CBDAF40}"/>
    <cellStyle name="Data   - Style2 8 7 3" xfId="47361" xr:uid="{46CC2DE3-580D-4B14-AC3E-3961966AA43A}"/>
    <cellStyle name="Data   - Style2 8 8" xfId="12375" xr:uid="{A7850F4A-98F6-413F-B3E0-6E2E210776AD}"/>
    <cellStyle name="Data   - Style2 8 8 2" xfId="31687" xr:uid="{CA924F38-EC78-4852-A84E-D7838361C0B5}"/>
    <cellStyle name="Data   - Style2 8 8 3" xfId="47426" xr:uid="{3F27571D-51C4-45CD-8966-42EE728310AF}"/>
    <cellStyle name="Data   - Style2 8 9" xfId="12573" xr:uid="{AAB1BCE6-83D3-4DE1-BADE-C093DCBB47CC}"/>
    <cellStyle name="Data   - Style2 8 9 2" xfId="31885" xr:uid="{930B85D7-6B75-49B5-94A3-D560AE591416}"/>
    <cellStyle name="Data   - Style2 8 9 3" xfId="44894" xr:uid="{377B6A99-73E8-48B4-B0BE-559549A430DD}"/>
    <cellStyle name="Data   - Style2 9" xfId="762" xr:uid="{28CB41DA-398E-4DDF-BD60-3E846068B9FF}"/>
    <cellStyle name="Data   - Style2 9 10" xfId="14924" xr:uid="{5919FA9F-A9AC-45DB-BC40-74939A8F0DAF}"/>
    <cellStyle name="Data   - Style2 9 10 2" xfId="34181" xr:uid="{DEF1D4E7-82AD-4F56-88AA-DC0837889762}"/>
    <cellStyle name="Data   - Style2 9 10 3" xfId="42817" xr:uid="{F26BBF1E-E4C6-47CA-B9B9-4B3E0B165CB1}"/>
    <cellStyle name="Data   - Style2 9 11" xfId="23575" xr:uid="{93E12E18-51C1-45CD-AB96-CCF2FE350C2A}"/>
    <cellStyle name="Data   - Style2 9 11 2" xfId="46159" xr:uid="{9E75079E-1D53-492F-B490-51D1CC3C96AA}"/>
    <cellStyle name="Data   - Style2 9 12" xfId="46575" xr:uid="{A8C6ACCA-14DD-49D2-AFCB-E5A486206E73}"/>
    <cellStyle name="Data   - Style2 9 13" xfId="43352" xr:uid="{5B6D3229-9864-4193-8F13-E5035726F163}"/>
    <cellStyle name="Data   - Style2 9 14" xfId="42951" xr:uid="{0406276F-7D1D-448E-B0C3-374FA8BFE8D9}"/>
    <cellStyle name="Data   - Style2 9 15" xfId="44418" xr:uid="{ABBBF27C-1241-4883-BF4A-BE78ED2B69C9}"/>
    <cellStyle name="Data   - Style2 9 16" xfId="46930" xr:uid="{C606488E-386B-4052-9F36-04BBF778110F}"/>
    <cellStyle name="Data   - Style2 9 17" xfId="43347" xr:uid="{AC2F4A6C-BA62-4089-9FC4-BF653E98C631}"/>
    <cellStyle name="Data   - Style2 9 18" xfId="47767" xr:uid="{64A4EA73-1B6B-4A11-AE7A-A917B1584564}"/>
    <cellStyle name="Data   - Style2 9 19" xfId="47072" xr:uid="{800C5565-4245-4FB5-8793-D1879C4BFA16}"/>
    <cellStyle name="Data   - Style2 9 2" xfId="7171" xr:uid="{912B0B44-7602-4DC7-AFC5-24887718EBAF}"/>
    <cellStyle name="Data   - Style2 9 2 10" xfId="40681" xr:uid="{F2E750C0-5378-4970-A483-27AB80EF30BC}"/>
    <cellStyle name="Data   - Style2 9 2 2" xfId="9849" xr:uid="{5A077BB5-7927-4FD1-BBE3-4D1EF07B5F4A}"/>
    <cellStyle name="Data   - Style2 9 2 2 2" xfId="11384" xr:uid="{77C8A54C-BC92-4D8A-BDD7-BF9DA248A209}"/>
    <cellStyle name="Data   - Style2 9 2 2 2 2" xfId="30697" xr:uid="{6AD6BA26-DC56-4C9F-B50F-9602D01334AB}"/>
    <cellStyle name="Data   - Style2 9 2 2 3" xfId="29196" xr:uid="{91E2E436-F023-4AB3-A23A-E56F045E32D6}"/>
    <cellStyle name="Data   - Style2 9 2 3" xfId="9490" xr:uid="{6B7D5CE2-24BB-4E65-92EB-744A6A354EC3}"/>
    <cellStyle name="Data   - Style2 9 2 3 2" xfId="11316" xr:uid="{DE9B8B94-87BF-4C59-BFAF-C6AB9749C9E4}"/>
    <cellStyle name="Data   - Style2 9 2 3 2 2" xfId="30629" xr:uid="{26EE9544-37BC-4CAF-9BA6-21C16CC4B6DE}"/>
    <cellStyle name="Data   - Style2 9 2 3 3" xfId="28918" xr:uid="{34F2D7D7-1B97-436F-9B11-34B40FD2F104}"/>
    <cellStyle name="Data   - Style2 9 2 4" xfId="11025" xr:uid="{F7ED8105-6228-407F-8515-3991B8810CB7}"/>
    <cellStyle name="Data   - Style2 9 2 4 2" xfId="30338" xr:uid="{11795AB4-EFFF-434E-BE68-D1E77DEB5EAC}"/>
    <cellStyle name="Data   - Style2 9 2 5" xfId="18131" xr:uid="{F72250C0-2295-4935-91CE-D0C031A4A957}"/>
    <cellStyle name="Data   - Style2 9 2 5 2" xfId="36825" xr:uid="{251C206B-6265-4FB9-AE03-3F58C33D339F}"/>
    <cellStyle name="Data   - Style2 9 2 6" xfId="22354" xr:uid="{953BE223-8D76-447A-900C-31395EC5E8B7}"/>
    <cellStyle name="Data   - Style2 9 2 6 2" xfId="38481" xr:uid="{0C9290CD-FB66-4725-ABF9-2706B4F805DE}"/>
    <cellStyle name="Data   - Style2 9 2 7" xfId="22554" xr:uid="{C962E11E-5A4D-42E8-A890-8697CFF7F468}"/>
    <cellStyle name="Data   - Style2 9 2 7 2" xfId="38678" xr:uid="{D8CAD145-A491-4E21-BD5C-A7E23730A503}"/>
    <cellStyle name="Data   - Style2 9 2 8" xfId="22537" xr:uid="{4607AE0A-5050-41E6-BC9D-E06E917DB16C}"/>
    <cellStyle name="Data   - Style2 9 2 8 2" xfId="38661" xr:uid="{8F4390A3-625A-4355-B901-F56B7BE5B887}"/>
    <cellStyle name="Data   - Style2 9 2 9" xfId="26910" xr:uid="{EEBD0731-14EB-4DEB-AFD9-C5B537BE0110}"/>
    <cellStyle name="Data   - Style2 9 20" xfId="45438" xr:uid="{C307970A-36B5-4649-BE50-9E4A0DA7490F}"/>
    <cellStyle name="Data   - Style2 9 21" xfId="46186" xr:uid="{F6394909-7CC1-45ED-BD29-0EF0ECB69B7C}"/>
    <cellStyle name="Data   - Style2 9 22" xfId="47165" xr:uid="{2B29F686-3F0C-4493-B17C-E82E9885AAE0}"/>
    <cellStyle name="Data   - Style2 9 23" xfId="46497" xr:uid="{205DA057-CEB5-4B22-8B06-BCA2C28BBBAF}"/>
    <cellStyle name="Data   - Style2 9 24" xfId="48049" xr:uid="{052F4B46-AD0A-4396-8B72-F155EAF8E581}"/>
    <cellStyle name="Data   - Style2 9 25" xfId="48000" xr:uid="{340B5255-A5EB-47CD-AC5D-3733FBCC4792}"/>
    <cellStyle name="Data   - Style2 9 26" xfId="47514" xr:uid="{1F56D326-EC9B-4B63-8294-935402105363}"/>
    <cellStyle name="Data   - Style2 9 27" xfId="47968" xr:uid="{C8483B09-5F66-4812-B096-8C9566F5876C}"/>
    <cellStyle name="Data   - Style2 9 28" xfId="42935" xr:uid="{436659A7-94A4-4E27-9B03-26B6C7D1F2AE}"/>
    <cellStyle name="Data   - Style2 9 29" xfId="46452" xr:uid="{72641AEA-7953-43B8-AD7F-E72997AA7A9D}"/>
    <cellStyle name="Data   - Style2 9 3" xfId="10265" xr:uid="{01C26B73-9219-49C0-B051-715E981CF36F}"/>
    <cellStyle name="Data   - Style2 9 3 10" xfId="40825" xr:uid="{D044A172-7EF0-4029-A466-966FD1348352}"/>
    <cellStyle name="Data   - Style2 9 3 2" xfId="10526" xr:uid="{BE864B5D-8CD6-43E0-8EE8-79AF5E4EDD02}"/>
    <cellStyle name="Data   - Style2 9 3 2 2" xfId="10878" xr:uid="{908CB59B-868B-4B63-BABF-0987E8494AED}"/>
    <cellStyle name="Data   - Style2 9 3 2 2 2" xfId="12060" xr:uid="{2E9FE32B-F578-4D16-A005-0C05D5775DCC}"/>
    <cellStyle name="Data   - Style2 9 3 2 2 2 2" xfId="31373" xr:uid="{AD4535A4-7274-44FA-89DF-66A206721BC8}"/>
    <cellStyle name="Data   - Style2 9 3 2 2 3" xfId="30193" xr:uid="{B963E87B-58F6-468B-A766-E97FE504A615}"/>
    <cellStyle name="Data   - Style2 9 3 2 3" xfId="11717" xr:uid="{9B26A3B8-FD44-442D-A208-86BAC7633487}"/>
    <cellStyle name="Data   - Style2 9 3 2 3 2" xfId="31030" xr:uid="{57062CE5-40E8-483A-BE6F-DF0518AA053B}"/>
    <cellStyle name="Data   - Style2 9 3 2 4" xfId="29850" xr:uid="{5C78E9A2-51E6-41B9-90BB-225815E304DF}"/>
    <cellStyle name="Data   - Style2 9 3 3" xfId="10662" xr:uid="{875375A8-A220-4DDC-BF64-62528F1243AF}"/>
    <cellStyle name="Data   - Style2 9 3 3 2" xfId="11851" xr:uid="{AA7EF4C7-BD9E-4BE6-97FA-E3A5F3F8E996}"/>
    <cellStyle name="Data   - Style2 9 3 3 2 2" xfId="31164" xr:uid="{39919665-72DD-433A-B1DF-3464F4CA9E69}"/>
    <cellStyle name="Data   - Style2 9 3 3 3" xfId="29984" xr:uid="{283657B2-8D74-4C0A-B97E-3A281AC8323A}"/>
    <cellStyle name="Data   - Style2 9 3 4" xfId="11479" xr:uid="{5E273D3B-8380-4C28-BCE6-EC30E7FADDE2}"/>
    <cellStyle name="Data   - Style2 9 3 4 2" xfId="30792" xr:uid="{D0481B9D-823D-402C-93AA-C3B0A13F09C2}"/>
    <cellStyle name="Data   - Style2 9 3 5" xfId="20756" xr:uid="{94DD2D66-34AC-4279-9394-58136908557A}"/>
    <cellStyle name="Data   - Style2 9 3 5 2" xfId="36975" xr:uid="{85B4E71A-9631-4503-96F5-B2A355FF2A55}"/>
    <cellStyle name="Data   - Style2 9 3 6" xfId="22788" xr:uid="{647976AE-4868-45B7-BD8A-38EB1C8719FB}"/>
    <cellStyle name="Data   - Style2 9 3 6 2" xfId="38912" xr:uid="{4AB0801A-E525-4F81-B653-CA6964141B97}"/>
    <cellStyle name="Data   - Style2 9 3 7" xfId="22719" xr:uid="{1DAAF974-D4A6-44C7-ACCE-39EB872F1B14}"/>
    <cellStyle name="Data   - Style2 9 3 7 2" xfId="38843" xr:uid="{F7D8F784-9040-41C3-837B-CB71F05786B6}"/>
    <cellStyle name="Data   - Style2 9 3 8" xfId="16574" xr:uid="{4CAB01FA-7B0C-4243-8BB2-0CDB8B8911F8}"/>
    <cellStyle name="Data   - Style2 9 3 8 2" xfId="35673" xr:uid="{A1F35967-045B-4BDA-A467-97221C3C70F8}"/>
    <cellStyle name="Data   - Style2 9 3 9" xfId="29593" xr:uid="{189A81D8-E676-4D15-8E75-1D03EDE52350}"/>
    <cellStyle name="Data   - Style2 9 30" xfId="47623" xr:uid="{50BE5374-C3DF-491C-B834-A45AEEC84CEE}"/>
    <cellStyle name="Data   - Style2 9 31" xfId="44326" xr:uid="{84B490A6-6D16-4CAE-8D8C-A174BC6C42C9}"/>
    <cellStyle name="Data   - Style2 9 32" xfId="42360" xr:uid="{5608B517-84FF-4217-8D37-15DA2BF016DA}"/>
    <cellStyle name="Data   - Style2 9 33" xfId="46205" xr:uid="{3FC5775F-F498-41D6-B3B7-93E449CD566F}"/>
    <cellStyle name="Data   - Style2 9 34" xfId="46511" xr:uid="{BDF009C9-B10C-4950-9413-4FE21CC60714}"/>
    <cellStyle name="Data   - Style2 9 35" xfId="48421" xr:uid="{40932086-F908-4AAF-BD2E-30895E241120}"/>
    <cellStyle name="Data   - Style2 9 36" xfId="48355" xr:uid="{4FE1241B-2ED7-4A60-BC75-984652FD1D1D}"/>
    <cellStyle name="Data   - Style2 9 37" xfId="47880" xr:uid="{A390A0FA-A2FE-4853-B275-6B0603426036}"/>
    <cellStyle name="Data   - Style2 9 38" xfId="46710" xr:uid="{5B0EC516-BA84-49DC-901C-6FE7FFF1625C}"/>
    <cellStyle name="Data   - Style2 9 39" xfId="46461" xr:uid="{16E8721E-7531-4C81-8D63-FFB71276A12A}"/>
    <cellStyle name="Data   - Style2 9 4" xfId="10426" xr:uid="{CF98AB0D-2CA9-4FED-AC42-E2228721517E}"/>
    <cellStyle name="Data   - Style2 9 4 2" xfId="10779" xr:uid="{D99FD700-E018-4159-B0D1-9B5A7B644D52}"/>
    <cellStyle name="Data   - Style2 9 4 2 2" xfId="11964" xr:uid="{EFE04EC3-CA54-4403-9753-6A19035AD74F}"/>
    <cellStyle name="Data   - Style2 9 4 2 2 2" xfId="31277" xr:uid="{6235FAD3-3BD1-4626-A46A-746F20609994}"/>
    <cellStyle name="Data   - Style2 9 4 2 3" xfId="30097" xr:uid="{3AD96C66-F0E5-4885-9999-54736BCCA2AC}"/>
    <cellStyle name="Data   - Style2 9 4 3" xfId="11618" xr:uid="{A12C2EB0-8FD4-4E36-AD8E-54C6A7D4D34F}"/>
    <cellStyle name="Data   - Style2 9 4 3 2" xfId="30931" xr:uid="{2AD78871-C040-4236-9337-C5954E99A81C}"/>
    <cellStyle name="Data   - Style2 9 4 4" xfId="20830" xr:uid="{03AA2975-A723-44D2-B30A-50C4735CFC12}"/>
    <cellStyle name="Data   - Style2 9 4 4 2" xfId="37045" xr:uid="{FF8651E3-8841-4CEB-B2D9-5BB70F59F5D0}"/>
    <cellStyle name="Data   - Style2 9 4 5" xfId="22860" xr:uid="{DD9FC1B0-4DCD-4F0F-BC26-EE134290B568}"/>
    <cellStyle name="Data   - Style2 9 4 5 2" xfId="38984" xr:uid="{04E992CD-091E-4B03-BC61-40B12175EAE7}"/>
    <cellStyle name="Data   - Style2 9 4 6" xfId="22692" xr:uid="{171B644A-2D8C-4BB2-B2D9-0B8D900EABC0}"/>
    <cellStyle name="Data   - Style2 9 4 6 2" xfId="38816" xr:uid="{7959CC55-1E41-4397-97E6-AAFAFBFFA551}"/>
    <cellStyle name="Data   - Style2 9 4 7" xfId="23150" xr:uid="{63240962-8D32-4EBF-9E34-B3D9D9379DE9}"/>
    <cellStyle name="Data   - Style2 9 4 7 2" xfId="39273" xr:uid="{FBCE5256-32F1-4C8B-9FC8-89E024FE1516}"/>
    <cellStyle name="Data   - Style2 9 4 8" xfId="29751" xr:uid="{9110033E-FAA8-4C7D-A6CF-B62993B46670}"/>
    <cellStyle name="Data   - Style2 9 4 9" xfId="40895" xr:uid="{F85F252E-92CC-4926-B970-A855A8B21B00}"/>
    <cellStyle name="Data   - Style2 9 40" xfId="44607" xr:uid="{0974924C-5967-42B2-B8E7-74672FAC03D2}"/>
    <cellStyle name="Data   - Style2 9 41" xfId="51160" xr:uid="{9CF2A84B-F877-49A9-886A-6E0189C3C903}"/>
    <cellStyle name="Data   - Style2 9 5" xfId="8512" xr:uid="{31E12302-D1E9-4DE2-A9DB-91E77DC56F33}"/>
    <cellStyle name="Data   - Style2 9 5 2" xfId="11157" xr:uid="{D3CE8201-38B5-490F-B956-F8D3FAB08C5C}"/>
    <cellStyle name="Data   - Style2 9 5 2 2" xfId="30470" xr:uid="{32D96F11-1D69-48A6-8B76-F70DC900F1BD}"/>
    <cellStyle name="Data   - Style2 9 5 3" xfId="21003" xr:uid="{32881924-E900-481F-97D1-9C16B3AEFF25}"/>
    <cellStyle name="Data   - Style2 9 5 3 2" xfId="37203" xr:uid="{CAFA4787-2C09-4402-A6CB-5811C4109F6B}"/>
    <cellStyle name="Data   - Style2 9 5 4" xfId="23020" xr:uid="{E6AF269F-6DD2-4F3E-9524-EE5138070656}"/>
    <cellStyle name="Data   - Style2 9 5 4 2" xfId="39144" xr:uid="{435FEE52-5EB5-41AF-9C0A-80996AC10744}"/>
    <cellStyle name="Data   - Style2 9 5 5" xfId="16400" xr:uid="{996221EC-9BE0-4932-AE69-FDC0D7850652}"/>
    <cellStyle name="Data   - Style2 9 5 5 2" xfId="35500" xr:uid="{58496E52-6075-43F2-9295-51A41509BA4B}"/>
    <cellStyle name="Data   - Style2 9 5 6" xfId="16809" xr:uid="{D8D5D76A-D21C-403B-8EE3-3EE5EC6A48B3}"/>
    <cellStyle name="Data   - Style2 9 5 6 2" xfId="35902" xr:uid="{98BCF78F-AAAE-4E58-BCEB-DBEDB7A1F1C9}"/>
    <cellStyle name="Data   - Style2 9 5 7" xfId="27950" xr:uid="{839B53BD-293E-4ACC-9A17-98B89082AF19}"/>
    <cellStyle name="Data   - Style2 9 5 8" xfId="41053" xr:uid="{6862F160-3F5C-4957-BDC1-AE44DE8D8299}"/>
    <cellStyle name="Data   - Style2 9 6" xfId="8473" xr:uid="{EC5DEAC4-5F8F-4760-8F45-F70C05254269}"/>
    <cellStyle name="Data   - Style2 9 6 2" xfId="11135" xr:uid="{F682AFFC-B12C-4A5E-A15E-571AC8B39A77}"/>
    <cellStyle name="Data   - Style2 9 6 2 2" xfId="30448" xr:uid="{5F11CEDE-0616-4D38-8108-7662D8867CF0}"/>
    <cellStyle name="Data   - Style2 9 6 3" xfId="27915" xr:uid="{A67A1F8B-3799-4836-8F95-A3EFFCADE82B}"/>
    <cellStyle name="Data   - Style2 9 6 4" xfId="42344" xr:uid="{9522D5E8-ECD4-44A3-973F-A8B706B55E71}"/>
    <cellStyle name="Data   - Style2 9 7" xfId="5747" xr:uid="{E5481C95-E62B-4EC7-B0CB-4D642EA0DE50}"/>
    <cellStyle name="Data   - Style2 9 7 2" xfId="25592" xr:uid="{DA923781-FD9A-4C8C-B089-B2841197D195}"/>
    <cellStyle name="Data   - Style2 9 7 3" xfId="46156" xr:uid="{9CCA5EB1-3358-4C80-BAB0-72F925876B67}"/>
    <cellStyle name="Data   - Style2 9 8" xfId="12376" xr:uid="{C3926913-CF11-4949-AF36-F11C6F6077E5}"/>
    <cellStyle name="Data   - Style2 9 8 2" xfId="31688" xr:uid="{86519668-D9F5-46B8-9D85-11597DBA77E5}"/>
    <cellStyle name="Data   - Style2 9 8 3" xfId="43052" xr:uid="{F0110A96-750C-41E4-B664-ED4D3AC15122}"/>
    <cellStyle name="Data   - Style2 9 9" xfId="12572" xr:uid="{801AD028-2452-4627-B078-F5CCE10621B6}"/>
    <cellStyle name="Data   - Style2 9 9 2" xfId="31884" xr:uid="{68D90027-1B3E-452A-8450-593C5781505C}"/>
    <cellStyle name="Data   - Style2 9 9 3" xfId="42371" xr:uid="{1C1164A8-F414-46BF-A247-A42CC195FB61}"/>
    <cellStyle name="Date" xfId="763" xr:uid="{E3F128F2-A4A9-4040-B00A-8EE396101451}"/>
    <cellStyle name="Date 2" xfId="764" xr:uid="{45159B52-5ACC-48CD-86DC-9E79D134CEDC}"/>
    <cellStyle name="Date 3" xfId="18132" xr:uid="{D1659534-7ED9-47C7-A9A8-4A3D3B2265BC}"/>
    <cellStyle name="Date 4" xfId="54619" xr:uid="{3A578DF8-5FE7-49C0-9386-2FF401F462B7}"/>
    <cellStyle name="Date Eng" xfId="54620" xr:uid="{A12E9CC0-277E-4743-91BB-3B73791A1C8B}"/>
    <cellStyle name="Date Short" xfId="1767" xr:uid="{E806F904-947A-46A0-9B93-99657E111D94}"/>
    <cellStyle name="Date_~0472711" xfId="4195" xr:uid="{2A596A9F-66F3-46ED-947B-E742A2F652ED}"/>
    <cellStyle name="Debit" xfId="765" xr:uid="{2A6E7500-AAF5-4E03-91AE-B97301C8ABE4}"/>
    <cellStyle name="Debit subtotal" xfId="766" xr:uid="{E3E61D1C-641C-4D01-9452-D512D7002423}"/>
    <cellStyle name="Debit subtotal 10" xfId="47104" xr:uid="{2E140BD7-3C8D-4038-8C87-B74FDE95F400}"/>
    <cellStyle name="Debit subtotal 11" xfId="47098" xr:uid="{DC27F4F8-32D1-4154-B9F7-218A4F8CEEF8}"/>
    <cellStyle name="Debit subtotal 12" xfId="46675" xr:uid="{40480440-1796-4D09-880D-87075159DC2B}"/>
    <cellStyle name="Debit subtotal 13" xfId="44363" xr:uid="{C5E72842-E50F-4A1B-9BC5-A303EB0E876D}"/>
    <cellStyle name="Debit subtotal 14" xfId="44482" xr:uid="{DEF7B41F-4629-409A-BF5A-DD85B1DB4808}"/>
    <cellStyle name="Debit subtotal 15" xfId="46221" xr:uid="{ABCA6742-34F4-48DD-8D88-8C2869EBC1F1}"/>
    <cellStyle name="Debit subtotal 16" xfId="46658" xr:uid="{FFC63BA3-D30D-4C7A-B5BB-5E4817C50986}"/>
    <cellStyle name="Debit subtotal 17" xfId="47264" xr:uid="{EC994241-79EC-4EAD-96F5-329FE86AFFCE}"/>
    <cellStyle name="Debit subtotal 18" xfId="47824" xr:uid="{4E80F867-5DAE-48C9-9798-B5CB03941338}"/>
    <cellStyle name="Debit subtotal 19" xfId="47958" xr:uid="{0F8CE6C2-B3D7-416D-800F-1CE262CC12BC}"/>
    <cellStyle name="Debit subtotal 2" xfId="4196" xr:uid="{6399EA71-32CD-4581-8007-20B97D370748}"/>
    <cellStyle name="Debit subtotal 2 2" xfId="9850" xr:uid="{95BC51FA-3E15-4505-B86F-F01C68E3ABF4}"/>
    <cellStyle name="Debit subtotal 2 2 2" xfId="11385" xr:uid="{09C22B17-B9CB-4E02-800D-166E9D47253B}"/>
    <cellStyle name="Debit subtotal 2 2 2 2" xfId="30698" xr:uid="{DED491E4-32C2-4D7A-AAF6-EA97E330DCAD}"/>
    <cellStyle name="Debit subtotal 2 2 3" xfId="29197" xr:uid="{39DBBC0C-6D99-4C87-90CF-E4F81B95DBDF}"/>
    <cellStyle name="Debit subtotal 2 3" xfId="9489" xr:uid="{51BEF3C8-433A-4259-8422-AB37D2C0D74D}"/>
    <cellStyle name="Debit subtotal 2 4" xfId="22355" xr:uid="{B0E86A09-FBCF-477B-BD2F-E68F715F8148}"/>
    <cellStyle name="Debit subtotal 2 4 2" xfId="38482" xr:uid="{BDDD0407-3498-4B88-99F6-8BA5713FB8C0}"/>
    <cellStyle name="Debit subtotal 2 5" xfId="16151" xr:uid="{40FC39A2-7A9D-4947-97EF-49E4E000B379}"/>
    <cellStyle name="Debit subtotal 2 5 2" xfId="35254" xr:uid="{CA1E6677-341F-42D8-BDB3-B85984B4354A}"/>
    <cellStyle name="Debit subtotal 2 6" xfId="40682" xr:uid="{AED5D8A6-AD9E-4A62-BFE3-1C3C0A67AEE9}"/>
    <cellStyle name="Debit subtotal 20" xfId="42337" xr:uid="{2BA82F24-428F-46AE-BDAB-948268F36E46}"/>
    <cellStyle name="Debit subtotal 21" xfId="43234" xr:uid="{0B79C2B6-7D9F-4B6A-8424-B10558AA193F}"/>
    <cellStyle name="Debit subtotal 22" xfId="48280" xr:uid="{0AD35C81-D91A-4D7E-8257-BD500F7C5D33}"/>
    <cellStyle name="Debit subtotal 23" xfId="48305" xr:uid="{4962EA87-CD26-4FAE-960B-66CE645C2C48}"/>
    <cellStyle name="Debit subtotal 24" xfId="47099" xr:uid="{EC5E38D3-EF8A-45AB-88AA-D116E07DE61B}"/>
    <cellStyle name="Debit subtotal 25" xfId="48448" xr:uid="{30CCBCA3-4E99-4131-9C6E-AC5AD53B2DAA}"/>
    <cellStyle name="Debit subtotal 26" xfId="48398" xr:uid="{12EBCE3D-76F4-422F-8ABD-A401EE71FF6C}"/>
    <cellStyle name="Debit subtotal 27" xfId="46206" xr:uid="{7268D18B-240E-456E-B43F-ABB3FC275732}"/>
    <cellStyle name="Debit subtotal 28" xfId="47710" xr:uid="{718E682A-1323-4CB5-B2FE-8067614139C7}"/>
    <cellStyle name="Debit subtotal 29" xfId="47869" xr:uid="{EB8B74B5-ED9D-4AE6-936A-777105F99CCA}"/>
    <cellStyle name="Debit subtotal 3" xfId="7173" xr:uid="{27CB43CA-F1E3-4C75-B94A-9738C57C69BE}"/>
    <cellStyle name="Debit subtotal 3 2" xfId="10527" xr:uid="{A010EDF0-AB9F-42E8-A101-5E1DCD6B5C43}"/>
    <cellStyle name="Debit subtotal 3 2 2" xfId="10879" xr:uid="{4D9FFE41-F7B4-4B09-A46D-E8F59D0AF895}"/>
    <cellStyle name="Debit subtotal 3 2 3" xfId="11718" xr:uid="{97543E70-C38B-43C7-A714-69C641698913}"/>
    <cellStyle name="Debit subtotal 3 2 3 2" xfId="31031" xr:uid="{12176B0D-8FA9-4505-B929-F5DEA972E7D1}"/>
    <cellStyle name="Debit subtotal 3 2 4" xfId="29851" xr:uid="{2EE7036F-DDA9-4402-A64F-289C4076D024}"/>
    <cellStyle name="Debit subtotal 3 3" xfId="10266" xr:uid="{F0010E12-8388-4BD4-A389-E5B08473005B}"/>
    <cellStyle name="Debit subtotal 3 3 2" xfId="11480" xr:uid="{FEED7AC7-8657-4D5F-A2E2-B5B4F6F10B6A}"/>
    <cellStyle name="Debit subtotal 3 3 2 2" xfId="30793" xr:uid="{2E46F0B5-0142-4107-B376-4D03B79AF6F6}"/>
    <cellStyle name="Debit subtotal 3 3 3" xfId="29594" xr:uid="{204233BC-0561-45AA-918C-AE6E62AC152B}"/>
    <cellStyle name="Debit subtotal 3 4" xfId="10663" xr:uid="{63C4D9F8-83B9-4BE0-8319-B8D639D85C26}"/>
    <cellStyle name="Debit subtotal 3 5" xfId="21262" xr:uid="{BB94E03B-3D47-44AD-9E03-31F70384406A}"/>
    <cellStyle name="Debit subtotal 3 5 2" xfId="37455" xr:uid="{460F04BD-2C27-49E2-8E6A-1BFAC6C7B119}"/>
    <cellStyle name="Debit subtotal 3 6" xfId="23098" xr:uid="{F40F1A14-CFDC-4935-BBA1-3E86543A62DE}"/>
    <cellStyle name="Debit subtotal 3 6 2" xfId="39222" xr:uid="{90A87D8F-CBD1-4CA7-8299-3F7290BDBD18}"/>
    <cellStyle name="Debit subtotal 3 7" xfId="22603" xr:uid="{E3D58B48-31D7-4DFE-B3DF-26FF3BFD8F19}"/>
    <cellStyle name="Debit subtotal 3 7 2" xfId="38727" xr:uid="{C600FCBB-8474-4438-A2C8-E3673C86681F}"/>
    <cellStyle name="Debit subtotal 3 8" xfId="16577" xr:uid="{BE657B66-39B2-4B34-9B3D-1531D09E98A8}"/>
    <cellStyle name="Debit subtotal 3 8 2" xfId="35676" xr:uid="{E582520F-8131-4616-A7C3-9FD6200625B4}"/>
    <cellStyle name="Debit subtotal 3 9" xfId="41312" xr:uid="{0CE06AB5-183E-4C33-A6B2-1C4D0A6E52CB}"/>
    <cellStyle name="Debit subtotal 30" xfId="48485" xr:uid="{3304A7D4-5BDE-4E78-809C-6168338C6E2F}"/>
    <cellStyle name="Debit subtotal 31" xfId="49961" xr:uid="{2C6FE665-2AD0-4F7D-9AD7-C1CF8819C6C3}"/>
    <cellStyle name="Debit subtotal 32" xfId="51347" xr:uid="{035E34AF-3C3A-4415-AD23-9C6D262C4F1F}"/>
    <cellStyle name="Debit subtotal 4" xfId="10427" xr:uid="{90600A9C-D6E7-46F6-9F32-2DB437935985}"/>
    <cellStyle name="Debit subtotal 4 2" xfId="10780" xr:uid="{B69E68B8-DEE8-48DC-BCA5-BFDD5FC9BA6E}"/>
    <cellStyle name="Debit subtotal 4 3" xfId="11619" xr:uid="{670448BF-98B0-4FCD-B61D-F43957D0842E}"/>
    <cellStyle name="Debit subtotal 4 3 2" xfId="30932" xr:uid="{5D590797-C3F4-4CC3-8756-C492CFD75D65}"/>
    <cellStyle name="Debit subtotal 4 4" xfId="29752" xr:uid="{2CAE5096-763A-4335-B417-F77B9786054A}"/>
    <cellStyle name="Debit subtotal 4 5" xfId="43161" xr:uid="{2F61646A-775D-4CAD-9B5E-816CB857D08F}"/>
    <cellStyle name="Debit subtotal 5" xfId="8511" xr:uid="{12D601D7-906B-4F49-B5D8-FCBF0B34C7B9}"/>
    <cellStyle name="Debit subtotal 5 2" xfId="11156" xr:uid="{8EC270F7-0B76-4465-B848-A07F35753B2D}"/>
    <cellStyle name="Debit subtotal 5 2 2" xfId="30469" xr:uid="{75B2D8DF-E2A1-413D-BD07-BC671BE7C426}"/>
    <cellStyle name="Debit subtotal 5 3" xfId="27949" xr:uid="{44CDC576-FFB0-49E0-A731-66E99753843A}"/>
    <cellStyle name="Debit subtotal 5 4" xfId="46155" xr:uid="{2D96FE0B-BC01-4EC4-B5EB-10E0B8B98D52}"/>
    <cellStyle name="Debit subtotal 6" xfId="8474" xr:uid="{C221080F-3B07-4931-8586-CAB4726866D0}"/>
    <cellStyle name="Debit subtotal 6 2" xfId="43243" xr:uid="{E38A28B4-40FE-470B-BBD8-0DF5A30743FB}"/>
    <cellStyle name="Debit subtotal 7" xfId="6628" xr:uid="{FFBDB83D-9FDA-48A8-9A84-6FC9E5A699A3}"/>
    <cellStyle name="Debit subtotal 7 2" xfId="26451" xr:uid="{2918A0A0-DCE1-4217-9931-9E5DEEFCF2D1}"/>
    <cellStyle name="Debit subtotal 7 3" xfId="47240" xr:uid="{2636C3DE-591E-4896-BA65-BAFC793AE42B}"/>
    <cellStyle name="Debit subtotal 8" xfId="13707" xr:uid="{08BADF45-82D8-4D2D-8551-A51D8E9B6FAB}"/>
    <cellStyle name="Debit subtotal 8 2" xfId="32997" xr:uid="{1F604AE6-8F5F-4E47-8E82-FA3E90809D1A}"/>
    <cellStyle name="Debit subtotal 8 3" xfId="42362" xr:uid="{35A3975D-F293-4B38-B816-F82439D4E640}"/>
    <cellStyle name="Debit subtotal 9" xfId="46350" xr:uid="{CCA42CD7-0F93-44E5-B19F-F81E5069FA25}"/>
    <cellStyle name="Debit Total" xfId="767" xr:uid="{2EB30879-9380-4C09-A9B9-0D6B5B43F6CC}"/>
    <cellStyle name="Debit Total 2" xfId="7174" xr:uid="{40B0BCDA-586F-472A-A2AA-552F9394B9BE}"/>
    <cellStyle name="Debit Total 2 2" xfId="9851" xr:uid="{50639224-8F30-40F3-AC94-C4626EB92D82}"/>
    <cellStyle name="Debit Total 2 2 2" xfId="11386" xr:uid="{193C5573-6818-422A-96E4-873AD2C9FC0A}"/>
    <cellStyle name="Debit Total 2 2 2 2" xfId="30699" xr:uid="{C2E7543D-4726-481A-97A9-21EA599E20A8}"/>
    <cellStyle name="Debit Total 2 2 3" xfId="29198" xr:uid="{6C71324C-6BE5-4C9E-A4AA-32406467D72C}"/>
    <cellStyle name="Debit Total 2 3" xfId="11027" xr:uid="{1DCB0A63-B010-424A-992E-2A3F71183D47}"/>
    <cellStyle name="Debit Total 2 3 2" xfId="30340" xr:uid="{E342216B-77ED-4CE6-B703-7DCBC55DE095}"/>
    <cellStyle name="Debit Total 2 4" xfId="18133" xr:uid="{D692F3B4-1866-4D71-98DD-F234C81F9F67}"/>
    <cellStyle name="Debit Total 2 4 2" xfId="36826" xr:uid="{45983865-948A-4B4C-A51A-D34DA14B23A0}"/>
    <cellStyle name="Debit Total 2 5" xfId="22356" xr:uid="{B93C2CE4-D52E-4D44-B0DB-FAF1BCC0F87C}"/>
    <cellStyle name="Debit Total 2 5 2" xfId="38483" xr:uid="{425538CE-2793-4B28-A802-7B9E5A098D34}"/>
    <cellStyle name="Debit Total 2 6" xfId="23119" xr:uid="{5D889A00-927F-4432-869A-99DE2E0B9FDC}"/>
    <cellStyle name="Debit Total 2 6 2" xfId="39242" xr:uid="{7710289B-588B-4E40-B004-3EA19554E8CB}"/>
    <cellStyle name="Debit Total 2 7" xfId="22326" xr:uid="{EC5C37DC-0F79-43F2-8DCD-8DC5DFD4408D}"/>
    <cellStyle name="Debit Total 2 7 2" xfId="38453" xr:uid="{0368174F-753F-455B-B671-8A846C16FC15}"/>
    <cellStyle name="Debit Total 2 8" xfId="26912" xr:uid="{3423E9D9-84C7-4E79-8786-AE5709107657}"/>
    <cellStyle name="Debit Total 2 9" xfId="40683" xr:uid="{814577CC-F02C-4E42-B737-DC60E8DE9415}"/>
    <cellStyle name="Debit Total 3" xfId="8510" xr:uid="{F1B3383C-6D9E-4E5F-B1F3-DA984509FC21}"/>
    <cellStyle name="Debit Total 3 2" xfId="11155" xr:uid="{1E60DC53-C4D6-4CBF-B6ED-7C66FB8089A4}"/>
    <cellStyle name="Debit Total 3 2 2" xfId="30468" xr:uid="{52728007-424A-4B3B-8632-6DA2AEFED682}"/>
    <cellStyle name="Debit Total 3 3" xfId="20793" xr:uid="{712830DC-C69E-46AE-9D9A-E1AA470C7330}"/>
    <cellStyle name="Debit Total 3 3 2" xfId="37009" xr:uid="{1CD47809-B768-4E40-9985-DF2AEFF8D236}"/>
    <cellStyle name="Debit Total 3 4" xfId="22823" xr:uid="{BFC27B66-39DB-4725-83AF-72B64BA4A428}"/>
    <cellStyle name="Debit Total 3 4 2" xfId="38947" xr:uid="{EE6C1CD2-3567-4A5D-9888-56796C72271E}"/>
    <cellStyle name="Debit Total 3 5" xfId="17714" xr:uid="{4ED0CC16-8A97-4E16-A66E-054B138D6C7B}"/>
    <cellStyle name="Debit Total 3 5 2" xfId="36773" xr:uid="{C526C0B2-AE3C-48E1-B9FD-89B31EA9FDF5}"/>
    <cellStyle name="Debit Total 3 6" xfId="22610" xr:uid="{B8E9CE04-EF87-4375-9E19-2D0D5F2EA9D1}"/>
    <cellStyle name="Debit Total 3 6 2" xfId="38734" xr:uid="{0F9D30B2-9BF0-4460-AB54-71848DA8D812}"/>
    <cellStyle name="Debit Total 3 7" xfId="27948" xr:uid="{6FC0A124-2703-4A42-BADB-6674A6098517}"/>
    <cellStyle name="Debit Total 3 8" xfId="40859" xr:uid="{B9E884BD-B926-4AAD-9BBF-BD933B6B8126}"/>
    <cellStyle name="Debit Total 4" xfId="5748" xr:uid="{EEA0C934-6DD7-4FBF-B53D-D721E7612683}"/>
    <cellStyle name="Debit Total 4 2" xfId="25593" xr:uid="{2C21F2D1-A9C6-4357-886E-DBD49FA15DFB}"/>
    <cellStyle name="Define your own named style" xfId="4197" xr:uid="{39D13F66-CF3A-4AAD-B943-1EACDD83B65F}"/>
    <cellStyle name="Dezimal [0]_Compiling Utility Macros" xfId="4198" xr:uid="{DC07C258-B448-496A-AAAF-EAD839231E06}"/>
    <cellStyle name="Dezimal_Compiling Utility Macros" xfId="4199" xr:uid="{8EA1FC85-81EA-419A-9349-2315CE70CAB5}"/>
    <cellStyle name="Dollar (zero dec)" xfId="3179" xr:uid="{64C7E17C-C95D-490C-B2E9-565445EB404D}"/>
    <cellStyle name="Dollar (zero dec) 2" xfId="54622" xr:uid="{35B2EC55-F5BB-4E77-BD97-29E63B65F56B}"/>
    <cellStyle name="Dollar (zero dec) 3" xfId="54621" xr:uid="{A761489D-F3B5-4BB6-A725-6BCA274FBFF4}"/>
    <cellStyle name="Dollars" xfId="4200" xr:uid="{944CF1E3-EEC0-4E8B-9A72-B6ADA9D26A43}"/>
    <cellStyle name="Dollars(0)" xfId="4201" xr:uid="{3D72931D-1003-4C5B-BD6A-8989A738DBA6}"/>
    <cellStyle name="Draw lines around data in range" xfId="4202" xr:uid="{C4A4ECE2-9C44-42F8-AC65-5B761CF8C0AB}"/>
    <cellStyle name="Draw lines around data in range 2" xfId="8601" xr:uid="{2D4864D2-0728-48BD-B946-53B1F496AAEE}"/>
    <cellStyle name="Draw lines around data in range 2 2" xfId="28035" xr:uid="{E6282266-5B34-4EEA-B27D-03FBE1E19021}"/>
    <cellStyle name="Draw lines around data in range 3" xfId="11207" xr:uid="{C23E6E81-8A71-401B-8B88-23ED3BCA954E}"/>
    <cellStyle name="Draw lines around data in range 3 2" xfId="30520" xr:uid="{A19F151B-D6A4-4B41-90FF-0FB67E83675C}"/>
    <cellStyle name="Draw lines around data in range 4" xfId="24608" xr:uid="{A38E6424-C13C-4BA4-BB4D-E5D2C0BCA1E4}"/>
    <cellStyle name="Draw shadow and lines within range" xfId="4203" xr:uid="{A346F68E-EC9E-4183-83ED-E4A35B457DA7}"/>
    <cellStyle name="Draw shadow and lines within range 2" xfId="8602" xr:uid="{A958D53E-5515-4A2E-A5DD-228F25E2C067}"/>
    <cellStyle name="Draw shadow and lines within range 2 2" xfId="28036" xr:uid="{E86CA353-8788-47CE-8362-56609198593A}"/>
    <cellStyle name="Draw shadow and lines within range 3" xfId="11208" xr:uid="{B3BC0A25-9BB6-4999-920F-EFBCD6176D3D}"/>
    <cellStyle name="Draw shadow and lines within range 3 2" xfId="30521" xr:uid="{2E86B059-6CF2-41C0-91B0-6BC5DBBA0494}"/>
    <cellStyle name="Draw shadow and lines within range 4" xfId="24609" xr:uid="{38FF240E-B6C8-473F-BAF6-CA520CD172E4}"/>
    <cellStyle name="E&amp;Y House" xfId="4204" xr:uid="{3831E159-28BF-4BC5-898F-1A05A7B117B5}"/>
    <cellStyle name="E&amp;Y House 2" xfId="54498" xr:uid="{57A40783-B899-4B8C-B230-91D03DFE642D}"/>
    <cellStyle name="E&amp;Y House 3" xfId="54499" xr:uid="{9135C7D7-8432-4FF7-B9D4-21ED8271A1B6}"/>
    <cellStyle name="E&amp;Y House 4" xfId="54497" xr:uid="{2D38C4F5-361C-42D6-8492-9B863910D992}"/>
    <cellStyle name="E&amp;Y House 5" xfId="54623" xr:uid="{0230E81F-DD61-4003-9C01-6CF7A66F6A3B}"/>
    <cellStyle name="E&amp;Y House_WP1 (8 col)" xfId="54825" xr:uid="{9CBA2AE0-47C7-4D34-A50D-200540E12F89}"/>
    <cellStyle name="EE" xfId="4205" xr:uid="{A442E93A-994C-411F-B4DD-6A3A4A8515C4}"/>
    <cellStyle name="ency [0]_laroux" xfId="4206" xr:uid="{92894789-F87C-4E73-A52D-1BF762AD488F}"/>
    <cellStyle name="Enlarge title text, yellow on blue" xfId="4207" xr:uid="{DA4D2544-E000-4873-9C19-F1A0C2E6EF7B}"/>
    <cellStyle name="Enter Currency (0)" xfId="768" xr:uid="{0DF4AD01-FB5E-4576-B1D6-CCC7E9CB4A2B}"/>
    <cellStyle name="Enter Currency (0) 2" xfId="18134" xr:uid="{DFF0DA99-18DD-46CA-BE97-1289D98581A4}"/>
    <cellStyle name="Enter Currency (0) 3" xfId="54624" xr:uid="{9CA7C116-3C88-4A96-AD71-AAF79470C99E}"/>
    <cellStyle name="Enter Currency (2)" xfId="1768" xr:uid="{2A8B649B-4A1E-4FB4-9F6D-A4AC0227E119}"/>
    <cellStyle name="Enter Currency (2) 2" xfId="54625" xr:uid="{8D11FA60-8DEB-4277-BEF6-36C0F04B5444}"/>
    <cellStyle name="Enter Units (0)" xfId="1769" xr:uid="{2E8D1363-4DBB-4AA6-A0E0-C0F49D9A54BD}"/>
    <cellStyle name="Enter Units (0) 2" xfId="54626" xr:uid="{F4EF0FB8-2FE6-4EC4-8E9D-D5BA2CFADBAB}"/>
    <cellStyle name="Enter Units (1)" xfId="1770" xr:uid="{670FA41E-CBE3-41C4-B586-7D36DE02D8F6}"/>
    <cellStyle name="Enter Units (1) 2" xfId="54627" xr:uid="{FD99D5C6-823A-4BBC-9CC0-3F930A03BD96}"/>
    <cellStyle name="Enter Units (2)" xfId="1771" xr:uid="{FF011319-F390-4BFF-B22A-17EAC0F45C01}"/>
    <cellStyle name="Enter Units (2) 2" xfId="54628" xr:uid="{C61CD67C-2109-4A15-875A-85D444D074F8}"/>
    <cellStyle name="Entered" xfId="769" xr:uid="{ACCE810E-994C-4F91-9213-D4E984292B7D}"/>
    <cellStyle name="Entered 2" xfId="18135" xr:uid="{61D74B4E-AF1C-4A78-9BF4-D59BAF5EB373}"/>
    <cellStyle name="Euro" xfId="770" xr:uid="{5579FA8B-27CC-4313-80A6-969976A69D9D}"/>
    <cellStyle name="Euro 2" xfId="771" xr:uid="{E2C98563-DC4D-4BC5-A5C4-D4E14C5629C7}"/>
    <cellStyle name="Euro 3" xfId="18136" xr:uid="{24122F95-B243-4538-8495-D3B0525D30DF}"/>
    <cellStyle name="Euro 4" xfId="54629" xr:uid="{492604E2-E194-4CAD-9E3C-2E0D00F01CD9}"/>
    <cellStyle name="Explanatory Text" xfId="17" builtinId="53" customBuiltin="1"/>
    <cellStyle name="Explanatory Text 10" xfId="55257" xr:uid="{BD4DA3EE-4CD7-44F7-8934-567DD9FD2ECA}"/>
    <cellStyle name="Explanatory Text 11" xfId="55258" xr:uid="{8025EF4A-10BF-48A1-9CCC-3F759F80ECDA}"/>
    <cellStyle name="Explanatory Text 12" xfId="55259" xr:uid="{6E8D4270-E9DF-4FD6-95E0-1C6A9BD32E91}"/>
    <cellStyle name="Explanatory Text 2" xfId="3180" xr:uid="{E32607C4-1BAE-49D6-9C09-BECE0E8DEAC1}"/>
    <cellStyle name="Explanatory Text 2 2" xfId="20323" xr:uid="{0ED4A444-34D6-424D-B248-230512AA2703}"/>
    <cellStyle name="Explanatory Text 2 2 2" xfId="55261" xr:uid="{24419B5C-2641-4B17-BFB5-7E3F0728BE47}"/>
    <cellStyle name="Explanatory Text 2 3" xfId="55260" xr:uid="{A46ED184-61A8-4BF4-84D8-B545229DA27F}"/>
    <cellStyle name="Explanatory Text 2 4" xfId="54559" xr:uid="{81847574-9F02-457A-9729-414A62DCB191}"/>
    <cellStyle name="Explanatory Text 3" xfId="3181" xr:uid="{48BEF6FF-D491-4481-AA2A-6781E5E8F56D}"/>
    <cellStyle name="Explanatory Text 3 2" xfId="20324" xr:uid="{2A6009DD-FB14-4136-92FE-1E26DFCD84A0}"/>
    <cellStyle name="Explanatory Text 3 2 2" xfId="55263" xr:uid="{E932728F-AFB3-464E-BED3-BA6996D6D382}"/>
    <cellStyle name="Explanatory Text 3 3" xfId="55262" xr:uid="{A746F08E-9755-4019-8C37-C5FC4C6198E6}"/>
    <cellStyle name="Explanatory Text 4" xfId="3182" xr:uid="{E9B97C7E-1DFB-439F-BC48-393F3E98C28B}"/>
    <cellStyle name="Explanatory Text 4 2" xfId="20325" xr:uid="{946B9DF4-0A1E-454F-8464-F51F0E92C75D}"/>
    <cellStyle name="Explanatory Text 4 2 2" xfId="55265" xr:uid="{287E96B7-C5EB-4B13-BC60-62C2C11DDDB8}"/>
    <cellStyle name="Explanatory Text 4 3" xfId="55264" xr:uid="{868BBC51-AFF8-4300-AE48-01C29F46408A}"/>
    <cellStyle name="Explanatory Text 5" xfId="3183" xr:uid="{B15BC80A-5F91-4D73-8275-E8FC8104AB63}"/>
    <cellStyle name="Explanatory Text 5 2" xfId="20326" xr:uid="{C4F3AEED-7C05-4DD3-BE1E-196E5EEBF008}"/>
    <cellStyle name="Explanatory Text 5 2 2" xfId="55267" xr:uid="{4F725E12-8245-4FD3-B82B-9EA07BE88535}"/>
    <cellStyle name="Explanatory Text 5 3" xfId="55266" xr:uid="{A20B1F38-D2A1-4BDF-8E40-279A4B62C52D}"/>
    <cellStyle name="Explanatory Text 6" xfId="54804" xr:uid="{A1E7547A-5BE9-4DCA-9542-7B1243630E75}"/>
    <cellStyle name="Explanatory Text 7" xfId="55268" xr:uid="{492B62C7-5A4D-4854-93D8-7780BB97A08E}"/>
    <cellStyle name="Explanatory Text 8" xfId="55269" xr:uid="{FD2F0F0A-50BD-4D3F-9692-7807D99A6899}"/>
    <cellStyle name="Explanatory Text 9" xfId="55270" xr:uid="{8893E403-74E9-4B87-814C-000775F4AA3C}"/>
    <cellStyle name="EY Gothic" xfId="4208" xr:uid="{A0B9D89F-47B1-4432-97AB-FF49CC06DFB9}"/>
    <cellStyle name="EYSheetHeading" xfId="55271" xr:uid="{48CFBB1F-79A9-49D1-A869-1F162D3C5891}"/>
    <cellStyle name="F2" xfId="3184" xr:uid="{1BB61D38-7C31-426B-A048-E6A8E6589C60}"/>
    <cellStyle name="F2 2" xfId="20327" xr:uid="{07D24B37-0CF1-4F11-B5F1-EAA1EF2FBFC2}"/>
    <cellStyle name="F3" xfId="3185" xr:uid="{5937C710-1114-4EB8-A533-3E07E2DA47FA}"/>
    <cellStyle name="F3 2" xfId="20328" xr:uid="{C5580C55-BD1F-4CAB-9641-69DFD7927486}"/>
    <cellStyle name="F4" xfId="3186" xr:uid="{BEEC3AB7-597C-4CA5-9DD0-0F6289003A74}"/>
    <cellStyle name="F4 2" xfId="20329" xr:uid="{C101219E-AF25-48EC-9D1A-A69C1FCDE7A0}"/>
    <cellStyle name="F5" xfId="3187" xr:uid="{9E35CC0C-31B6-4D34-8124-68BE7B7677EB}"/>
    <cellStyle name="F5 2" xfId="20330" xr:uid="{E113B1C4-B23C-4F45-B4CF-F8D225BA8FB8}"/>
    <cellStyle name="F6" xfId="3188" xr:uid="{D78F8F87-AE71-42CC-86D6-0A0CA5B7D371}"/>
    <cellStyle name="F6 2" xfId="20331" xr:uid="{47C402D8-2FDD-422A-8346-1977DBF8A857}"/>
    <cellStyle name="F7" xfId="3189" xr:uid="{D2B39CEB-7CB4-43D3-BFC4-706346BE617C}"/>
    <cellStyle name="F7 2" xfId="20332" xr:uid="{7B3A7695-F788-43E5-B638-789C40F455F4}"/>
    <cellStyle name="F8" xfId="3190" xr:uid="{6D089BB5-CA38-480D-94B6-003D2B4FF8B2}"/>
    <cellStyle name="F8 2" xfId="20333" xr:uid="{E51D9753-0D39-46C3-A52F-766F5418B70E}"/>
    <cellStyle name="Fixed" xfId="772" xr:uid="{ACB6A283-BB1D-41FE-AEEB-232C810F21C2}"/>
    <cellStyle name="Fixed 2" xfId="54630" xr:uid="{1B185537-40F9-41DF-9B58-327E2C12DAA9}"/>
    <cellStyle name="Footer SBILogo1" xfId="54631" xr:uid="{72F94044-3398-4471-9BB2-D7237E73D3C2}"/>
    <cellStyle name="Footer SBILogo2" xfId="54632" xr:uid="{9ADD5931-F745-41D7-973E-EC93F86DCC4F}"/>
    <cellStyle name="Footnote" xfId="54633" xr:uid="{F2EB1AC7-EEC9-426A-81E0-C41A9C3C92DC}"/>
    <cellStyle name="Footnote Reference" xfId="54634" xr:uid="{3664BAC6-3EA0-4A18-8C6B-B83569CAE619}"/>
    <cellStyle name="Footnote_Autoliv_Lead 24.09.04" xfId="54635" xr:uid="{C74585FD-F62E-407C-B0AA-AD93279A5DE5}"/>
    <cellStyle name="Forecast" xfId="3191" xr:uid="{33DC7FA0-9902-4A35-B3C3-F53BE52E0A87}"/>
    <cellStyle name="Format a column of totals" xfId="4209" xr:uid="{D73A4B9C-2ECE-4BAB-87DD-90F14031049F}"/>
    <cellStyle name="Format a row of totals" xfId="4210" xr:uid="{E42D7A97-5BEF-4A9B-AA6C-F9AF52BE25D7}"/>
    <cellStyle name="Format a row of totals 2" xfId="8603" xr:uid="{39249888-A555-4E04-99D8-C8722A15765F}"/>
    <cellStyle name="Format a row of totals 2 2" xfId="28037" xr:uid="{A2B6E78D-915E-4F7D-A1AD-1D872280F80F}"/>
    <cellStyle name="Format a row of totals 3" xfId="11209" xr:uid="{65E545EF-1227-4F9C-B0FA-4D8494F7CFAE}"/>
    <cellStyle name="Format a row of totals 3 2" xfId="30522" xr:uid="{7693FA76-D3F6-41C1-93BA-F3F337C43732}"/>
    <cellStyle name="Format a row of totals 4" xfId="24610" xr:uid="{A1F6462F-A30C-49FD-AE28-D6C767DCE4DB}"/>
    <cellStyle name="Format text as bold, black on yello" xfId="4211" xr:uid="{C7E1B792-6CD9-4D67-AC8D-A61D72855183}"/>
    <cellStyle name="Format text as bold, black on yello 2" xfId="8604" xr:uid="{5B136379-4DB8-4130-89B6-8E0A047C40BE}"/>
    <cellStyle name="Format text as bold, black on yello 2 2" xfId="28038" xr:uid="{FA0C7829-C2AA-45C7-8BD9-76DEF89E22B6}"/>
    <cellStyle name="Format text as bold, black on yello 3" xfId="11210" xr:uid="{BBE16F17-B2C9-48BB-B1BF-96B7C0648F08}"/>
    <cellStyle name="Format text as bold, black on yello 3 2" xfId="30523" xr:uid="{D40ED212-16F9-4302-834C-D479E0EB9E49}"/>
    <cellStyle name="Format text as bold, black on yello 4" xfId="24611" xr:uid="{A68A787B-865E-4226-A9BF-6D87831F3302}"/>
    <cellStyle name="General" xfId="4212" xr:uid="{6CA895D3-4601-42D3-B464-2D6621E63BFC}"/>
    <cellStyle name="General 2" xfId="8605" xr:uid="{53B7CEE8-F18E-4F88-B007-035BBDC47EDF}"/>
    <cellStyle name="General 2 2" xfId="28039" xr:uid="{2DE1E300-118E-4EAA-9B59-0BCBE1D9E518}"/>
    <cellStyle name="General 3" xfId="11211" xr:uid="{626352F9-2B02-461E-BA7F-BAFC8BFC2924}"/>
    <cellStyle name="General 3 2" xfId="30524" xr:uid="{E0CCDAB9-4A8F-4F2E-B2B4-539DADC4386F}"/>
    <cellStyle name="General 4" xfId="24612" xr:uid="{4DD3FAF7-EB25-4858-B895-B48C973A06A3}"/>
    <cellStyle name="General C" xfId="54636" xr:uid="{9073B3EA-5096-4363-AF1A-CF5391B99F7A}"/>
    <cellStyle name="General CA" xfId="54637" xr:uid="{A0735615-B4D9-48FE-B40B-A89872A65ECC}"/>
    <cellStyle name="General Eng" xfId="54638" xr:uid="{D5174FD3-9827-418E-B051-45441C10460A}"/>
    <cellStyle name="General S" xfId="54639" xr:uid="{52DF6A74-07CC-4DA4-A12B-74AB9EDA63D5}"/>
    <cellStyle name="General T" xfId="54640" xr:uid="{9E428AA0-86EB-479C-B848-864EA5217B57}"/>
    <cellStyle name="General W" xfId="54641" xr:uid="{5ED91341-7983-4119-939E-126869690681}"/>
    <cellStyle name="Good" xfId="8" builtinId="26" customBuiltin="1"/>
    <cellStyle name="Good 10" xfId="55272" xr:uid="{735C7121-2163-41B1-B141-2823292A6E30}"/>
    <cellStyle name="Good 11" xfId="55273" xr:uid="{C2933117-6797-461C-A621-56513885C692}"/>
    <cellStyle name="Good 12" xfId="55274" xr:uid="{776E074A-F9ED-4D69-8F73-B5BA21688BA9}"/>
    <cellStyle name="Good 2" xfId="3192" xr:uid="{39402D56-9B82-4AC9-AC8B-435B83E177E6}"/>
    <cellStyle name="Good 2 2" xfId="20334" xr:uid="{B7C3B658-C069-4343-A741-A39B52253967}"/>
    <cellStyle name="Good 2 2 2" xfId="55276" xr:uid="{812EC765-AC21-4E6B-903A-7614A0D011D6}"/>
    <cellStyle name="Good 2 3" xfId="55275" xr:uid="{525DCD66-4ED9-459E-85E8-169CBDC0C5B1}"/>
    <cellStyle name="Good 2 4" xfId="54560" xr:uid="{FE2BA837-68A0-4738-9DE2-9024F01170DB}"/>
    <cellStyle name="Good 3" xfId="3193" xr:uid="{9B329336-6952-4DD0-ADBF-2FF4E37D8090}"/>
    <cellStyle name="Good 3 2" xfId="20335" xr:uid="{311CB7DB-6949-446B-B36B-2DAF1353E381}"/>
    <cellStyle name="Good 3 2 2" xfId="55278" xr:uid="{DEF6194F-330E-467D-B63E-7D1B2C7147D3}"/>
    <cellStyle name="Good 3 3" xfId="55277" xr:uid="{91927D12-13C9-44D1-B82B-953BB90FE79D}"/>
    <cellStyle name="Good 4" xfId="3194" xr:uid="{C9674367-2B2E-41C4-A6E2-714326F70D21}"/>
    <cellStyle name="Good 4 2" xfId="20336" xr:uid="{A066636C-5C7F-4E67-BCD4-86726F5B7CD5}"/>
    <cellStyle name="Good 4 2 2" xfId="55280" xr:uid="{E34E7DD2-224F-480D-9FB4-11B9D82931E9}"/>
    <cellStyle name="Good 4 3" xfId="55279" xr:uid="{2E28A680-441C-4279-BE44-75FBF4282930}"/>
    <cellStyle name="Good 5" xfId="3195" xr:uid="{BC06A120-62FA-4043-8C53-91FDB3CAE307}"/>
    <cellStyle name="Good 5 2" xfId="20337" xr:uid="{FEFFB683-8E0A-4779-A836-F0BC9202B146}"/>
    <cellStyle name="Good 5 2 2" xfId="55282" xr:uid="{6971FA4A-878E-40BC-A9FA-F40E523A80E0}"/>
    <cellStyle name="Good 5 3" xfId="55281" xr:uid="{C06EFAF6-43AA-4337-BBD2-451B300F6DD4}"/>
    <cellStyle name="Good 6" xfId="54805" xr:uid="{028010A7-2582-47EB-BB0F-C76153B1F7F3}"/>
    <cellStyle name="Good 7" xfId="55283" xr:uid="{95AA731A-45E9-43A7-95A8-F444C1A19590}"/>
    <cellStyle name="Good 8" xfId="55284" xr:uid="{1D639EA1-AA7B-4855-A26D-24E6CB37C908}"/>
    <cellStyle name="Good 9" xfId="55285" xr:uid="{1BA8B7DD-15C0-4408-907C-A779E407295D}"/>
    <cellStyle name="Grey" xfId="773" xr:uid="{13AFB959-0927-4C32-ABFD-3518EF3C791C}"/>
    <cellStyle name="Header" xfId="774" xr:uid="{12697BBF-6A3F-435B-83C8-B968641C8379}"/>
    <cellStyle name="Header 2" xfId="7176" xr:uid="{9A798E8B-08E9-4945-AA32-35BB51904AF2}"/>
    <cellStyle name="Header 2 2" xfId="18137" xr:uid="{35A2AEBD-0404-456F-8348-6255C6946195}"/>
    <cellStyle name="Header 2 3" xfId="22357" xr:uid="{4D262B81-0D04-49B4-80C6-529696BFECCC}"/>
    <cellStyle name="Header 2 3 2" xfId="38484" xr:uid="{86600556-64A6-4838-A2CA-7BD6AC6FFD4D}"/>
    <cellStyle name="Header 3" xfId="5749" xr:uid="{1E9CEB0F-2BD3-4BD6-8C62-CAFF7A66086F}"/>
    <cellStyle name="Header 4" xfId="54642" xr:uid="{C7475DF0-CB27-4E7D-BB62-EB508B40B2A1}"/>
    <cellStyle name="Header Draft Stamp" xfId="54643" xr:uid="{568C6F36-BE8B-4C90-8C41-BBF2A9ED90D3}"/>
    <cellStyle name="Header_Autoliv_Lead 24.09.04" xfId="54644" xr:uid="{7CD90DA4-93F5-4A5C-972E-FB2347987ACE}"/>
    <cellStyle name="Header1" xfId="775" xr:uid="{CC41B07D-A9C6-4BB5-B049-D0D26BA9888B}"/>
    <cellStyle name="Header1 2" xfId="4213" xr:uid="{345E1ECF-C9C8-4B8B-A734-4FA68D926687}"/>
    <cellStyle name="Header1 2 2" xfId="18138" xr:uid="{6757641C-8390-4A96-847C-3C3534467DF8}"/>
    <cellStyle name="Header2" xfId="776" xr:uid="{A93F3A83-EB97-421D-8DF9-47ECACE53558}"/>
    <cellStyle name="Header2 10" xfId="7177" xr:uid="{88715A9C-819E-448C-99FD-3DE3704DF1F6}"/>
    <cellStyle name="Header2 10 10" xfId="40684" xr:uid="{611D8F17-2B3A-4C4F-A1F1-BDD2F1E0DF8A}"/>
    <cellStyle name="Header2 10 2" xfId="9852" xr:uid="{ADE3040D-572B-4538-91E5-9B2107D5E94B}"/>
    <cellStyle name="Header2 10 2 2" xfId="11387" xr:uid="{DD55FB97-3D98-4C7C-A3AA-427379FF3EDA}"/>
    <cellStyle name="Header2 10 2 2 2" xfId="30700" xr:uid="{26C5D1C9-5546-414C-BE12-0D4FC72185E4}"/>
    <cellStyle name="Header2 10 2 3" xfId="29199" xr:uid="{68E78298-001E-445F-8B15-7706F8245088}"/>
    <cellStyle name="Header2 10 3" xfId="9488" xr:uid="{5091CEA9-B8A3-4C63-832C-6058DFAEA810}"/>
    <cellStyle name="Header2 10 3 2" xfId="11315" xr:uid="{14EAA454-CB03-4A92-AB2E-11571673C421}"/>
    <cellStyle name="Header2 10 3 2 2" xfId="30628" xr:uid="{B6906160-3C9F-4BA6-9E75-0926F0D6E53A}"/>
    <cellStyle name="Header2 10 3 3" xfId="28917" xr:uid="{752DAF84-672C-40FA-BC1E-9417E5A3398C}"/>
    <cellStyle name="Header2 10 4" xfId="11029" xr:uid="{272A7638-B937-4755-BD20-06D14D5C88B3}"/>
    <cellStyle name="Header2 10 4 2" xfId="30342" xr:uid="{3BE945EE-0900-4B44-877E-0F1CE9476B5F}"/>
    <cellStyle name="Header2 10 5" xfId="18139" xr:uid="{DC97842A-2F31-4166-A88C-A3EA1D98E6FF}"/>
    <cellStyle name="Header2 10 5 2" xfId="36827" xr:uid="{3AFC3926-C8E2-4E28-BDA8-88B88BCE4302}"/>
    <cellStyle name="Header2 10 6" xfId="22358" xr:uid="{00079BFD-7510-478B-8A88-CED484B6359C}"/>
    <cellStyle name="Header2 10 6 2" xfId="38485" xr:uid="{4461C2E3-C844-4FDD-884C-41D7523BBF6D}"/>
    <cellStyle name="Header2 10 7" xfId="23118" xr:uid="{102CB3AA-5C01-46F6-AAE7-2C29F39F1060}"/>
    <cellStyle name="Header2 10 7 2" xfId="39241" xr:uid="{9414A878-523A-44FA-8157-1C5ABDBE9D81}"/>
    <cellStyle name="Header2 10 8" xfId="17584" xr:uid="{A22BE888-1B66-4520-BF12-938BC5CF94D0}"/>
    <cellStyle name="Header2 10 8 2" xfId="36652" xr:uid="{085B5838-174F-4867-BE30-66DBA967CEAC}"/>
    <cellStyle name="Header2 10 9" xfId="26914" xr:uid="{D19B9050-0BFA-4756-B987-5C6E5BC5D469}"/>
    <cellStyle name="Header2 11" xfId="10267" xr:uid="{F1687691-7C28-44A9-BA61-9AEED1DDC80F}"/>
    <cellStyle name="Header2 11 10" xfId="40826" xr:uid="{55A4EA75-DD62-471F-9D4D-C35AB3C98515}"/>
    <cellStyle name="Header2 11 2" xfId="10528" xr:uid="{84DC87D1-30DA-4AD8-B930-376751FB803A}"/>
    <cellStyle name="Header2 11 2 2" xfId="10880" xr:uid="{BE95ABD1-D0C0-4421-8932-9DB05B9EC939}"/>
    <cellStyle name="Header2 11 2 2 2" xfId="12061" xr:uid="{D23082DD-AE42-47E3-BDE4-911A78403955}"/>
    <cellStyle name="Header2 11 2 2 2 2" xfId="31374" xr:uid="{38AB9037-CBB3-4D16-85DD-61AC485A68CA}"/>
    <cellStyle name="Header2 11 2 2 3" xfId="30194" xr:uid="{E5A00BE1-E464-4861-A8F7-90DB65B9356D}"/>
    <cellStyle name="Header2 11 2 3" xfId="11719" xr:uid="{6649CB22-6945-4530-B093-68BE9CA49D2C}"/>
    <cellStyle name="Header2 11 2 3 2" xfId="31032" xr:uid="{FE3FE45E-3E5B-4F82-9225-06F0CE06CB1A}"/>
    <cellStyle name="Header2 11 2 4" xfId="29852" xr:uid="{995AF8F4-C750-4327-8F83-87EE8C9EDCF3}"/>
    <cellStyle name="Header2 11 3" xfId="10664" xr:uid="{1AEBCF74-E39D-4C4D-9C92-3D4855E801DF}"/>
    <cellStyle name="Header2 11 3 2" xfId="11852" xr:uid="{79519620-C5E9-4842-A878-B76A50413538}"/>
    <cellStyle name="Header2 11 3 2 2" xfId="31165" xr:uid="{3BC952F8-0CB9-4150-A974-D65829C12912}"/>
    <cellStyle name="Header2 11 3 3" xfId="29985" xr:uid="{4B0D5FBC-8078-4602-8BDD-CB16F781593B}"/>
    <cellStyle name="Header2 11 4" xfId="11481" xr:uid="{FA48D071-7561-4943-B9F5-F2A8FD007F5B}"/>
    <cellStyle name="Header2 11 4 2" xfId="30794" xr:uid="{E3F4E84D-8EF6-4C1E-AA90-2573CA75025A}"/>
    <cellStyle name="Header2 11 5" xfId="20757" xr:uid="{719A1EE6-D773-461D-9C0B-1ECBB7179321}"/>
    <cellStyle name="Header2 11 5 2" xfId="36976" xr:uid="{80A3688D-FAED-4363-96B0-85B340180479}"/>
    <cellStyle name="Header2 11 6" xfId="22789" xr:uid="{FFF042B8-4EF2-41CC-B226-3D88FF5ADD1E}"/>
    <cellStyle name="Header2 11 6 2" xfId="38913" xr:uid="{141211DE-DBB2-400B-974B-BC7C5C3079B2}"/>
    <cellStyle name="Header2 11 7" xfId="16157" xr:uid="{425DA15F-BE37-49BE-9386-DFE5AA040A23}"/>
    <cellStyle name="Header2 11 7 2" xfId="35259" xr:uid="{ABA69CC5-B5E6-4498-A709-8C451990BADB}"/>
    <cellStyle name="Header2 11 8" xfId="23205" xr:uid="{FBC5E484-0438-4421-A0F1-E8E376921758}"/>
    <cellStyle name="Header2 11 8 2" xfId="39328" xr:uid="{C7D869A1-9B32-40B2-8DE4-17A89C43808E}"/>
    <cellStyle name="Header2 11 9" xfId="29595" xr:uid="{902715C0-73D0-483A-B597-302D60186664}"/>
    <cellStyle name="Header2 12" xfId="10428" xr:uid="{65039F37-10D2-462F-BECB-CCBDCB14ADCF}"/>
    <cellStyle name="Header2 12 2" xfId="10781" xr:uid="{34EC4892-02F4-481E-AA0A-AC7473671AFF}"/>
    <cellStyle name="Header2 12 2 2" xfId="11965" xr:uid="{274B3025-4EE4-4F0A-90F0-4E27FF3282AA}"/>
    <cellStyle name="Header2 12 2 2 2" xfId="31278" xr:uid="{C193FA26-CE11-42E1-AF18-5713CAAD9FBC}"/>
    <cellStyle name="Header2 12 2 3" xfId="30098" xr:uid="{0EB2C0EF-02B2-4120-AA4D-867D7C12E11B}"/>
    <cellStyle name="Header2 12 3" xfId="11620" xr:uid="{A4AA325B-C6CD-4467-8D1D-7623A2BC759B}"/>
    <cellStyle name="Header2 12 3 2" xfId="30933" xr:uid="{ADD6FD6F-2BB4-441E-9685-5B32081E2FD3}"/>
    <cellStyle name="Header2 12 4" xfId="20829" xr:uid="{25DC7AFF-4524-453D-A0C9-F53A2E03C37F}"/>
    <cellStyle name="Header2 12 4 2" xfId="37044" xr:uid="{A2F4810E-CB59-400B-A5B6-E73D2B00DC6A}"/>
    <cellStyle name="Header2 12 5" xfId="22859" xr:uid="{510B9F5D-9F4F-4CA3-B0F9-B123FF62E9C6}"/>
    <cellStyle name="Header2 12 5 2" xfId="38983" xr:uid="{B64100E8-3C84-4A64-BB74-B4461EFFAF86}"/>
    <cellStyle name="Header2 12 6" xfId="22495" xr:uid="{2AA43E16-C1E6-415E-B00B-2DE038596121}"/>
    <cellStyle name="Header2 12 6 2" xfId="38619" xr:uid="{2FDAEB9C-9EE9-48DA-8BE0-A10D7949CC79}"/>
    <cellStyle name="Header2 12 7" xfId="22566" xr:uid="{F5990F2D-593A-49B7-BA3B-30E2D5629EE6}"/>
    <cellStyle name="Header2 12 7 2" xfId="38690" xr:uid="{3C3F248A-0A84-4DDA-A469-9274491AF443}"/>
    <cellStyle name="Header2 12 8" xfId="29753" xr:uid="{778AD2F2-8588-44DF-BE11-230ACDA8ECA9}"/>
    <cellStyle name="Header2 12 9" xfId="40894" xr:uid="{01943CF9-1E4E-48D4-8F5F-FD8CE7B90C31}"/>
    <cellStyle name="Header2 13" xfId="8509" xr:uid="{8BD054F3-1075-4FC5-B736-25F4EF108DBB}"/>
    <cellStyle name="Header2 13 2" xfId="11154" xr:uid="{49E327A8-EBF8-4640-831B-50E59404DA89}"/>
    <cellStyle name="Header2 13 2 2" xfId="30467" xr:uid="{B9D62F6D-1E2E-4465-ABFC-404E5377358B}"/>
    <cellStyle name="Header2 13 3" xfId="20976" xr:uid="{7CD00823-B061-47FB-9709-5B2E1EDB7328}"/>
    <cellStyle name="Header2 13 3 2" xfId="37179" xr:uid="{72609AF3-9186-4CF9-B588-5B6F5F8AA8C6}"/>
    <cellStyle name="Header2 13 4" xfId="22995" xr:uid="{DB17970F-2465-47EF-8713-933CAA5E68F1}"/>
    <cellStyle name="Header2 13 4 2" xfId="39119" xr:uid="{87DE6353-2128-4468-A9FF-3B32E9A1E52D}"/>
    <cellStyle name="Header2 13 5" xfId="16595" xr:uid="{405B6742-BD28-4687-9C83-1C20597DCA71}"/>
    <cellStyle name="Header2 13 5 2" xfId="35694" xr:uid="{B3D92401-2EDB-4DA2-BF8A-08B55A545408}"/>
    <cellStyle name="Header2 13 6" xfId="17721" xr:uid="{69F77613-3228-4A78-AEB9-2CC6257E4371}"/>
    <cellStyle name="Header2 13 6 2" xfId="36779" xr:uid="{D36CB531-9AFB-4883-95EF-D32E1325C2B1}"/>
    <cellStyle name="Header2 13 7" xfId="27947" xr:uid="{816E41D3-1BD8-4097-B6E1-EB1EF1543D6C}"/>
    <cellStyle name="Header2 13 8" xfId="41029" xr:uid="{396FF4AC-6D0E-4CC9-84CF-4E46F1D455A2}"/>
    <cellStyle name="Header2 14" xfId="5750" xr:uid="{5D5317C6-E4A4-4165-A00C-BA59CA9383F0}"/>
    <cellStyle name="Header2 14 2" xfId="21263" xr:uid="{56B5A484-F6B5-4E3B-AB4E-696EB267FE53}"/>
    <cellStyle name="Header2 14 2 2" xfId="37456" xr:uid="{6F93ED2C-8F70-4D6D-B14B-8F7795027291}"/>
    <cellStyle name="Header2 14 3" xfId="23099" xr:uid="{5730DFFB-7C8E-4939-AB46-FEC5EFCF73F6}"/>
    <cellStyle name="Header2 14 3 2" xfId="39223" xr:uid="{353F4C6E-25A4-46AA-BB9D-45ED3D114391}"/>
    <cellStyle name="Header2 14 4" xfId="17547" xr:uid="{53232C61-4ABE-4159-9E97-93428E581425}"/>
    <cellStyle name="Header2 14 4 2" xfId="36621" xr:uid="{E942224D-7100-450F-A45B-171FC4D28973}"/>
    <cellStyle name="Header2 14 5" xfId="22439" xr:uid="{7AAABFF1-CEA3-40BE-B457-C5E76B6CB467}"/>
    <cellStyle name="Header2 14 5 2" xfId="38566" xr:uid="{56773AC9-2F3C-49B7-AE4B-2C0EF6F509E1}"/>
    <cellStyle name="Header2 14 6" xfId="25594" xr:uid="{F92E5809-1E82-4911-9AD7-4FDCCC655CA7}"/>
    <cellStyle name="Header2 14 7" xfId="41313" xr:uid="{8CDCA1ED-6749-4CD9-A71C-1067DFA856A1}"/>
    <cellStyle name="Header2 15" xfId="12571" xr:uid="{96BD769C-22F9-4CD6-B3E6-5049BFFDD2AE}"/>
    <cellStyle name="Header2 15 2" xfId="31883" xr:uid="{499A805A-869B-4AC0-8DF3-A91D857F6DDE}"/>
    <cellStyle name="Header2 15 3" xfId="43157" xr:uid="{3AF24B0E-33A4-4BC2-88EF-E2D708F7A604}"/>
    <cellStyle name="Header2 16" xfId="14925" xr:uid="{FF7D572C-0627-49AB-8B11-FE415F54772C}"/>
    <cellStyle name="Header2 16 2" xfId="34182" xr:uid="{58D76FA0-0CA0-4FB7-A3D7-277406892734}"/>
    <cellStyle name="Header2 16 3" xfId="47029" xr:uid="{8CBF1EFD-A22F-4222-BC71-3D58CF23685C}"/>
    <cellStyle name="Header2 17" xfId="23153" xr:uid="{DCB94E8C-DFF4-43F0-8BDA-841FF0BE6E89}"/>
    <cellStyle name="Header2 17 2" xfId="39276" xr:uid="{DCD2C5E6-73F9-4F12-825D-FC8D1AD0A5E4}"/>
    <cellStyle name="Header2 17 3" xfId="44658" xr:uid="{9BE74E8D-4570-4E16-A8FD-E04EDECA0C79}"/>
    <cellStyle name="Header2 18" xfId="23576" xr:uid="{BEE48AFA-5086-47CE-A794-16C2CF13E8FA}"/>
    <cellStyle name="Header2 18 2" xfId="42421" xr:uid="{1D3C80BB-AC51-4C08-8D8C-941DB3B27091}"/>
    <cellStyle name="Header2 19" xfId="46293" xr:uid="{F1D048D2-CC3E-46BF-AA1A-C9621B02DE62}"/>
    <cellStyle name="Header2 2" xfId="777" xr:uid="{21FC743B-4BD8-4A7C-9A6B-276BF976C07D}"/>
    <cellStyle name="Header2 2 10" xfId="23577" xr:uid="{EED7CAD6-A07F-4C27-8BAC-22D0F80F0E52}"/>
    <cellStyle name="Header2 2 10 2" xfId="47082" xr:uid="{8B3A16DF-9A62-427E-9AAA-CCFE7B1588E0}"/>
    <cellStyle name="Header2 2 11" xfId="47199" xr:uid="{A5C71117-CBF0-422B-8E6E-40D4F6BDFE04}"/>
    <cellStyle name="Header2 2 12" xfId="42330" xr:uid="{13B46CF2-F2E9-4E77-A89B-310C5810C545}"/>
    <cellStyle name="Header2 2 13" xfId="47788" xr:uid="{773D6AD7-9C9E-4F69-B84C-67219EE247C4}"/>
    <cellStyle name="Header2 2 14" xfId="47285" xr:uid="{19C5211B-ADCE-48DF-9A1B-A5FF8ADE3385}"/>
    <cellStyle name="Header2 2 15" xfId="42593" xr:uid="{E7591888-B454-45D0-972E-B8F5C237B01C}"/>
    <cellStyle name="Header2 2 16" xfId="47972" xr:uid="{F95203E6-37DD-49F4-8883-638E336C7252}"/>
    <cellStyle name="Header2 2 17" xfId="46566" xr:uid="{5E284A95-4CC6-4C0C-B64D-ACEC2E6001AC}"/>
    <cellStyle name="Header2 2 18" xfId="46945" xr:uid="{A9DDFBDF-6AEE-4430-BC4F-C811159F2A4F}"/>
    <cellStyle name="Header2 2 19" xfId="46568" xr:uid="{F9A8DAA4-B97D-4AE2-AEBD-802B88DC0007}"/>
    <cellStyle name="Header2 2 2" xfId="7178" xr:uid="{FFAFC00F-D04E-42A8-AD7B-6EB3BF614B17}"/>
    <cellStyle name="Header2 2 2 10" xfId="40685" xr:uid="{2D7B11C2-0052-4508-AAA1-1CD21414CD7C}"/>
    <cellStyle name="Header2 2 2 2" xfId="9853" xr:uid="{E7DAA427-EF02-4D14-9EF2-635C6ED99565}"/>
    <cellStyle name="Header2 2 2 2 2" xfId="11388" xr:uid="{E8DB67F1-4EB9-4E22-81A6-B3B1BD1D9257}"/>
    <cellStyle name="Header2 2 2 2 2 2" xfId="30701" xr:uid="{55EF6D1D-9121-435C-AFC8-FF083F5F27AC}"/>
    <cellStyle name="Header2 2 2 2 3" xfId="29200" xr:uid="{0DADB811-B1F7-41FB-BD07-BC1E369CA64D}"/>
    <cellStyle name="Header2 2 2 3" xfId="9487" xr:uid="{4B290F5D-D37E-454A-913A-20B14A53ED9E}"/>
    <cellStyle name="Header2 2 2 3 2" xfId="11314" xr:uid="{110DBE90-CEF4-4543-B7EB-1B98D42452E0}"/>
    <cellStyle name="Header2 2 2 3 2 2" xfId="30627" xr:uid="{BF96A048-CC1E-42BD-9EE2-B9CCC0FB9EC8}"/>
    <cellStyle name="Header2 2 2 3 3" xfId="28916" xr:uid="{FA81BF30-7CCD-43EA-9D07-B3689EFE1409}"/>
    <cellStyle name="Header2 2 2 4" xfId="11030" xr:uid="{B6D25AB7-16AD-45B2-88D1-FF9F7CA3C13E}"/>
    <cellStyle name="Header2 2 2 4 2" xfId="30343" xr:uid="{D1BF9B96-B22F-457D-B575-42FA245E9265}"/>
    <cellStyle name="Header2 2 2 5" xfId="18140" xr:uid="{276365B1-51A9-4204-957C-176E2A2775DA}"/>
    <cellStyle name="Header2 2 2 5 2" xfId="36828" xr:uid="{9932E31B-52F6-4717-B8EF-7A072E72A233}"/>
    <cellStyle name="Header2 2 2 6" xfId="22359" xr:uid="{BE0E8862-31C2-40E3-8D0E-18035FA5D232}"/>
    <cellStyle name="Header2 2 2 6 2" xfId="38486" xr:uid="{EB88B12D-07D8-4302-94B3-A3B8F6921C1A}"/>
    <cellStyle name="Header2 2 2 7" xfId="22402" xr:uid="{F6BE739D-8AD4-4698-ABE8-2A739897F485}"/>
    <cellStyle name="Header2 2 2 7 2" xfId="38529" xr:uid="{A00EF636-8865-4340-B196-5DB6FC6D7DE7}"/>
    <cellStyle name="Header2 2 2 8" xfId="23109" xr:uid="{A1DFF66B-42C6-442F-982D-7E0FC4C28555}"/>
    <cellStyle name="Header2 2 2 8 2" xfId="39232" xr:uid="{2095010D-7B3C-4B9F-B85C-262325814448}"/>
    <cellStyle name="Header2 2 2 9" xfId="26915" xr:uid="{2FE4BBDB-DC82-48B6-A99B-EEBE70205AA3}"/>
    <cellStyle name="Header2 2 20" xfId="48172" xr:uid="{51C101E8-E886-443D-9DDE-ED857BC3B75F}"/>
    <cellStyle name="Header2 2 21" xfId="48215" xr:uid="{7848F11F-8806-453E-8133-5C56F43EF0A4}"/>
    <cellStyle name="Header2 2 22" xfId="44312" xr:uid="{B03DF53D-54FE-4A49-9D41-EE725D3E5DD2}"/>
    <cellStyle name="Header2 2 23" xfId="48153" xr:uid="{A182C601-0A17-4F89-8E8A-3EAA15EE5AFC}"/>
    <cellStyle name="Header2 2 24" xfId="48211" xr:uid="{03F4DE2B-7F74-488A-ADC0-F79CE2F67C34}"/>
    <cellStyle name="Header2 2 25" xfId="46615" xr:uid="{49FC6D99-FC56-4675-BED5-48C910825CAB}"/>
    <cellStyle name="Header2 2 26" xfId="47006" xr:uid="{D6FE8B9B-A61E-4389-9121-0E5BE3405F3B}"/>
    <cellStyle name="Header2 2 27" xfId="42496" xr:uid="{44E00D0B-62D9-40C6-A7E3-2DA05D7A62BD}"/>
    <cellStyle name="Header2 2 28" xfId="47128" xr:uid="{A9D45B9C-F07C-4379-9287-078D8C09A1BA}"/>
    <cellStyle name="Header2 2 29" xfId="47686" xr:uid="{41407406-7040-48A1-9147-7D9CB2258843}"/>
    <cellStyle name="Header2 2 3" xfId="10358" xr:uid="{52D2637D-FF5F-4CA8-B6F7-11E27D71E48E}"/>
    <cellStyle name="Header2 2 3 10" xfId="40827" xr:uid="{023FE473-82AF-47B9-AC54-7EDB07043D2D}"/>
    <cellStyle name="Header2 2 3 2" xfId="10566" xr:uid="{C0BD2EB8-B982-4A44-A047-0D4FD533BEAE}"/>
    <cellStyle name="Header2 2 3 2 2" xfId="10918" xr:uid="{8EDEECD7-BA1C-4CC1-AE40-C41623ECEED5}"/>
    <cellStyle name="Header2 2 3 2 2 2" xfId="12099" xr:uid="{1A2FC360-B305-4930-AA16-DB763C510B10}"/>
    <cellStyle name="Header2 2 3 2 2 2 2" xfId="31412" xr:uid="{8546597C-62B8-4B04-A33C-BC42A9403431}"/>
    <cellStyle name="Header2 2 3 2 2 3" xfId="30232" xr:uid="{EC5023AA-15F5-4A1F-8760-0555D663E103}"/>
    <cellStyle name="Header2 2 3 2 3" xfId="11757" xr:uid="{9049DE3E-AB8A-441A-8C76-C17475302FCD}"/>
    <cellStyle name="Header2 2 3 2 3 2" xfId="31070" xr:uid="{A5CF1530-FB0E-46B3-81B5-33173BCCD3B7}"/>
    <cellStyle name="Header2 2 3 2 4" xfId="29890" xr:uid="{90C21232-8991-49BB-AAE6-B29903C315E7}"/>
    <cellStyle name="Header2 2 3 3" xfId="10720" xr:uid="{A9237263-D81E-40B0-9921-17A26FEB47E2}"/>
    <cellStyle name="Header2 2 3 3 2" xfId="11907" xr:uid="{F9FD2194-EF5D-45A8-B1F5-E62237BEAE59}"/>
    <cellStyle name="Header2 2 3 3 2 2" xfId="31220" xr:uid="{E84809B9-2A58-4A40-BC0F-A13D5BBF5BD4}"/>
    <cellStyle name="Header2 2 3 3 3" xfId="30040" xr:uid="{16DC314A-644A-4758-95EF-E852F57627F1}"/>
    <cellStyle name="Header2 2 3 4" xfId="11555" xr:uid="{CE366EE2-011F-45FB-9B8A-CCE28CDED1AE}"/>
    <cellStyle name="Header2 2 3 4 2" xfId="30868" xr:uid="{8861D835-03DA-4C96-BC16-0CB5106CDBBF}"/>
    <cellStyle name="Header2 2 3 5" xfId="20758" xr:uid="{16001EEE-356F-48FD-8562-B4D4DB28D1CA}"/>
    <cellStyle name="Header2 2 3 5 2" xfId="36977" xr:uid="{656838FF-C7C3-4C6C-9B56-64732CED8E0E}"/>
    <cellStyle name="Header2 2 3 6" xfId="22790" xr:uid="{B5A9EA60-021F-4EE5-A9AD-ECB1C0F21F19}"/>
    <cellStyle name="Header2 2 3 6 2" xfId="38914" xr:uid="{F226FBBF-8C85-4D35-A91E-665A39CA9FC0}"/>
    <cellStyle name="Header2 2 3 7" xfId="23052" xr:uid="{F277FDA7-362C-4F17-A335-3469BAAF11F0}"/>
    <cellStyle name="Header2 2 3 7 2" xfId="39176" xr:uid="{ABC3F9C6-4BC5-4357-A685-07C28AF0729E}"/>
    <cellStyle name="Header2 2 3 8" xfId="17405" xr:uid="{6AEDAA6D-E6E8-44C5-A25A-24FD81B71A9F}"/>
    <cellStyle name="Header2 2 3 8 2" xfId="36495" xr:uid="{DB98B5A7-BADD-4601-A53D-FB9F5DB1D0D8}"/>
    <cellStyle name="Header2 2 3 9" xfId="29686" xr:uid="{D743816A-FDAA-404D-BD7A-5CA1E9F1BCF7}"/>
    <cellStyle name="Header2 2 30" xfId="46281" xr:uid="{BE2D59EB-E713-40D7-BD3A-BC64F831D334}"/>
    <cellStyle name="Header2 2 31" xfId="44785" xr:uid="{9BFFCC54-0678-4D85-9430-9788E3196BA4}"/>
    <cellStyle name="Header2 2 32" xfId="48535" xr:uid="{19CE7452-6EC2-4329-A02A-5376CD915529}"/>
    <cellStyle name="Header2 2 33" xfId="39691" xr:uid="{CBFFF5D9-A8DD-4D5B-8980-FB0D3A6FF996}"/>
    <cellStyle name="Header2 2 34" xfId="50879" xr:uid="{33E85193-5E42-4330-960C-AA3908CB47BB}"/>
    <cellStyle name="Header2 2 35" xfId="51338" xr:uid="{93DA9075-A29A-4604-BE94-1206AB33B293}"/>
    <cellStyle name="Header2 2 4" xfId="10429" xr:uid="{984AECF8-0929-4DD7-8E30-C93F95012E0B}"/>
    <cellStyle name="Header2 2 4 2" xfId="10782" xr:uid="{A019E216-0EAF-406D-8D45-ADC900E3B02C}"/>
    <cellStyle name="Header2 2 4 2 2" xfId="11966" xr:uid="{0CF1E1C8-EC49-4679-8D4E-C567F01588FF}"/>
    <cellStyle name="Header2 2 4 2 2 2" xfId="31279" xr:uid="{4E6F6021-E9CB-46B7-8C4C-EB5C4DF6462F}"/>
    <cellStyle name="Header2 2 4 2 3" xfId="30099" xr:uid="{E24C17B5-8DBE-4670-B9B9-11D667787FC2}"/>
    <cellStyle name="Header2 2 4 3" xfId="11621" xr:uid="{A9EEFA9D-FDBE-4612-853A-0FEEA5E3A823}"/>
    <cellStyle name="Header2 2 4 3 2" xfId="30934" xr:uid="{CA5A316B-E0A1-470A-8DA0-CE762A181EE5}"/>
    <cellStyle name="Header2 2 4 4" xfId="20828" xr:uid="{D06064B8-E6A8-43F9-A6F3-E9FB83E61896}"/>
    <cellStyle name="Header2 2 4 4 2" xfId="37043" xr:uid="{B01962E4-FB0F-4ACD-9035-4E3C2474A382}"/>
    <cellStyle name="Header2 2 4 5" xfId="22858" xr:uid="{72357EE8-34E6-4F9B-951A-ABA6DB6A9D22}"/>
    <cellStyle name="Header2 2 4 5 2" xfId="38982" xr:uid="{831B1FAA-01E3-469B-91BB-36871FC79375}"/>
    <cellStyle name="Header2 2 4 6" xfId="16396" xr:uid="{24758A67-A24F-40A4-83E4-F737FD671294}"/>
    <cellStyle name="Header2 2 4 6 2" xfId="35496" xr:uid="{82FC6D86-F8C1-4E81-A5FD-48CC15E1DFB8}"/>
    <cellStyle name="Header2 2 4 7" xfId="17681" xr:uid="{C314D01B-F291-4593-8FFD-A7F2CE492217}"/>
    <cellStyle name="Header2 2 4 7 2" xfId="36745" xr:uid="{5179F10D-2F2C-490B-8F3E-7CCB7507FF64}"/>
    <cellStyle name="Header2 2 4 8" xfId="29754" xr:uid="{77253ECC-22F1-4975-B4DE-503474CF4A43}"/>
    <cellStyle name="Header2 2 4 9" xfId="40893" xr:uid="{AA144320-653C-432B-82EA-CB5166C83790}"/>
    <cellStyle name="Header2 2 5" xfId="8508" xr:uid="{2CD33DD2-5918-4920-BDCD-7F1EE42B05BE}"/>
    <cellStyle name="Header2 2 5 2" xfId="11153" xr:uid="{CEEC84B2-7D5C-4C21-B113-038A46EA4A9B}"/>
    <cellStyle name="Header2 2 5 2 2" xfId="30466" xr:uid="{8165C4D0-94D0-46DE-A8FF-19CF5B03B6FD}"/>
    <cellStyle name="Header2 2 5 3" xfId="20878" xr:uid="{31779F5C-BE0F-4E07-B9E6-4F15293CB4DA}"/>
    <cellStyle name="Header2 2 5 3 2" xfId="37086" xr:uid="{A67434B9-1DA0-49DF-A5EE-55A981CC9AEE}"/>
    <cellStyle name="Header2 2 5 4" xfId="22901" xr:uid="{31E6D0F5-4E4A-4066-8474-CE07C44F5547}"/>
    <cellStyle name="Header2 2 5 4 2" xfId="39025" xr:uid="{651B70B3-B152-44F1-A02A-1D5DD4337C70}"/>
    <cellStyle name="Header2 2 5 5" xfId="17635" xr:uid="{BE1B0AD6-6CAC-4867-80C2-CA82C6B19B2E}"/>
    <cellStyle name="Header2 2 5 5 2" xfId="36700" xr:uid="{AFB0EF3F-D6F2-401F-AF74-E30FF367D8E3}"/>
    <cellStyle name="Header2 2 5 6" xfId="23211" xr:uid="{B52738C6-3564-49B0-8B16-BFECAAEE6322}"/>
    <cellStyle name="Header2 2 5 6 2" xfId="39334" xr:uid="{837BBD4F-B827-44AE-A99A-5D41F9DD3653}"/>
    <cellStyle name="Header2 2 5 7" xfId="27946" xr:uid="{70A8E78E-1B47-43C5-9B79-CE941A6D88E7}"/>
    <cellStyle name="Header2 2 5 8" xfId="40936" xr:uid="{2FEB0ECE-277C-4117-A8FB-5B0EA6711E21}"/>
    <cellStyle name="Header2 2 6" xfId="5751" xr:uid="{1E93BB75-3B80-4395-AB67-C0F8D3AA2100}"/>
    <cellStyle name="Header2 2 6 2" xfId="21264" xr:uid="{7B5E0052-8E04-4E92-BB68-26AEEDF91DDB}"/>
    <cellStyle name="Header2 2 6 2 2" xfId="37457" xr:uid="{832E9200-DFDE-4663-A290-7F0277A07F32}"/>
    <cellStyle name="Header2 2 6 3" xfId="23100" xr:uid="{1E92240F-381F-4776-A489-9A7339A704CF}"/>
    <cellStyle name="Header2 2 6 3 2" xfId="39224" xr:uid="{99D970FC-630B-4D62-8761-35FC0D1236AC}"/>
    <cellStyle name="Header2 2 6 4" xfId="22602" xr:uid="{5598333C-8D81-4468-BDCD-749BE81EFD8C}"/>
    <cellStyle name="Header2 2 6 4 2" xfId="38726" xr:uid="{AB75DB9B-5310-4BE2-B598-789B5A8FDEB5}"/>
    <cellStyle name="Header2 2 6 5" xfId="17716" xr:uid="{0A192228-1F0B-4967-961D-38DECD3A50EA}"/>
    <cellStyle name="Header2 2 6 5 2" xfId="36775" xr:uid="{DE546D95-5BC7-4AC8-8CBF-5098A3F8AE71}"/>
    <cellStyle name="Header2 2 6 6" xfId="25595" xr:uid="{245891E2-E8CC-41FB-84C9-6AA5BDC9C613}"/>
    <cellStyle name="Header2 2 6 7" xfId="41314" xr:uid="{D47FA89C-5118-4D18-9B9C-B1E2FDF91D5D}"/>
    <cellStyle name="Header2 2 7" xfId="12563" xr:uid="{3BA7CFBE-0F43-4EEF-BEB7-65455906C80D}"/>
    <cellStyle name="Header2 2 7 2" xfId="31875" xr:uid="{B7906910-91C8-4639-8828-7192E98ABA50}"/>
    <cellStyle name="Header2 2 7 3" xfId="43156" xr:uid="{313A2728-D59F-4AA7-9363-829E9F698C24}"/>
    <cellStyle name="Header2 2 8" xfId="14926" xr:uid="{54AB2F16-501B-46C0-A67C-F276830BAEDB}"/>
    <cellStyle name="Header2 2 8 2" xfId="34183" xr:uid="{DB03B68D-A515-4325-9BB2-B7C3D62F5F6C}"/>
    <cellStyle name="Header2 2 8 3" xfId="47358" xr:uid="{169F8A26-A36C-44F5-899C-BB7A3C422702}"/>
    <cellStyle name="Header2 2 9" xfId="17661" xr:uid="{1A63398A-B851-4BE9-B445-F1E0AF1D089F}"/>
    <cellStyle name="Header2 2 9 2" xfId="36725" xr:uid="{84BF6E64-3CAC-4576-938D-1AE86E299A47}"/>
    <cellStyle name="Header2 2 9 3" xfId="46418" xr:uid="{26BF09CE-13E9-41A2-ACEA-28338363D7AA}"/>
    <cellStyle name="Header2 20" xfId="47732" xr:uid="{D8742876-43BB-412C-A078-9D58BA3B8C00}"/>
    <cellStyle name="Header2 21" xfId="42462" xr:uid="{ABC6FBA4-CE3F-4F98-9EAA-E3920F4FCF6A}"/>
    <cellStyle name="Header2 22" xfId="47543" xr:uid="{6A1C50E7-C5A9-469C-B90E-A9B573147EAE}"/>
    <cellStyle name="Header2 23" xfId="43368" xr:uid="{F800DD2E-6AE0-4261-BFD4-D368BDA0F5E4}"/>
    <cellStyle name="Header2 24" xfId="47043" xr:uid="{B61466E4-AD76-48B0-B496-5B151F006825}"/>
    <cellStyle name="Header2 25" xfId="44172" xr:uid="{F406739E-3A73-448B-8130-2A1ECE56C720}"/>
    <cellStyle name="Header2 26" xfId="43059" xr:uid="{54E87EEA-0AED-45A7-9CCB-C65E1D1B275A}"/>
    <cellStyle name="Header2 27" xfId="47609" xr:uid="{75C61938-F135-4D7D-B4CC-CDC6FF090868}"/>
    <cellStyle name="Header2 28" xfId="47137" xr:uid="{45F67BEF-A17F-4577-8F6E-E37E6ABFC016}"/>
    <cellStyle name="Header2 29" xfId="47942" xr:uid="{5D2253E6-47FF-4122-91F3-6EDD58FA4D89}"/>
    <cellStyle name="Header2 3" xfId="778" xr:uid="{A07A24B3-DD80-41FC-B2F6-7F831E6EFD83}"/>
    <cellStyle name="Header2 3 10" xfId="23578" xr:uid="{095DBB29-9DAE-405D-A921-C1D00B7BB82A}"/>
    <cellStyle name="Header2 3 10 2" xfId="46799" xr:uid="{04D2A402-47A7-4037-9DCA-3DF2BBB9E688}"/>
    <cellStyle name="Header2 3 11" xfId="44397" xr:uid="{A973A7D9-0D70-4ED3-B384-1038D1805D59}"/>
    <cellStyle name="Header2 3 12" xfId="42955" xr:uid="{8EB1E846-54C3-42D1-8B4C-937B2E2FF824}"/>
    <cellStyle name="Header2 3 13" xfId="44539" xr:uid="{A5E3667C-126F-48D5-805C-E03518355092}"/>
    <cellStyle name="Header2 3 14" xfId="43465" xr:uid="{FDEDABA8-B473-4366-8629-262E7AE0E978}"/>
    <cellStyle name="Header2 3 15" xfId="44603" xr:uid="{ED8FA8E6-D4E8-4A7D-A273-1F062C0C97B2}"/>
    <cellStyle name="Header2 3 16" xfId="46775" xr:uid="{CBCC950A-4ACE-42DF-824B-23DFD77F1DC2}"/>
    <cellStyle name="Header2 3 17" xfId="46818" xr:uid="{AFB5E04B-7257-4AA2-BCAD-D3B9C7601A03}"/>
    <cellStyle name="Header2 3 18" xfId="47953" xr:uid="{5A57ECF7-5B4C-4E95-9958-FF80D9FA93F7}"/>
    <cellStyle name="Header2 3 19" xfId="43054" xr:uid="{9244C0FE-59B6-48AA-B2D3-90F67ECDF380}"/>
    <cellStyle name="Header2 3 2" xfId="7179" xr:uid="{4DD21EB9-19D9-4AF0-B488-B1FCE312A296}"/>
    <cellStyle name="Header2 3 2 10" xfId="40686" xr:uid="{0F3DFB6E-3390-4CB1-9A76-16D2EEE37436}"/>
    <cellStyle name="Header2 3 2 2" xfId="9854" xr:uid="{654DDC72-51CE-460A-89A2-7F444C950FF8}"/>
    <cellStyle name="Header2 3 2 2 2" xfId="11389" xr:uid="{ECD360DC-A870-4E53-9E05-08095E941937}"/>
    <cellStyle name="Header2 3 2 2 2 2" xfId="30702" xr:uid="{377E4872-59C7-4121-A6B1-1CE9F2A09549}"/>
    <cellStyle name="Header2 3 2 2 3" xfId="29201" xr:uid="{005C8296-5AE6-4C6A-B722-8101E3B9ADC2}"/>
    <cellStyle name="Header2 3 2 3" xfId="9486" xr:uid="{670C6C63-825F-42D1-9CC5-249749D9A7B9}"/>
    <cellStyle name="Header2 3 2 3 2" xfId="11313" xr:uid="{DE30FC36-F75A-4587-A363-126720382842}"/>
    <cellStyle name="Header2 3 2 3 2 2" xfId="30626" xr:uid="{CD67B51A-0459-4C27-BFC7-B4D7C27517D4}"/>
    <cellStyle name="Header2 3 2 3 3" xfId="28915" xr:uid="{E160046A-2756-4B3E-8A00-A801F72A8879}"/>
    <cellStyle name="Header2 3 2 4" xfId="11031" xr:uid="{B964C5C7-4914-4EE5-9E38-20D7A2E20957}"/>
    <cellStyle name="Header2 3 2 4 2" xfId="30344" xr:uid="{E8CF8498-5736-46CF-AF37-545192E9AECE}"/>
    <cellStyle name="Header2 3 2 5" xfId="18141" xr:uid="{2699BB73-490A-45A1-AF58-B709E3B38141}"/>
    <cellStyle name="Header2 3 2 5 2" xfId="36829" xr:uid="{E19DF4BD-3B41-48CA-9DBB-FC072238A1FD}"/>
    <cellStyle name="Header2 3 2 6" xfId="22360" xr:uid="{899C7832-743B-4EB3-8EF6-EF2CF39B28DB}"/>
    <cellStyle name="Header2 3 2 6 2" xfId="38487" xr:uid="{214C7846-0042-4D53-83DA-B6DFA51AB565}"/>
    <cellStyle name="Header2 3 2 7" xfId="23199" xr:uid="{1B89DC5F-0374-4A12-9702-E88976A3F310}"/>
    <cellStyle name="Header2 3 2 7 2" xfId="39322" xr:uid="{58847B30-129D-402E-A9B9-2583436A2490}"/>
    <cellStyle name="Header2 3 2 8" xfId="23271" xr:uid="{23205092-D3F8-46EC-A81F-8A51EEE35032}"/>
    <cellStyle name="Header2 3 2 8 2" xfId="39394" xr:uid="{49C60307-D011-4614-9DDF-AF8A4F42E22C}"/>
    <cellStyle name="Header2 3 2 9" xfId="26916" xr:uid="{0744DD13-A504-42B3-A070-57165B4FBDDF}"/>
    <cellStyle name="Header2 3 20" xfId="47111" xr:uid="{9ACA3816-EA01-4DCF-9050-3CA23A076348}"/>
    <cellStyle name="Header2 3 21" xfId="46523" xr:uid="{1DD58FED-340A-4CF7-9057-166E1E84EEF1}"/>
    <cellStyle name="Header2 3 22" xfId="43611" xr:uid="{7DB08B7B-485B-4F06-A1CE-C6736965224E}"/>
    <cellStyle name="Header2 3 23" xfId="44216" xr:uid="{48718FBD-BAD7-4B36-815C-5BA7202C5518}"/>
    <cellStyle name="Header2 3 24" xfId="48233" xr:uid="{64D464D7-AEC4-42E0-8B80-A974C4FC7642}"/>
    <cellStyle name="Header2 3 25" xfId="48417" xr:uid="{0540E6AA-7008-4B27-91AF-B354741D44CB}"/>
    <cellStyle name="Header2 3 26" xfId="48066" xr:uid="{C28DA24B-8074-4129-A787-5441A6C173E0}"/>
    <cellStyle name="Header2 3 27" xfId="48446" xr:uid="{C21B0126-4E87-4F6E-A1DD-55C9CD5AD4AC}"/>
    <cellStyle name="Header2 3 28" xfId="46371" xr:uid="{63A16340-59FD-4D58-8A18-450F87A3247D}"/>
    <cellStyle name="Header2 3 29" xfId="46738" xr:uid="{75B6EB5B-8189-453C-892B-306EF043459A}"/>
    <cellStyle name="Header2 3 3" xfId="10268" xr:uid="{27AC999B-36CE-4AF7-BE4E-C15C75835F55}"/>
    <cellStyle name="Header2 3 3 10" xfId="40828" xr:uid="{72E9040E-59C3-4DB3-B8E9-B66AF23AEA4B}"/>
    <cellStyle name="Header2 3 3 2" xfId="10529" xr:uid="{A8FDD707-2912-41EC-9625-FF2DC78070D7}"/>
    <cellStyle name="Header2 3 3 2 2" xfId="10881" xr:uid="{88EFCD4C-08A7-406A-98CB-850A5868F31A}"/>
    <cellStyle name="Header2 3 3 2 2 2" xfId="12062" xr:uid="{E56A3486-41BD-4955-B216-F9E3AEF2EBBE}"/>
    <cellStyle name="Header2 3 3 2 2 2 2" xfId="31375" xr:uid="{0AA6DC0F-9801-4285-823D-B13CA5448B0C}"/>
    <cellStyle name="Header2 3 3 2 2 3" xfId="30195" xr:uid="{63E7AF56-6CEE-450E-8592-D2F48A5BEA2F}"/>
    <cellStyle name="Header2 3 3 2 3" xfId="11720" xr:uid="{77EEA910-E2DE-418C-95CA-C7EC124049DB}"/>
    <cellStyle name="Header2 3 3 2 3 2" xfId="31033" xr:uid="{92AD5699-7D3E-4F3C-AC86-EE34E7DA796D}"/>
    <cellStyle name="Header2 3 3 2 4" xfId="29853" xr:uid="{589A204D-317A-42DE-9264-B2947CC73500}"/>
    <cellStyle name="Header2 3 3 3" xfId="10665" xr:uid="{9486B5B9-7752-4E30-A421-9E64D3A77917}"/>
    <cellStyle name="Header2 3 3 3 2" xfId="11853" xr:uid="{3C5617F6-E4C6-46B1-B008-B2D48FD7E470}"/>
    <cellStyle name="Header2 3 3 3 2 2" xfId="31166" xr:uid="{16DF36EB-6919-421E-ABBB-D6ED5EF6B5B1}"/>
    <cellStyle name="Header2 3 3 3 3" xfId="29986" xr:uid="{31C79203-106B-4F3E-BCD0-4C3DA593E36B}"/>
    <cellStyle name="Header2 3 3 4" xfId="11482" xr:uid="{294C8BD5-1F42-405D-BB1C-2B13E5092E07}"/>
    <cellStyle name="Header2 3 3 4 2" xfId="30795" xr:uid="{E86E6FAF-00B3-4CA9-A8AA-96946E8B1E3D}"/>
    <cellStyle name="Header2 3 3 5" xfId="20759" xr:uid="{1E21CEB3-D9E8-46AB-AD0A-AFAC71F2625F}"/>
    <cellStyle name="Header2 3 3 5 2" xfId="36978" xr:uid="{9D8C70E7-DBC2-421F-BE65-DA69B60CF005}"/>
    <cellStyle name="Header2 3 3 6" xfId="22791" xr:uid="{B28E71E7-6D62-4819-A84F-0463642B5E54}"/>
    <cellStyle name="Header2 3 3 6 2" xfId="38915" xr:uid="{DF270C97-D86D-4F7E-BE8C-1B3A1FFE851D}"/>
    <cellStyle name="Header2 3 3 7" xfId="17461" xr:uid="{7534F689-B569-455D-9A8C-CCBEE8D66561}"/>
    <cellStyle name="Header2 3 3 7 2" xfId="36541" xr:uid="{A7043F46-8262-4A45-8CF9-546561EDE987}"/>
    <cellStyle name="Header2 3 3 8" xfId="16797" xr:uid="{EE07223A-5A35-4DB0-9AE5-69D10CB2158D}"/>
    <cellStyle name="Header2 3 3 8 2" xfId="35891" xr:uid="{7CE00881-F02A-49B4-8C9C-9741EF606EEC}"/>
    <cellStyle name="Header2 3 3 9" xfId="29596" xr:uid="{DCA2CE35-FF82-440D-817E-DF29B3AF1431}"/>
    <cellStyle name="Header2 3 30" xfId="47656" xr:uid="{53060F8A-1856-484C-9468-07199EAE0357}"/>
    <cellStyle name="Header2 3 31" xfId="48413" xr:uid="{D957FBE2-B06F-4666-9317-0EDDA49A3A2A}"/>
    <cellStyle name="Header2 3 32" xfId="48304" xr:uid="{AE53211D-8484-4CBD-A14C-D2FB96E8B87B}"/>
    <cellStyle name="Header2 3 33" xfId="39692" xr:uid="{93931FA9-C7B8-433C-83C9-407B9099F689}"/>
    <cellStyle name="Header2 3 34" xfId="50868" xr:uid="{CB25155B-352C-4355-A6C5-382271AE4B65}"/>
    <cellStyle name="Header2 3 35" xfId="51337" xr:uid="{4B3AF01B-10CD-4C6B-9B85-71C94960EB38}"/>
    <cellStyle name="Header2 3 4" xfId="10430" xr:uid="{57D71794-4060-48FD-9909-05BEAB47C3EB}"/>
    <cellStyle name="Header2 3 4 2" xfId="10783" xr:uid="{AA51B666-BBAC-4E51-964F-9561675C6712}"/>
    <cellStyle name="Header2 3 4 2 2" xfId="11967" xr:uid="{31198798-B647-438D-BACB-55523753CEB0}"/>
    <cellStyle name="Header2 3 4 2 2 2" xfId="31280" xr:uid="{10B0F106-5B91-40F9-AC6C-F88FB6FB5C30}"/>
    <cellStyle name="Header2 3 4 2 3" xfId="30100" xr:uid="{2A28C15B-C412-445B-8F29-0B29814DF371}"/>
    <cellStyle name="Header2 3 4 3" xfId="11622" xr:uid="{0F1C2CEE-DF5D-4A95-A539-04014627EFE5}"/>
    <cellStyle name="Header2 3 4 3 2" xfId="30935" xr:uid="{3E9602B1-3AAB-444A-BE23-FBD685BA0E8C}"/>
    <cellStyle name="Header2 3 4 4" xfId="19735" xr:uid="{2CDD739C-B50A-47B1-A8FB-A4AD37614479}"/>
    <cellStyle name="Header2 3 4 4 2" xfId="36905" xr:uid="{32567E99-49A6-4175-8F4C-F3CB51E2301E}"/>
    <cellStyle name="Header2 3 4 5" xfId="22582" xr:uid="{06B82AC6-CEDB-488A-8114-DB60A5D6FF78}"/>
    <cellStyle name="Header2 3 4 5 2" xfId="38706" xr:uid="{046F5445-68F9-47EA-B3A4-5EED29426F92}"/>
    <cellStyle name="Header2 3 4 6" xfId="16145" xr:uid="{FA48C2A9-1DC3-42C0-8643-C388D0EBB2ED}"/>
    <cellStyle name="Header2 3 4 6 2" xfId="35248" xr:uid="{20139C89-2CF4-4B4C-AFC0-593F041AB6B4}"/>
    <cellStyle name="Header2 3 4 7" xfId="23123" xr:uid="{07820A5C-5FAE-4DA3-9C39-ABBF78471877}"/>
    <cellStyle name="Header2 3 4 7 2" xfId="39246" xr:uid="{E3C63198-A6BE-4E20-92E9-5BE340610488}"/>
    <cellStyle name="Header2 3 4 8" xfId="29755" xr:uid="{6FD17D6C-AB47-4F7C-B76C-E250B21DDA7E}"/>
    <cellStyle name="Header2 3 4 9" xfId="40762" xr:uid="{D37F4F23-2AC7-49D8-8E4D-D07EFF683561}"/>
    <cellStyle name="Header2 3 5" xfId="8507" xr:uid="{8D9D1047-01C5-4C8F-BC33-B3A5CD502B5D}"/>
    <cellStyle name="Header2 3 5 2" xfId="11152" xr:uid="{BCE8ADC0-CB18-435D-80D5-841B233E645A}"/>
    <cellStyle name="Header2 3 5 2 2" xfId="30465" xr:uid="{79CA073A-6CE8-415A-9BA6-B82577AB2A3F}"/>
    <cellStyle name="Header2 3 5 3" xfId="17911" xr:uid="{ABB14130-0757-45B4-B4A4-3446DDB7BD65}"/>
    <cellStyle name="Header2 3 5 3 2" xfId="36803" xr:uid="{4229A1BA-96FB-448B-A6F5-21A5734DE86C}"/>
    <cellStyle name="Header2 3 5 4" xfId="16804" xr:uid="{36A37029-EB20-4DEA-B933-49C32B31B936}"/>
    <cellStyle name="Header2 3 5 4 2" xfId="35897" xr:uid="{2B0F0BA4-64C9-4057-B363-63810A89C7DB}"/>
    <cellStyle name="Header2 3 5 5" xfId="22411" xr:uid="{8B9208B7-CE76-448D-8211-B1EC761AC345}"/>
    <cellStyle name="Header2 3 5 5 2" xfId="38538" xr:uid="{89A4A6B0-D523-4D9D-9520-E22DD7E6296A}"/>
    <cellStyle name="Header2 3 5 6" xfId="23189" xr:uid="{3AD93CD5-F504-4A26-BC67-5478449E89AB}"/>
    <cellStyle name="Header2 3 5 6 2" xfId="39312" xr:uid="{50729D87-A236-428C-A90A-0CE99FB4A50A}"/>
    <cellStyle name="Header2 3 5 7" xfId="27945" xr:uid="{610544B8-459D-4518-8601-E11E7431655F}"/>
    <cellStyle name="Header2 3 5 8" xfId="40663" xr:uid="{90966F59-2EAF-4DD2-BCA6-5597C442B7AA}"/>
    <cellStyle name="Header2 3 6" xfId="5752" xr:uid="{A3E16150-1D9A-4DCB-8817-DA020D1353CC}"/>
    <cellStyle name="Header2 3 6 2" xfId="21265" xr:uid="{F0365F85-F4BF-4641-BD6B-81F87D1B8777}"/>
    <cellStyle name="Header2 3 6 2 2" xfId="37458" xr:uid="{3B85C3F4-30C4-41BC-A558-124B25A84DC5}"/>
    <cellStyle name="Header2 3 6 3" xfId="23101" xr:uid="{C130624D-EEDF-4D4B-8BB5-4ABD389854B6}"/>
    <cellStyle name="Header2 3 6 3 2" xfId="39225" xr:uid="{17F2CA47-6D28-4180-A46B-13EC91360BAB}"/>
    <cellStyle name="Header2 3 6 4" xfId="17915" xr:uid="{9B0D79FE-1F91-4E1E-AE93-9C1142286AEC}"/>
    <cellStyle name="Header2 3 6 4 2" xfId="36806" xr:uid="{C28B00E8-3A91-42A2-8BA4-35BFC4E022CB}"/>
    <cellStyle name="Header2 3 6 5" xfId="23147" xr:uid="{BF863021-8510-4DA8-ADC2-58E4055ADF09}"/>
    <cellStyle name="Header2 3 6 5 2" xfId="39270" xr:uid="{5AD18767-38E2-47DC-AA3D-270325E8A7DC}"/>
    <cellStyle name="Header2 3 6 6" xfId="25596" xr:uid="{A7DEA620-5FB8-4624-88C1-6C6292286C5B}"/>
    <cellStyle name="Header2 3 6 7" xfId="41315" xr:uid="{DFC3FE1E-4634-4F8E-82BF-356FA55B4E53}"/>
    <cellStyle name="Header2 3 7" xfId="12562" xr:uid="{84F07BA9-50F7-4898-88DC-B73CD7CB71E0}"/>
    <cellStyle name="Header2 3 7 2" xfId="31874" xr:uid="{34E05ED0-14F5-4D00-BE1D-DABEE1B2866A}"/>
    <cellStyle name="Header2 3 7 3" xfId="43155" xr:uid="{373DB580-E627-4BE6-AE5E-F285D96EC67A}"/>
    <cellStyle name="Header2 3 8" xfId="14927" xr:uid="{7DDF95E7-C2BA-4E44-B4E5-CC2FD42A6AE8}"/>
    <cellStyle name="Header2 3 8 2" xfId="34184" xr:uid="{5FB02A24-3B23-4ED5-B006-7A89E642268B}"/>
    <cellStyle name="Header2 3 8 3" xfId="46153" xr:uid="{670C0D13-529D-4333-A164-6C8C4BBD1A1F}"/>
    <cellStyle name="Header2 3 9" xfId="21445" xr:uid="{59066C8E-468E-4C98-ACE9-6A3DAF4667A8}"/>
    <cellStyle name="Header2 3 9 2" xfId="37616" xr:uid="{BD369F02-FA70-41B6-AC51-8FEEDB818854}"/>
    <cellStyle name="Header2 3 9 3" xfId="46419" xr:uid="{5E84889A-17B2-45E1-926E-BF1765581391}"/>
    <cellStyle name="Header2 30" xfId="48250" xr:uid="{19E86DD8-47FE-4143-9B41-EE96A370B46E}"/>
    <cellStyle name="Header2 31" xfId="42502" xr:uid="{E9E66974-792F-45CA-8280-4633F455B673}"/>
    <cellStyle name="Header2 32" xfId="48110" xr:uid="{A9DEE2F2-74A5-4CCE-9781-2D45D6F58E48}"/>
    <cellStyle name="Header2 33" xfId="44632" xr:uid="{CCA8FD93-60CC-4AAF-B6F5-2BA91CB8AF25}"/>
    <cellStyle name="Header2 34" xfId="46742" xr:uid="{9AAC4764-D1D1-4A1B-8BAD-FD38400F7801}"/>
    <cellStyle name="Header2 35" xfId="42950" xr:uid="{33FE7E5F-65EB-480F-9D9A-5D3A7A0120C8}"/>
    <cellStyle name="Header2 36" xfId="42747" xr:uid="{D6BF52CE-BC09-4AE2-AC1E-52AFF733A0A3}"/>
    <cellStyle name="Header2 37" xfId="44050" xr:uid="{6658B255-A5A4-4E97-A0E5-BBFD8CE4AB74}"/>
    <cellStyle name="Header2 38" xfId="44404" xr:uid="{ACB81BE1-6947-44AF-80D4-EF91838EC260}"/>
    <cellStyle name="Header2 39" xfId="43371" xr:uid="{BBAF21FD-4DB7-4CC8-B9D6-CA9E4E12463B}"/>
    <cellStyle name="Header2 4" xfId="779" xr:uid="{8170CAB2-987C-473E-ACE0-15D1866B1460}"/>
    <cellStyle name="Header2 4 10" xfId="23579" xr:uid="{CD502A48-7594-40A8-8289-04028DCB6E03}"/>
    <cellStyle name="Header2 4 10 2" xfId="47636" xr:uid="{1BBBDD60-1C89-4FB7-AB8C-04DB4E3D8F0B}"/>
    <cellStyle name="Header2 4 11" xfId="43423" xr:uid="{0B54C002-1E12-41D4-BA0D-F5A0A5F9139D}"/>
    <cellStyle name="Header2 4 12" xfId="46751" xr:uid="{617455D5-F95E-4EF3-A7EC-AF8E5B7B9262}"/>
    <cellStyle name="Header2 4 13" xfId="47696" xr:uid="{8E097B0D-27C7-48D6-AFBF-32AA5C3CA3DC}"/>
    <cellStyle name="Header2 4 14" xfId="47897" xr:uid="{1FE0C377-0EEE-40DB-9A2A-C5EE5030E983}"/>
    <cellStyle name="Header2 4 15" xfId="42368" xr:uid="{0640835C-55F9-4C23-BFE6-973CA30D62B6}"/>
    <cellStyle name="Header2 4 16" xfId="43558" xr:uid="{382012BE-0EFA-4CBB-8095-6E34BD9604A8}"/>
    <cellStyle name="Header2 4 17" xfId="48063" xr:uid="{5AB6C2AE-19DB-4720-8B8E-6F1815AD9AF9}"/>
    <cellStyle name="Header2 4 18" xfId="47550" xr:uid="{282502DA-C43B-439C-8A75-F788FAFC86C8}"/>
    <cellStyle name="Header2 4 19" xfId="48127" xr:uid="{4152382E-8B27-46A9-BC47-D9D57815A70A}"/>
    <cellStyle name="Header2 4 2" xfId="7180" xr:uid="{6B5D9472-3438-4603-95A5-78A6ABCB8E59}"/>
    <cellStyle name="Header2 4 2 10" xfId="40687" xr:uid="{5C1D85ED-0EF7-4F35-9FF6-90145F2361EB}"/>
    <cellStyle name="Header2 4 2 2" xfId="9855" xr:uid="{634453CF-5A81-4491-A494-0B7479A7101D}"/>
    <cellStyle name="Header2 4 2 2 2" xfId="11390" xr:uid="{35C78B6C-1B64-45FC-8B01-ADDDE870535B}"/>
    <cellStyle name="Header2 4 2 2 2 2" xfId="30703" xr:uid="{0DD24DD5-8846-4375-A55E-8641AAC5F0F4}"/>
    <cellStyle name="Header2 4 2 2 3" xfId="29202" xr:uid="{E8A122C8-D966-44E6-A411-83693F7A0F89}"/>
    <cellStyle name="Header2 4 2 3" xfId="9485" xr:uid="{26DFBADE-A39B-4F8F-B743-343BBA8A55A9}"/>
    <cellStyle name="Header2 4 2 3 2" xfId="11312" xr:uid="{EAA0CE20-D446-4E32-9FB6-B4CF8FBA8A4C}"/>
    <cellStyle name="Header2 4 2 3 2 2" xfId="30625" xr:uid="{DE1B858E-5447-4C61-81B1-F51B706740BE}"/>
    <cellStyle name="Header2 4 2 3 3" xfId="28914" xr:uid="{C5B58385-BB76-4A80-A90B-5A86EA42D28B}"/>
    <cellStyle name="Header2 4 2 4" xfId="11032" xr:uid="{7ACF2019-3643-4938-A14F-29665B70CC48}"/>
    <cellStyle name="Header2 4 2 4 2" xfId="30345" xr:uid="{3A2C3075-2256-46A6-ABE8-7CA5C373C330}"/>
    <cellStyle name="Header2 4 2 5" xfId="18142" xr:uid="{1CD2A220-75A0-4A65-ADCC-95AC5CF22F89}"/>
    <cellStyle name="Header2 4 2 5 2" xfId="36830" xr:uid="{DF9B3558-390E-4F0B-8609-DF68F1FE9B5D}"/>
    <cellStyle name="Header2 4 2 6" xfId="22361" xr:uid="{5DAB4F6F-21F9-4F53-8372-7732F8E0D6CF}"/>
    <cellStyle name="Header2 4 2 6 2" xfId="38488" xr:uid="{661B6024-226F-4AF5-9076-BA2502C365EE}"/>
    <cellStyle name="Header2 4 2 7" xfId="22553" xr:uid="{C5D7F27A-97B5-48E9-987C-828433BE4998}"/>
    <cellStyle name="Header2 4 2 7 2" xfId="38677" xr:uid="{BCBD8682-4FA2-4498-A455-7C263AD9378E}"/>
    <cellStyle name="Header2 4 2 8" xfId="22325" xr:uid="{A7628C9D-71F3-413D-BE7E-DFB6DE47586C}"/>
    <cellStyle name="Header2 4 2 8 2" xfId="38452" xr:uid="{62B0910D-A848-40E3-B9EA-610E81D3435C}"/>
    <cellStyle name="Header2 4 2 9" xfId="26917" xr:uid="{0F7DE8AC-A253-4939-A6E6-C45EA9C1B07C}"/>
    <cellStyle name="Header2 4 20" xfId="42715" xr:uid="{D1F17990-8D55-4E15-BC95-25403360AB16}"/>
    <cellStyle name="Header2 4 21" xfId="46788" xr:uid="{894763B6-E1CD-4136-8B74-34193D58173A}"/>
    <cellStyle name="Header2 4 22" xfId="47786" xr:uid="{736804D2-EE8F-4E4A-AAA0-A80B7FAF4F71}"/>
    <cellStyle name="Header2 4 23" xfId="48321" xr:uid="{13CF0701-0140-4D45-BBDA-FF729912CEDA}"/>
    <cellStyle name="Header2 4 24" xfId="43982" xr:uid="{141D548E-7E9C-47DE-8058-347C90BD5CC2}"/>
    <cellStyle name="Header2 4 25" xfId="48272" xr:uid="{389BE82D-C83E-47D4-9BD7-88AB0750D08D}"/>
    <cellStyle name="Header2 4 26" xfId="48203" xr:uid="{AD1BB07F-B4E4-4F71-BAF3-41889757261F}"/>
    <cellStyle name="Header2 4 27" xfId="47583" xr:uid="{C453301B-60EA-438B-8032-C20908F2906A}"/>
    <cellStyle name="Header2 4 28" xfId="44485" xr:uid="{F57FF257-E01D-484F-BCD9-8B1A3862632D}"/>
    <cellStyle name="Header2 4 29" xfId="48500" xr:uid="{9C077B3D-DFCB-4324-826D-A969CB899240}"/>
    <cellStyle name="Header2 4 3" xfId="10357" xr:uid="{0255D80D-9A31-4ACA-A7DD-4D71A338625A}"/>
    <cellStyle name="Header2 4 3 10" xfId="40829" xr:uid="{6444DB6D-E303-4424-AE4E-E0B3CD9A439C}"/>
    <cellStyle name="Header2 4 3 2" xfId="10565" xr:uid="{0405B595-05E5-428B-BD8B-F9E414418962}"/>
    <cellStyle name="Header2 4 3 2 2" xfId="10917" xr:uid="{0B7512CE-C842-4DA6-A3E2-16F33AC1557F}"/>
    <cellStyle name="Header2 4 3 2 2 2" xfId="12098" xr:uid="{5C50E3E0-2C34-4623-ABC6-F36321A27BC5}"/>
    <cellStyle name="Header2 4 3 2 2 2 2" xfId="31411" xr:uid="{08504DD1-454B-4081-AED8-AF43C6E9163D}"/>
    <cellStyle name="Header2 4 3 2 2 3" xfId="30231" xr:uid="{5D44718B-602E-41A3-9231-EC480A932218}"/>
    <cellStyle name="Header2 4 3 2 3" xfId="11756" xr:uid="{96E40CC8-A350-4F2A-A4AD-15EDAD14386E}"/>
    <cellStyle name="Header2 4 3 2 3 2" xfId="31069" xr:uid="{8C6A4FAB-D711-4907-A0D5-6F208A690C59}"/>
    <cellStyle name="Header2 4 3 2 4" xfId="29889" xr:uid="{1B73E16E-EC49-4D34-A450-6211698F7638}"/>
    <cellStyle name="Header2 4 3 3" xfId="10719" xr:uid="{FEC2F019-9960-46B7-ACF2-6D8183A1D3D2}"/>
    <cellStyle name="Header2 4 3 3 2" xfId="11906" xr:uid="{EF6E08D1-2FE1-460B-8265-FD9EB06108A1}"/>
    <cellStyle name="Header2 4 3 3 2 2" xfId="31219" xr:uid="{477A1243-5F79-40B2-844E-10C02BECC83B}"/>
    <cellStyle name="Header2 4 3 3 3" xfId="30039" xr:uid="{AD9A817C-3E07-41B4-9977-C15A71CA523B}"/>
    <cellStyle name="Header2 4 3 4" xfId="11554" xr:uid="{62E2235B-95F4-4AEC-B1B6-8BE77D6AC9AE}"/>
    <cellStyle name="Header2 4 3 4 2" xfId="30867" xr:uid="{DC1BE17B-CB45-40CE-A867-AD919CFE889C}"/>
    <cellStyle name="Header2 4 3 5" xfId="20760" xr:uid="{F7B485DF-16D4-49AB-BF34-EB649053B6EF}"/>
    <cellStyle name="Header2 4 3 5 2" xfId="36979" xr:uid="{EB95FC6A-4438-4E62-96B4-75E9301036BE}"/>
    <cellStyle name="Header2 4 3 6" xfId="22792" xr:uid="{0A407768-89B5-427F-8951-ACF611A4B10A}"/>
    <cellStyle name="Header2 4 3 6 2" xfId="38916" xr:uid="{2B301404-4AC1-41EC-8564-000AFCDB1C92}"/>
    <cellStyle name="Header2 4 3 7" xfId="17541" xr:uid="{8D4EC024-1F85-4B2A-9360-67A838DEBA6D}"/>
    <cellStyle name="Header2 4 3 7 2" xfId="36616" xr:uid="{98AC06BF-0236-4870-AEF7-D69C2FCB5942}"/>
    <cellStyle name="Header2 4 3 8" xfId="22614" xr:uid="{0C52E97C-78E4-4192-9936-1616EC2462B5}"/>
    <cellStyle name="Header2 4 3 8 2" xfId="38738" xr:uid="{B7E985AF-AD86-4AC7-AB62-8F79B44CF0CA}"/>
    <cellStyle name="Header2 4 3 9" xfId="29685" xr:uid="{C7348D29-AC84-4B75-B853-605796CAE458}"/>
    <cellStyle name="Header2 4 30" xfId="48521" xr:uid="{9E6CF946-2940-4961-AC40-9E1A9B43F0F9}"/>
    <cellStyle name="Header2 4 31" xfId="48482" xr:uid="{15A5BDCD-82D6-40EE-B885-9421B502A5C1}"/>
    <cellStyle name="Header2 4 32" xfId="46115" xr:uid="{18F5D090-BB3A-4326-A4B7-A77424053ED5}"/>
    <cellStyle name="Header2 4 33" xfId="39693" xr:uid="{625264F1-C4B0-4038-9F16-CB40E9EE455D}"/>
    <cellStyle name="Header2 4 34" xfId="50936" xr:uid="{E543FC15-3B64-484E-8259-99B6F36F5772}"/>
    <cellStyle name="Header2 4 35" xfId="51336" xr:uid="{7112D182-0EAD-4AFA-BF0D-4B771F79CE14}"/>
    <cellStyle name="Header2 4 4" xfId="10431" xr:uid="{42AF4AED-A2CF-4484-90A6-E1DC7205BBAA}"/>
    <cellStyle name="Header2 4 4 2" xfId="10784" xr:uid="{48A49A09-4D1B-4186-8E37-9DBE50547859}"/>
    <cellStyle name="Header2 4 4 2 2" xfId="11968" xr:uid="{B0402657-87FE-4478-8BD4-73D7D490F4D8}"/>
    <cellStyle name="Header2 4 4 2 2 2" xfId="31281" xr:uid="{CF8DD1A2-EFBB-4544-BC52-B3AFBCBD7D07}"/>
    <cellStyle name="Header2 4 4 2 3" xfId="30101" xr:uid="{4FD613B7-14AB-4CDE-B54D-CDB55A9EC086}"/>
    <cellStyle name="Header2 4 4 3" xfId="11623" xr:uid="{1D0DEF55-A602-4517-86AF-CB36245546F9}"/>
    <cellStyle name="Header2 4 4 3 2" xfId="30936" xr:uid="{A4450503-B4D6-4509-A6A8-FFC4E3CBBD0A}"/>
    <cellStyle name="Header2 4 4 4" xfId="21006" xr:uid="{4A3ADB4C-0524-4903-AA67-D5CC8D9AB648}"/>
    <cellStyle name="Header2 4 4 4 2" xfId="37206" xr:uid="{0B6B9171-D83F-4980-8E6F-156B078F8FFC}"/>
    <cellStyle name="Header2 4 4 5" xfId="23023" xr:uid="{5B73B830-9E22-4B2F-B4AC-F83DEA74553F}"/>
    <cellStyle name="Header2 4 4 5 2" xfId="39147" xr:uid="{1D289E41-A20E-4902-98D1-A936BD965371}"/>
    <cellStyle name="Header2 4 4 6" xfId="16159" xr:uid="{71495726-C86F-4D25-8FC7-031B51ECD815}"/>
    <cellStyle name="Header2 4 4 6 2" xfId="35260" xr:uid="{283E1074-6D7C-4940-AF7E-10EAF8AC5F03}"/>
    <cellStyle name="Header2 4 4 7" xfId="22545" xr:uid="{E85AC400-EEAF-46D6-8D3E-78D980F39040}"/>
    <cellStyle name="Header2 4 4 7 2" xfId="38669" xr:uid="{F39FBD74-B0E9-4B0E-BD9B-6658AA5E1F25}"/>
    <cellStyle name="Header2 4 4 8" xfId="29756" xr:uid="{88D7FAB0-55A2-40F3-9162-D798D02257F0}"/>
    <cellStyle name="Header2 4 4 9" xfId="41056" xr:uid="{51ED719E-D1FF-43A8-BADC-BBD707D3D1AC}"/>
    <cellStyle name="Header2 4 5" xfId="8506" xr:uid="{E6D195E2-1863-497F-B9E9-14CE5872C80E}"/>
    <cellStyle name="Header2 4 5 2" xfId="11151" xr:uid="{AE4D439A-ED59-4424-BDB9-429478995F09}"/>
    <cellStyle name="Header2 4 5 2 2" xfId="30464" xr:uid="{D81C49A6-3C46-4209-B7E8-7E5DF934E71E}"/>
    <cellStyle name="Header2 4 5 3" xfId="20999" xr:uid="{3B7531A4-F337-49C7-A2F3-1D181399CA6B}"/>
    <cellStyle name="Header2 4 5 3 2" xfId="37200" xr:uid="{1A6B4EB7-6A06-4C3E-834B-3C10D5FF61F0}"/>
    <cellStyle name="Header2 4 5 4" xfId="23017" xr:uid="{0E00C458-8CDC-4F53-BE52-045A03696676}"/>
    <cellStyle name="Header2 4 5 4 2" xfId="39141" xr:uid="{198C0596-A210-459D-AFC0-D3370B8E1223}"/>
    <cellStyle name="Header2 4 5 5" xfId="23054" xr:uid="{D71B2A33-C0E8-4578-8D58-A6959D447E4B}"/>
    <cellStyle name="Header2 4 5 5 2" xfId="39178" xr:uid="{F7FA87AF-D994-457A-8941-A08A48CEEAED}"/>
    <cellStyle name="Header2 4 5 6" xfId="23087" xr:uid="{352E1E3F-246A-45E9-AF05-56BED22C353A}"/>
    <cellStyle name="Header2 4 5 6 2" xfId="39211" xr:uid="{965D3F66-CF9E-425F-B823-86D61F6B5B80}"/>
    <cellStyle name="Header2 4 5 7" xfId="27944" xr:uid="{700E8388-079A-493C-96E9-0BE2638E09E8}"/>
    <cellStyle name="Header2 4 5 8" xfId="41050" xr:uid="{CF9F9107-3D49-4E12-A02C-19EEC7357BEB}"/>
    <cellStyle name="Header2 4 6" xfId="5753" xr:uid="{3245D3AF-9A24-4D15-A379-54FF60EDA0E4}"/>
    <cellStyle name="Header2 4 6 2" xfId="21266" xr:uid="{BE5B91F8-1808-4962-A46F-EEC9CC089923}"/>
    <cellStyle name="Header2 4 6 2 2" xfId="37459" xr:uid="{C6ECC765-8A97-4C81-97E7-6991DFA50F4B}"/>
    <cellStyle name="Header2 4 6 3" xfId="23102" xr:uid="{257F6CD6-2858-40A8-B84C-4F2E8ECB6D97}"/>
    <cellStyle name="Header2 4 6 3 2" xfId="39226" xr:uid="{ED451515-9B0C-463D-8010-D6E6A310758C}"/>
    <cellStyle name="Header2 4 6 4" xfId="22601" xr:uid="{89C1D7ED-8C29-45FE-BA34-BCB742055DA0}"/>
    <cellStyle name="Header2 4 6 4 2" xfId="38725" xr:uid="{FA95A539-1631-4A54-9AA8-E9834FB82A79}"/>
    <cellStyle name="Header2 4 6 5" xfId="16594" xr:uid="{6262A170-E2AE-44DC-86E0-0259C58C2BF3}"/>
    <cellStyle name="Header2 4 6 5 2" xfId="35693" xr:uid="{50F38EBC-8F8E-470E-B866-0588CA2F0A6A}"/>
    <cellStyle name="Header2 4 6 6" xfId="25597" xr:uid="{2F130B7D-06EC-4E7D-AB90-71FAD82C63E4}"/>
    <cellStyle name="Header2 4 6 7" xfId="41316" xr:uid="{4377783E-734B-4264-B8F0-11A3F917466F}"/>
    <cellStyle name="Header2 4 7" xfId="12561" xr:uid="{19B889B6-BF34-4FD1-B1F0-BBACECEE52BF}"/>
    <cellStyle name="Header2 4 7 2" xfId="31873" xr:uid="{65EE388B-A2D3-4A2B-AA97-279D1FBB011A}"/>
    <cellStyle name="Header2 4 7 3" xfId="43154" xr:uid="{667AFE85-4747-4210-B2AB-8D297EBCFC0B}"/>
    <cellStyle name="Header2 4 8" xfId="14928" xr:uid="{075171AF-88E1-4761-9694-C2390DB7C2F7}"/>
    <cellStyle name="Header2 4 8 2" xfId="34185" xr:uid="{81E1F916-4EAA-4C6F-BF93-AC086F5E6B42}"/>
    <cellStyle name="Header2 4 8 3" xfId="42599" xr:uid="{1EFE322E-7198-4E96-8441-5AA41D80D8A3}"/>
    <cellStyle name="Header2 4 9" xfId="16557" xr:uid="{FCB3D680-8F8C-4FC5-BDCF-C00F99D8AFBC}"/>
    <cellStyle name="Header2 4 9 2" xfId="35657" xr:uid="{8F19839D-0350-4DD7-9A99-B1AFA857ED30}"/>
    <cellStyle name="Header2 4 9 3" xfId="43344" xr:uid="{297FF023-6993-4F39-B65E-C9820DDC0A24}"/>
    <cellStyle name="Header2 40" xfId="47885" xr:uid="{889AACDC-7311-4AB9-891E-AA7610777DE9}"/>
    <cellStyle name="Header2 41" xfId="39690" xr:uid="{E86AC5D4-FEC1-4D01-BF15-DC370A845E2D}"/>
    <cellStyle name="Header2 42" xfId="50513" xr:uid="{BF10E18A-3936-431A-AD82-4119D73009AC}"/>
    <cellStyle name="Header2 43" xfId="51339" xr:uid="{F5CF67CB-4201-418E-B93C-8F5CDFC7F520}"/>
    <cellStyle name="Header2 5" xfId="780" xr:uid="{19E4F075-3A3A-4FB2-9862-0E8EAB824014}"/>
    <cellStyle name="Header2 5 10" xfId="23580" xr:uid="{EB5D30BE-BBBE-4E2D-8C30-4F80E976116E}"/>
    <cellStyle name="Header2 5 10 2" xfId="47157" xr:uid="{42305CF0-7421-443A-A6B7-7DF16242F0EC}"/>
    <cellStyle name="Header2 5 11" xfId="46870" xr:uid="{57B61F08-1B91-4712-830F-E5EBC4161429}"/>
    <cellStyle name="Header2 5 12" xfId="47731" xr:uid="{9DE64819-012E-4B44-AD93-D8511C0F6EC5}"/>
    <cellStyle name="Header2 5 13" xfId="44276" xr:uid="{3858BF1B-C17B-489E-ABAB-607CA74ABD11}"/>
    <cellStyle name="Header2 5 14" xfId="44398" xr:uid="{9343594A-9060-4FD7-8826-3215E3F6B0C8}"/>
    <cellStyle name="Header2 5 15" xfId="43220" xr:uid="{5B875E9D-962F-4D88-899D-311F1F3AC6D2}"/>
    <cellStyle name="Header2 5 16" xfId="47261" xr:uid="{C2869DE7-7C98-4D45-9BEF-0006AD1649AA}"/>
    <cellStyle name="Header2 5 17" xfId="42367" xr:uid="{2FDBF4E7-0BD6-43AB-AD21-7DCFFEB89819}"/>
    <cellStyle name="Header2 5 18" xfId="44633" xr:uid="{4914D250-E16D-4AA9-853F-969336802DE3}"/>
    <cellStyle name="Header2 5 19" xfId="47932" xr:uid="{71C2CBDF-868C-429C-B95C-7920BEC618C4}"/>
    <cellStyle name="Header2 5 2" xfId="7181" xr:uid="{890933A8-68F4-4D1A-8BB3-25B91B0754AA}"/>
    <cellStyle name="Header2 5 2 10" xfId="40688" xr:uid="{3E4539C8-D716-45A1-95A9-8056FA77DE63}"/>
    <cellStyle name="Header2 5 2 2" xfId="9856" xr:uid="{603BDFE0-382A-4DD8-93D7-7442329290F1}"/>
    <cellStyle name="Header2 5 2 2 2" xfId="11391" xr:uid="{36111E9E-E14C-4C17-814F-C5B8B47714F5}"/>
    <cellStyle name="Header2 5 2 2 2 2" xfId="30704" xr:uid="{50AD827C-5740-47C7-BE18-4B859C665858}"/>
    <cellStyle name="Header2 5 2 2 3" xfId="29203" xr:uid="{3E2FD946-774D-420F-8CB7-6B2A62536912}"/>
    <cellStyle name="Header2 5 2 3" xfId="9484" xr:uid="{B793C131-781D-4B2C-A3A9-24110EA03AFF}"/>
    <cellStyle name="Header2 5 2 3 2" xfId="11311" xr:uid="{696FD007-1764-47F7-949B-7C358B826530}"/>
    <cellStyle name="Header2 5 2 3 2 2" xfId="30624" xr:uid="{B209593C-B06F-4C7D-89C4-A30213DF630B}"/>
    <cellStyle name="Header2 5 2 3 3" xfId="28913" xr:uid="{E892EEFB-B569-43F9-B88B-E477DAB6DD7F}"/>
    <cellStyle name="Header2 5 2 4" xfId="11033" xr:uid="{E9FAD036-ADEB-4BE2-96FC-7276880D46E5}"/>
    <cellStyle name="Header2 5 2 4 2" xfId="30346" xr:uid="{7C17BA9C-71B3-4B51-ADA1-1AE93879A20A}"/>
    <cellStyle name="Header2 5 2 5" xfId="18143" xr:uid="{F5F7DF7F-FD8D-4060-9C20-B548C27BAEE6}"/>
    <cellStyle name="Header2 5 2 5 2" xfId="36831" xr:uid="{DEF5FDC1-F344-4537-9376-D7BC7476C3A0}"/>
    <cellStyle name="Header2 5 2 6" xfId="22362" xr:uid="{157CB5EA-EDA5-4CE1-8ED1-322635A2C8CE}"/>
    <cellStyle name="Header2 5 2 6 2" xfId="38489" xr:uid="{74E28244-6FC2-42AB-9DB4-0FEF19579A30}"/>
    <cellStyle name="Header2 5 2 7" xfId="18120" xr:uid="{477743B2-333D-4475-86EE-20C8EBAB726C}"/>
    <cellStyle name="Header2 5 2 7 2" xfId="36815" xr:uid="{ADD34737-1B47-451C-B3F4-8AB53A0A9333}"/>
    <cellStyle name="Header2 5 2 8" xfId="17645" xr:uid="{8F94FAFA-49DD-475F-8E47-F03EDACE88AF}"/>
    <cellStyle name="Header2 5 2 8 2" xfId="36710" xr:uid="{52870AE3-7428-487D-9EB7-E69161275EEF}"/>
    <cellStyle name="Header2 5 2 9" xfId="26918" xr:uid="{08B561DF-B281-4E52-BE5E-30C086AD57D8}"/>
    <cellStyle name="Header2 5 20" xfId="44052" xr:uid="{04677FD1-07FE-47D0-9B92-A0E1204755C1}"/>
    <cellStyle name="Header2 5 21" xfId="48214" xr:uid="{4F4D8346-3508-478F-96A8-CBA099649BB8}"/>
    <cellStyle name="Header2 5 22" xfId="48249" xr:uid="{39679E08-2C78-4C87-BBAE-F22B109B1359}"/>
    <cellStyle name="Header2 5 23" xfId="47465" xr:uid="{20BE37AB-7085-47C4-95FB-0AF66B119DF4}"/>
    <cellStyle name="Header2 5 24" xfId="47740" xr:uid="{22080F62-BAC9-4302-BACF-394DE12F2CBC}"/>
    <cellStyle name="Header2 5 25" xfId="48414" xr:uid="{9B4C657D-55D6-4767-97D4-E4900816E03C}"/>
    <cellStyle name="Header2 5 26" xfId="47809" xr:uid="{5C9B9309-74D2-4E14-9E52-042B29587D2D}"/>
    <cellStyle name="Header2 5 27" xfId="44377" xr:uid="{E0D98CFE-A482-4566-A5A3-5265824E53B5}"/>
    <cellStyle name="Header2 5 28" xfId="48404" xr:uid="{16CE9EBD-B8AA-46C8-B61A-51510898D3E8}"/>
    <cellStyle name="Header2 5 29" xfId="48437" xr:uid="{4ADCA148-549E-493A-9176-1B6951A34053}"/>
    <cellStyle name="Header2 5 3" xfId="10269" xr:uid="{4F41EA14-FD10-4544-B632-95ECA3A01C09}"/>
    <cellStyle name="Header2 5 3 10" xfId="40830" xr:uid="{8CACB7BD-772A-4F90-B462-127820EC3983}"/>
    <cellStyle name="Header2 5 3 2" xfId="10530" xr:uid="{88FB841C-C8F2-411B-8E9F-FE3441EBEF2B}"/>
    <cellStyle name="Header2 5 3 2 2" xfId="10882" xr:uid="{3BA75B83-1785-444F-A8A1-1AECEA04390C}"/>
    <cellStyle name="Header2 5 3 2 2 2" xfId="12063" xr:uid="{D8B0CAA1-A22B-45BD-8496-72EDB91C2311}"/>
    <cellStyle name="Header2 5 3 2 2 2 2" xfId="31376" xr:uid="{A166CC52-F6DE-4221-91DF-B4021C604C9A}"/>
    <cellStyle name="Header2 5 3 2 2 3" xfId="30196" xr:uid="{277B2344-A790-4B2E-B4F1-944C6583FA5F}"/>
    <cellStyle name="Header2 5 3 2 3" xfId="11721" xr:uid="{C6A1ADB6-8C2A-45DD-B523-3575CF24643E}"/>
    <cellStyle name="Header2 5 3 2 3 2" xfId="31034" xr:uid="{F33D46E4-5052-434D-9425-16966BC38E23}"/>
    <cellStyle name="Header2 5 3 2 4" xfId="29854" xr:uid="{8A8A3D4A-940E-4306-92C4-537EDCABF438}"/>
    <cellStyle name="Header2 5 3 3" xfId="10666" xr:uid="{E53A5642-D635-4C55-9440-21F7509F1BDB}"/>
    <cellStyle name="Header2 5 3 3 2" xfId="11854" xr:uid="{D9F6902C-EAA9-40EE-9705-E345A87DB38C}"/>
    <cellStyle name="Header2 5 3 3 2 2" xfId="31167" xr:uid="{623B437A-7893-4304-AEAA-E23F7F492D6F}"/>
    <cellStyle name="Header2 5 3 3 3" xfId="29987" xr:uid="{CD445224-11D7-4614-879E-2F80CAAF2A59}"/>
    <cellStyle name="Header2 5 3 4" xfId="11483" xr:uid="{477E6715-AA22-49C6-9F70-8EF69D47ADC2}"/>
    <cellStyle name="Header2 5 3 4 2" xfId="30796" xr:uid="{265D9A5D-5C98-46E0-A603-E522D3A2E9B9}"/>
    <cellStyle name="Header2 5 3 5" xfId="20761" xr:uid="{EDC50DEA-DD47-4BB1-9850-7672E840F5A7}"/>
    <cellStyle name="Header2 5 3 5 2" xfId="36980" xr:uid="{152F8DF8-BA66-474D-844C-57189200748A}"/>
    <cellStyle name="Header2 5 3 6" xfId="22793" xr:uid="{BB2E1C05-A471-42FF-AF97-8F68DCE98823}"/>
    <cellStyle name="Header2 5 3 6 2" xfId="38917" xr:uid="{94CD513B-D5F5-4B32-837F-FB09F406DA40}"/>
    <cellStyle name="Header2 5 3 7" xfId="17720" xr:uid="{0FDA17A5-416D-4ECC-A558-E80156844B44}"/>
    <cellStyle name="Header2 5 3 7 2" xfId="36778" xr:uid="{F1EDCFBC-2163-4E7A-AA7C-39C19F7DC195}"/>
    <cellStyle name="Header2 5 3 8" xfId="17715" xr:uid="{2C116470-24AE-419A-80BA-08B9AF3A70EA}"/>
    <cellStyle name="Header2 5 3 8 2" xfId="36774" xr:uid="{4C2586FB-EEDE-4D06-AC66-EEB4EFD4A6B0}"/>
    <cellStyle name="Header2 5 3 9" xfId="29597" xr:uid="{61C8CB23-062B-46D4-BC11-DFABDA4A97F6}"/>
    <cellStyle name="Header2 5 30" xfId="48472" xr:uid="{3D338D84-3E3B-41D7-92FE-DF2F06E814EC}"/>
    <cellStyle name="Header2 5 31" xfId="48473" xr:uid="{2173B507-E257-4FAF-9FD1-EA8C53EED0AD}"/>
    <cellStyle name="Header2 5 32" xfId="44208" xr:uid="{8FC925B0-B2F1-41CD-A983-4F4CF577144D}"/>
    <cellStyle name="Header2 5 33" xfId="39694" xr:uid="{B48795F6-6DD3-4FDB-A698-BA250F7A56B3}"/>
    <cellStyle name="Header2 5 34" xfId="50512" xr:uid="{2A95B47D-DDC8-4731-B885-5D42B3FC4FE7}"/>
    <cellStyle name="Header2 5 35" xfId="51335" xr:uid="{23A4F64E-BF3D-42FE-B4A6-EDFC29DC77EA}"/>
    <cellStyle name="Header2 5 4" xfId="10432" xr:uid="{F4272E20-D5FC-454A-8F16-77AF500A5C46}"/>
    <cellStyle name="Header2 5 4 2" xfId="10785" xr:uid="{39F028A2-6222-499F-A6C8-FEC4238098DC}"/>
    <cellStyle name="Header2 5 4 2 2" xfId="11969" xr:uid="{C9E2ADE2-717F-40D3-917C-F8DC0E173B78}"/>
    <cellStyle name="Header2 5 4 2 2 2" xfId="31282" xr:uid="{FA1C76ED-1DB9-4464-8F94-9C427A53A272}"/>
    <cellStyle name="Header2 5 4 2 3" xfId="30102" xr:uid="{DB6652A1-754F-405D-9BC1-7B947F55A247}"/>
    <cellStyle name="Header2 5 4 3" xfId="11624" xr:uid="{1AE939CF-A229-4754-B472-08DF049445B0}"/>
    <cellStyle name="Header2 5 4 3 2" xfId="30937" xr:uid="{4A198157-3D0B-436E-98AC-D19B732AC250}"/>
    <cellStyle name="Header2 5 4 4" xfId="21005" xr:uid="{C4B87050-2880-44DB-AFDD-F4A2A53160E2}"/>
    <cellStyle name="Header2 5 4 4 2" xfId="37205" xr:uid="{0188F2F3-B98E-48B8-BED4-55050DF3B25C}"/>
    <cellStyle name="Header2 5 4 5" xfId="23022" xr:uid="{77E0A834-657F-4B77-9032-BF7AE36A456F}"/>
    <cellStyle name="Header2 5 4 5 2" xfId="39146" xr:uid="{DA6B1143-8CFD-42CB-8172-1110CFC2F97D}"/>
    <cellStyle name="Header2 5 4 6" xfId="22625" xr:uid="{21AF298C-C8FC-42E4-A61A-0DB86D8BF25C}"/>
    <cellStyle name="Header2 5 4 6 2" xfId="38749" xr:uid="{BB0109A7-733E-4518-BE41-FA0240045CDF}"/>
    <cellStyle name="Header2 5 4 7" xfId="22447" xr:uid="{0B456B84-107E-413E-9CD2-5265613F10FA}"/>
    <cellStyle name="Header2 5 4 7 2" xfId="38574" xr:uid="{AEFA304B-FC94-44F5-9DEF-B67FA37E72DB}"/>
    <cellStyle name="Header2 5 4 8" xfId="29757" xr:uid="{E32AC65C-2744-489F-9311-D080D4667153}"/>
    <cellStyle name="Header2 5 4 9" xfId="41055" xr:uid="{51E72EA3-2AB0-4B33-B84C-89AE742F0420}"/>
    <cellStyle name="Header2 5 5" xfId="8505" xr:uid="{5B82C792-AAA6-40B4-97DE-E628BB0D26B3}"/>
    <cellStyle name="Header2 5 5 2" xfId="11150" xr:uid="{ACD45B0E-83C7-4536-8B12-DEFC2FF59BB5}"/>
    <cellStyle name="Header2 5 5 2 2" xfId="30463" xr:uid="{97BA9DD6-42D0-4987-AE77-592DB18EB745}"/>
    <cellStyle name="Header2 5 5 3" xfId="20775" xr:uid="{24B0FFC6-5BCA-4E2D-BEF3-4E55C15BD309}"/>
    <cellStyle name="Header2 5 5 3 2" xfId="36994" xr:uid="{EBD7D06A-4B40-4DCA-BE76-BD6506C81CB2}"/>
    <cellStyle name="Header2 5 5 4" xfId="22807" xr:uid="{AAD43D3D-5A57-4BBB-AAA5-17510A1F573B}"/>
    <cellStyle name="Header2 5 5 4 2" xfId="38931" xr:uid="{6621B8DC-CBA6-40BA-8E5C-CE28AFF7843A}"/>
    <cellStyle name="Header2 5 5 5" xfId="17446" xr:uid="{7C7CCE82-46B5-423F-8839-E63DE2FDEF8C}"/>
    <cellStyle name="Header2 5 5 5 2" xfId="36526" xr:uid="{19E602A8-0087-43C2-A588-F5028BE53A83}"/>
    <cellStyle name="Header2 5 5 6" xfId="17413" xr:uid="{A474FB98-D8AA-4D86-A645-2F6AAF596568}"/>
    <cellStyle name="Header2 5 5 6 2" xfId="36501" xr:uid="{42F4837A-DC55-4CA1-8E98-A233B54B6284}"/>
    <cellStyle name="Header2 5 5 7" xfId="27943" xr:uid="{6FE524C7-75E7-4D26-8DDC-C2472D39CF74}"/>
    <cellStyle name="Header2 5 5 8" xfId="40844" xr:uid="{2CA33EF4-09EF-4369-BC54-DF54DFA5D180}"/>
    <cellStyle name="Header2 5 6" xfId="5754" xr:uid="{C9A5A5EB-58AA-411B-A6C0-12975B9B49AD}"/>
    <cellStyle name="Header2 5 6 2" xfId="21267" xr:uid="{BCA964D8-9E52-458C-AB96-CE61CBC0B0D0}"/>
    <cellStyle name="Header2 5 6 2 2" xfId="37460" xr:uid="{DA7B5F3F-F127-4676-8933-21380F3E4185}"/>
    <cellStyle name="Header2 5 6 3" xfId="23103" xr:uid="{2EB0AC00-CCEE-45F6-86F0-D0059193DE68}"/>
    <cellStyle name="Header2 5 6 3 2" xfId="39227" xr:uid="{780128BE-3E34-415A-A9F1-6373C50D3DB5}"/>
    <cellStyle name="Header2 5 6 4" xfId="17404" xr:uid="{ED2D3FC3-B6D3-4001-89F8-9BF45FA27606}"/>
    <cellStyle name="Header2 5 6 4 2" xfId="36494" xr:uid="{19D96DC8-E801-4057-B342-E9BB47146E62}"/>
    <cellStyle name="Header2 5 6 5" xfId="17471" xr:uid="{E318B96B-19E2-4495-AAE2-646607EF2DA3}"/>
    <cellStyle name="Header2 5 6 5 2" xfId="36550" xr:uid="{20378222-7B07-4129-A0F9-8D46CEB1D8E2}"/>
    <cellStyle name="Header2 5 6 6" xfId="25598" xr:uid="{5535447D-2F98-4B90-B509-40F586454FE2}"/>
    <cellStyle name="Header2 5 6 7" xfId="41317" xr:uid="{864D5F6C-24DE-4349-B731-35F1BC37A712}"/>
    <cellStyle name="Header2 5 7" xfId="12560" xr:uid="{BD312B00-CABE-4E85-8911-ED2B36422A1B}"/>
    <cellStyle name="Header2 5 7 2" xfId="31872" xr:uid="{7D3006AD-BBE1-459E-9C96-C443403FAF8F}"/>
    <cellStyle name="Header2 5 7 3" xfId="43153" xr:uid="{B812059F-74B8-4E1A-A990-67E978B6E5DD}"/>
    <cellStyle name="Header2 5 8" xfId="14929" xr:uid="{54BE5096-DE5C-416A-8AD5-763B0E3AE1CD}"/>
    <cellStyle name="Header2 5 8 2" xfId="34186" xr:uid="{0A9AFBD4-061B-402D-AD2D-AEE1C39EB609}"/>
    <cellStyle name="Header2 5 8 3" xfId="47028" xr:uid="{D03843C9-5FE5-4DBA-BA96-F3FEEADF26A9}"/>
    <cellStyle name="Header2 5 9" xfId="16799" xr:uid="{EBDC8067-09A3-4C3E-959F-DA38E72D0941}"/>
    <cellStyle name="Header2 5 9 2" xfId="35893" xr:uid="{137521A2-2107-44C2-9B3D-63D4C3DBB6AB}"/>
    <cellStyle name="Header2 5 9 3" xfId="47291" xr:uid="{C753F61A-1B41-4A04-8B91-D81521DBE790}"/>
    <cellStyle name="Header2 6" xfId="781" xr:uid="{9B057424-B3CE-41DD-94F0-6CA6279B44D6}"/>
    <cellStyle name="Header2 6 10" xfId="23581" xr:uid="{507E6281-2A95-4278-A440-E927B634622F}"/>
    <cellStyle name="Header2 6 10 2" xfId="47136" xr:uid="{CAD27B87-4FD6-4CBB-980F-874085E4B4F7}"/>
    <cellStyle name="Header2 6 11" xfId="47503" xr:uid="{833249E0-B145-4D13-97CA-0ABB3F917D17}"/>
    <cellStyle name="Header2 6 12" xfId="46720" xr:uid="{17CC56E3-CEDA-42E8-9962-0FE314193F0F}"/>
    <cellStyle name="Header2 6 13" xfId="47787" xr:uid="{F8E4EA43-3D0C-4460-A8B4-E3367A5C38FE}"/>
    <cellStyle name="Header2 6 14" xfId="44330" xr:uid="{49C57423-F19B-438B-8FDC-F4CB7D281BDC}"/>
    <cellStyle name="Header2 6 15" xfId="47742" xr:uid="{319255BF-3066-4038-A93B-76B998829D1D}"/>
    <cellStyle name="Header2 6 16" xfId="47971" xr:uid="{37B42CB7-BC43-4B8F-ADA3-1F5980207308}"/>
    <cellStyle name="Header2 6 17" xfId="46952" xr:uid="{AB967951-8F1E-48EA-9E30-90D2A1290B1D}"/>
    <cellStyle name="Header2 6 18" xfId="46385" xr:uid="{FB8C141E-91E7-4752-84ED-80AD8DDF9E16}"/>
    <cellStyle name="Header2 6 19" xfId="44563" xr:uid="{51A54EEE-A473-45F1-9C52-CE5AE97FA0F6}"/>
    <cellStyle name="Header2 6 2" xfId="7182" xr:uid="{5F502176-3820-401D-A62D-CBF4CBF37E65}"/>
    <cellStyle name="Header2 6 2 10" xfId="40689" xr:uid="{0D669A23-E122-4872-853F-A23FE907D689}"/>
    <cellStyle name="Header2 6 2 2" xfId="9857" xr:uid="{0890065E-84A1-4A29-8195-A879E75FCDD0}"/>
    <cellStyle name="Header2 6 2 2 2" xfId="11392" xr:uid="{5E668721-BBC5-497B-896E-A3C1655106C7}"/>
    <cellStyle name="Header2 6 2 2 2 2" xfId="30705" xr:uid="{587EBD1C-5FC8-4099-8FA8-7812656B31FB}"/>
    <cellStyle name="Header2 6 2 2 3" xfId="29204" xr:uid="{7E629027-6574-41A8-B2D6-1EE05BFC96B3}"/>
    <cellStyle name="Header2 6 2 3" xfId="9483" xr:uid="{B67A7FF4-924E-42EA-BA08-ACBB0170F718}"/>
    <cellStyle name="Header2 6 2 3 2" xfId="11310" xr:uid="{9E7DA7C6-BA45-4434-B1B7-2D324D98FB8C}"/>
    <cellStyle name="Header2 6 2 3 2 2" xfId="30623" xr:uid="{FB08C470-022A-4CE0-8FA3-FEEEFF5A5E01}"/>
    <cellStyle name="Header2 6 2 3 3" xfId="28912" xr:uid="{35D6D01D-9265-4E28-82E5-F916ED78B4CC}"/>
    <cellStyle name="Header2 6 2 4" xfId="11034" xr:uid="{086A0843-4F0F-452B-A6A5-54F35F7B0CEE}"/>
    <cellStyle name="Header2 6 2 4 2" xfId="30347" xr:uid="{704E415A-7ADC-49A6-8CC5-EF794046C8A1}"/>
    <cellStyle name="Header2 6 2 5" xfId="18144" xr:uid="{63FD151E-9E84-4883-9B66-92A8C80054D7}"/>
    <cellStyle name="Header2 6 2 5 2" xfId="36832" xr:uid="{80CE96A2-81CB-4010-97FF-176FC0B84862}"/>
    <cellStyle name="Header2 6 2 6" xfId="22363" xr:uid="{B2631DF0-E6C5-4D72-BB53-6E7E242B817B}"/>
    <cellStyle name="Header2 6 2 6 2" xfId="38490" xr:uid="{C9AF81D8-1E26-4F49-8701-D1B4AA56C7CE}"/>
    <cellStyle name="Header2 6 2 7" xfId="17685" xr:uid="{F84462E6-1FBF-4605-B962-73299F8CA4A0}"/>
    <cellStyle name="Header2 6 2 7 2" xfId="36749" xr:uid="{A0F2EF9A-0D1D-4888-89D3-7647EB480155}"/>
    <cellStyle name="Header2 6 2 8" xfId="16161" xr:uid="{2B1821C6-B4B3-4CE1-8A86-C3594E1E6B99}"/>
    <cellStyle name="Header2 6 2 8 2" xfId="35262" xr:uid="{618F1BF8-0A65-4659-9E6E-94D5526914F0}"/>
    <cellStyle name="Header2 6 2 9" xfId="26919" xr:uid="{23AA37C8-69F6-4A7A-B7A5-13CE6DB25B27}"/>
    <cellStyle name="Header2 6 20" xfId="48171" xr:uid="{2EA18A32-8C17-460C-B72C-6D3B64B80C61}"/>
    <cellStyle name="Header2 6 21" xfId="47535" xr:uid="{41374706-2D5A-414E-8968-B5D9A6E0E4D3}"/>
    <cellStyle name="Header2 6 22" xfId="47757" xr:uid="{F81DCF54-FFC6-4E52-A144-DBCE7C61B3C9}"/>
    <cellStyle name="Header2 6 23" xfId="46323" xr:uid="{CEBFFB69-6AE8-4C0D-8679-FCEBE2C838B0}"/>
    <cellStyle name="Header2 6 24" xfId="44896" xr:uid="{A9C97E37-01C3-47C7-A458-78A08BE6B9F0}"/>
    <cellStyle name="Header2 6 25" xfId="48416" xr:uid="{1457C910-1E8B-45B0-B4BF-39E96E4D2E30}"/>
    <cellStyle name="Header2 6 26" xfId="47446" xr:uid="{A5B9F685-259B-4C34-90DF-F2F7270D6BFA}"/>
    <cellStyle name="Header2 6 27" xfId="46947" xr:uid="{C3AA97D7-47CD-47C5-95C1-8026431746A3}"/>
    <cellStyle name="Header2 6 28" xfId="48225" xr:uid="{CDFB9137-4997-4093-B137-1793FCDDB879}"/>
    <cellStyle name="Header2 6 29" xfId="48439" xr:uid="{137EBF50-28FF-4630-AA49-643FD8C47B27}"/>
    <cellStyle name="Header2 6 3" xfId="10356" xr:uid="{C34E2D55-0E03-4846-8A17-BBD7FE649BFE}"/>
    <cellStyle name="Header2 6 3 10" xfId="40831" xr:uid="{2BBC1C52-3302-40D9-A317-3752D691330A}"/>
    <cellStyle name="Header2 6 3 2" xfId="10564" xr:uid="{A9F82665-2DBC-42A1-9BE5-58AB1372793C}"/>
    <cellStyle name="Header2 6 3 2 2" xfId="10916" xr:uid="{A2FD9849-90D7-433E-B295-AA822C0313B1}"/>
    <cellStyle name="Header2 6 3 2 2 2" xfId="12097" xr:uid="{E50E194A-0B26-4DB5-8435-685ACF69D95B}"/>
    <cellStyle name="Header2 6 3 2 2 2 2" xfId="31410" xr:uid="{12BFE03F-94A6-42F7-A0D5-E8F017BD12CF}"/>
    <cellStyle name="Header2 6 3 2 2 3" xfId="30230" xr:uid="{0DE09C9C-94A3-47B4-B9A0-CDEB62D2E0B4}"/>
    <cellStyle name="Header2 6 3 2 3" xfId="11755" xr:uid="{D11C36AF-829B-4712-BAD3-0F91F3E558A6}"/>
    <cellStyle name="Header2 6 3 2 3 2" xfId="31068" xr:uid="{9DB66FC6-6525-4106-A85D-0E2E85336FD0}"/>
    <cellStyle name="Header2 6 3 2 4" xfId="29888" xr:uid="{11EA58D8-21D4-4275-8C0E-EE0F456B395F}"/>
    <cellStyle name="Header2 6 3 3" xfId="10718" xr:uid="{94E1F898-9864-4C82-BAB7-ADE93C2135F1}"/>
    <cellStyle name="Header2 6 3 3 2" xfId="11905" xr:uid="{3458E5FB-38BB-40DA-ADDF-5C72AA547A52}"/>
    <cellStyle name="Header2 6 3 3 2 2" xfId="31218" xr:uid="{C0AAB410-CEFE-4A98-BF81-105D40D82212}"/>
    <cellStyle name="Header2 6 3 3 3" xfId="30038" xr:uid="{9CF11B59-679F-4950-AEBC-D37B0BBABD99}"/>
    <cellStyle name="Header2 6 3 4" xfId="11553" xr:uid="{5607532A-352F-4FD5-9BED-3A03954008D2}"/>
    <cellStyle name="Header2 6 3 4 2" xfId="30866" xr:uid="{2262FD13-C46C-4AFC-BD8B-B5C74CB79F55}"/>
    <cellStyle name="Header2 6 3 5" xfId="20762" xr:uid="{6FA5CE43-D249-458D-AB6C-CA5479BF7D38}"/>
    <cellStyle name="Header2 6 3 5 2" xfId="36981" xr:uid="{DB05F30B-C0A4-4D20-B683-E880107EF3A9}"/>
    <cellStyle name="Header2 6 3 6" xfId="22794" xr:uid="{5B4437BF-F2CC-4282-A435-2B9EC628D0F2}"/>
    <cellStyle name="Header2 6 3 6 2" xfId="38918" xr:uid="{F3531D55-6AD6-48BA-B4CE-EFF2FF8BE070}"/>
    <cellStyle name="Header2 6 3 7" xfId="16479" xr:uid="{06756477-6DC9-4717-B84D-AC293DD65B01}"/>
    <cellStyle name="Header2 6 3 7 2" xfId="35579" xr:uid="{4F1F6C25-D02E-48B1-A914-54D575F9DFF2}"/>
    <cellStyle name="Header2 6 3 8" xfId="22763" xr:uid="{A2D96793-974F-400F-B8B0-766BE1EDF982}"/>
    <cellStyle name="Header2 6 3 8 2" xfId="38887" xr:uid="{9E870961-16CA-4C9D-B133-1FA812DADC0A}"/>
    <cellStyle name="Header2 6 3 9" xfId="29684" xr:uid="{AA23AD46-BB60-4F2F-AB81-102D119C7EB4}"/>
    <cellStyle name="Header2 6 30" xfId="48475" xr:uid="{47E98D2C-2E28-4983-945C-6754CC806957}"/>
    <cellStyle name="Header2 6 31" xfId="47073" xr:uid="{6B925D53-4693-4356-BE97-B2BA453512CD}"/>
    <cellStyle name="Header2 6 32" xfId="48534" xr:uid="{80E266B3-938E-4A44-94F6-D2A91E93650F}"/>
    <cellStyle name="Header2 6 33" xfId="39695" xr:uid="{F6165534-2F63-4D1D-B9FF-19C0EF6CD207}"/>
    <cellStyle name="Header2 6 34" xfId="50937" xr:uid="{BDDF3D2A-1F3C-4C6D-AE4A-14EB7B410B08}"/>
    <cellStyle name="Header2 6 35" xfId="51333" xr:uid="{9C209FE5-FB1F-4380-A0EB-186D643801AA}"/>
    <cellStyle name="Header2 6 4" xfId="10433" xr:uid="{E3792146-2701-4F2B-A3DC-3DAC10B5C291}"/>
    <cellStyle name="Header2 6 4 2" xfId="10786" xr:uid="{68ABF087-C0AF-4B4B-B601-1E3F10865306}"/>
    <cellStyle name="Header2 6 4 2 2" xfId="11970" xr:uid="{7D224A7C-EFF8-4DF1-A32B-570C6335ABB0}"/>
    <cellStyle name="Header2 6 4 2 2 2" xfId="31283" xr:uid="{222BE6E8-5F87-4912-8ACD-4F3B308AB57A}"/>
    <cellStyle name="Header2 6 4 2 3" xfId="30103" xr:uid="{321625AE-F35C-46A2-9095-3C734D51D52F}"/>
    <cellStyle name="Header2 6 4 3" xfId="11625" xr:uid="{4501123B-E966-4027-A875-FDE6ED8A2363}"/>
    <cellStyle name="Header2 6 4 3 2" xfId="30938" xr:uid="{DAF3AEC5-8DE0-4A38-87B7-CC0F1C164F23}"/>
    <cellStyle name="Header2 6 4 4" xfId="20946" xr:uid="{D171CF82-4476-4649-8DCD-D95F554DDD0F}"/>
    <cellStyle name="Header2 6 4 4 2" xfId="37152" xr:uid="{554B6681-A31F-48A0-88C4-4239B7D74EEC}"/>
    <cellStyle name="Header2 6 4 5" xfId="22968" xr:uid="{35B6E87F-BB61-4D03-B1FE-8F4218367FCD}"/>
    <cellStyle name="Header2 6 4 5 2" xfId="39092" xr:uid="{7CDC06DB-B973-430B-BDFD-273F50272EE9}"/>
    <cellStyle name="Header2 6 4 6" xfId="22649" xr:uid="{EA4E0BBE-76D6-42A7-90A6-5BB586027A64}"/>
    <cellStyle name="Header2 6 4 6 2" xfId="38773" xr:uid="{D1166B69-8B74-47AA-A3A1-85EF74F12B48}"/>
    <cellStyle name="Header2 6 4 7" xfId="23083" xr:uid="{9D60F664-013A-455F-AA37-F1B9165863EA}"/>
    <cellStyle name="Header2 6 4 7 2" xfId="39207" xr:uid="{554E7132-BBE9-45C5-B654-00DCE2C3AD47}"/>
    <cellStyle name="Header2 6 4 8" xfId="29758" xr:uid="{AF86978E-9843-4318-B8FE-224E928C4239}"/>
    <cellStyle name="Header2 6 4 9" xfId="41002" xr:uid="{6AB745A4-78B3-4C9D-A800-C7EEA7407F92}"/>
    <cellStyle name="Header2 6 5" xfId="7175" xr:uid="{4FF54315-B037-463B-A040-7D6F03062CB8}"/>
    <cellStyle name="Header2 6 5 2" xfId="11028" xr:uid="{C15578D4-24AA-4CEF-AC5E-44977491FEF8}"/>
    <cellStyle name="Header2 6 5 2 2" xfId="30341" xr:uid="{7272C535-5DCA-4E6F-ADE5-5F46668B41F0}"/>
    <cellStyle name="Header2 6 5 3" xfId="20906" xr:uid="{470B9B6A-B1CF-471D-B49F-48AB1D2B2308}"/>
    <cellStyle name="Header2 6 5 3 2" xfId="37113" xr:uid="{74B4F3E7-1ED8-47C8-89CB-4CC5DD63C49A}"/>
    <cellStyle name="Header2 6 5 4" xfId="22928" xr:uid="{D5EC7E23-FF68-4810-BC6F-EE134664B34D}"/>
    <cellStyle name="Header2 6 5 4 2" xfId="39052" xr:uid="{A24F64B1-FFC7-44E5-BB2B-1035B144F858}"/>
    <cellStyle name="Header2 6 5 5" xfId="22663" xr:uid="{2F4C5EC9-551E-4884-B370-B0056B3D600B}"/>
    <cellStyle name="Header2 6 5 5 2" xfId="38787" xr:uid="{5176560E-BE01-4665-AAD2-3A0A2FFC091B}"/>
    <cellStyle name="Header2 6 5 6" xfId="23169" xr:uid="{E196A142-1535-458E-9926-8E7A7E53D7F1}"/>
    <cellStyle name="Header2 6 5 6 2" xfId="39292" xr:uid="{9AEBC3FE-936E-4F9A-880E-870667A6E7E6}"/>
    <cellStyle name="Header2 6 5 7" xfId="26913" xr:uid="{75C41017-76BA-4039-A7F7-9B268A334596}"/>
    <cellStyle name="Header2 6 5 8" xfId="40963" xr:uid="{36049FBB-A99C-4145-89BC-547E6F0E0D7B}"/>
    <cellStyle name="Header2 6 6" xfId="5755" xr:uid="{51C8F379-3829-4E9E-A94E-469CA1BE0388}"/>
    <cellStyle name="Header2 6 6 2" xfId="21268" xr:uid="{B643BE39-C13B-44D4-857A-13471598D47B}"/>
    <cellStyle name="Header2 6 6 2 2" xfId="37461" xr:uid="{7BD9B714-1E6A-4AAF-814C-6D0A94113AB4}"/>
    <cellStyle name="Header2 6 6 3" xfId="23104" xr:uid="{785636EF-896F-4448-B503-2C42DB63A2A7}"/>
    <cellStyle name="Header2 6 6 3 2" xfId="39228" xr:uid="{DE2F91C1-8E1E-4754-ABDC-55E97EF9A88B}"/>
    <cellStyle name="Header2 6 6 4" xfId="22600" xr:uid="{C0683AAF-3098-47F5-A84F-095E81193A71}"/>
    <cellStyle name="Header2 6 6 4 2" xfId="38724" xr:uid="{601ECAD1-87DD-4FFE-99B3-6049816A1242}"/>
    <cellStyle name="Header2 6 6 5" xfId="22535" xr:uid="{80B89ECA-5A7D-4C76-87F1-6F42E491D853}"/>
    <cellStyle name="Header2 6 6 5 2" xfId="38659" xr:uid="{0051DA00-3F11-4D5B-9ED6-F89316FCC7D0}"/>
    <cellStyle name="Header2 6 6 6" xfId="25599" xr:uid="{541A833F-5791-4DAB-8487-593866D12B1D}"/>
    <cellStyle name="Header2 6 6 7" xfId="41318" xr:uid="{3D2BC620-FD17-4B11-970F-9EA5291C79D6}"/>
    <cellStyle name="Header2 6 7" xfId="12559" xr:uid="{9D832A6E-CA1C-4408-8C2D-C852E03BAFBF}"/>
    <cellStyle name="Header2 6 7 2" xfId="31871" xr:uid="{08851714-9E28-470F-BA95-0CF092675749}"/>
    <cellStyle name="Header2 6 7 3" xfId="43152" xr:uid="{ADCC52BD-89AA-4BD4-8B8A-5F39045739AE}"/>
    <cellStyle name="Header2 6 8" xfId="14930" xr:uid="{2C5A8FD2-BE2D-45EE-890E-60F08B6E8B41}"/>
    <cellStyle name="Header2 6 8 2" xfId="34187" xr:uid="{1C52EB34-F530-4167-BC44-875690E849FB}"/>
    <cellStyle name="Header2 6 8 3" xfId="47357" xr:uid="{E2E0503D-D5AD-4274-8AAE-4E27442F8398}"/>
    <cellStyle name="Header2 6 9" xfId="16402" xr:uid="{6485F4A8-F5D1-4228-B96C-7E25965CF6B0}"/>
    <cellStyle name="Header2 6 9 2" xfId="35502" xr:uid="{B99A491B-051D-4A54-BC09-1A3E1DF5DA9F}"/>
    <cellStyle name="Header2 6 9 3" xfId="43096" xr:uid="{E057B4FD-FBF5-4DC0-B7CC-ED7013DE927C}"/>
    <cellStyle name="Header2 7" xfId="782" xr:uid="{0100469C-6350-45DF-B6BB-C172B0B3DF3E}"/>
    <cellStyle name="Header2 7 10" xfId="23582" xr:uid="{96A877D0-5731-4C4D-870C-51D74419A262}"/>
    <cellStyle name="Header2 7 10 2" xfId="47390" xr:uid="{7A3D860B-6D2E-4843-8E91-4764C7058116}"/>
    <cellStyle name="Header2 7 11" xfId="43665" xr:uid="{93A217C5-0C0A-4C62-9EC3-D9F49B3823D7}"/>
    <cellStyle name="Header2 7 12" xfId="44386" xr:uid="{1AB2318F-1472-474A-8585-1C176A646B74}"/>
    <cellStyle name="Header2 7 13" xfId="44903" xr:uid="{38A5084A-D82D-4E91-B125-5F11EB170A02}"/>
    <cellStyle name="Header2 7 14" xfId="43389" xr:uid="{08BE9F2B-DC4C-42D2-A69F-B3105A46503A}"/>
    <cellStyle name="Header2 7 15" xfId="47338" xr:uid="{7BDE11AD-C766-45DB-857D-EA85AEE6EF48}"/>
    <cellStyle name="Header2 7 16" xfId="42401" xr:uid="{57653C62-04D4-44D5-AB33-033FF4564E83}"/>
    <cellStyle name="Header2 7 17" xfId="46140" xr:uid="{2A5F3F88-167B-4A57-B906-E043CCF66727}"/>
    <cellStyle name="Header2 7 18" xfId="46598" xr:uid="{41EB1A8A-A751-4D34-81CA-AC67CECBFC43}"/>
    <cellStyle name="Header2 7 19" xfId="47747" xr:uid="{D7876FC3-18C3-4EB4-B48C-33FBF60A3EBF}"/>
    <cellStyle name="Header2 7 2" xfId="7183" xr:uid="{74C24C44-E8AC-415C-B194-FB9644241B62}"/>
    <cellStyle name="Header2 7 2 10" xfId="40690" xr:uid="{5851A315-5BB6-4755-9060-6D9D28245C30}"/>
    <cellStyle name="Header2 7 2 2" xfId="9858" xr:uid="{F55493E6-9E14-4018-AAC0-000C49771CD9}"/>
    <cellStyle name="Header2 7 2 2 2" xfId="11393" xr:uid="{5BC88A16-A4DB-49D5-9736-557D7D0AA7F9}"/>
    <cellStyle name="Header2 7 2 2 2 2" xfId="30706" xr:uid="{ECB3F4A1-5FBD-4398-9174-F884C959ACE4}"/>
    <cellStyle name="Header2 7 2 2 3" xfId="29205" xr:uid="{E3907CF8-E404-4DCA-AD4F-98062DFE22B0}"/>
    <cellStyle name="Header2 7 2 3" xfId="9482" xr:uid="{8BDCD565-C975-4C29-BC25-C4DD55B20C25}"/>
    <cellStyle name="Header2 7 2 3 2" xfId="11309" xr:uid="{C6078B77-D3B4-4882-A5FB-1E0AB9726939}"/>
    <cellStyle name="Header2 7 2 3 2 2" xfId="30622" xr:uid="{2DB5F762-C51C-49CD-8544-E5D153B3C7B9}"/>
    <cellStyle name="Header2 7 2 3 3" xfId="28911" xr:uid="{58185B82-4B02-4965-8BC0-EB6C20D47D1E}"/>
    <cellStyle name="Header2 7 2 4" xfId="11035" xr:uid="{2EFC6A56-2055-4F03-B9EF-2CD161A55BE4}"/>
    <cellStyle name="Header2 7 2 4 2" xfId="30348" xr:uid="{4769FF95-927B-47EB-B58F-D764FACFAF5C}"/>
    <cellStyle name="Header2 7 2 5" xfId="18145" xr:uid="{A023D4D3-0569-4598-B851-F90ADB820F6C}"/>
    <cellStyle name="Header2 7 2 5 2" xfId="36833" xr:uid="{900B39D0-957A-479E-A07F-40622E0F17FA}"/>
    <cellStyle name="Header2 7 2 6" xfId="22364" xr:uid="{76F6D728-AF84-4F4F-95C4-6A59C975F790}"/>
    <cellStyle name="Header2 7 2 6 2" xfId="38491" xr:uid="{177BBAC2-36AA-44F0-A13A-C763E326F063}"/>
    <cellStyle name="Header2 7 2 7" xfId="23117" xr:uid="{40215174-03B3-4550-8DC7-A429D81051D1}"/>
    <cellStyle name="Header2 7 2 7 2" xfId="39240" xr:uid="{9EF89EA7-FC5D-4964-8648-29325E060245}"/>
    <cellStyle name="Header2 7 2 8" xfId="22595" xr:uid="{910F7584-D74D-4378-8DA9-E9345E701A95}"/>
    <cellStyle name="Header2 7 2 8 2" xfId="38719" xr:uid="{F1FC2329-A36F-4805-8D35-067B37F28104}"/>
    <cellStyle name="Header2 7 2 9" xfId="26920" xr:uid="{B9DE0097-53D5-42DC-9FB0-1BCE4AFB4995}"/>
    <cellStyle name="Header2 7 20" xfId="47715" xr:uid="{DB199DC8-E212-4026-BE97-D575693DB82B}"/>
    <cellStyle name="Header2 7 21" xfId="47533" xr:uid="{8ED0B69A-6B0A-44B0-80A4-056D6E415DCB}"/>
    <cellStyle name="Header2 7 22" xfId="44230" xr:uid="{DF89C4CF-1887-432E-83B1-CC849C0C367C}"/>
    <cellStyle name="Header2 7 23" xfId="42509" xr:uid="{7F1667EF-EBC9-4B9B-8D4C-1CD88A4F6674}"/>
    <cellStyle name="Header2 7 24" xfId="47796" xr:uid="{659EB851-426C-4E00-BE65-35620416DB18}"/>
    <cellStyle name="Header2 7 25" xfId="48291" xr:uid="{1EE63C52-48A9-40D7-B341-373D594AFEF1}"/>
    <cellStyle name="Header2 7 26" xfId="47502" xr:uid="{3305FC1A-BC3D-4A39-9AF5-C0F39F7A1644}"/>
    <cellStyle name="Header2 7 27" xfId="48445" xr:uid="{7FFA38E5-82D3-47CD-999C-628A5E65D71E}"/>
    <cellStyle name="Header2 7 28" xfId="48160" xr:uid="{1A9D6AFC-7BCF-4D5C-8422-3FA93A4A111B}"/>
    <cellStyle name="Header2 7 29" xfId="48319" xr:uid="{093BCD37-D090-43BB-BF4E-4D4244DE1165}"/>
    <cellStyle name="Header2 7 3" xfId="10270" xr:uid="{FB2D1E0E-AC30-4474-9156-6C82EF6A526B}"/>
    <cellStyle name="Header2 7 3 10" xfId="40832" xr:uid="{9F2F4BF8-3EDB-4B25-9924-294D9B115687}"/>
    <cellStyle name="Header2 7 3 2" xfId="10531" xr:uid="{C5C11BF6-226D-4BB3-82F9-099187086C41}"/>
    <cellStyle name="Header2 7 3 2 2" xfId="10883" xr:uid="{228B2C4D-BC8A-4C49-95A6-0B0EBD25A26B}"/>
    <cellStyle name="Header2 7 3 2 2 2" xfId="12064" xr:uid="{580EA145-E685-473C-9763-5B77E5C755BE}"/>
    <cellStyle name="Header2 7 3 2 2 2 2" xfId="31377" xr:uid="{91CA9B5D-1413-49AF-9808-EE56CB2BD7F1}"/>
    <cellStyle name="Header2 7 3 2 2 3" xfId="30197" xr:uid="{74EE5917-8BD0-4F58-BB50-021BCF2DE403}"/>
    <cellStyle name="Header2 7 3 2 3" xfId="11722" xr:uid="{35CA5A53-0CBD-474E-84C3-31445625D428}"/>
    <cellStyle name="Header2 7 3 2 3 2" xfId="31035" xr:uid="{C3C832F0-3DB5-4087-906A-A91D68C2F030}"/>
    <cellStyle name="Header2 7 3 2 4" xfId="29855" xr:uid="{7158F6B4-B3A0-4BB9-A96D-576D022F4036}"/>
    <cellStyle name="Header2 7 3 3" xfId="10667" xr:uid="{90A720D8-5B4C-47E3-B599-FE826F5037E3}"/>
    <cellStyle name="Header2 7 3 3 2" xfId="11855" xr:uid="{079DA05F-C1BC-4182-A388-E392CEDA1131}"/>
    <cellStyle name="Header2 7 3 3 2 2" xfId="31168" xr:uid="{4F4ACB70-3A9E-4B80-8C89-A2E8C5080A42}"/>
    <cellStyle name="Header2 7 3 3 3" xfId="29988" xr:uid="{09199E97-13B4-4BBF-8048-A552407C15BD}"/>
    <cellStyle name="Header2 7 3 4" xfId="11484" xr:uid="{15CE3468-F8D1-4243-BD24-E5B63F3057E8}"/>
    <cellStyle name="Header2 7 3 4 2" xfId="30797" xr:uid="{5EA42219-8142-4805-BD6B-CF89B04DF9EB}"/>
    <cellStyle name="Header2 7 3 5" xfId="20763" xr:uid="{0FD80891-E664-4C94-A953-538FE2AB6D53}"/>
    <cellStyle name="Header2 7 3 5 2" xfId="36982" xr:uid="{BD4B50C5-BA3F-4ED4-8087-DFEB5A05616F}"/>
    <cellStyle name="Header2 7 3 6" xfId="22795" xr:uid="{03BB0C96-9C8F-483C-9C94-C18CE40FDE6C}"/>
    <cellStyle name="Header2 7 3 6 2" xfId="38919" xr:uid="{D10E306E-720A-4A8E-BDCB-9199F6962043}"/>
    <cellStyle name="Header2 7 3 7" xfId="22718" xr:uid="{A928C3AA-8A0B-4376-AA06-88879B250356}"/>
    <cellStyle name="Header2 7 3 7 2" xfId="38842" xr:uid="{F306F455-FAE1-4B77-924D-BB93C601E9E3}"/>
    <cellStyle name="Header2 7 3 8" xfId="17431" xr:uid="{3F27E755-D47F-4111-8EA0-380E86AA05CA}"/>
    <cellStyle name="Header2 7 3 8 2" xfId="36513" xr:uid="{009B62E8-95D4-45DF-AE64-A1DF1240DDC8}"/>
    <cellStyle name="Header2 7 3 9" xfId="29598" xr:uid="{82DBD1AD-8C40-4733-AC38-B096930B743F}"/>
    <cellStyle name="Header2 7 30" xfId="48035" xr:uid="{6D14F097-EE0B-4EDC-81D4-34C0F1DCA160}"/>
    <cellStyle name="Header2 7 31" xfId="47078" xr:uid="{672D65CE-16A7-4E65-8C79-6BCCF48516F0}"/>
    <cellStyle name="Header2 7 32" xfId="47380" xr:uid="{CE4D2EE6-65B5-48CE-B834-4F09263BB933}"/>
    <cellStyle name="Header2 7 33" xfId="39696" xr:uid="{C0D350EB-F7A8-4F67-AD23-CD427846F8BE}"/>
    <cellStyle name="Header2 7 34" xfId="49960" xr:uid="{DFC896DD-FC72-41A1-A6A2-C5D8EDFB5F6C}"/>
    <cellStyle name="Header2 7 35" xfId="50945" xr:uid="{544D9D38-8B73-43DF-ACB4-27BF7CFC3679}"/>
    <cellStyle name="Header2 7 4" xfId="10434" xr:uid="{040004BF-F7F7-4D87-99BF-D9FB275BEEAC}"/>
    <cellStyle name="Header2 7 4 2" xfId="10787" xr:uid="{EA6FB19D-ACE6-4C46-B067-EF954458C2FE}"/>
    <cellStyle name="Header2 7 4 2 2" xfId="11971" xr:uid="{6E8B05ED-7430-4341-8B7F-F40C3A5A28DE}"/>
    <cellStyle name="Header2 7 4 2 2 2" xfId="31284" xr:uid="{8DF78421-4418-46B9-92D2-9CBC41E1FBE0}"/>
    <cellStyle name="Header2 7 4 2 3" xfId="30104" xr:uid="{FA0A2222-8B98-4835-926F-1CF84DE626D4}"/>
    <cellStyle name="Header2 7 4 3" xfId="11626" xr:uid="{42C236AF-6BC5-4E03-A83F-8C6DB5F194CE}"/>
    <cellStyle name="Header2 7 4 3 2" xfId="30939" xr:uid="{53D76F8A-7306-47EB-AB28-87E1D1E4D27E}"/>
    <cellStyle name="Header2 7 4 4" xfId="20935" xr:uid="{DBAE0967-A0C0-4764-AC6F-936CE90328A1}"/>
    <cellStyle name="Header2 7 4 4 2" xfId="37141" xr:uid="{C56A724D-6DB9-4BCE-8D1A-0E9C8ED71F84}"/>
    <cellStyle name="Header2 7 4 5" xfId="22957" xr:uid="{05A88FA0-39E2-4BCB-B516-4A1406D31EC7}"/>
    <cellStyle name="Header2 7 4 5 2" xfId="39081" xr:uid="{B5D4074C-1EC3-4149-8456-21ABC46E6A76}"/>
    <cellStyle name="Header2 7 4 6" xfId="22655" xr:uid="{2DC27AE1-50FD-4A74-9073-413CA1A6AF4D}"/>
    <cellStyle name="Header2 7 4 6 2" xfId="38779" xr:uid="{256908CF-5990-4B72-B968-C4D1E6F450AD}"/>
    <cellStyle name="Header2 7 4 7" xfId="17505" xr:uid="{A375D91F-E2E4-499C-8F93-2CC07A9CE183}"/>
    <cellStyle name="Header2 7 4 7 2" xfId="36581" xr:uid="{F35EF39B-F275-4722-8E26-9728FFFBC7E2}"/>
    <cellStyle name="Header2 7 4 8" xfId="29759" xr:uid="{9A9750BB-2BC3-4EB4-9598-CEF3A64A43FF}"/>
    <cellStyle name="Header2 7 4 9" xfId="40991" xr:uid="{771EC2E8-4A4D-41B8-A3B8-499FCB6FDAFB}"/>
    <cellStyle name="Header2 7 5" xfId="8504" xr:uid="{581430DB-0B52-479A-9CAD-9B9F3D08A5AE}"/>
    <cellStyle name="Header2 7 5 2" xfId="11149" xr:uid="{990DE035-EB2E-4E90-A0C0-C7B54A2C17A7}"/>
    <cellStyle name="Header2 7 5 2 2" xfId="30462" xr:uid="{0737974F-1890-4CD2-9272-CC0A70177EF1}"/>
    <cellStyle name="Header2 7 5 3" xfId="20794" xr:uid="{93B5FE4E-2055-4E5E-AB42-E1A01C625788}"/>
    <cellStyle name="Header2 7 5 3 2" xfId="37010" xr:uid="{A5B39C38-7A24-4FD6-824B-2F118DE63AF9}"/>
    <cellStyle name="Header2 7 5 4" xfId="22824" xr:uid="{19779AF5-F363-41F6-975E-C30713D4C216}"/>
    <cellStyle name="Header2 7 5 4 2" xfId="38948" xr:uid="{1BA71DDF-E338-4185-9996-9075D1063B80}"/>
    <cellStyle name="Header2 7 5 5" xfId="22705" xr:uid="{13CEAB8C-B24B-45A8-82E8-1FE7216B86F2}"/>
    <cellStyle name="Header2 7 5 5 2" xfId="38829" xr:uid="{97F7EEBD-E5C3-416C-AABD-9B632493BAF5}"/>
    <cellStyle name="Header2 7 5 6" xfId="23073" xr:uid="{B277AE4A-246D-4B4C-A6E3-D16EC1D94C2E}"/>
    <cellStyle name="Header2 7 5 6 2" xfId="39197" xr:uid="{DD78DCEC-4342-4493-99C1-9D4934287AF7}"/>
    <cellStyle name="Header2 7 5 7" xfId="27942" xr:uid="{0B704948-E898-4011-B69D-5490B9F5EA75}"/>
    <cellStyle name="Header2 7 5 8" xfId="40860" xr:uid="{67DE935A-508D-4121-9C34-D4CF1B6F2EE6}"/>
    <cellStyle name="Header2 7 6" xfId="5756" xr:uid="{576DA270-4955-40C4-8C3F-2C3C5909804D}"/>
    <cellStyle name="Header2 7 6 2" xfId="21269" xr:uid="{1CCCB3A2-DFFC-4481-888A-9E2F9F879ACD}"/>
    <cellStyle name="Header2 7 6 2 2" xfId="37462" xr:uid="{349BDC8C-68E0-449B-B599-7910C81EA360}"/>
    <cellStyle name="Header2 7 6 3" xfId="23105" xr:uid="{26756EBD-F036-45C5-AE16-D5BD339455D7}"/>
    <cellStyle name="Header2 7 6 3 2" xfId="39229" xr:uid="{54092A0E-0A22-4283-91CA-243F621A8D30}"/>
    <cellStyle name="Header2 7 6 4" xfId="16763" xr:uid="{BC1DCCEA-8384-4691-99C3-E54C472830D3}"/>
    <cellStyle name="Header2 7 6 4 2" xfId="35860" xr:uid="{C3A7A9CD-B4EF-4D14-BAE6-CBAA4BA622AB}"/>
    <cellStyle name="Header2 7 6 5" xfId="17583" xr:uid="{98BD1999-BEA9-4C94-9B27-D7E5EED8DA09}"/>
    <cellStyle name="Header2 7 6 5 2" xfId="36651" xr:uid="{1DF96182-FD2F-497C-AC59-E0F696129CD9}"/>
    <cellStyle name="Header2 7 6 6" xfId="25600" xr:uid="{73386A43-516E-4B6E-A3D5-FB734884DACB}"/>
    <cellStyle name="Header2 7 6 7" xfId="41319" xr:uid="{5F5096D2-EAAF-4D14-82C3-C6A4EBBDA3B6}"/>
    <cellStyle name="Header2 7 7" xfId="12558" xr:uid="{70580CE8-2350-4120-A051-05DC28389B29}"/>
    <cellStyle name="Header2 7 7 2" xfId="31870" xr:uid="{1D91C82B-1865-4B3F-8850-11F499DEF3EB}"/>
    <cellStyle name="Header2 7 7 3" xfId="43151" xr:uid="{5B858DE1-E639-4A5B-ADCB-B669E480A0E4}"/>
    <cellStyle name="Header2 7 8" xfId="14931" xr:uid="{D2C148AE-3658-49D3-B8E5-9BCE217B1136}"/>
    <cellStyle name="Header2 7 8 2" xfId="34188" xr:uid="{36A30734-9192-4B75-A2D2-AA26AF51C78C}"/>
    <cellStyle name="Header2 7 8 3" xfId="46152" xr:uid="{6DADB673-CE9F-4BA6-9507-74E0116E920B}"/>
    <cellStyle name="Header2 7 9" xfId="22580" xr:uid="{E9430523-BF85-437F-92F4-4143700A7D64}"/>
    <cellStyle name="Header2 7 9 2" xfId="38704" xr:uid="{8BB8E0CB-86C1-43D4-9D17-7A36A24012FE}"/>
    <cellStyle name="Header2 7 9 3" xfId="47400" xr:uid="{FA6C2DF9-6B4C-4488-B613-230257F70DD7}"/>
    <cellStyle name="Header2 8" xfId="783" xr:uid="{590781BD-9F21-41CD-A485-7991E4C05521}"/>
    <cellStyle name="Header2 8 10" xfId="23583" xr:uid="{FE4897D1-6068-41A7-98DA-D24A003ACF31}"/>
    <cellStyle name="Header2 8 10 2" xfId="47635" xr:uid="{ECAE8583-5B04-46BA-9CF2-0F82E82DCCF5}"/>
    <cellStyle name="Header2 8 11" xfId="47626" xr:uid="{8758A201-1DB8-4A6B-B597-0A3DEDCD3C73}"/>
    <cellStyle name="Header2 8 12" xfId="47341" xr:uid="{AEBC1CA9-089F-4C9B-968B-5552C1E8C4E9}"/>
    <cellStyle name="Header2 8 13" xfId="44314" xr:uid="{CDB3D443-C7A6-46F6-A9AD-D9BCF7DB09A1}"/>
    <cellStyle name="Header2 8 14" xfId="47896" xr:uid="{77B4708B-4FC8-461E-B7BD-C987FBC3E2E2}"/>
    <cellStyle name="Header2 8 15" xfId="47647" xr:uid="{7B6FB39B-E65D-49F1-8D67-48A38467D1CC}"/>
    <cellStyle name="Header2 8 16" xfId="47594" xr:uid="{9C9AACCB-CB60-4D71-96E4-C14D99E3F597}"/>
    <cellStyle name="Header2 8 17" xfId="48062" xr:uid="{369779A2-3FB0-41C4-ADE4-CBEE7D3F10FC}"/>
    <cellStyle name="Header2 8 18" xfId="48055" xr:uid="{9A3C0745-4348-4A00-A100-4060F1010B8C}"/>
    <cellStyle name="Header2 8 19" xfId="48126" xr:uid="{D9F4941F-E2D9-46A4-A212-DBEAAE87D433}"/>
    <cellStyle name="Header2 8 2" xfId="7184" xr:uid="{A53E9530-2172-4D9D-86DA-1FC27AC7DD68}"/>
    <cellStyle name="Header2 8 2 10" xfId="40691" xr:uid="{7EB6F706-92B9-4AA7-AB56-1D1A072C30AB}"/>
    <cellStyle name="Header2 8 2 2" xfId="9859" xr:uid="{BB449F4E-F514-48DF-BE64-3409255622DE}"/>
    <cellStyle name="Header2 8 2 2 2" xfId="11394" xr:uid="{03D2D958-87BC-481F-81D2-C6FDB5B0ACCC}"/>
    <cellStyle name="Header2 8 2 2 2 2" xfId="30707" xr:uid="{F8FC2FC7-DCB1-4DFD-AA85-C5CAFC4F880E}"/>
    <cellStyle name="Header2 8 2 2 3" xfId="29206" xr:uid="{D07799D1-979B-4261-B85A-299D0312B7CC}"/>
    <cellStyle name="Header2 8 2 3" xfId="9481" xr:uid="{4AE4F09F-6CBC-4AD1-BC51-82FC39CEBF03}"/>
    <cellStyle name="Header2 8 2 3 2" xfId="11308" xr:uid="{E61DF4FE-D994-4D22-B65C-D413B2565D1C}"/>
    <cellStyle name="Header2 8 2 3 2 2" xfId="30621" xr:uid="{52454971-A99A-4EED-A99E-16C27B89345D}"/>
    <cellStyle name="Header2 8 2 3 3" xfId="28910" xr:uid="{5F351E99-89C3-4292-8B60-413B68603A9C}"/>
    <cellStyle name="Header2 8 2 4" xfId="11036" xr:uid="{6856DB8C-F193-47AC-A499-3D8524591D22}"/>
    <cellStyle name="Header2 8 2 4 2" xfId="30349" xr:uid="{6666961A-198B-41EB-8385-1D43E8C4DA2F}"/>
    <cellStyle name="Header2 8 2 5" xfId="18146" xr:uid="{D364A55C-A5F1-481D-A4D2-7440316A2C3E}"/>
    <cellStyle name="Header2 8 2 5 2" xfId="36834" xr:uid="{ABD796A9-86CB-4CEC-A0B4-1EB8C6C4A721}"/>
    <cellStyle name="Header2 8 2 6" xfId="22365" xr:uid="{86869783-696F-4303-8C50-FC77F00D5C2F}"/>
    <cellStyle name="Header2 8 2 6 2" xfId="38492" xr:uid="{5DC71371-362B-4792-B77D-417C363516FF}"/>
    <cellStyle name="Header2 8 2 7" xfId="22401" xr:uid="{1D885661-F291-4674-A0F4-42BDFA7F3514}"/>
    <cellStyle name="Header2 8 2 7 2" xfId="38528" xr:uid="{9FCEBD79-4799-405F-8B6A-BAA7E7C69D8E}"/>
    <cellStyle name="Header2 8 2 8" xfId="16147" xr:uid="{0C310C3C-2E0F-463A-A978-D51F81CF196A}"/>
    <cellStyle name="Header2 8 2 8 2" xfId="35250" xr:uid="{6D70C95E-A378-42C5-BF4F-A602CB1C70AD}"/>
    <cellStyle name="Header2 8 2 9" xfId="26921" xr:uid="{892319EA-E3A8-4EA5-9C4A-01BC2FF71797}"/>
    <cellStyle name="Header2 8 20" xfId="48112" xr:uid="{358CC2D3-7ACE-4A68-A06D-A4D1E0EE9507}"/>
    <cellStyle name="Header2 8 21" xfId="47690" xr:uid="{4B2F456E-7368-4A4D-9B14-7DE30D45A277}"/>
    <cellStyle name="Header2 8 22" xfId="44548" xr:uid="{B938ED2C-AEC1-46DD-BF95-36694B5338A1}"/>
    <cellStyle name="Header2 8 23" xfId="48320" xr:uid="{9E00605C-27F6-422C-B913-7312F71C56E5}"/>
    <cellStyle name="Header2 8 24" xfId="48311" xr:uid="{779E60D2-B87B-4037-8176-BD671DDBC736}"/>
    <cellStyle name="Header2 8 25" xfId="48415" xr:uid="{C06333DF-AA4C-47DE-829B-A22654023F57}"/>
    <cellStyle name="Header2 8 26" xfId="46231" xr:uid="{806E8E6D-3043-45CF-B2B6-A6D0B8154BDA}"/>
    <cellStyle name="Header2 8 27" xfId="42383" xr:uid="{E56D7C6D-8ED0-4C56-A08B-AB593EAF45EA}"/>
    <cellStyle name="Header2 8 28" xfId="46984" xr:uid="{9F305F20-80DD-4E9C-8395-74911E16FDFB}"/>
    <cellStyle name="Header2 8 29" xfId="48499" xr:uid="{CA039873-4125-4480-A995-65B8C4BAD872}"/>
    <cellStyle name="Header2 8 3" xfId="10355" xr:uid="{B9A33194-96AB-436D-B5B0-C37E966788B1}"/>
    <cellStyle name="Header2 8 3 10" xfId="40833" xr:uid="{85AC0643-C19F-4B72-8C3C-F61E757FADCE}"/>
    <cellStyle name="Header2 8 3 2" xfId="10563" xr:uid="{9C0F4BFC-0703-454B-9139-9718544A407C}"/>
    <cellStyle name="Header2 8 3 2 2" xfId="10915" xr:uid="{C61FFA07-48C5-4D10-B624-2FD422AC1EF3}"/>
    <cellStyle name="Header2 8 3 2 2 2" xfId="12096" xr:uid="{0BB276AE-E83B-462B-A76E-61077AFA816B}"/>
    <cellStyle name="Header2 8 3 2 2 2 2" xfId="31409" xr:uid="{1CD21226-3148-4E40-BA04-662850033394}"/>
    <cellStyle name="Header2 8 3 2 2 3" xfId="30229" xr:uid="{2C1DB3DA-13F1-4F8A-8AFD-C61BBEFC8EB4}"/>
    <cellStyle name="Header2 8 3 2 3" xfId="11754" xr:uid="{5A69BC3D-32F7-4E39-B454-70B17F0EBE6E}"/>
    <cellStyle name="Header2 8 3 2 3 2" xfId="31067" xr:uid="{B5BB7786-14F7-472F-8ECA-AE9394DD74E9}"/>
    <cellStyle name="Header2 8 3 2 4" xfId="29887" xr:uid="{11D37077-1A78-4417-BBA1-76C7C22C6C45}"/>
    <cellStyle name="Header2 8 3 3" xfId="10717" xr:uid="{42AFD93C-9A57-4AF3-8A8E-027D1F1C3BCD}"/>
    <cellStyle name="Header2 8 3 3 2" xfId="11904" xr:uid="{4B8A2BBF-DDDC-4018-9423-4A4B21CBC8BD}"/>
    <cellStyle name="Header2 8 3 3 2 2" xfId="31217" xr:uid="{D7978A83-38DF-4FA2-AB69-7862AB1278F2}"/>
    <cellStyle name="Header2 8 3 3 3" xfId="30037" xr:uid="{06308FAE-75E3-41EC-822A-E5AA8DA51DA9}"/>
    <cellStyle name="Header2 8 3 4" xfId="11552" xr:uid="{0B14B1F8-1B75-4F93-977D-6267A31D968C}"/>
    <cellStyle name="Header2 8 3 4 2" xfId="30865" xr:uid="{67202363-FAF2-45AA-B818-69EEB5441803}"/>
    <cellStyle name="Header2 8 3 5" xfId="20764" xr:uid="{D23E3743-2172-4C9D-8198-B464B923D5E5}"/>
    <cellStyle name="Header2 8 3 5 2" xfId="36983" xr:uid="{BAA4B3F6-B788-42C7-B156-1F6B10361869}"/>
    <cellStyle name="Header2 8 3 6" xfId="22796" xr:uid="{794D04F9-E0E7-4426-A7B2-9513847CF3E1}"/>
    <cellStyle name="Header2 8 3 6 2" xfId="38920" xr:uid="{AE7ECC80-F52A-4020-A6AD-5C65F7A55941}"/>
    <cellStyle name="Header2 8 3 7" xfId="17437" xr:uid="{BC01F716-CCAB-43B7-897C-ADDB6461E446}"/>
    <cellStyle name="Header2 8 3 7 2" xfId="36517" xr:uid="{18316FDA-84BC-42FB-99DB-88E1C00F7DA8}"/>
    <cellStyle name="Header2 8 3 8" xfId="17631" xr:uid="{20500625-6D1A-4D30-9445-2DF6E8D43F90}"/>
    <cellStyle name="Header2 8 3 8 2" xfId="36696" xr:uid="{16C1C11F-3159-48E8-9338-4F6FA5DED981}"/>
    <cellStyle name="Header2 8 3 9" xfId="29683" xr:uid="{5406B4D6-8A98-4EDD-8C0E-7524142E4832}"/>
    <cellStyle name="Header2 8 30" xfId="48520" xr:uid="{1ED64289-056D-4446-96E8-51DC00C5C505}"/>
    <cellStyle name="Header2 8 31" xfId="48515" xr:uid="{62EFF647-EF3E-4B44-A830-64DE05952D4E}"/>
    <cellStyle name="Header2 8 32" xfId="47015" xr:uid="{5D567AC0-A590-45C3-8CE3-D1F4BC1281DA}"/>
    <cellStyle name="Header2 8 33" xfId="39697" xr:uid="{AE06158A-5F86-430E-A8C2-0E68323AEC4D}"/>
    <cellStyle name="Header2 8 34" xfId="50878" xr:uid="{EC1040A9-CD3D-4838-AA7E-4836D7F53F35}"/>
    <cellStyle name="Header2 8 35" xfId="51324" xr:uid="{1AB628A5-510D-45FF-98DB-99CFAF5B3F59}"/>
    <cellStyle name="Header2 8 4" xfId="10435" xr:uid="{F8CB0280-22ED-4818-9BE6-11765A471465}"/>
    <cellStyle name="Header2 8 4 2" xfId="10788" xr:uid="{7B083C09-FA51-45E2-9457-153C17B36E96}"/>
    <cellStyle name="Header2 8 4 2 2" xfId="11972" xr:uid="{51AA9C99-A7A2-448B-AF0E-6703BED59EBC}"/>
    <cellStyle name="Header2 8 4 2 2 2" xfId="31285" xr:uid="{DEA695C0-EE73-4AEF-9E68-96B6BB9A62E6}"/>
    <cellStyle name="Header2 8 4 2 3" xfId="30105" xr:uid="{B6CF75D4-FD0D-4344-B658-2B2761AC1D58}"/>
    <cellStyle name="Header2 8 4 3" xfId="11627" xr:uid="{EA031B81-2457-4412-B203-EF514908F3D3}"/>
    <cellStyle name="Header2 8 4 3 2" xfId="30940" xr:uid="{903B9F76-C461-4CA9-97B5-EB2944229E18}"/>
    <cellStyle name="Header2 8 4 4" xfId="21004" xr:uid="{287B44A0-13E0-4EEE-AFF5-4FA052D26697}"/>
    <cellStyle name="Header2 8 4 4 2" xfId="37204" xr:uid="{BEC77CC9-2E74-4EC2-80D4-25A4F007EF06}"/>
    <cellStyle name="Header2 8 4 5" xfId="23021" xr:uid="{85334E11-60D1-4C59-B74D-BC100FEB7387}"/>
    <cellStyle name="Header2 8 4 5 2" xfId="39145" xr:uid="{B8EC8893-1D1F-450C-BF61-FC2B956B9305}"/>
    <cellStyle name="Header2 8 4 6" xfId="22485" xr:uid="{892D2DC6-88B0-4BBE-8942-144C2C872C8D}"/>
    <cellStyle name="Header2 8 4 6 2" xfId="38609" xr:uid="{2C32AA15-9746-4542-B77D-F280BE652885}"/>
    <cellStyle name="Header2 8 4 7" xfId="23144" xr:uid="{6BC1ED61-2EF7-4380-A5CE-00F74765AAA3}"/>
    <cellStyle name="Header2 8 4 7 2" xfId="39267" xr:uid="{443BD8BF-5765-43A7-98A2-A9939141C03F}"/>
    <cellStyle name="Header2 8 4 8" xfId="29760" xr:uid="{9F908E73-8988-44AA-B618-4777154D898A}"/>
    <cellStyle name="Header2 8 4 9" xfId="41054" xr:uid="{CF89626F-E611-4744-9DF1-EDDA673CD77A}"/>
    <cellStyle name="Header2 8 5" xfId="8503" xr:uid="{C4C8E2A2-0EBB-4591-BC13-72953588D93B}"/>
    <cellStyle name="Header2 8 5 2" xfId="11148" xr:uid="{EF994AEB-9464-4327-A2C6-C64CDE805FFD}"/>
    <cellStyle name="Header2 8 5 2 2" xfId="30461" xr:uid="{1CC09D07-5713-47B1-B487-8F7013F6BA13}"/>
    <cellStyle name="Header2 8 5 3" xfId="20907" xr:uid="{D916F742-9A50-4B59-87D1-07C092F320BC}"/>
    <cellStyle name="Header2 8 5 3 2" xfId="37114" xr:uid="{D430AFF5-1C2C-4265-A2AB-1AC067B0008D}"/>
    <cellStyle name="Header2 8 5 4" xfId="22929" xr:uid="{DA085E10-217E-49AE-87B1-B1A430F70D06}"/>
    <cellStyle name="Header2 8 5 4 2" xfId="39053" xr:uid="{B0A53194-1FAB-4EAA-A358-BB831C391524}"/>
    <cellStyle name="Header2 8 5 5" xfId="16567" xr:uid="{4932F74D-4A32-4481-B89F-6B429E6B63B9}"/>
    <cellStyle name="Header2 8 5 5 2" xfId="35667" xr:uid="{4D46CCD9-F12A-4C02-AEEA-900748A651B3}"/>
    <cellStyle name="Header2 8 5 6" xfId="22425" xr:uid="{6B016BF6-557D-4E49-B0B0-FE401B555420}"/>
    <cellStyle name="Header2 8 5 6 2" xfId="38552" xr:uid="{BFDB7C1E-7179-4BA4-87BB-5A4E4055EBF8}"/>
    <cellStyle name="Header2 8 5 7" xfId="27941" xr:uid="{0E2932C0-1243-4D1C-8D37-6ADF83915B13}"/>
    <cellStyle name="Header2 8 5 8" xfId="40964" xr:uid="{714292B6-6AB0-4E84-B4F0-71875BC1E450}"/>
    <cellStyle name="Header2 8 6" xfId="5757" xr:uid="{A7B1BDBD-8410-48F6-ADBC-694F9D629339}"/>
    <cellStyle name="Header2 8 6 2" xfId="21270" xr:uid="{DB01E357-0A93-4D06-8446-E24D636F23BC}"/>
    <cellStyle name="Header2 8 6 2 2" xfId="37463" xr:uid="{993704F0-4E02-4F21-916A-6B0134E026ED}"/>
    <cellStyle name="Header2 8 6 3" xfId="23106" xr:uid="{EE2FD111-7271-4DC9-868E-89E461820307}"/>
    <cellStyle name="Header2 8 6 3 2" xfId="39230" xr:uid="{A5D30BBC-5787-4CDA-9EFC-38653C9E174F}"/>
    <cellStyle name="Header2 8 6 4" xfId="22599" xr:uid="{7871379F-41A2-4113-9898-BA4E392C9CFA}"/>
    <cellStyle name="Header2 8 6 4 2" xfId="38723" xr:uid="{7B21AD41-2273-48DA-9147-79BCFAEAC887}"/>
    <cellStyle name="Header2 8 6 5" xfId="23176" xr:uid="{02F9940A-1222-452E-BCCC-805B8880AD10}"/>
    <cellStyle name="Header2 8 6 5 2" xfId="39299" xr:uid="{BC53980F-20BA-4B23-B531-AFE18EB9AEC9}"/>
    <cellStyle name="Header2 8 6 6" xfId="25601" xr:uid="{41F694D2-79B5-4DB3-96FB-EE890B3AC770}"/>
    <cellStyle name="Header2 8 6 7" xfId="41320" xr:uid="{54914052-FEF0-4E09-BB98-C106188E9A67}"/>
    <cellStyle name="Header2 8 7" xfId="12557" xr:uid="{0CEC5256-DEA1-4C9E-9E6F-D9C81ACE4860}"/>
    <cellStyle name="Header2 8 7 2" xfId="31869" xr:uid="{99BAC4DC-01D8-430C-B08A-53BC8BA8695D}"/>
    <cellStyle name="Header2 8 7 3" xfId="43150" xr:uid="{FCDE6DF7-A7DA-4C2D-8B51-2DCC425A6BA2}"/>
    <cellStyle name="Header2 8 8" xfId="14932" xr:uid="{D081C9AA-2797-400C-9BF1-4C2F827645CA}"/>
    <cellStyle name="Header2 8 8 2" xfId="34189" xr:uid="{8BC9F484-D81E-425F-9CEE-E786D034A0F4}"/>
    <cellStyle name="Header2 8 8 3" xfId="42600" xr:uid="{428B1DC8-90BA-4E64-AE72-310899942B57}"/>
    <cellStyle name="Header2 8 9" xfId="22345" xr:uid="{18A667DA-1623-4B4F-A54B-053537A2B4A4}"/>
    <cellStyle name="Header2 8 9 2" xfId="38472" xr:uid="{E3F17207-0568-4915-A491-A0EC0C2AD775}"/>
    <cellStyle name="Header2 8 9 3" xfId="46714" xr:uid="{D75A614E-2340-4FB0-AD71-34EE180799E4}"/>
    <cellStyle name="Header2 9" xfId="784" xr:uid="{B1E94225-6E16-46F1-B4B7-62F28FD9DA24}"/>
    <cellStyle name="Header2 9 10" xfId="23584" xr:uid="{4B556205-97A3-4CA9-B804-02A49400E392}"/>
    <cellStyle name="Header2 9 10 2" xfId="46510" xr:uid="{B8323CF2-DC01-4C15-A287-D6BC3D50F899}"/>
    <cellStyle name="Header2 9 11" xfId="47294" xr:uid="{3096CD23-009A-4202-8B70-7461D4FBCA48}"/>
    <cellStyle name="Header2 9 12" xfId="47730" xr:uid="{C6A0BD88-9E3A-4AD6-ABF6-5DEE756A499D}"/>
    <cellStyle name="Header2 9 13" xfId="47313" xr:uid="{85098BE9-153C-414D-B260-23FCA7D4E67D}"/>
    <cellStyle name="Header2 9 14" xfId="46392" xr:uid="{0638469E-2B69-4D46-95E2-F0AE1FEDB24B}"/>
    <cellStyle name="Header2 9 15" xfId="42810" xr:uid="{1A5D640E-EDAD-45DD-BC46-2DA87AA5900C}"/>
    <cellStyle name="Header2 9 16" xfId="46502" xr:uid="{0131F569-097F-4843-A092-8229D9D2B9CA}"/>
    <cellStyle name="Header2 9 17" xfId="44059" xr:uid="{E2B375E6-22EF-4854-9DE1-523B57568320}"/>
    <cellStyle name="Header2 9 18" xfId="44296" xr:uid="{B65A6B42-A24E-4469-AE16-A02A1ED59952}"/>
    <cellStyle name="Header2 9 19" xfId="47227" xr:uid="{0A46DF4F-E72E-4713-A33C-32415A39DCE3}"/>
    <cellStyle name="Header2 9 2" xfId="7185" xr:uid="{D7AE0002-006E-4012-94D9-AE030887A615}"/>
    <cellStyle name="Header2 9 2 10" xfId="40692" xr:uid="{D7F7BDC7-59A1-4066-B816-F2584AD2AC13}"/>
    <cellStyle name="Header2 9 2 2" xfId="9860" xr:uid="{CB617C83-D277-4496-9782-7D005CE1C1FB}"/>
    <cellStyle name="Header2 9 2 2 2" xfId="11395" xr:uid="{0F3C2A85-1CB2-42D6-A459-9CA47248A10F}"/>
    <cellStyle name="Header2 9 2 2 2 2" xfId="30708" xr:uid="{C9F61B89-FF5B-4C1D-AF88-96C0951DBEA4}"/>
    <cellStyle name="Header2 9 2 2 3" xfId="29207" xr:uid="{1FD1BDEF-3FA3-4B87-9176-D50339F02D4A}"/>
    <cellStyle name="Header2 9 2 3" xfId="9480" xr:uid="{325774E5-229A-4751-B565-BAF3ACE127F5}"/>
    <cellStyle name="Header2 9 2 3 2" xfId="11307" xr:uid="{7C17DEE3-2A22-4CCD-8936-285E1E578491}"/>
    <cellStyle name="Header2 9 2 3 2 2" xfId="30620" xr:uid="{B6E74B26-98BB-477A-865B-4D4B87F868AF}"/>
    <cellStyle name="Header2 9 2 3 3" xfId="28909" xr:uid="{594B4B71-30EB-4104-ADE2-B8049A1BA7F5}"/>
    <cellStyle name="Header2 9 2 4" xfId="11037" xr:uid="{867D0C6A-9252-4899-A872-E1CC8783A8A0}"/>
    <cellStyle name="Header2 9 2 4 2" xfId="30350" xr:uid="{734EC6F2-A7B4-4158-B8D4-90AA54C76B78}"/>
    <cellStyle name="Header2 9 2 5" xfId="18147" xr:uid="{E0DFD7FF-4BD2-4D36-B2C0-7AF77F1A3A53}"/>
    <cellStyle name="Header2 9 2 5 2" xfId="36835" xr:uid="{A86D0F70-582F-4E39-9E20-3B50E8EF62B4}"/>
    <cellStyle name="Header2 9 2 6" xfId="22366" xr:uid="{DFCB94AD-4B93-4F5F-9332-8A09375CA033}"/>
    <cellStyle name="Header2 9 2 6 2" xfId="38493" xr:uid="{F5B57E96-8378-49A5-A2AA-4B0CC9C9BAA9}"/>
    <cellStyle name="Header2 9 2 7" xfId="23198" xr:uid="{CAEB8051-2CD7-49C7-B1E5-97E27D7C0AD2}"/>
    <cellStyle name="Header2 9 2 7 2" xfId="39321" xr:uid="{CDBB7DB2-6A7E-473F-B4D3-E0096275EBE6}"/>
    <cellStyle name="Header2 9 2 8" xfId="23270" xr:uid="{0973F52E-3635-4AE3-BFC4-D997398E422F}"/>
    <cellStyle name="Header2 9 2 8 2" xfId="39393" xr:uid="{61D3E11D-580C-41FB-949D-61F885B553E7}"/>
    <cellStyle name="Header2 9 2 9" xfId="26922" xr:uid="{EE932623-70DC-4FC1-BF56-91CD06D234FE}"/>
    <cellStyle name="Header2 9 20" xfId="47744" xr:uid="{BC20C1BB-4F03-4DD2-AB58-18803BA85E50}"/>
    <cellStyle name="Header2 9 21" xfId="44421" xr:uid="{97066374-B88B-4AB0-84F1-DE448C488117}"/>
    <cellStyle name="Header2 9 22" xfId="48248" xr:uid="{68D45AA5-2A35-4503-99AC-F80B03F50DF2}"/>
    <cellStyle name="Header2 9 23" xfId="44226" xr:uid="{9A7EFEF6-5035-4A5E-9E2D-C2DA6E6AAC5C}"/>
    <cellStyle name="Header2 9 24" xfId="48075" xr:uid="{2A560E60-F2E1-4F12-A96C-204DA5520A54}"/>
    <cellStyle name="Header2 9 25" xfId="47858" xr:uid="{2BD4EF2D-6D7C-440E-B85D-C9D20524A392}"/>
    <cellStyle name="Header2 9 26" xfId="46527" xr:uid="{B90813A1-E22D-468A-A8EE-480D9412509F}"/>
    <cellStyle name="Header2 9 27" xfId="48108" xr:uid="{7D2AA3F8-F043-406D-B657-7489591EE608}"/>
    <cellStyle name="Header2 9 28" xfId="48314" xr:uid="{262E0FE8-DC3F-46D6-B01B-EB5CC5D29666}"/>
    <cellStyle name="Header2 9 29" xfId="44400" xr:uid="{17FE0C92-E187-4D71-84F3-95EFCEEBA4FA}"/>
    <cellStyle name="Header2 9 3" xfId="10271" xr:uid="{579BB05D-7FD0-4692-BA7E-0432BA17766F}"/>
    <cellStyle name="Header2 9 3 10" xfId="40834" xr:uid="{26B163C0-F9C7-448F-BFD1-AC5F33388960}"/>
    <cellStyle name="Header2 9 3 2" xfId="10532" xr:uid="{135AAE98-B698-48B5-8160-AFA8842CB210}"/>
    <cellStyle name="Header2 9 3 2 2" xfId="10884" xr:uid="{3D68800F-374F-4160-91BE-9D89431E92B6}"/>
    <cellStyle name="Header2 9 3 2 2 2" xfId="12065" xr:uid="{8D1D1974-D432-4928-A56E-3C4A347644F1}"/>
    <cellStyle name="Header2 9 3 2 2 2 2" xfId="31378" xr:uid="{734F8D8D-46DA-4A20-9718-289272A82267}"/>
    <cellStyle name="Header2 9 3 2 2 3" xfId="30198" xr:uid="{F8AF1607-8E66-49F1-B9E8-167ED2B9CF68}"/>
    <cellStyle name="Header2 9 3 2 3" xfId="11723" xr:uid="{CA46DC0E-4D01-4359-A2D9-868C77C68467}"/>
    <cellStyle name="Header2 9 3 2 3 2" xfId="31036" xr:uid="{02079FB8-C814-4A6F-AD3F-4D07D19A9195}"/>
    <cellStyle name="Header2 9 3 2 4" xfId="29856" xr:uid="{D15AF629-91B5-4AC9-8D08-99429E634F11}"/>
    <cellStyle name="Header2 9 3 3" xfId="10668" xr:uid="{1F5B5895-0B81-4A39-BA56-B5F5B84AB842}"/>
    <cellStyle name="Header2 9 3 3 2" xfId="11856" xr:uid="{AAD10079-06F4-49A6-9E75-290D750DA46B}"/>
    <cellStyle name="Header2 9 3 3 2 2" xfId="31169" xr:uid="{EE3521AB-56CD-4026-9ECB-C89F2C8B0383}"/>
    <cellStyle name="Header2 9 3 3 3" xfId="29989" xr:uid="{3FEB7344-0982-4882-9BE1-5EB546A89517}"/>
    <cellStyle name="Header2 9 3 4" xfId="11485" xr:uid="{3B970967-4B45-475C-97C9-E80603F9CAAF}"/>
    <cellStyle name="Header2 9 3 4 2" xfId="30798" xr:uid="{0BCC048B-A46A-451F-A428-72FF235B9556}"/>
    <cellStyle name="Header2 9 3 5" xfId="20765" xr:uid="{EB22E89C-33B7-4907-ADBB-EBEF9822BB13}"/>
    <cellStyle name="Header2 9 3 5 2" xfId="36984" xr:uid="{240F4C57-D2F1-45B1-A012-40B4955384C2}"/>
    <cellStyle name="Header2 9 3 6" xfId="22797" xr:uid="{43030F94-5D8B-4F7D-8DBD-29137C0EB3EA}"/>
    <cellStyle name="Header2 9 3 6 2" xfId="38921" xr:uid="{A7BC13F5-3C65-41F5-B8D8-7021FBDE630A}"/>
    <cellStyle name="Header2 9 3 7" xfId="22717" xr:uid="{3976A580-A47B-4C3F-A768-24B5DCA58DE5}"/>
    <cellStyle name="Header2 9 3 7 2" xfId="38841" xr:uid="{73F3845D-EB2D-40C5-982A-3E71E760FB8B}"/>
    <cellStyle name="Header2 9 3 8" xfId="22509" xr:uid="{8447BABB-10E2-44D8-BF38-AA5A92BA88DC}"/>
    <cellStyle name="Header2 9 3 8 2" xfId="38633" xr:uid="{5A560798-2AAA-46C1-B31B-070307A3EB3F}"/>
    <cellStyle name="Header2 9 3 9" xfId="29599" xr:uid="{3D2F2E95-35E6-406B-BE10-87C6F7DF4F6C}"/>
    <cellStyle name="Header2 9 30" xfId="48333" xr:uid="{EA287215-B3E5-4729-A4C2-B53C9204C400}"/>
    <cellStyle name="Header2 9 31" xfId="48263" xr:uid="{B4D5F055-A3B4-4B2A-8AA3-BF6F807642CE}"/>
    <cellStyle name="Header2 9 32" xfId="46564" xr:uid="{2FBC9D75-EDBA-4EAD-80B4-F362DC9A7419}"/>
    <cellStyle name="Header2 9 33" xfId="39698" xr:uid="{4F45B04D-3C53-483A-B814-9C023B88AA6D}"/>
    <cellStyle name="Header2 9 34" xfId="49959" xr:uid="{628BE16E-ABC1-4181-B9F0-F21771E3ECF7}"/>
    <cellStyle name="Header2 9 35" xfId="51323" xr:uid="{F88A9479-B1DB-43FE-B57A-EC0D0E35D2F4}"/>
    <cellStyle name="Header2 9 4" xfId="10436" xr:uid="{50D036F6-68D3-4DED-8BDB-EBA5C55FCBD2}"/>
    <cellStyle name="Header2 9 4 2" xfId="10789" xr:uid="{0D19D008-DABA-4BC5-AE03-F6358B069B5B}"/>
    <cellStyle name="Header2 9 4 2 2" xfId="11973" xr:uid="{C8A447BF-35E8-4882-ABB1-1AD018424194}"/>
    <cellStyle name="Header2 9 4 2 2 2" xfId="31286" xr:uid="{BF545AE6-2CBB-453C-A33F-F5666FF9B546}"/>
    <cellStyle name="Header2 9 4 2 3" xfId="30106" xr:uid="{4B4EFB4C-3940-4FB5-B4D0-00A3A18DBBD9}"/>
    <cellStyle name="Header2 9 4 3" xfId="11628" xr:uid="{DD0C5097-D9B6-43BA-9782-9827CC9E03DE}"/>
    <cellStyle name="Header2 9 4 3 2" xfId="30941" xr:uid="{9B4A4E37-DF87-4D0B-AB7F-3C11B4162658}"/>
    <cellStyle name="Header2 9 4 4" xfId="20934" xr:uid="{14385710-E812-4D36-82C5-87B4414BF07D}"/>
    <cellStyle name="Header2 9 4 4 2" xfId="37140" xr:uid="{B56C271A-6F4A-433E-83B6-D5985C0DC92D}"/>
    <cellStyle name="Header2 9 4 5" xfId="22956" xr:uid="{15FA6847-7DCD-4926-8AD5-714C6EC3CA74}"/>
    <cellStyle name="Header2 9 4 5 2" xfId="39080" xr:uid="{12B5E6FE-68E9-4CA4-AC06-DBA5E630B0F2}"/>
    <cellStyle name="Header2 9 4 6" xfId="16482" xr:uid="{091E46DC-114F-4FA8-9264-EF038ECDD41B}"/>
    <cellStyle name="Header2 9 4 6 2" xfId="35582" xr:uid="{AA913E5D-9DCD-429A-8678-ABA9C1513567}"/>
    <cellStyle name="Header2 9 4 7" xfId="23082" xr:uid="{60F07D04-984F-446A-B9DD-160F8F5C2B89}"/>
    <cellStyle name="Header2 9 4 7 2" xfId="39206" xr:uid="{17CE710B-E0FD-46F1-A57D-5C7C82188D19}"/>
    <cellStyle name="Header2 9 4 8" xfId="29761" xr:uid="{F816916D-6855-4CF4-AF45-C80B6D7ED223}"/>
    <cellStyle name="Header2 9 4 9" xfId="40990" xr:uid="{6A84152C-0EFD-4273-98E6-7519ABD1775B}"/>
    <cellStyle name="Header2 9 5" xfId="8502" xr:uid="{3AB815D1-AFFC-4EFA-813C-6C0E23B95CAC}"/>
    <cellStyle name="Header2 9 5 2" xfId="11147" xr:uid="{63E9E2ED-DF8A-4435-8C1C-0F18758C32C5}"/>
    <cellStyle name="Header2 9 5 2 2" xfId="30460" xr:uid="{480DD5DD-3DC5-41D8-AA1C-687FB69AE7F0}"/>
    <cellStyle name="Header2 9 5 3" xfId="20795" xr:uid="{0EEB98ED-2BEF-4216-AE66-EE3CEE286C14}"/>
    <cellStyle name="Header2 9 5 3 2" xfId="37011" xr:uid="{24863FF4-C74A-4C13-91F2-91563F3DD2B2}"/>
    <cellStyle name="Header2 9 5 4" xfId="22825" xr:uid="{DB243A51-EC76-49F9-937B-273F02CC4B39}"/>
    <cellStyle name="Header2 9 5 4 2" xfId="38949" xr:uid="{6A5DC680-0E82-4DC2-8381-23E44C742D80}"/>
    <cellStyle name="Header2 9 5 5" xfId="17643" xr:uid="{4C775758-B07B-44EA-8385-9DBE543063D8}"/>
    <cellStyle name="Header2 9 5 5 2" xfId="36708" xr:uid="{D027341A-CE8B-4920-9536-49CFBDA21F00}"/>
    <cellStyle name="Header2 9 5 6" xfId="22417" xr:uid="{3B23B60B-4D3B-4D7F-A9B6-734660766138}"/>
    <cellStyle name="Header2 9 5 6 2" xfId="38544" xr:uid="{ABC05C5E-1B1F-4D50-B460-AAB8121833AE}"/>
    <cellStyle name="Header2 9 5 7" xfId="27940" xr:uid="{DE5DA410-6B3E-4966-AD8A-19A14E998D55}"/>
    <cellStyle name="Header2 9 5 8" xfId="40861" xr:uid="{73417386-52E2-4B02-AA87-F5E6E9338309}"/>
    <cellStyle name="Header2 9 6" xfId="5758" xr:uid="{1ACEA06B-32D9-47C2-B45B-3C7113B98449}"/>
    <cellStyle name="Header2 9 6 2" xfId="21271" xr:uid="{5E743340-2B31-4801-A772-40AED72BCFB9}"/>
    <cellStyle name="Header2 9 6 2 2" xfId="37464" xr:uid="{BC2F0A97-2A3D-4AD5-8234-77B18830A20A}"/>
    <cellStyle name="Header2 9 6 3" xfId="23107" xr:uid="{9726E61C-F19C-4924-8F99-346EAF5FC12D}"/>
    <cellStyle name="Header2 9 6 3 2" xfId="39231" xr:uid="{15422E10-4B8B-43DF-A3F8-AA6483C9FA53}"/>
    <cellStyle name="Header2 9 6 4" xfId="16486" xr:uid="{7C1A0766-21F6-44E0-B486-5109F65B05BE}"/>
    <cellStyle name="Header2 9 6 4 2" xfId="35586" xr:uid="{DDB0FA8E-863B-4A97-AA93-FDEC9AC33FB6}"/>
    <cellStyle name="Header2 9 6 5" xfId="22575" xr:uid="{428EBA7B-D7AF-4103-BBF2-54166F272E08}"/>
    <cellStyle name="Header2 9 6 5 2" xfId="38699" xr:uid="{6005EEEC-468E-48B3-A7BF-40A0C7432BD9}"/>
    <cellStyle name="Header2 9 6 6" xfId="25602" xr:uid="{3E91F401-6848-435A-89FF-3E233FBA6C44}"/>
    <cellStyle name="Header2 9 6 7" xfId="41321" xr:uid="{23A2D41C-5CD6-489E-9A9B-CC099F96EA39}"/>
    <cellStyle name="Header2 9 7" xfId="12556" xr:uid="{4858AF8F-36BD-4691-91F3-1DAC41541437}"/>
    <cellStyle name="Header2 9 7 2" xfId="31868" xr:uid="{6C6CD887-03A3-4DA6-89F2-5C36D9BCE225}"/>
    <cellStyle name="Header2 9 7 3" xfId="43149" xr:uid="{920A586B-3864-4D9B-900A-AA2A4724DF9B}"/>
    <cellStyle name="Header2 9 8" xfId="14933" xr:uid="{1C92C645-1280-4F74-8D07-AF9F3D3DCA33}"/>
    <cellStyle name="Header2 9 8 2" xfId="34190" xr:uid="{DE416B4D-485E-46E2-8BFE-A0693A61A074}"/>
    <cellStyle name="Header2 9 8 3" xfId="47027" xr:uid="{76BCD1F9-9D06-45C6-BF07-537D3F7E7551}"/>
    <cellStyle name="Header2 9 9" xfId="23222" xr:uid="{A42196A6-A3FC-4472-A900-FE464F09BD87}"/>
    <cellStyle name="Header2 9 9 2" xfId="39345" xr:uid="{B28C6A65-20EA-481E-A77A-81271B2C3903}"/>
    <cellStyle name="Header2 9 9 3" xfId="47105" xr:uid="{8D9FCC7F-EAEE-4DBC-8BB9-F715EF3B76D3}"/>
    <cellStyle name="header3" xfId="4214" xr:uid="{2E193A44-12DE-4A37-A2F1-ECC51D495134}"/>
    <cellStyle name="Heading" xfId="785" xr:uid="{046D6006-C445-4981-94FE-9D5DC03A6CD1}"/>
    <cellStyle name="Heading 1" xfId="4" builtinId="16" customBuiltin="1"/>
    <cellStyle name="Heading 1 10" xfId="55286" xr:uid="{ED8EEC5A-2607-4A45-8569-B43246CE715E}"/>
    <cellStyle name="Heading 1 11" xfId="55287" xr:uid="{F4E83485-3521-4E35-A9D3-3C7CBF46B8CE}"/>
    <cellStyle name="Heading 1 12" xfId="55288" xr:uid="{EA8F0B25-31A1-408E-9482-777A279A4602}"/>
    <cellStyle name="Heading 1 2" xfId="3196" xr:uid="{3F985D7D-EB94-4B21-8540-FEB6C305B1DB}"/>
    <cellStyle name="Heading 1 2 2" xfId="20338" xr:uid="{93A85705-E3DD-4871-A57A-66EC68F69186}"/>
    <cellStyle name="Heading 1 2 2 2" xfId="55290" xr:uid="{DAA44E30-5ACE-46C5-A366-CB0E177334A6}"/>
    <cellStyle name="Heading 1 2 3" xfId="55289" xr:uid="{5FD1A93B-EDFA-436D-8D40-ECDA15762C46}"/>
    <cellStyle name="Heading 1 2 4" xfId="54561" xr:uid="{7BF9F83E-130F-48C0-9F13-A9E0FA49BF62}"/>
    <cellStyle name="Heading 1 3" xfId="3197" xr:uid="{577F970B-4008-4717-9732-E2A51D55EA2D}"/>
    <cellStyle name="Heading 1 3 2" xfId="20339" xr:uid="{5099D3E4-6D1E-4FF9-A6B8-210F49C867D2}"/>
    <cellStyle name="Heading 1 3 2 2" xfId="55292" xr:uid="{A65ED074-A125-4978-B9CF-A7DC10830BC2}"/>
    <cellStyle name="Heading 1 3 3" xfId="55291" xr:uid="{C6981A75-22EA-4B68-BE01-CB9C72B6C7D5}"/>
    <cellStyle name="Heading 1 4" xfId="3198" xr:uid="{71C44451-6901-47F1-9D53-4A479E2E4BCE}"/>
    <cellStyle name="Heading 1 4 2" xfId="20340" xr:uid="{E35BC313-4594-4DBA-8939-B8C6443673AE}"/>
    <cellStyle name="Heading 1 4 2 2" xfId="55294" xr:uid="{0B600261-7FB6-4BB1-BC69-898DAF3FE5E5}"/>
    <cellStyle name="Heading 1 4 3" xfId="55293" xr:uid="{2213FDF5-29DE-4465-A85E-F1A7753CC125}"/>
    <cellStyle name="Heading 1 5" xfId="3199" xr:uid="{225CA204-24C9-4533-B337-1871B8650B7C}"/>
    <cellStyle name="Heading 1 5 2" xfId="20341" xr:uid="{9BC11B66-333A-445A-A29B-E15E763C5007}"/>
    <cellStyle name="Heading 1 5 2 2" xfId="55296" xr:uid="{E3AC4352-DD3F-4466-8FD0-84DFF432E405}"/>
    <cellStyle name="Heading 1 5 3" xfId="55295" xr:uid="{3A58E8DB-F56A-4F77-9291-990D6DB39639}"/>
    <cellStyle name="Heading 1 6" xfId="54806" xr:uid="{57D9E996-5D2A-4121-A66A-9D76220473B7}"/>
    <cellStyle name="Heading 1 7" xfId="55297" xr:uid="{5E65A26D-5609-48B8-96CA-17DE5C69D4CA}"/>
    <cellStyle name="Heading 1 8" xfId="55298" xr:uid="{4E6C7CEE-6843-486D-9286-A41458FC3554}"/>
    <cellStyle name="Heading 1 9" xfId="55299" xr:uid="{B746846A-DC78-4421-AB9D-4E915F07EAF8}"/>
    <cellStyle name="Heading 1 Above" xfId="54645" xr:uid="{499D1758-9DFE-408F-AB0C-99056A67204E}"/>
    <cellStyle name="Heading 1+" xfId="54646" xr:uid="{39B8C663-3D2A-4201-8FE1-C660A3D8581A}"/>
    <cellStyle name="Heading 2" xfId="5" builtinId="17" customBuiltin="1"/>
    <cellStyle name="Heading 2 10" xfId="55300" xr:uid="{89AE7751-05FE-4F31-92D5-63894E1AAE11}"/>
    <cellStyle name="Heading 2 11" xfId="55301" xr:uid="{2917168C-AFFB-4E6D-B0BA-05D5A053CFE2}"/>
    <cellStyle name="Heading 2 12" xfId="55302" xr:uid="{0DDB4E2A-8DCA-471B-9115-6D7460D5548C}"/>
    <cellStyle name="Heading 2 2" xfId="3200" xr:uid="{130E0291-9607-4581-BE6B-F6FF0998C261}"/>
    <cellStyle name="Heading 2 2 2" xfId="20342" xr:uid="{49A3B36D-6921-490F-A882-14A472520CED}"/>
    <cellStyle name="Heading 2 2 2 2" xfId="55304" xr:uid="{07C48CAF-DA87-4A11-A48A-01E914865237}"/>
    <cellStyle name="Heading 2 2 3" xfId="55303" xr:uid="{4CC88908-AF2A-45BD-8969-9D344917B938}"/>
    <cellStyle name="Heading 2 2 4" xfId="54562" xr:uid="{959C56AF-6148-4A91-87F4-BB3EB525B6B2}"/>
    <cellStyle name="Heading 2 3" xfId="3201" xr:uid="{C6F57886-DF6C-4D47-822E-5F30C102ECE4}"/>
    <cellStyle name="Heading 2 3 2" xfId="20343" xr:uid="{65CE7AC7-9379-4E71-B501-72E08D300D3F}"/>
    <cellStyle name="Heading 2 3 2 2" xfId="55306" xr:uid="{46BB29CB-309C-46B8-884E-86EC96B5662B}"/>
    <cellStyle name="Heading 2 3 3" xfId="55305" xr:uid="{F3662865-2807-4482-9FE4-CE758A8D2B62}"/>
    <cellStyle name="Heading 2 4" xfId="3202" xr:uid="{3B91480A-CE5E-488A-ABE3-564DF96184C8}"/>
    <cellStyle name="Heading 2 4 2" xfId="20344" xr:uid="{889D66BD-FACA-470A-95B0-3176CBFE4211}"/>
    <cellStyle name="Heading 2 4 2 2" xfId="55308" xr:uid="{995CE413-B22F-4185-BA0D-4EE142A999AF}"/>
    <cellStyle name="Heading 2 4 3" xfId="55307" xr:uid="{09824544-8B29-46D0-A704-01F8472556ED}"/>
    <cellStyle name="Heading 2 5" xfId="3203" xr:uid="{C24B433B-7B13-4609-862D-4A29C61EC105}"/>
    <cellStyle name="Heading 2 5 2" xfId="20345" xr:uid="{77F42A78-F3EC-4F3C-91FD-767234DD6D0E}"/>
    <cellStyle name="Heading 2 5 2 2" xfId="55310" xr:uid="{DD8EFEC5-8792-4F8E-8738-68FB0E52F688}"/>
    <cellStyle name="Heading 2 5 3" xfId="55309" xr:uid="{4CD2D4B3-B55D-4718-818B-53CDB9087CAC}"/>
    <cellStyle name="Heading 2 6" xfId="54807" xr:uid="{23D10776-0242-40C8-9ED5-D9EFCFA87144}"/>
    <cellStyle name="Heading 2 7" xfId="55311" xr:uid="{8BFB8D22-4704-4093-8919-1B24A1699D57}"/>
    <cellStyle name="Heading 2 8" xfId="55312" xr:uid="{0200AE99-6A57-4D16-A970-64E2766C1993}"/>
    <cellStyle name="Heading 2 9" xfId="55313" xr:uid="{D989E5FA-96D7-44F6-A971-327ADFFA6EE9}"/>
    <cellStyle name="Heading 2 Below" xfId="54647" xr:uid="{F25ED973-26E0-425C-BCCF-82B4CA652015}"/>
    <cellStyle name="Heading 2+" xfId="54648" xr:uid="{86198CFC-DA0E-41C5-BEE5-9C43D87D0753}"/>
    <cellStyle name="Heading 3" xfId="6" builtinId="18" customBuiltin="1"/>
    <cellStyle name="Heading 3 10" xfId="55314" xr:uid="{565CF84F-57D5-4060-A181-4A46B65BFAC7}"/>
    <cellStyle name="Heading 3 11" xfId="55315" xr:uid="{E30238F3-50A5-4008-A348-26CF05FEC466}"/>
    <cellStyle name="Heading 3 12" xfId="55316" xr:uid="{43F801C4-93AD-4788-88B8-40949E2600A7}"/>
    <cellStyle name="Heading 3 2" xfId="3204" xr:uid="{386D3326-669F-443C-8B01-9F2AD30611DD}"/>
    <cellStyle name="Heading 3 2 2" xfId="20346" xr:uid="{D6DF68A2-BEF8-4CE8-88D4-030FCE14C448}"/>
    <cellStyle name="Heading 3 2 2 2" xfId="36917" xr:uid="{0140A494-5B8B-43B2-AD91-10BF413D0BBD}"/>
    <cellStyle name="Heading 3 2 2 3" xfId="55318" xr:uid="{173A0FF8-F36A-421E-A91C-8DB626328287}"/>
    <cellStyle name="Heading 3 2 3" xfId="24534" xr:uid="{D22A1C8D-E5AC-4FBF-84B6-B3F4334C1297}"/>
    <cellStyle name="Heading 3 2 3 2" xfId="55317" xr:uid="{95FA6ECD-54C7-4E94-AC4F-46C07CD61EB7}"/>
    <cellStyle name="Heading 3 2 4" xfId="54563" xr:uid="{4314C80F-25C1-4A90-91AB-5D2DD1DA520D}"/>
    <cellStyle name="Heading 3 3" xfId="3205" xr:uid="{85BCAB25-1B89-458F-A3D8-0231928DCEAA}"/>
    <cellStyle name="Heading 3 3 2" xfId="20347" xr:uid="{10541215-A5B1-410C-B154-A91B12818253}"/>
    <cellStyle name="Heading 3 3 2 2" xfId="36918" xr:uid="{ECB443ED-6BF4-41A4-ACE1-C41CD77ADE53}"/>
    <cellStyle name="Heading 3 3 2 3" xfId="55320" xr:uid="{840A82CA-83A5-4922-B1D2-172C6DFB36EA}"/>
    <cellStyle name="Heading 3 3 3" xfId="24535" xr:uid="{E9D4AA93-F521-42AA-8BF0-B5B07A4E3C5A}"/>
    <cellStyle name="Heading 3 3 4" xfId="55319" xr:uid="{FD0CD712-8BE8-4515-8B3A-B1C9FCCFBAAF}"/>
    <cellStyle name="Heading 3 4" xfId="3206" xr:uid="{184CE55D-C170-4F0C-8BD5-C1D431B9A6CD}"/>
    <cellStyle name="Heading 3 4 2" xfId="20348" xr:uid="{3EE12703-42D4-4E27-AD06-79A6E8316DE7}"/>
    <cellStyle name="Heading 3 4 2 2" xfId="36919" xr:uid="{81B0416A-1E6F-492E-B9F7-0A4AD05C457E}"/>
    <cellStyle name="Heading 3 4 2 3" xfId="55322" xr:uid="{F6863D3E-0F24-46C7-9484-5B50B9537EBD}"/>
    <cellStyle name="Heading 3 4 3" xfId="24536" xr:uid="{FC7C8B5C-E43C-4B79-9B18-CAD903AF644C}"/>
    <cellStyle name="Heading 3 4 4" xfId="55321" xr:uid="{AF16BA6A-D2A8-493B-9672-E890EE0C5D38}"/>
    <cellStyle name="Heading 3 5" xfId="3207" xr:uid="{0384DCB4-1A60-4E98-A7A5-AC68C3A4A333}"/>
    <cellStyle name="Heading 3 5 2" xfId="20349" xr:uid="{9E13DF90-34D8-415D-8229-4EC57FDD1288}"/>
    <cellStyle name="Heading 3 5 2 2" xfId="36920" xr:uid="{A9E44AF1-9223-481C-84B0-51F3CDEAB309}"/>
    <cellStyle name="Heading 3 5 2 3" xfId="55324" xr:uid="{26CC0FD3-A437-4E82-A890-0AFBB191EA61}"/>
    <cellStyle name="Heading 3 5 3" xfId="24537" xr:uid="{A4694564-BF02-4BA2-A1AE-153FA901CA73}"/>
    <cellStyle name="Heading 3 5 4" xfId="55323" xr:uid="{73FAEA4F-E16B-44B3-A93B-5E6B5E400E96}"/>
    <cellStyle name="Heading 3 6" xfId="54808" xr:uid="{C099F2BA-F1E3-4C86-A81F-1F7ADF945E9F}"/>
    <cellStyle name="Heading 3 7" xfId="55325" xr:uid="{4623014D-8BA2-4CF3-8C9B-ECA79E4521E6}"/>
    <cellStyle name="Heading 3 8" xfId="55326" xr:uid="{B6EABE4D-45CC-4E35-B3BF-C052319FF7F1}"/>
    <cellStyle name="Heading 3 9" xfId="55327" xr:uid="{BEE1635A-2EDA-4115-945A-268A1E674873}"/>
    <cellStyle name="Heading 3+" xfId="54649" xr:uid="{7B673F14-FC3E-40AE-8E66-DDDF7F1E5C0B}"/>
    <cellStyle name="Heading 4" xfId="7" builtinId="19" customBuiltin="1"/>
    <cellStyle name="Heading 4 10" xfId="55328" xr:uid="{2E97757D-92F8-4B7E-BE5D-ACE7EEC48A68}"/>
    <cellStyle name="Heading 4 11" xfId="55329" xr:uid="{B4DF5A85-0D02-4F6E-ADA9-9AFFDD3A8576}"/>
    <cellStyle name="Heading 4 12" xfId="55330" xr:uid="{BF5151D3-7D53-4B50-934D-88669E60809B}"/>
    <cellStyle name="Heading 4 2" xfId="3208" xr:uid="{4F8FE80B-4CF4-4BC2-A145-7193D14320C2}"/>
    <cellStyle name="Heading 4 2 2" xfId="20350" xr:uid="{F3D4836A-D422-4F27-9C8A-B6AC20F67D59}"/>
    <cellStyle name="Heading 4 2 2 2" xfId="55332" xr:uid="{6574013D-9F44-48CC-A06E-2B83B682D269}"/>
    <cellStyle name="Heading 4 2 3" xfId="55331" xr:uid="{EAF19623-F50B-4656-93E2-39ECE47F702F}"/>
    <cellStyle name="Heading 4 2 4" xfId="54564" xr:uid="{B8E6CAA7-20AD-46E9-871E-8DB21E671B63}"/>
    <cellStyle name="Heading 4 3" xfId="3209" xr:uid="{0BF251E8-DC29-47B8-8F2A-415A1A04F938}"/>
    <cellStyle name="Heading 4 3 2" xfId="20351" xr:uid="{9540E0EC-91C3-4E85-9756-CF7879376FF9}"/>
    <cellStyle name="Heading 4 3 2 2" xfId="55334" xr:uid="{38974878-B6C7-4F1F-8861-A94F25357D49}"/>
    <cellStyle name="Heading 4 3 3" xfId="55333" xr:uid="{D7611DEE-98FC-489A-A330-BCF283B57464}"/>
    <cellStyle name="Heading 4 4" xfId="3210" xr:uid="{D468F30A-1F30-4774-929E-0EEFB17A13A3}"/>
    <cellStyle name="Heading 4 4 2" xfId="20352" xr:uid="{60D77EFC-AF3F-41FF-A9E0-6F9F26C3AEFA}"/>
    <cellStyle name="Heading 4 4 2 2" xfId="55336" xr:uid="{D2985D21-EA3E-4D95-ACED-8E0855B6F190}"/>
    <cellStyle name="Heading 4 4 3" xfId="55335" xr:uid="{D91FF014-8CC1-477B-9C65-D085A3975A14}"/>
    <cellStyle name="Heading 4 5" xfId="3211" xr:uid="{8F72DDD3-46A4-4481-B989-E9FE04C81D9E}"/>
    <cellStyle name="Heading 4 5 2" xfId="20353" xr:uid="{143C677F-4EEB-4603-85A8-A143DA58CE7D}"/>
    <cellStyle name="Heading 4 5 2 2" xfId="55338" xr:uid="{DDD41781-0B61-4DA5-A041-D645DF25489E}"/>
    <cellStyle name="Heading 4 5 3" xfId="55337" xr:uid="{BB3437B1-80B1-4BBA-BB15-6E40D96CC5BF}"/>
    <cellStyle name="Heading 4 6" xfId="54809" xr:uid="{F4FC112D-27FA-4C73-9B50-3A34C9465930}"/>
    <cellStyle name="Heading 4 7" xfId="55339" xr:uid="{9DFC42A7-C9E9-41FC-A7D4-069CA65EF8BD}"/>
    <cellStyle name="Heading 4 8" xfId="55340" xr:uid="{1DC3B5E6-952E-4976-8758-1D261976B95D}"/>
    <cellStyle name="Heading 4 9" xfId="55341" xr:uid="{3C3D1D52-797B-49F5-8835-FFC95AF239DB}"/>
    <cellStyle name="Heading 5" xfId="8501" xr:uid="{1EF28C1D-E17F-4B10-827C-060CB7ACD451}"/>
    <cellStyle name="Heading 6" xfId="5759" xr:uid="{E222470C-8A4F-4EA6-A3C2-62E052B149D0}"/>
    <cellStyle name="Heading AWP" xfId="4215" xr:uid="{1ADA8F33-75F2-4483-9A61-8E878F08F230}"/>
    <cellStyle name="Heading AWP - center" xfId="4216" xr:uid="{150DFE7A-447D-41B9-B2F7-3D576607267F}"/>
    <cellStyle name="Heading No Underline" xfId="786" xr:uid="{93EFC6E7-0BF5-4AD3-986F-4612DF8BEA63}"/>
    <cellStyle name="Heading No Underline 2" xfId="18148" xr:uid="{BF104843-8624-47BE-A0D0-68BB34492B8A}"/>
    <cellStyle name="Heading With Underline" xfId="787" xr:uid="{5207B7F3-B328-4BAB-9E34-5D117C766391}"/>
    <cellStyle name="Heading With Underline 2" xfId="2116" xr:uid="{4DF849C2-8002-4A8D-8131-5210C5557D20}"/>
    <cellStyle name="Heading With Underline 2 2" xfId="4218" xr:uid="{B0F0A5E9-BD46-4351-9703-E02237880C08}"/>
    <cellStyle name="Heading With Underline 2 2 2" xfId="10210" xr:uid="{3F2F2A89-825A-4146-BE25-28625248A98B}"/>
    <cellStyle name="Heading With Underline 2 2 2 2" xfId="29539" xr:uid="{358BF57A-F2ED-4C4C-9D37-FD38D35D4DD4}"/>
    <cellStyle name="Heading With Underline 2 2 3" xfId="8607" xr:uid="{DAFD6982-CF4B-4431-864A-5CA6493E5C5B}"/>
    <cellStyle name="Heading With Underline 2 2 3 2" xfId="28041" xr:uid="{04210560-9B61-4BC2-AD22-A1D9F4C1BE07}"/>
    <cellStyle name="Heading With Underline 2 2 4" xfId="19302" xr:uid="{A0D74D78-351A-402F-B0BB-E418ADB4FB35}"/>
    <cellStyle name="Heading With Underline 2 3" xfId="8053" xr:uid="{3A6D40EB-124B-4B8A-8BDA-BC42A583129F}"/>
    <cellStyle name="Heading With Underline 2 3 2" xfId="21854" xr:uid="{B42ED9CA-3993-4937-97B7-1EF7600F0E70}"/>
    <cellStyle name="Heading With Underline 2 4" xfId="15586" xr:uid="{BBFC3078-7DF0-4559-A568-AEDB4989E618}"/>
    <cellStyle name="Heading With Underline 3" xfId="4217" xr:uid="{399B064F-EDC9-4365-B75C-09A006C766F7}"/>
    <cellStyle name="Heading With Underline 3 2" xfId="9861" xr:uid="{337D992C-34FB-43ED-B73B-113599A0C559}"/>
    <cellStyle name="Heading With Underline 3 2 2" xfId="29208" xr:uid="{72F4C04D-EBBC-4F5F-956A-366CC4696AF3}"/>
    <cellStyle name="Heading With Underline 3 3" xfId="8606" xr:uid="{2E963229-0D02-46CF-9720-E4C16625DC04}"/>
    <cellStyle name="Heading With Underline 3 3 2" xfId="28040" xr:uid="{820DCFEF-06A3-438A-B1A4-AAD4889BDE28}"/>
    <cellStyle name="Heading With Underline 3 4" xfId="18149" xr:uid="{E3BE7BB4-08A8-456A-B087-6FF8BBA994D8}"/>
    <cellStyle name="Heading With Underline 4" xfId="7187" xr:uid="{B65EB0EE-8DC3-40E5-9380-7CC11BD346BE}"/>
    <cellStyle name="Heading With Underline 4 2" xfId="21272" xr:uid="{6322E00F-8282-4226-8267-C5584E0D3BAA}"/>
    <cellStyle name="Heading With Underline 5" xfId="14934" xr:uid="{2D244F08-655F-4057-B9FF-D0FB718DE862}"/>
    <cellStyle name="HEADING, MAJOR" xfId="54650" xr:uid="{88EDD506-5F1B-4D2C-AB6A-2110885338C4}"/>
    <cellStyle name="HEADING, MINOR" xfId="54651" xr:uid="{0F38E032-47B6-4380-9675-A9302C30B954}"/>
    <cellStyle name="HEADING, RIGHT" xfId="54652" xr:uid="{A812C300-BFC9-4B8B-8AB6-249FA0373F81}"/>
    <cellStyle name="HEADING,MAJOR" xfId="54653" xr:uid="{5F3B80F0-8136-4BA4-974A-170FB9D38473}"/>
    <cellStyle name="HEADING1" xfId="3212" xr:uid="{534B8200-215E-4FBD-97FE-8FB2D0EA17DA}"/>
    <cellStyle name="HEADING1 2" xfId="20354" xr:uid="{974721FD-3918-4B66-B562-5E5C478CCABA}"/>
    <cellStyle name="HEADING2" xfId="3213" xr:uid="{77AEC091-81BD-4A0A-8CC7-C442732897D6}"/>
    <cellStyle name="HEADING2 2" xfId="20355" xr:uid="{7911F070-A293-493F-9B88-52F8FD6BDE64}"/>
    <cellStyle name="HELV8BLUE" xfId="4219" xr:uid="{508D4EFA-E1DC-4A9E-B0D5-5459EE59C298}"/>
    <cellStyle name="Hidden" xfId="4220" xr:uid="{2E2560B2-399F-42B7-9D01-7ECD3BE4BC2F}"/>
    <cellStyle name="Hyperlink 2" xfId="788" xr:uid="{A07F0C5A-CB56-4027-9F3F-9EC748E203A8}"/>
    <cellStyle name="Hyperlink 2 2" xfId="789" xr:uid="{9580C534-1A12-4297-8B4F-D0564A6BA747}"/>
    <cellStyle name="Hyperlink 2 2 2" xfId="790" xr:uid="{F98F66DD-57E2-41B2-BAEE-F34A5B71CB51}"/>
    <cellStyle name="Hyperlink 2 2 2 2" xfId="18152" xr:uid="{4E5BFBB1-41AB-4CAD-B936-B88A6DC5FB0F}"/>
    <cellStyle name="Hyperlink 2 2 3" xfId="2117" xr:uid="{B3B8014D-9F06-49FB-9831-803E4B5C8656}"/>
    <cellStyle name="Hyperlink 2 2 3 2" xfId="19303" xr:uid="{52CEDCBA-3C57-4ACE-82C0-0CBC50999946}"/>
    <cellStyle name="Hyperlink 2 2 4" xfId="18151" xr:uid="{5D973384-2C06-48FD-960D-D0F6E229082A}"/>
    <cellStyle name="Hyperlink 2 3" xfId="791" xr:uid="{84781FC1-AACA-41D4-AD22-B328396B2AE5}"/>
    <cellStyle name="Hyperlink 2 3 2" xfId="18153" xr:uid="{328A060D-2111-4580-A7F7-899225FB8239}"/>
    <cellStyle name="Hyperlink 2 4" xfId="792" xr:uid="{ED810C75-D13D-4892-92C8-E2F45106068E}"/>
    <cellStyle name="Hyperlink 2 4 2" xfId="18154" xr:uid="{0BC0F53B-2B53-4126-B205-01B23CA795EE}"/>
    <cellStyle name="Hyperlink 2 5" xfId="18150" xr:uid="{4765B577-21C2-4192-9EA7-F67279F42711}"/>
    <cellStyle name="Hyperlink 2 5 2" xfId="54500" xr:uid="{3446E85A-6069-42F5-9E67-23228C97DFEC}"/>
    <cellStyle name="Hyperlink 3" xfId="793" xr:uid="{FB78CDB6-FF61-494C-B15F-994DDE17A1B2}"/>
    <cellStyle name="Hyperlink 3 2" xfId="2118" xr:uid="{3E37A92F-084E-48D7-A774-7BF947A0AB6A}"/>
    <cellStyle name="Hyperlink 3 2 2" xfId="2119" xr:uid="{9FCDDD38-C7EE-412C-96C7-885213F3364A}"/>
    <cellStyle name="Hyperlink 3 2 2 2" xfId="19305" xr:uid="{B40040E1-9268-469E-BFB8-EC86F0CE6982}"/>
    <cellStyle name="Hyperlink 3 2 3" xfId="2120" xr:uid="{DEA0C56A-083E-4A99-B517-D400B7BE1416}"/>
    <cellStyle name="Hyperlink 3 2 3 2" xfId="19306" xr:uid="{04383C77-4CB0-42F6-8CEB-8F2A7152BBEE}"/>
    <cellStyle name="Hyperlink 3 2 4" xfId="19304" xr:uid="{2971819E-4D77-4CFD-B36C-BDD2C8F74451}"/>
    <cellStyle name="Hyperlink 3 3" xfId="2121" xr:uid="{600ABB02-6714-420A-800A-A42C54F81572}"/>
    <cellStyle name="Hyperlink 3 3 2" xfId="19307" xr:uid="{98720B60-E0C4-4235-AC3D-F15CFCACB747}"/>
    <cellStyle name="Hyperlink 3 4" xfId="18155" xr:uid="{B57BF1A2-1AA1-4D53-8FFA-CB6EC0EA0D99}"/>
    <cellStyle name="Hyperlink 4" xfId="794" xr:uid="{CA79598F-BB59-457A-85CA-1B9EA791BBBD}"/>
    <cellStyle name="Hyperlink 4 10" xfId="795" xr:uid="{8E68135E-44D4-45D2-AF5B-86E387AC5C06}"/>
    <cellStyle name="Hyperlink 4 10 2" xfId="18157" xr:uid="{4271E618-B067-4903-B15E-6107245901EE}"/>
    <cellStyle name="Hyperlink 4 11" xfId="2122" xr:uid="{F34D92C1-6988-4CF2-9B10-8F9456031FB8}"/>
    <cellStyle name="Hyperlink 4 11 2" xfId="19308" xr:uid="{C08D9DEF-FEA4-40CA-A9AE-DA5D213DB613}"/>
    <cellStyle name="Hyperlink 4 12" xfId="18156" xr:uid="{568718E3-65FD-4E34-972A-5155A0192774}"/>
    <cellStyle name="Hyperlink 4 2" xfId="796" xr:uid="{881C9C7B-F7E5-4ACB-832B-B05EDB2BEB80}"/>
    <cellStyle name="Hyperlink 4 2 2" xfId="18158" xr:uid="{D323516C-D138-47A9-A8F9-AA91FAF26D1E}"/>
    <cellStyle name="Hyperlink 4 3" xfId="797" xr:uid="{F343B10F-2171-44C6-BE6A-7A70194F6773}"/>
    <cellStyle name="Hyperlink 4 3 2" xfId="18159" xr:uid="{8D42F078-5C45-4E85-BE5D-44DE1783D31F}"/>
    <cellStyle name="Hyperlink 4 4" xfId="798" xr:uid="{B682ADB1-0C33-429E-ABC4-739908FECF30}"/>
    <cellStyle name="Hyperlink 4 4 2" xfId="18160" xr:uid="{2EDAA159-ED82-497A-90FE-D456CC6E16A5}"/>
    <cellStyle name="Hyperlink 4 5" xfId="799" xr:uid="{9E5698B9-146E-4ADF-A339-1F70AA797C8E}"/>
    <cellStyle name="Hyperlink 4 5 2" xfId="18161" xr:uid="{24B59E2D-7A14-47FA-95B3-7768FA90D654}"/>
    <cellStyle name="Hyperlink 4 6" xfId="800" xr:uid="{35EB449A-3552-4DDB-AF83-0E713B3DF447}"/>
    <cellStyle name="Hyperlink 4 6 2" xfId="18162" xr:uid="{C3940D6B-7C59-4F78-9ABD-1EFE58E73BAD}"/>
    <cellStyle name="Hyperlink 4 7" xfId="801" xr:uid="{7147E3DC-9F66-494B-8EE0-152C0EE249E6}"/>
    <cellStyle name="Hyperlink 4 7 2" xfId="18163" xr:uid="{626B56BE-8207-4359-B730-D8457D8A0B8B}"/>
    <cellStyle name="Hyperlink 4 8" xfId="802" xr:uid="{D6C6DC91-3D64-457B-B5B8-EA8F360DDE99}"/>
    <cellStyle name="Hyperlink 4 8 2" xfId="18164" xr:uid="{E98F5C72-A017-43F6-B3A2-7CBC80AF9AEB}"/>
    <cellStyle name="Hyperlink 4 9" xfId="803" xr:uid="{049887DC-97D9-49DF-8AE1-B4C9C5344172}"/>
    <cellStyle name="Hyperlink 4 9 2" xfId="18165" xr:uid="{78765BD8-2050-4680-9FB4-274D8E0D3D9F}"/>
    <cellStyle name="Hyperlink 5" xfId="804" xr:uid="{2A6CC60E-36FA-4047-B873-A6FA782CF862}"/>
    <cellStyle name="Hyperlink 5 2" xfId="18166" xr:uid="{9AE87F52-7C81-4926-BA91-D1BB1616C557}"/>
    <cellStyle name="Hyperlink 6" xfId="805" xr:uid="{EC7C52D3-DD0C-4402-94C5-4CA60D49800A}"/>
    <cellStyle name="Hyperlink 6 2" xfId="2123" xr:uid="{59385D63-BFC1-475A-B80C-AD44C38788DE}"/>
    <cellStyle name="Hyperlink 6 2 2" xfId="19309" xr:uid="{BC3CCD4A-F3F8-4F9E-BBAC-73409E60E72D}"/>
    <cellStyle name="Hyperlink 6 3" xfId="18167" xr:uid="{59966F54-3053-4629-86FF-6023507DE5C0}"/>
    <cellStyle name="Hyperlink 7" xfId="806" xr:uid="{06110157-3762-4411-9F66-738B5ED18A15}"/>
    <cellStyle name="Hyperlink 7 2" xfId="18168" xr:uid="{395D5999-B126-47F9-8597-A2866CDB4B93}"/>
    <cellStyle name="imabs_vendor list" xfId="3214" xr:uid="{408392E0-E5D4-4F1D-85C6-144B42F8385E}"/>
    <cellStyle name="indent" xfId="4221" xr:uid="{D71330FB-C50F-4C84-80AE-759145858D56}"/>
    <cellStyle name="indent 2" xfId="4222" xr:uid="{B1B61BD8-0A37-4A52-BECA-C89712D5DC78}"/>
    <cellStyle name="Input" xfId="11" builtinId="20" customBuiltin="1"/>
    <cellStyle name="Input [yellow]" xfId="807" xr:uid="{C8166240-D949-47BC-A392-823D241C7DBE}"/>
    <cellStyle name="Input [yellow] 10" xfId="7188" xr:uid="{7472DC6D-815F-4189-8671-2B5FE53D8A90}"/>
    <cellStyle name="Input [yellow] 10 10" xfId="40693" xr:uid="{8B313A2E-5253-4726-89DF-8998EF66B68C}"/>
    <cellStyle name="Input [yellow] 10 2" xfId="9862" xr:uid="{CAD88DA0-84F7-464E-BE48-0CD42CC91EC9}"/>
    <cellStyle name="Input [yellow] 10 2 2" xfId="11396" xr:uid="{53BD5493-7281-4343-93CE-ED8F0EA255EE}"/>
    <cellStyle name="Input [yellow] 10 2 2 2" xfId="30709" xr:uid="{8955AECC-7F98-4A56-821A-9D0E13419030}"/>
    <cellStyle name="Input [yellow] 10 2 3" xfId="29209" xr:uid="{26E2F537-04E7-4E50-9AAB-EC80D9233B36}"/>
    <cellStyle name="Input [yellow] 10 3" xfId="9479" xr:uid="{6C939F01-7DDE-470E-8D7F-BD74DB515FEF}"/>
    <cellStyle name="Input [yellow] 10 3 2" xfId="11306" xr:uid="{734875E8-D233-4093-B6B0-49FB30EDBEA8}"/>
    <cellStyle name="Input [yellow] 10 3 2 2" xfId="30619" xr:uid="{4CC3C8CD-67A8-41EA-BA40-520F9458A798}"/>
    <cellStyle name="Input [yellow] 10 3 3" xfId="28908" xr:uid="{2054477D-6CB6-4884-88E1-D354FB20EBDF}"/>
    <cellStyle name="Input [yellow] 10 4" xfId="11039" xr:uid="{E5B9E9B3-39F3-4277-8F45-7F63FB729BC6}"/>
    <cellStyle name="Input [yellow] 10 4 2" xfId="30352" xr:uid="{583DD900-32AD-4F07-91FC-68B9009AED55}"/>
    <cellStyle name="Input [yellow] 10 5" xfId="18169" xr:uid="{B1A0F252-1C0B-4BAE-8E9E-AEF86F0CEF8C}"/>
    <cellStyle name="Input [yellow] 10 5 2" xfId="36836" xr:uid="{E4814CAB-C928-4851-AA7A-79C6A4534853}"/>
    <cellStyle name="Input [yellow] 10 6" xfId="22367" xr:uid="{F75A5AA7-3C9C-49B9-9133-50CAE377C430}"/>
    <cellStyle name="Input [yellow] 10 6 2" xfId="38494" xr:uid="{31AF134E-6E22-4419-835D-8534B261ACB0}"/>
    <cellStyle name="Input [yellow] 10 7" xfId="23116" xr:uid="{2A1B6774-EF8D-4136-B278-1C9BD62A7BD4}"/>
    <cellStyle name="Input [yellow] 10 7 2" xfId="39239" xr:uid="{088E80DA-7CA7-496C-8C69-B5CBE6910BAB}"/>
    <cellStyle name="Input [yellow] 10 8" xfId="22596" xr:uid="{014CA410-8199-4E8C-8BB1-526610E07236}"/>
    <cellStyle name="Input [yellow] 10 8 2" xfId="38720" xr:uid="{96942C5E-654D-483F-8E97-9820FE522ACB}"/>
    <cellStyle name="Input [yellow] 10 9" xfId="26924" xr:uid="{324B0669-BD3C-4A88-BDA4-0DEB07BD44CA}"/>
    <cellStyle name="Input [yellow] 11" xfId="10272" xr:uid="{D66BD248-6F8E-4717-BF1C-5C1E3EC62FC6}"/>
    <cellStyle name="Input [yellow] 11 2" xfId="10533" xr:uid="{BFB876F6-46A7-4EFD-8E1E-74348E6D9A26}"/>
    <cellStyle name="Input [yellow] 11 2 2" xfId="10885" xr:uid="{85C10897-12F0-4F4A-A206-70B2149996F9}"/>
    <cellStyle name="Input [yellow] 11 2 2 2" xfId="12066" xr:uid="{0B4EF005-5EAF-4123-BAC7-63635A46EFA0}"/>
    <cellStyle name="Input [yellow] 11 2 2 2 2" xfId="31379" xr:uid="{4B0AA242-2D39-4AA6-B839-9BE087C8AEC1}"/>
    <cellStyle name="Input [yellow] 11 2 2 3" xfId="30199" xr:uid="{8CF5D37E-8B75-49F1-87E4-114C2E903250}"/>
    <cellStyle name="Input [yellow] 11 2 3" xfId="11724" xr:uid="{9C120C7D-3404-4972-9309-7BB2890A4B0B}"/>
    <cellStyle name="Input [yellow] 11 2 3 2" xfId="31037" xr:uid="{0EDEEDE2-BBEC-4848-B0F1-AD4B8166FCEA}"/>
    <cellStyle name="Input [yellow] 11 2 4" xfId="29857" xr:uid="{2973D629-E7F2-4AEA-B1C2-5C98B0BBFC96}"/>
    <cellStyle name="Input [yellow] 11 3" xfId="11486" xr:uid="{A73F332A-A792-49A8-AB03-624D4F234430}"/>
    <cellStyle name="Input [yellow] 11 3 2" xfId="30799" xr:uid="{F0EA94F3-AD5E-4CB6-8CB8-28EB28B3A0BB}"/>
    <cellStyle name="Input [yellow] 11 4" xfId="20827" xr:uid="{15E10CDD-DB9A-4F14-B2B5-EB8197338133}"/>
    <cellStyle name="Input [yellow] 11 4 2" xfId="37042" xr:uid="{E0E79D59-3928-42A4-A76E-BDC52424F115}"/>
    <cellStyle name="Input [yellow] 11 5" xfId="22857" xr:uid="{BEEF50A1-9075-44E4-903A-460CA97B2F0B}"/>
    <cellStyle name="Input [yellow] 11 5 2" xfId="38981" xr:uid="{0C4D2CC3-D030-44DF-9F15-FCACFF15D267}"/>
    <cellStyle name="Input [yellow] 11 6" xfId="16392" xr:uid="{F951F091-AE42-4D47-8601-17E8491454BC}"/>
    <cellStyle name="Input [yellow] 11 6 2" xfId="35492" xr:uid="{3BCAA92D-055D-4A92-ACF4-BF912FA019AA}"/>
    <cellStyle name="Input [yellow] 11 7" xfId="22543" xr:uid="{52D374DC-3699-4581-A497-2E66989A377B}"/>
    <cellStyle name="Input [yellow] 11 7 2" xfId="38667" xr:uid="{CFF10F2F-64CE-4A9D-A5A4-CC361F4FC263}"/>
    <cellStyle name="Input [yellow] 11 8" xfId="29600" xr:uid="{35E17D4E-2F90-4686-9546-D5E54D1BCEE7}"/>
    <cellStyle name="Input [yellow] 11 9" xfId="40892" xr:uid="{22CE534E-275A-41BE-85D8-BFD9FC835381}"/>
    <cellStyle name="Input [yellow] 12" xfId="8500" xr:uid="{A0707D45-840D-4DE3-B5AE-39E461005931}"/>
    <cellStyle name="Input [yellow] 12 2" xfId="11146" xr:uid="{AE8BAB9A-0443-4D9E-922B-14305B0A81D4}"/>
    <cellStyle name="Input [yellow] 12 2 2" xfId="30459" xr:uid="{741FA389-E021-4F5D-A30D-C78DE2D0CD29}"/>
    <cellStyle name="Input [yellow] 12 3" xfId="20796" xr:uid="{8262145F-E4F6-4E77-81F8-287790F1119B}"/>
    <cellStyle name="Input [yellow] 12 3 2" xfId="37012" xr:uid="{9B6F1848-0522-4133-976C-C43636AEF1FA}"/>
    <cellStyle name="Input [yellow] 12 4" xfId="22826" xr:uid="{09181E58-83E3-4CA4-9F99-FF75F3C8D422}"/>
    <cellStyle name="Input [yellow] 12 4 2" xfId="38950" xr:uid="{56BA4D05-3DE2-466B-B011-AE42474245D6}"/>
    <cellStyle name="Input [yellow] 12 5" xfId="22704" xr:uid="{C54C1E29-A915-441E-B1F9-3D6E6E755855}"/>
    <cellStyle name="Input [yellow] 12 5 2" xfId="38828" xr:uid="{6E484234-5BA6-4F88-918D-37D375B2AC93}"/>
    <cellStyle name="Input [yellow] 12 6" xfId="17434" xr:uid="{61296700-F8A2-49BA-9A9E-0E012CC38139}"/>
    <cellStyle name="Input [yellow] 12 6 2" xfId="36515" xr:uid="{58B0B638-5BA1-4BAD-A8DD-D828C35B1A13}"/>
    <cellStyle name="Input [yellow] 12 7" xfId="27939" xr:uid="{4ED9FCF9-995B-42CF-9B75-4A224F654275}"/>
    <cellStyle name="Input [yellow] 12 8" xfId="40862" xr:uid="{FCFD0296-CE4E-4C60-8F96-0DDCA334A98F}"/>
    <cellStyle name="Input [yellow] 13" xfId="5760" xr:uid="{09615BC8-7C63-4458-A474-599B700481AD}"/>
    <cellStyle name="Input [yellow] 13 2" xfId="25603" xr:uid="{E31417EE-0A16-4336-96C2-D93B0E1F6712}"/>
    <cellStyle name="Input [yellow] 13 3" xfId="43130" xr:uid="{C6833C8C-83B7-456F-8D8F-A5267DD9F523}"/>
    <cellStyle name="Input [yellow] 14" xfId="13708" xr:uid="{E798A336-3281-4E60-A4CF-E6F422E532A8}"/>
    <cellStyle name="Input [yellow] 14 2" xfId="32998" xr:uid="{F2B4B8CE-54F1-4F17-86E5-4103AA44E4D6}"/>
    <cellStyle name="Input [yellow] 14 3" xfId="46148" xr:uid="{B6FE73A0-2DA4-449C-8D95-7DE7697E8740}"/>
    <cellStyle name="Input [yellow] 15" xfId="14936" xr:uid="{43790EC2-2924-40D0-9FC0-BEFFB8AA2339}"/>
    <cellStyle name="Input [yellow] 15 2" xfId="34191" xr:uid="{93B0DC32-EAF4-421B-835F-2D049DEEC19A}"/>
    <cellStyle name="Input [yellow] 15 3" xfId="44609" xr:uid="{7C52F5B6-852C-453C-AE81-E1DE8C713B75}"/>
    <cellStyle name="Input [yellow] 16" xfId="46594" xr:uid="{67979C16-A1A7-4DB5-9B56-12ABFC5E97B1}"/>
    <cellStyle name="Input [yellow] 17" xfId="47289" xr:uid="{C1307812-FED5-4FDF-80EC-28A4EC8FAFDC}"/>
    <cellStyle name="Input [yellow] 18" xfId="47726" xr:uid="{1A3B84AC-3471-455F-B3D9-9392D7B97A6F}"/>
    <cellStyle name="Input [yellow] 19" xfId="42947" xr:uid="{A52B3418-91C4-40D5-91FB-231D7E427516}"/>
    <cellStyle name="Input [yellow] 2" xfId="808" xr:uid="{5D90560F-1D07-4E06-BE5E-89A0FBF886FF}"/>
    <cellStyle name="Input [yellow] 2 10" xfId="47762" xr:uid="{1FF58302-843B-4F9C-8470-501FE5891241}"/>
    <cellStyle name="Input [yellow] 2 11" xfId="47785" xr:uid="{A7D57563-C192-4E69-827E-A6D59DF320AC}"/>
    <cellStyle name="Input [yellow] 2 12" xfId="46296" xr:uid="{9E0ED19A-63DD-48D5-A93C-DFBEAA363C1B}"/>
    <cellStyle name="Input [yellow] 2 13" xfId="46291" xr:uid="{3A255855-7359-4E98-A5F1-0A60FA61AFCE}"/>
    <cellStyle name="Input [yellow] 2 14" xfId="47966" xr:uid="{003D2A51-1FC5-4A4D-991D-9614EB0CC490}"/>
    <cellStyle name="Input [yellow] 2 15" xfId="47330" xr:uid="{0A6270C7-97FE-4FF8-B922-18038B7AE627}"/>
    <cellStyle name="Input [yellow] 2 16" xfId="46644" xr:uid="{BAE4D538-B0C3-4CCD-9188-2091672B3D89}"/>
    <cellStyle name="Input [yellow] 2 17" xfId="46791" xr:uid="{7914F662-695B-42FF-AFA2-A361D9AC4E8D}"/>
    <cellStyle name="Input [yellow] 2 18" xfId="48170" xr:uid="{9434B67C-245B-4FCF-9128-88A09C6BFA3E}"/>
    <cellStyle name="Input [yellow] 2 19" xfId="43609" xr:uid="{B07054DA-6D3A-44D4-B1D6-AFE4EEB39577}"/>
    <cellStyle name="Input [yellow] 2 2" xfId="7189" xr:uid="{F48F7ED5-E0BC-47E4-B722-CA5B48AC9603}"/>
    <cellStyle name="Input [yellow] 2 2 10" xfId="40694" xr:uid="{7C51A5B9-16BD-40CB-96B1-3AA60FFD4701}"/>
    <cellStyle name="Input [yellow] 2 2 2" xfId="9863" xr:uid="{9659CDC2-1514-4059-B745-68FC4345C359}"/>
    <cellStyle name="Input [yellow] 2 2 2 2" xfId="11397" xr:uid="{64DC6498-A311-44E8-A2EE-AECE647C9448}"/>
    <cellStyle name="Input [yellow] 2 2 2 2 2" xfId="30710" xr:uid="{D9A63BFA-9C27-40B6-968E-170DD5D6CD10}"/>
    <cellStyle name="Input [yellow] 2 2 2 3" xfId="29210" xr:uid="{0A783EF8-90E9-4A73-AE18-611F596F279F}"/>
    <cellStyle name="Input [yellow] 2 2 3" xfId="9478" xr:uid="{584EE46C-9DA9-420F-8C1F-304473403B0F}"/>
    <cellStyle name="Input [yellow] 2 2 3 2" xfId="11305" xr:uid="{51C2204B-981E-42D7-8064-81794FBB3C13}"/>
    <cellStyle name="Input [yellow] 2 2 3 2 2" xfId="30618" xr:uid="{650D526D-C035-4CEB-BBCF-7021E2F72FFB}"/>
    <cellStyle name="Input [yellow] 2 2 3 3" xfId="28907" xr:uid="{D47CBBE7-F1E8-4A99-B2C2-3035BC6D2702}"/>
    <cellStyle name="Input [yellow] 2 2 4" xfId="11040" xr:uid="{2588E031-122D-4D11-BB26-5B431F9B0F5C}"/>
    <cellStyle name="Input [yellow] 2 2 4 2" xfId="30353" xr:uid="{05B096A5-1797-4217-B31B-27B888336D44}"/>
    <cellStyle name="Input [yellow] 2 2 5" xfId="18170" xr:uid="{9937CAC3-A963-4F44-ACCD-42DECE0D8E7A}"/>
    <cellStyle name="Input [yellow] 2 2 5 2" xfId="36837" xr:uid="{0B4CDDCE-8779-48BF-BDDE-4ED13E266EE1}"/>
    <cellStyle name="Input [yellow] 2 2 6" xfId="22368" xr:uid="{85F6795F-96A9-4383-BA10-575F567CB18B}"/>
    <cellStyle name="Input [yellow] 2 2 6 2" xfId="38495" xr:uid="{36CD7206-A070-4EC9-80F4-AA1AB3E17275}"/>
    <cellStyle name="Input [yellow] 2 2 7" xfId="22400" xr:uid="{F651ED43-97F0-4F69-B920-E12832087E31}"/>
    <cellStyle name="Input [yellow] 2 2 7 2" xfId="38527" xr:uid="{3B9A5FE4-DD47-426B-99D8-9F3F0A4A267A}"/>
    <cellStyle name="Input [yellow] 2 2 8" xfId="22394" xr:uid="{165377FE-3458-4AAC-B6AD-01A9FB6D0CD9}"/>
    <cellStyle name="Input [yellow] 2 2 8 2" xfId="38521" xr:uid="{4D078A9F-8DFA-47A0-9A63-CBCE42607D8E}"/>
    <cellStyle name="Input [yellow] 2 2 9" xfId="26925" xr:uid="{0C0B2967-0369-4EBF-AFE3-9959050E4403}"/>
    <cellStyle name="Input [yellow] 2 20" xfId="48274" xr:uid="{FC77836E-EB9D-46D6-B944-ED5841000C2A}"/>
    <cellStyle name="Input [yellow] 2 21" xfId="46193" xr:uid="{0A886E32-E1A1-4BAB-A38A-86D880AAB783}"/>
    <cellStyle name="Input [yellow] 2 22" xfId="46926" xr:uid="{7D6EB8B6-ABDE-437A-89BD-CED26FF4F4E2}"/>
    <cellStyle name="Input [yellow] 2 23" xfId="47677" xr:uid="{9DCFF007-AE76-4A70-8590-591955AE13A3}"/>
    <cellStyle name="Input [yellow] 2 24" xfId="48002" xr:uid="{2857FB5E-D624-4588-8B33-632ED3738C13}"/>
    <cellStyle name="Input [yellow] 2 25" xfId="43467" xr:uid="{68451AC3-1565-43E8-B901-63E48868B9BD}"/>
    <cellStyle name="Input [yellow] 2 26" xfId="48120" xr:uid="{AAD17710-D857-49F1-8F0F-C765D00AC557}"/>
    <cellStyle name="Input [yellow] 2 27" xfId="47473" xr:uid="{E4BA843F-1925-4665-9EC4-0F6D4CFBB04A}"/>
    <cellStyle name="Input [yellow] 2 28" xfId="47350" xr:uid="{0E50710F-4DE8-4DC0-A5D3-CC4D67DF8374}"/>
    <cellStyle name="Input [yellow] 2 29" xfId="47328" xr:uid="{E450ABD4-83BF-461F-A5EC-FCC5057A9D3F}"/>
    <cellStyle name="Input [yellow] 2 3" xfId="10354" xr:uid="{7733326A-98D6-4A53-AC21-85F991FF5472}"/>
    <cellStyle name="Input [yellow] 2 3 2" xfId="10562" xr:uid="{AA74A99F-61B9-4DA8-8E92-186814235EB0}"/>
    <cellStyle name="Input [yellow] 2 3 2 2" xfId="10914" xr:uid="{DB50FC74-56A2-4914-8AA6-57E984FEE991}"/>
    <cellStyle name="Input [yellow] 2 3 2 2 2" xfId="12095" xr:uid="{68613946-DB07-4599-81CA-38DC7FB12DEE}"/>
    <cellStyle name="Input [yellow] 2 3 2 2 2 2" xfId="31408" xr:uid="{06B1F551-6F81-4946-801B-DB13B467DFA9}"/>
    <cellStyle name="Input [yellow] 2 3 2 2 3" xfId="30228" xr:uid="{D6286FDA-4E1C-485D-A6F0-2E42BE764B2F}"/>
    <cellStyle name="Input [yellow] 2 3 2 3" xfId="11753" xr:uid="{9991FD1D-EE3D-4FB0-BB4F-3113CE3CDBF5}"/>
    <cellStyle name="Input [yellow] 2 3 2 3 2" xfId="31066" xr:uid="{8E87E9E7-3EA4-4E6F-A337-C2C9C45AEDCD}"/>
    <cellStyle name="Input [yellow] 2 3 2 4" xfId="29886" xr:uid="{C8DA2263-A322-4992-86A7-E7F7192259D3}"/>
    <cellStyle name="Input [yellow] 2 3 3" xfId="11551" xr:uid="{5686DF4B-0D71-42CD-8386-7520EB361E80}"/>
    <cellStyle name="Input [yellow] 2 3 3 2" xfId="30864" xr:uid="{88B1DB00-C2EE-4B41-A643-F022BCD7368C}"/>
    <cellStyle name="Input [yellow] 2 3 4" xfId="20933" xr:uid="{C4EE449B-3208-4DBE-AAEC-FBB867A713D9}"/>
    <cellStyle name="Input [yellow] 2 3 4 2" xfId="37139" xr:uid="{3E7E8F6D-27D4-49D2-846C-F61A683C5EDF}"/>
    <cellStyle name="Input [yellow] 2 3 5" xfId="22955" xr:uid="{202DF2A4-4FF0-45CB-A2DF-C8429EA54F6E}"/>
    <cellStyle name="Input [yellow] 2 3 5 2" xfId="39079" xr:uid="{17E0CD56-6A82-493C-B858-80BE45A9F631}"/>
    <cellStyle name="Input [yellow] 2 3 6" xfId="17706" xr:uid="{25D5C18A-C481-49DC-A01C-D898F6A07391}"/>
    <cellStyle name="Input [yellow] 2 3 6 2" xfId="36768" xr:uid="{F64F7712-3AE6-4ED3-AD04-68B129D0BB0C}"/>
    <cellStyle name="Input [yellow] 2 3 7" xfId="21592" xr:uid="{0F9DA814-FA18-42FA-8C90-9E852DE9E7B6}"/>
    <cellStyle name="Input [yellow] 2 3 7 2" xfId="37762" xr:uid="{C102A714-CC59-47B8-AFB3-6B2D2F261497}"/>
    <cellStyle name="Input [yellow] 2 3 8" xfId="29682" xr:uid="{B189F113-9908-4C25-A5FD-037CB918295A}"/>
    <cellStyle name="Input [yellow] 2 3 9" xfId="40989" xr:uid="{05404076-38BD-4C6D-918D-91B3A8B29E98}"/>
    <cellStyle name="Input [yellow] 2 30" xfId="48533" xr:uid="{C3A6032B-414D-41A0-BAF4-C147924BFEA1}"/>
    <cellStyle name="Input [yellow] 2 31" xfId="49748" xr:uid="{0C8A8A73-A80B-4D21-951A-29A9C7EFA6A6}"/>
    <cellStyle name="Input [yellow] 2 4" xfId="7162" xr:uid="{0D36E43B-2272-4611-BE33-F38577C74E07}"/>
    <cellStyle name="Input [yellow] 2 4 2" xfId="11016" xr:uid="{3120C13F-0D19-4712-9A82-DD6795B63CE9}"/>
    <cellStyle name="Input [yellow] 2 4 2 2" xfId="30329" xr:uid="{E7EEC0E2-EC7B-4AF9-A646-306791FD63E7}"/>
    <cellStyle name="Input [yellow] 2 4 3" xfId="17910" xr:uid="{46224FDD-D3F4-4B75-9E74-21B7F3E65C38}"/>
    <cellStyle name="Input [yellow] 2 4 3 2" xfId="36802" xr:uid="{A5104365-890C-4B0B-A444-C2B8743B36F3}"/>
    <cellStyle name="Input [yellow] 2 4 4" xfId="16149" xr:uid="{51A4E8B0-29F7-49B5-9D17-8A2EF36CA381}"/>
    <cellStyle name="Input [yellow] 2 4 4 2" xfId="35252" xr:uid="{78C21399-C69D-4FB7-8CF6-43B5C53AE9F4}"/>
    <cellStyle name="Input [yellow] 2 4 5" xfId="16480" xr:uid="{968C5108-FE38-41B0-A3E8-E59DA43EFCC2}"/>
    <cellStyle name="Input [yellow] 2 4 5 2" xfId="35580" xr:uid="{BF08B55C-20AB-4753-9AF3-7E989454B401}"/>
    <cellStyle name="Input [yellow] 2 4 6" xfId="17638" xr:uid="{74888F36-723D-4A25-A542-44DF36EA7585}"/>
    <cellStyle name="Input [yellow] 2 4 6 2" xfId="36703" xr:uid="{EBEAC0C9-4277-4E46-95EF-52D3FAF344F2}"/>
    <cellStyle name="Input [yellow] 2 4 7" xfId="26901" xr:uid="{5472FB87-AE5B-4B12-A3E1-7D6706C2B883}"/>
    <cellStyle name="Input [yellow] 2 4 8" xfId="40662" xr:uid="{AF528376-1CEC-46EF-99AA-3CB6121424AE}"/>
    <cellStyle name="Input [yellow] 2 5" xfId="5761" xr:uid="{DFCF9BA8-0606-4638-872A-C1822BC79C4B}"/>
    <cellStyle name="Input [yellow] 2 5 2" xfId="25604" xr:uid="{763BE5A0-E484-481F-907B-3858E3647170}"/>
    <cellStyle name="Input [yellow] 2 5 3" xfId="43129" xr:uid="{4C3B7CDD-5B9C-4507-8889-824A6DA95E0C}"/>
    <cellStyle name="Input [yellow] 2 6" xfId="13709" xr:uid="{F1237995-6DDD-4C0D-A516-8616D8352498}"/>
    <cellStyle name="Input [yellow] 2 6 2" xfId="32999" xr:uid="{45D48769-CBF9-4998-B071-4759BF6A4475}"/>
    <cellStyle name="Input [yellow] 2 6 3" xfId="47355" xr:uid="{7F829EFC-6AE0-43F6-8099-AF0B8FB80910}"/>
    <cellStyle name="Input [yellow] 2 7" xfId="14937" xr:uid="{D4052C4A-2BC7-4BE0-BC6F-54A78B43B1D7}"/>
    <cellStyle name="Input [yellow] 2 7 2" xfId="34192" xr:uid="{FD6D67EB-365D-40AC-AE19-7C020C3A8DE0}"/>
    <cellStyle name="Input [yellow] 2 7 3" xfId="44317" xr:uid="{658EEFF2-87FD-4859-AA18-7A6BD44CCDCA}"/>
    <cellStyle name="Input [yellow] 2 8" xfId="43143" xr:uid="{D2B5792E-D606-43C9-B2C1-B09319E391AF}"/>
    <cellStyle name="Input [yellow] 2 9" xfId="42629" xr:uid="{D9E6DDCF-49CE-4474-AA2F-73E731BF3F4C}"/>
    <cellStyle name="Input [yellow] 20" xfId="42632" xr:uid="{7EE99142-D2CE-48B6-B418-1F5D7194F3F5}"/>
    <cellStyle name="Input [yellow] 21" xfId="47585" xr:uid="{A2000DF6-A371-42AF-91F3-9F49E8080453}"/>
    <cellStyle name="Input [yellow] 22" xfId="47612" xr:uid="{C9069026-45E4-41C1-9EF5-E28BB0D70B9C}"/>
    <cellStyle name="Input [yellow] 23" xfId="42422" xr:uid="{EF3CEE6E-2ECD-4C05-863B-FBBAE966D804}"/>
    <cellStyle name="Input [yellow] 24" xfId="46812" xr:uid="{69827525-D4CC-4D8A-9F67-09A6C1BF8054}"/>
    <cellStyle name="Input [yellow] 25" xfId="48155" xr:uid="{EA8D8D8C-D84B-4D79-B544-5ACEEE8A61D3}"/>
    <cellStyle name="Input [yellow] 26" xfId="47391" xr:uid="{0FACF81C-F833-4EE5-9502-67293BB9B299}"/>
    <cellStyle name="Input [yellow] 27" xfId="42302" xr:uid="{47294C21-453F-4CC8-86AD-FDE9631387E7}"/>
    <cellStyle name="Input [yellow] 28" xfId="48247" xr:uid="{CB90E03A-B2E3-45CE-A759-F696B3685563}"/>
    <cellStyle name="Input [yellow] 29" xfId="46286" xr:uid="{7F16DCD1-C256-42D1-9414-941FDB18484C}"/>
    <cellStyle name="Input [yellow] 3" xfId="809" xr:uid="{B6CE6A2D-2F16-4AF3-BF75-A7AA674B17C0}"/>
    <cellStyle name="Input [yellow] 3 10" xfId="46488" xr:uid="{88C7759C-E7BB-4120-A1F1-1594DDDD4575}"/>
    <cellStyle name="Input [yellow] 3 11" xfId="47817" xr:uid="{15FD596D-4AD3-4572-94A4-F16539C53D01}"/>
    <cellStyle name="Input [yellow] 3 12" xfId="43502" xr:uid="{32CD618B-30DA-435C-870F-6A7EBCB6B28B}"/>
    <cellStyle name="Input [yellow] 3 13" xfId="47950" xr:uid="{1469685C-C17F-46B5-803D-7D2642787C59}"/>
    <cellStyle name="Input [yellow] 3 14" xfId="47999" xr:uid="{F9971A3B-EAD8-41D0-9B5B-A903B99DE8AC}"/>
    <cellStyle name="Input [yellow] 3 15" xfId="46129" xr:uid="{A9EFA18D-FD4C-4C58-8885-2D7F0D4ECA16}"/>
    <cellStyle name="Input [yellow] 3 16" xfId="48114" xr:uid="{2DEEF7EA-460D-407A-9EC4-C2587086E094}"/>
    <cellStyle name="Input [yellow] 3 17" xfId="47799" xr:uid="{49D8763F-5394-4A89-AF0F-60DE0ADEC903}"/>
    <cellStyle name="Input [yellow] 3 18" xfId="48199" xr:uid="{F055BF06-EDA0-4AB1-A4C4-E3D1CDDC0072}"/>
    <cellStyle name="Input [yellow] 3 19" xfId="48097" xr:uid="{F3CC2674-6086-4EF9-BC9F-E5742F7B7A2B}"/>
    <cellStyle name="Input [yellow] 3 2" xfId="7190" xr:uid="{6CA660A2-F760-4211-8D52-2C7EED621810}"/>
    <cellStyle name="Input [yellow] 3 2 10" xfId="40695" xr:uid="{846F638D-677C-49EA-B8F7-5F05CFE513AB}"/>
    <cellStyle name="Input [yellow] 3 2 2" xfId="9864" xr:uid="{E6C24B35-0E9A-4A95-AF92-B933F660384E}"/>
    <cellStyle name="Input [yellow] 3 2 2 2" xfId="11398" xr:uid="{20B86DA2-48DD-4FAB-8636-CA2E41449641}"/>
    <cellStyle name="Input [yellow] 3 2 2 2 2" xfId="30711" xr:uid="{CA10E4A0-53D3-43BA-9725-A04DAA7D92C3}"/>
    <cellStyle name="Input [yellow] 3 2 2 3" xfId="29211" xr:uid="{C8F4ED97-3270-439A-9C6F-040B5EC82DEE}"/>
    <cellStyle name="Input [yellow] 3 2 3" xfId="9477" xr:uid="{1622D571-DC56-47FE-AB89-AFC3A4872943}"/>
    <cellStyle name="Input [yellow] 3 2 3 2" xfId="11304" xr:uid="{EF322C23-A142-426D-8D83-35DF37C21789}"/>
    <cellStyle name="Input [yellow] 3 2 3 2 2" xfId="30617" xr:uid="{075613D1-0547-4813-88DC-C981DA813B67}"/>
    <cellStyle name="Input [yellow] 3 2 3 3" xfId="28906" xr:uid="{B7ADE06A-97E1-4DF5-AF50-571FB3C252C5}"/>
    <cellStyle name="Input [yellow] 3 2 4" xfId="11041" xr:uid="{C26AC8F5-29DE-462D-B308-D333248D4B45}"/>
    <cellStyle name="Input [yellow] 3 2 4 2" xfId="30354" xr:uid="{D4056DAF-CB79-422A-B4A2-23BC2C8C5595}"/>
    <cellStyle name="Input [yellow] 3 2 5" xfId="18171" xr:uid="{002B0E52-2819-46DE-A8FC-7DA3039C5DC9}"/>
    <cellStyle name="Input [yellow] 3 2 5 2" xfId="36838" xr:uid="{14A81300-E5AD-4090-9E1E-C8CA07434042}"/>
    <cellStyle name="Input [yellow] 3 2 6" xfId="22369" xr:uid="{7A11DB7C-3AEC-4EC0-A1A2-DF4305EA0CF6}"/>
    <cellStyle name="Input [yellow] 3 2 6 2" xfId="38496" xr:uid="{9DD92288-9CE0-4887-B7F8-B2B13F79212E}"/>
    <cellStyle name="Input [yellow] 3 2 7" xfId="23197" xr:uid="{CB266CE2-909E-4446-A2FE-F15047258C69}"/>
    <cellStyle name="Input [yellow] 3 2 7 2" xfId="39320" xr:uid="{8F941109-8A92-4922-A109-6769C5E688C8}"/>
    <cellStyle name="Input [yellow] 3 2 8" xfId="23269" xr:uid="{ACE986CF-4AAF-4614-A5D3-EE05A56C65E8}"/>
    <cellStyle name="Input [yellow] 3 2 8 2" xfId="39392" xr:uid="{B700BEFB-D4A3-4974-B69F-03043C41CCB6}"/>
    <cellStyle name="Input [yellow] 3 2 9" xfId="26926" xr:uid="{B0A3F781-B13E-4690-8315-9CB4B9E12BB7}"/>
    <cellStyle name="Input [yellow] 3 20" xfId="47356" xr:uid="{DF515946-887F-464B-8B69-5BEBA0881C4F}"/>
    <cellStyle name="Input [yellow] 3 21" xfId="47808" xr:uid="{5E0C8D69-E644-4266-A9D6-576D14BAB9CC}"/>
    <cellStyle name="Input [yellow] 3 22" xfId="48361" xr:uid="{82C956EB-44E0-48F5-B0E8-0B016595485B}"/>
    <cellStyle name="Input [yellow] 3 23" xfId="44301" xr:uid="{962616ED-9095-437C-A396-15B1F23335A3}"/>
    <cellStyle name="Input [yellow] 3 24" xfId="47415" xr:uid="{BEC4139F-E446-4530-BABA-842CF4ACD6CD}"/>
    <cellStyle name="Input [yellow] 3 25" xfId="48091" xr:uid="{DA9C0381-0739-49E8-B4DA-F02E7680C5F1}"/>
    <cellStyle name="Input [yellow] 3 26" xfId="48479" xr:uid="{096FB08B-EA30-4E6C-93BA-2B8CDBEFCC71}"/>
    <cellStyle name="Input [yellow] 3 27" xfId="48353" xr:uid="{6913589F-C122-4E8E-B96D-069895657AE2}"/>
    <cellStyle name="Input [yellow] 3 28" xfId="43793" xr:uid="{FE9209CF-545D-411B-B43F-C6C2F31C16B1}"/>
    <cellStyle name="Input [yellow] 3 29" xfId="48531" xr:uid="{C5230CFF-6D9E-410C-9D8D-3580CA65916E}"/>
    <cellStyle name="Input [yellow] 3 3" xfId="10273" xr:uid="{709FCDFD-26F9-45D2-8C2E-46C9A91C6E13}"/>
    <cellStyle name="Input [yellow] 3 3 2" xfId="10534" xr:uid="{71920FCC-7471-4E4F-8CD1-FC1C6CA07500}"/>
    <cellStyle name="Input [yellow] 3 3 2 2" xfId="10886" xr:uid="{2BB5325A-50E6-481D-A375-BAE568365B1D}"/>
    <cellStyle name="Input [yellow] 3 3 2 2 2" xfId="12067" xr:uid="{75B59D49-F206-4A51-BCE3-C1B0ADE69D79}"/>
    <cellStyle name="Input [yellow] 3 3 2 2 2 2" xfId="31380" xr:uid="{CC31BF1C-33F6-4423-B112-86985FAF28FB}"/>
    <cellStyle name="Input [yellow] 3 3 2 2 3" xfId="30200" xr:uid="{23737603-DAC6-4583-B122-923832662064}"/>
    <cellStyle name="Input [yellow] 3 3 2 3" xfId="11725" xr:uid="{11C67C6F-6533-4272-A925-FFB2C57038DB}"/>
    <cellStyle name="Input [yellow] 3 3 2 3 2" xfId="31038" xr:uid="{12B058A4-8B6F-49A6-8281-1AF0C500C7F4}"/>
    <cellStyle name="Input [yellow] 3 3 2 4" xfId="29858" xr:uid="{D5077F49-3DF2-43EF-825A-5BB4D844DFD5}"/>
    <cellStyle name="Input [yellow] 3 3 3" xfId="11487" xr:uid="{E2AA39AA-3190-4E0C-9B26-19AF72DC5693}"/>
    <cellStyle name="Input [yellow] 3 3 3 2" xfId="30800" xr:uid="{545A1EDA-F039-4CBE-86B1-1C3F42F84B9D}"/>
    <cellStyle name="Input [yellow] 3 3 4" xfId="20826" xr:uid="{5C61315E-43A5-44C6-81E6-D724A0825EAA}"/>
    <cellStyle name="Input [yellow] 3 3 4 2" xfId="37041" xr:uid="{9FF9BD8D-CB3C-457A-BDEC-77CCC0365265}"/>
    <cellStyle name="Input [yellow] 3 3 5" xfId="22856" xr:uid="{D8902BE2-DF25-42B5-86F7-C5BD7E139804}"/>
    <cellStyle name="Input [yellow] 3 3 5 2" xfId="38980" xr:uid="{22DCF81E-07FD-4460-A4CB-AE014A023421}"/>
    <cellStyle name="Input [yellow] 3 3 6" xfId="22693" xr:uid="{A53B756A-1CE2-4023-9D2C-66F469B24F86}"/>
    <cellStyle name="Input [yellow] 3 3 6 2" xfId="38817" xr:uid="{1FEADF37-F2D3-4CBD-97EC-B585342D4C31}"/>
    <cellStyle name="Input [yellow] 3 3 7" xfId="22445" xr:uid="{BBE9C6CC-D1BC-42C5-BC79-2E18FD11B9A3}"/>
    <cellStyle name="Input [yellow] 3 3 7 2" xfId="38572" xr:uid="{83FE46D6-356F-45CD-B9AA-E5DB29C18E2A}"/>
    <cellStyle name="Input [yellow] 3 3 8" xfId="29601" xr:uid="{D63FE272-A511-4913-8B58-EDE4EA344138}"/>
    <cellStyle name="Input [yellow] 3 3 9" xfId="40891" xr:uid="{1B77965A-1951-4BE0-BEEB-8B639CFFFB2E}"/>
    <cellStyle name="Input [yellow] 3 30" xfId="48539" xr:uid="{D81F4631-00A3-4F53-AFED-D6FA3D8AD898}"/>
    <cellStyle name="Input [yellow] 3 31" xfId="50938" xr:uid="{4AB1F1B5-C167-42CE-87C6-C1F8D7632482}"/>
    <cellStyle name="Input [yellow] 3 4" xfId="7161" xr:uid="{2414C957-4630-46F5-B96A-0409FF2BFF9A}"/>
    <cellStyle name="Input [yellow] 3 4 2" xfId="11015" xr:uid="{DB5D5590-A1D7-46F7-840C-E176234F978A}"/>
    <cellStyle name="Input [yellow] 3 4 2 2" xfId="30328" xr:uid="{9E2C9BAD-86BA-432A-A3E0-6C0C256604A0}"/>
    <cellStyle name="Input [yellow] 3 4 3" xfId="20908" xr:uid="{E8050B66-7F5A-4928-843E-F0B3677CDB59}"/>
    <cellStyle name="Input [yellow] 3 4 3 2" xfId="37115" xr:uid="{E04EA2CA-5CB3-4625-BB8D-8B74B4BBF1CD}"/>
    <cellStyle name="Input [yellow] 3 4 4" xfId="22930" xr:uid="{2CB0E369-C9BA-4498-979E-49EB7F93F7C8}"/>
    <cellStyle name="Input [yellow] 3 4 4 2" xfId="39054" xr:uid="{A567BB1E-F699-485C-8911-9FF47C4C7684}"/>
    <cellStyle name="Input [yellow] 3 4 5" xfId="22662" xr:uid="{BEBF0EF8-BCBA-403F-8FA3-CC8399A2F50D}"/>
    <cellStyle name="Input [yellow] 3 4 5 2" xfId="38786" xr:uid="{B404FB4D-768E-4C7D-BD9A-5C309B6FBAFB}"/>
    <cellStyle name="Input [yellow] 3 4 6" xfId="16768" xr:uid="{5D3AD422-19EB-457D-94E1-EE2E991D55D9}"/>
    <cellStyle name="Input [yellow] 3 4 6 2" xfId="35865" xr:uid="{4CFD4073-1975-43CC-AD05-3DE607AD072E}"/>
    <cellStyle name="Input [yellow] 3 4 7" xfId="26900" xr:uid="{853434BA-A4A4-4AFD-A590-1E7BC16093B5}"/>
    <cellStyle name="Input [yellow] 3 4 8" xfId="40965" xr:uid="{68034043-2009-45F7-927E-A9AA161D2397}"/>
    <cellStyle name="Input [yellow] 3 5" xfId="5762" xr:uid="{FF0151CC-39C4-42D4-9FE4-36815B88777B}"/>
    <cellStyle name="Input [yellow] 3 5 2" xfId="25605" xr:uid="{5491B995-FFAC-4AA2-9670-A541BC8BEAC4}"/>
    <cellStyle name="Input [yellow] 3 5 3" xfId="43128" xr:uid="{F2D9D5C3-D026-40F4-9FD4-9E71A9FCBB3E}"/>
    <cellStyle name="Input [yellow] 3 6" xfId="13710" xr:uid="{78428B60-A577-48A4-9EFB-073B39A1DB66}"/>
    <cellStyle name="Input [yellow] 3 6 2" xfId="33000" xr:uid="{22AA834A-61C3-404B-9011-C310682C5267}"/>
    <cellStyle name="Input [yellow] 3 6 3" xfId="47404" xr:uid="{09133716-0596-42B4-B50E-555F96A4119B}"/>
    <cellStyle name="Input [yellow] 3 7" xfId="14938" xr:uid="{AE2D24D9-6EA8-4F74-82BC-481A8C139B25}"/>
    <cellStyle name="Input [yellow] 3 7 2" xfId="34193" xr:uid="{98705CB5-2C0B-4976-8557-384F2D471C8A}"/>
    <cellStyle name="Input [yellow] 3 7 3" xfId="46301" xr:uid="{902ACD59-F198-47EF-AE9A-FE860960A574}"/>
    <cellStyle name="Input [yellow] 3 8" xfId="47207" xr:uid="{8BCB2FF1-DCE7-41DC-B0DB-002AAF6210A8}"/>
    <cellStyle name="Input [yellow] 3 9" xfId="47704" xr:uid="{6415C1B4-4C1E-4C09-9EAA-F353D1992896}"/>
    <cellStyle name="Input [yellow] 30" xfId="48136" xr:uid="{83972274-15E3-4E2D-A3EF-C4A74B50DAB2}"/>
    <cellStyle name="Input [yellow] 31" xfId="46344" xr:uid="{D5274B89-17DA-4100-BE7D-B50150BAD8B9}"/>
    <cellStyle name="Input [yellow] 32" xfId="43387" xr:uid="{BE0B605F-628D-4B0F-B2B3-2BF6007F1787}"/>
    <cellStyle name="Input [yellow] 33" xfId="48407" xr:uid="{25559B58-C73B-49ED-A672-ACC46578D4CC}"/>
    <cellStyle name="Input [yellow] 34" xfId="47934" xr:uid="{8EE85C35-8065-4997-AE79-EADD4AFB9677}"/>
    <cellStyle name="Input [yellow] 35" xfId="42627" xr:uid="{3774E863-1AD3-4511-B404-4BE667723AA6}"/>
    <cellStyle name="Input [yellow] 36" xfId="47130" xr:uid="{8C86F1C0-975D-4CD4-A2F4-92A8DD274A03}"/>
    <cellStyle name="Input [yellow] 37" xfId="42399" xr:uid="{A4154A7C-48CF-44B2-96DD-83665519AD61}"/>
    <cellStyle name="Input [yellow] 38" xfId="42976" xr:uid="{646601C4-491E-4596-93C2-4ED064912D5A}"/>
    <cellStyle name="Input [yellow] 39" xfId="50877" xr:uid="{BCE40ADA-5AD0-412A-B69E-3C4DF88411F7}"/>
    <cellStyle name="Input [yellow] 4" xfId="810" xr:uid="{0C117DB1-7CBF-4BD5-A970-AFAD3643A10F}"/>
    <cellStyle name="Input [yellow] 4 10" xfId="44210" xr:uid="{78A8A3AC-8D93-4150-A604-12715AC7BD57}"/>
    <cellStyle name="Input [yellow] 4 11" xfId="43509" xr:uid="{BAD8F57F-D718-4B8B-B8A4-3A6463BB4748}"/>
    <cellStyle name="Input [yellow] 4 12" xfId="47412" xr:uid="{03EFDB37-7643-4BA2-A54A-2A676331C1A7}"/>
    <cellStyle name="Input [yellow] 4 13" xfId="43432" xr:uid="{DDACE655-248F-4864-874E-7C6FAF395589}"/>
    <cellStyle name="Input [yellow] 4 14" xfId="44273" xr:uid="{599B70C4-C609-48AA-8117-C7EE90DE8B98}"/>
    <cellStyle name="Input [yellow] 4 15" xfId="47509" xr:uid="{EF4A6FA6-6724-4143-A794-9B4C4203462D}"/>
    <cellStyle name="Input [yellow] 4 16" xfId="47604" xr:uid="{06BFD469-2B7C-4EEE-97E1-504222A615ED}"/>
    <cellStyle name="Input [yellow] 4 17" xfId="48125" xr:uid="{0F45C926-D65D-4355-9667-99A363669288}"/>
    <cellStyle name="Input [yellow] 4 18" xfId="47849" xr:uid="{52B03B5E-62F9-4FF7-B904-1086BE208C8D}"/>
    <cellStyle name="Input [yellow] 4 19" xfId="47295" xr:uid="{69BF6A87-82CC-4B77-A622-89F801926860}"/>
    <cellStyle name="Input [yellow] 4 2" xfId="7191" xr:uid="{8E4FC301-1145-4C1E-8B6E-CD65B9279FB0}"/>
    <cellStyle name="Input [yellow] 4 2 10" xfId="40696" xr:uid="{92023D46-3C21-4AF0-A74E-D470ECBD56EA}"/>
    <cellStyle name="Input [yellow] 4 2 2" xfId="9865" xr:uid="{79C8D7C6-3254-4E2E-8421-D4D2C85C381F}"/>
    <cellStyle name="Input [yellow] 4 2 2 2" xfId="11399" xr:uid="{E20FD697-C52A-46EC-BE09-1E57B39FEE20}"/>
    <cellStyle name="Input [yellow] 4 2 2 2 2" xfId="30712" xr:uid="{D6DBC405-02EE-426C-B71C-C56B2BD93513}"/>
    <cellStyle name="Input [yellow] 4 2 2 3" xfId="29212" xr:uid="{D83D30AA-6AC9-42F8-A4DA-96EDCC15D90D}"/>
    <cellStyle name="Input [yellow] 4 2 3" xfId="9476" xr:uid="{7A14CFB0-407C-43F1-ABE3-5BBF76ADCDC8}"/>
    <cellStyle name="Input [yellow] 4 2 3 2" xfId="11303" xr:uid="{E66B0686-D3E2-4658-9CCE-69017542B082}"/>
    <cellStyle name="Input [yellow] 4 2 3 2 2" xfId="30616" xr:uid="{9B68E8D4-A414-4599-AA83-748E6535918B}"/>
    <cellStyle name="Input [yellow] 4 2 3 3" xfId="28905" xr:uid="{067DD9A1-88E4-46EB-84AF-F1D4E3CAA94A}"/>
    <cellStyle name="Input [yellow] 4 2 4" xfId="11042" xr:uid="{580A8244-BE41-4764-A05F-B0C3CBA59354}"/>
    <cellStyle name="Input [yellow] 4 2 4 2" xfId="30355" xr:uid="{50491DB6-586A-4F79-ACD9-DF011A931895}"/>
    <cellStyle name="Input [yellow] 4 2 5" xfId="18172" xr:uid="{0D95C737-ECF4-470F-B442-72C6B00B976A}"/>
    <cellStyle name="Input [yellow] 4 2 5 2" xfId="36839" xr:uid="{F1D68FE5-01EF-40A0-BCF0-F75ADDE173E8}"/>
    <cellStyle name="Input [yellow] 4 2 6" xfId="22370" xr:uid="{2E261682-DCEA-4682-B12A-CE1E3C2430E2}"/>
    <cellStyle name="Input [yellow] 4 2 6 2" xfId="38497" xr:uid="{12D299C3-D2C9-4A11-9331-9959AE80E977}"/>
    <cellStyle name="Input [yellow] 4 2 7" xfId="22552" xr:uid="{4B99ABAF-1570-4C2B-A3E5-6F8899E57CDC}"/>
    <cellStyle name="Input [yellow] 4 2 7 2" xfId="38676" xr:uid="{3D319A4E-10A8-47BC-A7B4-3A1F914ED884}"/>
    <cellStyle name="Input [yellow] 4 2 8" xfId="23180" xr:uid="{EFF69BC3-2A2C-424E-8FDB-69A150D6ED30}"/>
    <cellStyle name="Input [yellow] 4 2 8 2" xfId="39303" xr:uid="{776A5D45-C97B-4A35-A0C0-CC662D364BB4}"/>
    <cellStyle name="Input [yellow] 4 2 9" xfId="26927" xr:uid="{F56C2E45-2487-4A88-871E-E50C03CEA9FB}"/>
    <cellStyle name="Input [yellow] 4 20" xfId="48146" xr:uid="{1E34AAC6-85ED-40BE-882F-335156FC1ABD}"/>
    <cellStyle name="Input [yellow] 4 21" xfId="47538" xr:uid="{45C832A1-7817-4DC4-BA63-04CD0F15E406}"/>
    <cellStyle name="Input [yellow] 4 22" xfId="42974" xr:uid="{50432BA1-2C6F-4BF9-B547-D860AF34E310}"/>
    <cellStyle name="Input [yellow] 4 23" xfId="47371" xr:uid="{1FF766CE-BA34-4B21-824A-97FEA1166CF2}"/>
    <cellStyle name="Input [yellow] 4 24" xfId="42438" xr:uid="{724E61EC-B66D-4275-92F6-D8C214763E2F}"/>
    <cellStyle name="Input [yellow] 4 25" xfId="48466" xr:uid="{5DC25A0E-F248-4D57-8863-4B60A17328C6}"/>
    <cellStyle name="Input [yellow] 4 26" xfId="47648" xr:uid="{1F637827-386F-465D-BF52-B065026E811B}"/>
    <cellStyle name="Input [yellow] 4 27" xfId="42519" xr:uid="{26F624FA-69E5-4826-A23B-5032389AC1A9}"/>
    <cellStyle name="Input [yellow] 4 28" xfId="48327" xr:uid="{6B65CFB6-3ECD-4270-B2BC-77FBB36E5718}"/>
    <cellStyle name="Input [yellow] 4 29" xfId="48362" xr:uid="{EDC3C28B-8013-4869-B43A-A26A0F8F3FE3}"/>
    <cellStyle name="Input [yellow] 4 3" xfId="10274" xr:uid="{6B78E041-AA8D-4935-94CC-53CFBE6EC15B}"/>
    <cellStyle name="Input [yellow] 4 3 2" xfId="10535" xr:uid="{A270B982-85BC-48BD-B179-8D91B2BEB502}"/>
    <cellStyle name="Input [yellow] 4 3 2 2" xfId="10887" xr:uid="{3A87773D-71C6-4F1F-A01B-1929A59F9513}"/>
    <cellStyle name="Input [yellow] 4 3 2 2 2" xfId="12068" xr:uid="{1D300CD3-F230-4EF6-9ECB-3B1FDCDC981D}"/>
    <cellStyle name="Input [yellow] 4 3 2 2 2 2" xfId="31381" xr:uid="{F8760874-338D-459B-BE36-B6F864858234}"/>
    <cellStyle name="Input [yellow] 4 3 2 2 3" xfId="30201" xr:uid="{C1E9B27A-354E-4882-BF72-A55030EA5C20}"/>
    <cellStyle name="Input [yellow] 4 3 2 3" xfId="11726" xr:uid="{A881FB2F-ADD9-44BA-BEED-A63FA0A4F297}"/>
    <cellStyle name="Input [yellow] 4 3 2 3 2" xfId="31039" xr:uid="{B01D6FF1-C8A3-4FA2-AACC-5E4CCF737FC7}"/>
    <cellStyle name="Input [yellow] 4 3 2 4" xfId="29859" xr:uid="{CDDF2C42-36E4-4219-A318-9EC8326E04C2}"/>
    <cellStyle name="Input [yellow] 4 3 3" xfId="11488" xr:uid="{FA449092-027A-493B-942E-C43B5135911E}"/>
    <cellStyle name="Input [yellow] 4 3 3 2" xfId="30801" xr:uid="{28E78E8F-E04C-47CE-8C03-36A0B23F7FF8}"/>
    <cellStyle name="Input [yellow] 4 3 4" xfId="20932" xr:uid="{D22BC696-8C92-42CE-BA12-616249B8B22F}"/>
    <cellStyle name="Input [yellow] 4 3 4 2" xfId="37138" xr:uid="{620C84D2-0ECA-40C4-A99D-DEC91FB91200}"/>
    <cellStyle name="Input [yellow] 4 3 5" xfId="22954" xr:uid="{11466347-AEF4-4658-A3D6-CF06C7CBD57D}"/>
    <cellStyle name="Input [yellow] 4 3 5 2" xfId="39078" xr:uid="{54A8350D-C4E3-4C23-815C-9468B5576ABC}"/>
    <cellStyle name="Input [yellow] 4 3 6" xfId="22656" xr:uid="{D939657D-1B3F-438F-A27E-86454FBB8CB4}"/>
    <cellStyle name="Input [yellow] 4 3 6 2" xfId="38780" xr:uid="{176660B4-50CD-40E6-B9C0-90F6EF145C62}"/>
    <cellStyle name="Input [yellow] 4 3 7" xfId="22578" xr:uid="{EDE387DD-CFB2-418D-97B9-C7351DAAD515}"/>
    <cellStyle name="Input [yellow] 4 3 7 2" xfId="38702" xr:uid="{88829793-5136-4A47-B850-D0083946F6F7}"/>
    <cellStyle name="Input [yellow] 4 3 8" xfId="29602" xr:uid="{C8E9A7C3-8D07-4456-9778-F7EEA5FFB222}"/>
    <cellStyle name="Input [yellow] 4 3 9" xfId="40988" xr:uid="{298D3FB9-A3A1-4B3F-8337-BED879E18A26}"/>
    <cellStyle name="Input [yellow] 4 30" xfId="48148" xr:uid="{4F22EE3D-CB1E-42C2-B04D-4D8B2FC79A3A}"/>
    <cellStyle name="Input [yellow] 4 31" xfId="49958" xr:uid="{1F89588C-642A-46BD-9B2D-ABB28990CCA1}"/>
    <cellStyle name="Input [yellow] 4 4" xfId="8052" xr:uid="{C1662765-7501-4DDE-A18A-5984B1BF90F5}"/>
    <cellStyle name="Input [yellow] 4 4 2" xfId="11103" xr:uid="{13B014A6-A230-4C08-91D4-AAAEC6A9CEF7}"/>
    <cellStyle name="Input [yellow] 4 4 2 2" xfId="30416" xr:uid="{E2C62B6B-2801-4784-8AC5-9E8185C1B5D8}"/>
    <cellStyle name="Input [yellow] 4 4 3" xfId="20879" xr:uid="{8B5BCE85-C4E6-4BC1-8E13-449522928FC7}"/>
    <cellStyle name="Input [yellow] 4 4 3 2" xfId="37087" xr:uid="{0800E543-81DD-41D3-99D6-DFCF6D2C5367}"/>
    <cellStyle name="Input [yellow] 4 4 4" xfId="22902" xr:uid="{339358BC-AF3D-44FC-93B2-20486A34F1BE}"/>
    <cellStyle name="Input [yellow] 4 4 4 2" xfId="39026" xr:uid="{F85BF862-2F3B-420D-B977-A10BFBB0A919}"/>
    <cellStyle name="Input [yellow] 4 4 5" xfId="22675" xr:uid="{28429597-D6BD-4B22-A0A7-71375A47E51B}"/>
    <cellStyle name="Input [yellow] 4 4 5 2" xfId="38799" xr:uid="{86B0DAEE-CC25-4FEA-BFDF-BC241D9E2F29}"/>
    <cellStyle name="Input [yellow] 4 4 6" xfId="23167" xr:uid="{337206C5-A5DE-401D-93AF-58782FBE931B}"/>
    <cellStyle name="Input [yellow] 4 4 6 2" xfId="39290" xr:uid="{5C14F968-E58D-4E6C-A968-0E45774FF0DB}"/>
    <cellStyle name="Input [yellow] 4 4 7" xfId="27530" xr:uid="{36D8350B-CB23-492C-840A-314885A7FA3B}"/>
    <cellStyle name="Input [yellow] 4 4 8" xfId="40937" xr:uid="{4EBE638D-9700-4174-9A8C-28D270F83EDC}"/>
    <cellStyle name="Input [yellow] 4 5" xfId="5763" xr:uid="{E52FDF8D-8FAF-4BDC-A8E3-9702732BCC22}"/>
    <cellStyle name="Input [yellow] 4 5 2" xfId="25606" xr:uid="{A610709D-FC11-4EE3-8399-CF683255C27B}"/>
    <cellStyle name="Input [yellow] 4 5 3" xfId="43127" xr:uid="{66F1F105-BF4A-4263-B23C-8812A581970B}"/>
    <cellStyle name="Input [yellow] 4 6" xfId="13711" xr:uid="{3888AA33-1050-4B6D-B689-5817EA040315}"/>
    <cellStyle name="Input [yellow] 4 6 2" xfId="33001" xr:uid="{425FBA57-033A-4F71-B903-D2C00E34179A}"/>
    <cellStyle name="Input [yellow] 4 6 3" xfId="46533" xr:uid="{99C7C3B6-F848-4A08-913A-BE4F16D698DD}"/>
    <cellStyle name="Input [yellow] 4 7" xfId="14939" xr:uid="{605ACB32-7252-4714-A7EF-B666191E2EF8}"/>
    <cellStyle name="Input [yellow] 4 7 2" xfId="34194" xr:uid="{84750663-3DE1-49D3-BFED-991B4C9955B8}"/>
    <cellStyle name="Input [yellow] 4 7 3" xfId="46138" xr:uid="{BECE9315-9C89-41F6-9DFA-D4964BF50969}"/>
    <cellStyle name="Input [yellow] 4 8" xfId="46772" xr:uid="{B76A94F9-2C1C-4399-840D-9DD13437C82E}"/>
    <cellStyle name="Input [yellow] 4 9" xfId="44656" xr:uid="{F4D0B37A-9E4E-4B0A-8008-D4A12282223C}"/>
    <cellStyle name="Input [yellow] 5" xfId="811" xr:uid="{B0CE16F9-D939-4FD2-A5FE-0C816FEBB6C9}"/>
    <cellStyle name="Input [yellow] 5 10" xfId="47725" xr:uid="{232DE84A-4B24-433D-B556-FA66FC6D7E4D}"/>
    <cellStyle name="Input [yellow] 5 11" xfId="43791" xr:uid="{041113C1-1EAD-4A24-B258-EB7D5F492ECF}"/>
    <cellStyle name="Input [yellow] 5 12" xfId="47924" xr:uid="{F87B2E97-185C-4A1E-B912-B33FDD12D05A}"/>
    <cellStyle name="Input [yellow] 5 13" xfId="42517" xr:uid="{BBF1E1A5-82C8-4F6B-83DC-9F00D14C0D6A}"/>
    <cellStyle name="Input [yellow] 5 14" xfId="47624" xr:uid="{681C9629-7E70-4E85-BBFC-F037B5CCE2F1}"/>
    <cellStyle name="Input [yellow] 5 15" xfId="48086" xr:uid="{43BD0A11-903A-481D-8CA1-0E14E22EB271}"/>
    <cellStyle name="Input [yellow] 5 16" xfId="43439" xr:uid="{A893689D-DC2C-4936-BBFA-431AAA1727B8}"/>
    <cellStyle name="Input [yellow] 5 17" xfId="47928" xr:uid="{9509CE48-107F-4436-9421-55368E2FC80B}"/>
    <cellStyle name="Input [yellow] 5 18" xfId="42716" xr:uid="{7F8EE4A8-F92A-46B5-A19B-DFC625BE505B}"/>
    <cellStyle name="Input [yellow] 5 19" xfId="43412" xr:uid="{4462451D-5965-48DB-8FD1-95D3552A1596}"/>
    <cellStyle name="Input [yellow] 5 2" xfId="7192" xr:uid="{747A5915-9585-479D-8D75-12A2919EDAC6}"/>
    <cellStyle name="Input [yellow] 5 2 10" xfId="40697" xr:uid="{AC027283-3D26-49A0-9D29-8E0E23B576BA}"/>
    <cellStyle name="Input [yellow] 5 2 2" xfId="9866" xr:uid="{5D89E5B5-EE2D-4299-9E1E-DD74C2895A02}"/>
    <cellStyle name="Input [yellow] 5 2 2 2" xfId="11400" xr:uid="{FA5258CD-A92E-4D9E-AD42-BA2A96591E79}"/>
    <cellStyle name="Input [yellow] 5 2 2 2 2" xfId="30713" xr:uid="{035CCA96-82BD-416C-937E-E592BD18DC84}"/>
    <cellStyle name="Input [yellow] 5 2 2 3" xfId="29213" xr:uid="{F70048DE-3AAE-40B0-818A-D44E49D0CFF1}"/>
    <cellStyle name="Input [yellow] 5 2 3" xfId="9475" xr:uid="{EE81FAF3-08BD-4255-B134-AE693CC242B6}"/>
    <cellStyle name="Input [yellow] 5 2 3 2" xfId="11302" xr:uid="{11D45584-9BCB-402F-96E8-489DDBE18503}"/>
    <cellStyle name="Input [yellow] 5 2 3 2 2" xfId="30615" xr:uid="{631735A0-3ED8-499E-82C7-C0303AA35A4F}"/>
    <cellStyle name="Input [yellow] 5 2 3 3" xfId="28904" xr:uid="{2A58684C-8A4B-4188-8B54-E7F0E8FD4831}"/>
    <cellStyle name="Input [yellow] 5 2 4" xfId="11043" xr:uid="{3DEDA42B-9716-4D65-9005-2B18CD97F217}"/>
    <cellStyle name="Input [yellow] 5 2 4 2" xfId="30356" xr:uid="{709BC8C5-DD95-4F50-A7DB-03EF754FF775}"/>
    <cellStyle name="Input [yellow] 5 2 5" xfId="18173" xr:uid="{C985CD47-A169-401F-A7A3-45F07E4DBA3F}"/>
    <cellStyle name="Input [yellow] 5 2 5 2" xfId="36840" xr:uid="{CDF8E161-CF5C-4FA8-9D01-5A8A53D27222}"/>
    <cellStyle name="Input [yellow] 5 2 6" xfId="22371" xr:uid="{689FD0EE-B5CC-4926-AC83-230D3C6F4BF2}"/>
    <cellStyle name="Input [yellow] 5 2 6 2" xfId="38498" xr:uid="{A5F48C85-15A9-4EFB-A935-4F2ED1BA9D1D}"/>
    <cellStyle name="Input [yellow] 5 2 7" xfId="16406" xr:uid="{83779706-3C3B-4AED-815B-B9814CBE9768}"/>
    <cellStyle name="Input [yellow] 5 2 7 2" xfId="35506" xr:uid="{A86DFFA1-BD5C-405B-9165-007F2AFA9874}"/>
    <cellStyle name="Input [yellow] 5 2 8" xfId="22441" xr:uid="{5F112A04-2DEE-49C8-B89A-AA263D0CF079}"/>
    <cellStyle name="Input [yellow] 5 2 8 2" xfId="38568" xr:uid="{A8BE5A63-AB6F-4F5B-B3F7-2BC4C8E183E3}"/>
    <cellStyle name="Input [yellow] 5 2 9" xfId="26928" xr:uid="{FAD8EC21-E570-4372-B3F0-09EA6AC843BE}"/>
    <cellStyle name="Input [yellow] 5 20" xfId="48246" xr:uid="{83FEF2B3-075C-4C45-8DE1-6610876DE47B}"/>
    <cellStyle name="Input [yellow] 5 21" xfId="48341" xr:uid="{15307A16-21D1-46BF-9371-B93BD2321F5D}"/>
    <cellStyle name="Input [yellow] 5 22" xfId="43375" xr:uid="{9E9096EA-AB3C-4208-AD00-59504777A5C3}"/>
    <cellStyle name="Input [yellow] 5 23" xfId="47661" xr:uid="{25B528BB-EAF9-46B4-8DF8-E3F9506AAB48}"/>
    <cellStyle name="Input [yellow] 5 24" xfId="48344" xr:uid="{1F575F8B-828D-4288-B8A9-CD77E1F56DA2}"/>
    <cellStyle name="Input [yellow] 5 25" xfId="42633" xr:uid="{A90603BF-8CEE-4827-A1C9-CA0F7F82B0F9}"/>
    <cellStyle name="Input [yellow] 5 26" xfId="44093" xr:uid="{563E29F0-8273-4DCD-ABA0-0356299820E4}"/>
    <cellStyle name="Input [yellow] 5 27" xfId="48510" xr:uid="{76D60A78-163B-41C8-8140-1132F6C841BE}"/>
    <cellStyle name="Input [yellow] 5 28" xfId="48527" xr:uid="{20B4F066-F1B1-4321-84C6-0C07D6CB6A46}"/>
    <cellStyle name="Input [yellow] 5 29" xfId="42464" xr:uid="{F6AB2424-A616-45BB-97DE-64015F39C282}"/>
    <cellStyle name="Input [yellow] 5 3" xfId="10275" xr:uid="{205E757E-CE2D-4878-B139-9FA5A34F8068}"/>
    <cellStyle name="Input [yellow] 5 3 2" xfId="10536" xr:uid="{E5F43073-3BE4-4A7B-B998-389B11C4FB60}"/>
    <cellStyle name="Input [yellow] 5 3 2 2" xfId="10888" xr:uid="{40F9FB92-A8A1-4DA6-8E69-2B80B17328BC}"/>
    <cellStyle name="Input [yellow] 5 3 2 2 2" xfId="12069" xr:uid="{74753099-15EB-4760-BCB6-85954FAF1B96}"/>
    <cellStyle name="Input [yellow] 5 3 2 2 2 2" xfId="31382" xr:uid="{C0A949F2-8968-4F48-AE62-E31018FFB182}"/>
    <cellStyle name="Input [yellow] 5 3 2 2 3" xfId="30202" xr:uid="{811F7898-1B91-45B2-B515-83BD60104CAF}"/>
    <cellStyle name="Input [yellow] 5 3 2 3" xfId="11727" xr:uid="{4DD0FAF0-6340-405E-949B-9192E6A5E4D7}"/>
    <cellStyle name="Input [yellow] 5 3 2 3 2" xfId="31040" xr:uid="{59152F19-9475-4552-AD12-C707575DC509}"/>
    <cellStyle name="Input [yellow] 5 3 2 4" xfId="29860" xr:uid="{BE5D1036-9A43-4B4F-9F21-CAB2EA157535}"/>
    <cellStyle name="Input [yellow] 5 3 3" xfId="11489" xr:uid="{0D197512-59FA-4816-B69E-FED3B43DFCE3}"/>
    <cellStyle name="Input [yellow] 5 3 3 2" xfId="30802" xr:uid="{AF552252-3C6C-41D9-8C0F-BC805F69E9DA}"/>
    <cellStyle name="Input [yellow] 5 3 4" xfId="20825" xr:uid="{90008EC6-CE13-4167-8E5A-03FA28557D5F}"/>
    <cellStyle name="Input [yellow] 5 3 4 2" xfId="37040" xr:uid="{BF3AFA9F-18C4-4B5B-987C-113A013BFFCE}"/>
    <cellStyle name="Input [yellow] 5 3 5" xfId="22855" xr:uid="{1A517D85-4414-42F7-810B-54199E9DE31A}"/>
    <cellStyle name="Input [yellow] 5 3 5 2" xfId="38979" xr:uid="{60881D25-9118-4AC8-8800-D41283C822C8}"/>
    <cellStyle name="Input [yellow] 5 3 6" xfId="22496" xr:uid="{72D30297-A8C1-4387-93FD-C31E07781A98}"/>
    <cellStyle name="Input [yellow] 5 3 6 2" xfId="38620" xr:uid="{0A0284AF-548B-4F8B-A199-6AA1A1CE9894}"/>
    <cellStyle name="Input [yellow] 5 3 7" xfId="17624" xr:uid="{7A95DA90-9A82-4073-9F5E-60D439EA9A6A}"/>
    <cellStyle name="Input [yellow] 5 3 7 2" xfId="36689" xr:uid="{26E76441-84B8-4B21-8E89-A6AEF8A97E2B}"/>
    <cellStyle name="Input [yellow] 5 3 8" xfId="29603" xr:uid="{772B24D7-D3D9-4E94-942E-02AD3F69DBBD}"/>
    <cellStyle name="Input [yellow] 5 3 9" xfId="40890" xr:uid="{CF083311-C7D6-4B2F-ABC7-B95246691604}"/>
    <cellStyle name="Input [yellow] 5 30" xfId="43196" xr:uid="{1D0E94E4-DEFE-4A46-B65A-37ADB19337A6}"/>
    <cellStyle name="Input [yellow] 5 31" xfId="50939" xr:uid="{7AC93F25-6F09-48D0-9B2F-1B1BF7F69250}"/>
    <cellStyle name="Input [yellow] 5 4" xfId="7138" xr:uid="{B782EA57-CFC2-4EFB-842E-654430E79338}"/>
    <cellStyle name="Input [yellow] 5 4 2" xfId="11014" xr:uid="{E073BA65-421B-4EA7-A3C0-C299A3B804AF}"/>
    <cellStyle name="Input [yellow] 5 4 2 2" xfId="30327" xr:uid="{61E37AF8-A4DA-42F0-B3F1-F4360D96E415}"/>
    <cellStyle name="Input [yellow] 5 4 3" xfId="20797" xr:uid="{3F369CF4-4B6D-4DA0-86B2-0A613306F56C}"/>
    <cellStyle name="Input [yellow] 5 4 3 2" xfId="37013" xr:uid="{F9CB4D30-5398-4C5A-913D-CBA17902D492}"/>
    <cellStyle name="Input [yellow] 5 4 4" xfId="22827" xr:uid="{E0A23E3B-DD90-400B-B2DB-2CED9C1F6876}"/>
    <cellStyle name="Input [yellow] 5 4 4 2" xfId="38951" xr:uid="{04FA9301-6F04-4EFA-9D44-BD0BB9BB0E98}"/>
    <cellStyle name="Input [yellow] 5 4 5" xfId="16484" xr:uid="{E74F599F-2241-4C72-AE4C-9FF551AB76F0}"/>
    <cellStyle name="Input [yellow] 5 4 5 2" xfId="35584" xr:uid="{DA1D85F6-4DEF-4D19-890A-2FC44DD9587D}"/>
    <cellStyle name="Input [yellow] 5 4 6" xfId="22416" xr:uid="{CC550F63-7735-4E38-9B19-CDD409EA0DC2}"/>
    <cellStyle name="Input [yellow] 5 4 6 2" xfId="38543" xr:uid="{A6F2E3A3-22B3-474A-88E3-8BA855A72015}"/>
    <cellStyle name="Input [yellow] 5 4 7" xfId="26899" xr:uid="{B647370D-EBA9-41F9-94B7-7C6A133435D2}"/>
    <cellStyle name="Input [yellow] 5 4 8" xfId="40863" xr:uid="{94800B58-D8A3-42CB-BEA0-2E8F86C04D63}"/>
    <cellStyle name="Input [yellow] 5 5" xfId="5764" xr:uid="{C8FE46F8-4350-40B9-9961-21EADC12E0C6}"/>
    <cellStyle name="Input [yellow] 5 5 2" xfId="25607" xr:uid="{491F1D84-0783-4C44-8F1E-7CE10A6CD7B1}"/>
    <cellStyle name="Input [yellow] 5 5 3" xfId="43126" xr:uid="{43198F21-0C18-4129-B3AF-66A7BA59E6E7}"/>
    <cellStyle name="Input [yellow] 5 6" xfId="13712" xr:uid="{6F497636-1C0C-428C-8A87-EB6E2C0DB513}"/>
    <cellStyle name="Input [yellow] 5 6 2" xfId="33002" xr:uid="{A9820CF1-5DF1-4796-BA81-6396A50C2934}"/>
    <cellStyle name="Input [yellow] 5 6 3" xfId="46147" xr:uid="{93A0FC29-8F00-4AE7-B249-6BA658BEE162}"/>
    <cellStyle name="Input [yellow] 5 7" xfId="14940" xr:uid="{79F2E7EB-4921-4758-978C-1A731ACB66A8}"/>
    <cellStyle name="Input [yellow] 5 7 2" xfId="34195" xr:uid="{0A9084B4-0FD9-4BA7-82EF-25F47E6C1462}"/>
    <cellStyle name="Input [yellow] 5 7 3" xfId="47578" xr:uid="{9E4C9B5A-C707-4301-A5F3-B80A29D8C6C3}"/>
    <cellStyle name="Input [yellow] 5 8" xfId="47665" xr:uid="{853D768F-8393-4C85-ADD1-9130D37644CC}"/>
    <cellStyle name="Input [yellow] 5 9" xfId="43326" xr:uid="{A51B458B-E207-4389-B3E5-100DBD104740}"/>
    <cellStyle name="Input [yellow] 6" xfId="812" xr:uid="{801AA496-A228-440F-B039-06A643BC0812}"/>
    <cellStyle name="Input [yellow] 6 10" xfId="47200" xr:uid="{751E149D-3184-4BBF-80C3-58850CBE00DC}"/>
    <cellStyle name="Input [yellow] 6 11" xfId="47784" xr:uid="{672618C3-1FE8-492A-BC7C-9F67F2C6307F}"/>
    <cellStyle name="Input [yellow] 6 12" xfId="44340" xr:uid="{C1A31901-C089-4717-962A-6727D8504FEB}"/>
    <cellStyle name="Input [yellow] 6 13" xfId="46489" xr:uid="{408A96CD-741F-4203-8E91-FD5BEC8FC5B3}"/>
    <cellStyle name="Input [yellow] 6 14" xfId="47965" xr:uid="{19E54557-2074-4BC1-8BB4-81D44511A6E3}"/>
    <cellStyle name="Input [yellow] 6 15" xfId="46552" xr:uid="{DF9D5471-6745-4403-8535-32016F201BED}"/>
    <cellStyle name="Input [yellow] 6 16" xfId="46495" xr:uid="{6E590B7E-444B-41D5-9F80-DCCD759EA92C}"/>
    <cellStyle name="Input [yellow] 6 17" xfId="48154" xr:uid="{E2580F94-072F-4186-8402-5ADA3DDD460F}"/>
    <cellStyle name="Input [yellow] 6 18" xfId="48169" xr:uid="{B1CB79A0-EDB5-4240-8FA8-084471149D15}"/>
    <cellStyle name="Input [yellow] 6 19" xfId="48212" xr:uid="{F9627F05-F24A-4006-A477-6EBE9F9D409B}"/>
    <cellStyle name="Input [yellow] 6 2" xfId="7193" xr:uid="{69317E10-200A-4790-A2EB-61BD964F52B1}"/>
    <cellStyle name="Input [yellow] 6 2 10" xfId="40698" xr:uid="{B8697C33-D6DF-4AA9-877B-61D4676DA58D}"/>
    <cellStyle name="Input [yellow] 6 2 2" xfId="9867" xr:uid="{72E69383-58C5-4BFC-87BF-A0F2C8FBFEEF}"/>
    <cellStyle name="Input [yellow] 6 2 2 2" xfId="11401" xr:uid="{EC002C95-8CC9-4CB1-B832-C8BF178C9F00}"/>
    <cellStyle name="Input [yellow] 6 2 2 2 2" xfId="30714" xr:uid="{9F40AD1F-7589-4684-9BC6-D295E7436B90}"/>
    <cellStyle name="Input [yellow] 6 2 2 3" xfId="29214" xr:uid="{68D45196-BF75-450B-935B-D7AB04950108}"/>
    <cellStyle name="Input [yellow] 6 2 3" xfId="9474" xr:uid="{BEC22D16-651B-4762-A5DE-354C3DD6BA09}"/>
    <cellStyle name="Input [yellow] 6 2 3 2" xfId="11301" xr:uid="{28D0588A-87DC-45E5-A219-92D53461E3D3}"/>
    <cellStyle name="Input [yellow] 6 2 3 2 2" xfId="30614" xr:uid="{741074E8-EB39-41AB-B0EE-E2440FFAB560}"/>
    <cellStyle name="Input [yellow] 6 2 3 3" xfId="28903" xr:uid="{23AB90FB-CA8F-4637-904D-02ABBB5509A6}"/>
    <cellStyle name="Input [yellow] 6 2 4" xfId="11044" xr:uid="{3F5E52A9-5EDA-4695-87E3-800B09C1E379}"/>
    <cellStyle name="Input [yellow] 6 2 4 2" xfId="30357" xr:uid="{F5BD25A4-D283-4F3D-81C1-0B0F18B5891F}"/>
    <cellStyle name="Input [yellow] 6 2 5" xfId="18174" xr:uid="{9EE3C537-7A8E-4727-85F5-0383E8F47EFB}"/>
    <cellStyle name="Input [yellow] 6 2 5 2" xfId="36841" xr:uid="{FAF72F53-B9F8-4030-9831-9DFFDD5E7CB0}"/>
    <cellStyle name="Input [yellow] 6 2 6" xfId="22372" xr:uid="{D29F8BA5-5F8F-4780-A199-8B88D307B4EE}"/>
    <cellStyle name="Input [yellow] 6 2 6 2" xfId="38499" xr:uid="{C9D72D14-1EFB-4966-9A06-D8A6D9787D32}"/>
    <cellStyle name="Input [yellow] 6 2 7" xfId="17415" xr:uid="{F900879E-76BB-4D45-AD56-C4D0E21574B4}"/>
    <cellStyle name="Input [yellow] 6 2 7 2" xfId="36502" xr:uid="{FCB88C4F-7144-46B8-93F1-20009EE04BE5}"/>
    <cellStyle name="Input [yellow] 6 2 8" xfId="16795" xr:uid="{DA9663B2-F882-47D6-BB12-044983674350}"/>
    <cellStyle name="Input [yellow] 6 2 8 2" xfId="35889" xr:uid="{8BF41AC5-1D58-4E56-A660-F8020CE5DAB1}"/>
    <cellStyle name="Input [yellow] 6 2 9" xfId="26929" xr:uid="{2C384B13-6CEE-4FE7-892F-088F30731354}"/>
    <cellStyle name="Input [yellow] 6 20" xfId="44589" xr:uid="{900D0487-3F11-4F0D-82F8-36EFB04BABD0}"/>
    <cellStyle name="Input [yellow] 6 21" xfId="43093" xr:uid="{28FD4012-A467-421A-B065-B935493B2EFC}"/>
    <cellStyle name="Input [yellow] 6 22" xfId="48223" xr:uid="{14C2D247-E614-4672-82CC-986787C38660}"/>
    <cellStyle name="Input [yellow] 6 23" xfId="48394" xr:uid="{ECAF77F0-833F-463B-A461-A555E44D87FA}"/>
    <cellStyle name="Input [yellow] 6 24" xfId="42395" xr:uid="{A3BD2B53-ED04-4E2E-8C53-AD73A5E69693}"/>
    <cellStyle name="Input [yellow] 6 25" xfId="48465" xr:uid="{65931842-0A72-4ED3-880D-2281E2B3330F}"/>
    <cellStyle name="Input [yellow] 6 26" xfId="42793" xr:uid="{7D1CB751-6608-4E4D-BDA4-3F0303B4F526}"/>
    <cellStyle name="Input [yellow] 6 27" xfId="47698" xr:uid="{026308D6-D27A-4E03-B8A3-594D30B3E864}"/>
    <cellStyle name="Input [yellow] 6 28" xfId="47158" xr:uid="{9A61BC29-6A89-4DE8-B173-964ED4382F27}"/>
    <cellStyle name="Input [yellow] 6 29" xfId="48328" xr:uid="{86E6DEF2-16FD-4F71-82E6-197D60FB3C2F}"/>
    <cellStyle name="Input [yellow] 6 3" xfId="10353" xr:uid="{4C5483FE-0F42-433B-846F-996A09258FD3}"/>
    <cellStyle name="Input [yellow] 6 3 2" xfId="10561" xr:uid="{B29C154D-0F4F-4499-92F4-C8D8DCC60106}"/>
    <cellStyle name="Input [yellow] 6 3 2 2" xfId="10913" xr:uid="{55AE3905-C374-4A5F-8442-390A61158217}"/>
    <cellStyle name="Input [yellow] 6 3 2 2 2" xfId="12094" xr:uid="{854A0785-38B9-41FC-9E3B-1466F441149C}"/>
    <cellStyle name="Input [yellow] 6 3 2 2 2 2" xfId="31407" xr:uid="{1815FB99-1BDB-4828-9522-3F19DFFF2BC8}"/>
    <cellStyle name="Input [yellow] 6 3 2 2 3" xfId="30227" xr:uid="{3084D47E-993C-497B-A80B-A63C878EA471}"/>
    <cellStyle name="Input [yellow] 6 3 2 3" xfId="11752" xr:uid="{75764BAF-9034-4125-94F4-0D402E68DBB9}"/>
    <cellStyle name="Input [yellow] 6 3 2 3 2" xfId="31065" xr:uid="{AC0D6223-CE68-44A6-BD35-F71627BA5F57}"/>
    <cellStyle name="Input [yellow] 6 3 2 4" xfId="29885" xr:uid="{153B4D67-6E48-487A-A3B0-7DCD7BFC3923}"/>
    <cellStyle name="Input [yellow] 6 3 3" xfId="11550" xr:uid="{F8EB94E9-AB12-4909-9C33-A3B8E8D903DA}"/>
    <cellStyle name="Input [yellow] 6 3 3 2" xfId="30863" xr:uid="{E584A986-E40C-41C0-82BF-D8B1A2570727}"/>
    <cellStyle name="Input [yellow] 6 3 4" xfId="20931" xr:uid="{DE4CB2E6-28E6-49ED-B2A8-51D87B76CA0D}"/>
    <cellStyle name="Input [yellow] 6 3 4 2" xfId="37137" xr:uid="{9CBBC1CB-5F46-49BE-9487-C47081A36360}"/>
    <cellStyle name="Input [yellow] 6 3 5" xfId="22953" xr:uid="{C049501E-487D-4394-9A24-FE41E5D796B7}"/>
    <cellStyle name="Input [yellow] 6 3 5 2" xfId="39077" xr:uid="{9535825D-E0A7-4637-954D-3E4C24331033}"/>
    <cellStyle name="Input [yellow] 6 3 6" xfId="22487" xr:uid="{6DFC7771-3179-4DE0-BFE1-B05F242CDF97}"/>
    <cellStyle name="Input [yellow] 6 3 6 2" xfId="38611" xr:uid="{9A7C4540-411C-4DB8-8508-58771AB26D62}"/>
    <cellStyle name="Input [yellow] 6 3 7" xfId="23139" xr:uid="{75467D54-FC7E-4CFD-AEED-B08F99FC61EC}"/>
    <cellStyle name="Input [yellow] 6 3 7 2" xfId="39262" xr:uid="{B5493B4F-8FC0-47B8-A4BB-A4F85F107C97}"/>
    <cellStyle name="Input [yellow] 6 3 8" xfId="29681" xr:uid="{26B88641-679A-4764-B402-42F3998F6F04}"/>
    <cellStyle name="Input [yellow] 6 3 9" xfId="40987" xr:uid="{FBDA24AB-7D15-447D-99F0-B412CDA12296}"/>
    <cellStyle name="Input [yellow] 6 30" xfId="48532" xr:uid="{6546C273-0ADF-4F47-9127-1230C8F582EB}"/>
    <cellStyle name="Input [yellow] 6 31" xfId="49957" xr:uid="{1EC86324-5944-4469-BF13-23A9177D345E}"/>
    <cellStyle name="Input [yellow] 6 4" xfId="7137" xr:uid="{C4D19C63-ECDF-4DDA-8834-D68C4207170B}"/>
    <cellStyle name="Input [yellow] 6 4 2" xfId="11013" xr:uid="{2B3992BC-7863-489B-9300-A878823516D8}"/>
    <cellStyle name="Input [yellow] 6 4 2 2" xfId="30326" xr:uid="{1F93FFC8-D039-4808-9CD4-1936A04DFB0D}"/>
    <cellStyle name="Input [yellow] 6 4 3" xfId="17909" xr:uid="{5A992B41-6DD7-4D0A-8221-3353AA6D8AD5}"/>
    <cellStyle name="Input [yellow] 6 4 3 2" xfId="36801" xr:uid="{6CD09CC9-9963-4401-B948-4CEF8A7EF650}"/>
    <cellStyle name="Input [yellow] 6 4 4" xfId="17595" xr:uid="{E5EC6FEE-6DE1-42B0-9610-70991FC7EE91}"/>
    <cellStyle name="Input [yellow] 6 4 4 2" xfId="36662" xr:uid="{A5568D98-51D5-4ED3-B462-7AE40FDD31A4}"/>
    <cellStyle name="Input [yellow] 6 4 5" xfId="22412" xr:uid="{6CA23722-57A0-417C-A256-5D80EF99D247}"/>
    <cellStyle name="Input [yellow] 6 4 5 2" xfId="38539" xr:uid="{8E4F35E9-7DD3-4BCC-9107-68C54E771F44}"/>
    <cellStyle name="Input [yellow] 6 4 6" xfId="22547" xr:uid="{E7C74E93-E49D-47CC-BEA1-7991FFE04EBC}"/>
    <cellStyle name="Input [yellow] 6 4 6 2" xfId="38671" xr:uid="{D0CBEEDD-707C-44D8-8721-AB5DB43CA250}"/>
    <cellStyle name="Input [yellow] 6 4 7" xfId="26898" xr:uid="{FC3AF87B-D6B7-4F52-8B3B-FAC5B0816A18}"/>
    <cellStyle name="Input [yellow] 6 4 8" xfId="40661" xr:uid="{D5A8ECC4-4C00-47CB-AB89-6BFB5A4555B0}"/>
    <cellStyle name="Input [yellow] 6 5" xfId="5765" xr:uid="{DA071C2A-B556-4153-8B02-0D5E733ED208}"/>
    <cellStyle name="Input [yellow] 6 5 2" xfId="25608" xr:uid="{BB5BD1DC-AD37-4C80-A210-DAC2F1ED60E0}"/>
    <cellStyle name="Input [yellow] 6 5 3" xfId="43125" xr:uid="{0556D20E-3CC5-4020-AC9E-CDE438E1D960}"/>
    <cellStyle name="Input [yellow] 6 6" xfId="13713" xr:uid="{E6223429-B83A-4BA7-B68D-06107D34C2BC}"/>
    <cellStyle name="Input [yellow] 6 6 2" xfId="33003" xr:uid="{AEA5F3FC-E2D7-4853-98EA-C00F33747EC2}"/>
    <cellStyle name="Input [yellow] 6 6 3" xfId="47354" xr:uid="{5E22FFB4-6715-47A4-AAA3-30E2A636FFFC}"/>
    <cellStyle name="Input [yellow] 6 7" xfId="14941" xr:uid="{7C14E1BA-CD67-4B0A-BAE5-CD5C50173ECF}"/>
    <cellStyle name="Input [yellow] 6 7 2" xfId="34196" xr:uid="{A1DCC715-C9C9-4110-ADC2-8D4E5B236F46}"/>
    <cellStyle name="Input [yellow] 6 7 3" xfId="46866" xr:uid="{A4260FEE-E135-4838-BE0C-9F6C37A8175A}"/>
    <cellStyle name="Input [yellow] 6 8" xfId="47443" xr:uid="{CCC702D1-5051-45FD-92BF-37A8AB5E967A}"/>
    <cellStyle name="Input [yellow] 6 9" xfId="47231" xr:uid="{DFC32810-65A9-4ABC-A2B9-8BC641E800A1}"/>
    <cellStyle name="Input [yellow] 7" xfId="813" xr:uid="{BAFC30A4-91CD-4094-BA6D-4EF3F31DF365}"/>
    <cellStyle name="Input [yellow] 7 10" xfId="47761" xr:uid="{655D2856-93F7-4861-A404-FA8127DD3D62}"/>
    <cellStyle name="Input [yellow] 7 11" xfId="43233" xr:uid="{26B891A2-527C-4F66-82B2-58772EFC3F38}"/>
    <cellStyle name="Input [yellow] 7 12" xfId="47923" xr:uid="{0604260D-5800-4C1E-8174-9FD1DAC7EE65}"/>
    <cellStyle name="Input [yellow] 7 13" xfId="44209" xr:uid="{65B5CD21-22E8-4549-9496-F85E4B77E91F}"/>
    <cellStyle name="Input [yellow] 7 14" xfId="42587" xr:uid="{7650713D-06D2-4105-B1F4-283098F81903}"/>
    <cellStyle name="Input [yellow] 7 15" xfId="48085" xr:uid="{C552DC27-FC55-4951-B35A-6AC9CA70550E}"/>
    <cellStyle name="Input [yellow] 7 16" xfId="46348" xr:uid="{E40EEB8D-9EF4-49B4-B14E-0BDB1288A433}"/>
    <cellStyle name="Input [yellow] 7 17" xfId="43481" xr:uid="{FFC3E57C-9C1A-448E-9D0D-C3A3B2114AA9}"/>
    <cellStyle name="Input [yellow] 7 18" xfId="44268" xr:uid="{4699AEDD-33C9-4810-B359-30B88C6C4FB4}"/>
    <cellStyle name="Input [yellow] 7 19" xfId="44525" xr:uid="{7A0EA5C3-AF2E-426A-ADB4-A6E5748AFBEC}"/>
    <cellStyle name="Input [yellow] 7 2" xfId="7194" xr:uid="{33BA0167-46DD-4163-946B-1A273D259979}"/>
    <cellStyle name="Input [yellow] 7 2 10" xfId="40699" xr:uid="{0506167A-BED8-4CBB-B531-E4CED344FF4A}"/>
    <cellStyle name="Input [yellow] 7 2 2" xfId="9868" xr:uid="{93F8A776-C572-40D4-9540-21E1CCD4B93B}"/>
    <cellStyle name="Input [yellow] 7 2 2 2" xfId="11402" xr:uid="{9AEA3046-25AF-4C08-9310-50A28175276E}"/>
    <cellStyle name="Input [yellow] 7 2 2 2 2" xfId="30715" xr:uid="{4B251C01-B9F6-4026-B68E-CED77044A901}"/>
    <cellStyle name="Input [yellow] 7 2 2 3" xfId="29215" xr:uid="{22DCD6CA-A023-40DC-A3D7-184B2EA659F6}"/>
    <cellStyle name="Input [yellow] 7 2 3" xfId="9473" xr:uid="{757238B1-050D-480C-9D09-5096D323A9FF}"/>
    <cellStyle name="Input [yellow] 7 2 3 2" xfId="11300" xr:uid="{B028CBE8-75B3-41A1-854C-E451F46EF0D1}"/>
    <cellStyle name="Input [yellow] 7 2 3 2 2" xfId="30613" xr:uid="{28B3531D-337E-4E35-85DF-750555535DE0}"/>
    <cellStyle name="Input [yellow] 7 2 3 3" xfId="28902" xr:uid="{13225432-6080-4343-A9E3-1281C939EC0F}"/>
    <cellStyle name="Input [yellow] 7 2 4" xfId="11045" xr:uid="{6461F91F-421E-4B1C-BB42-289921DC901B}"/>
    <cellStyle name="Input [yellow] 7 2 4 2" xfId="30358" xr:uid="{6518C462-A6AE-4412-89E1-58D6FC6F2AE8}"/>
    <cellStyle name="Input [yellow] 7 2 5" xfId="18175" xr:uid="{201C1B48-A2CA-4091-9E34-521B510801BD}"/>
    <cellStyle name="Input [yellow] 7 2 5 2" xfId="36842" xr:uid="{888F9394-DD16-4373-9BF3-ADE287388E2B}"/>
    <cellStyle name="Input [yellow] 7 2 6" xfId="22373" xr:uid="{4F5D795A-8473-4CC0-89A3-A413C9D1686F}"/>
    <cellStyle name="Input [yellow] 7 2 6 2" xfId="38500" xr:uid="{43CC20D6-8D90-4A41-89E5-606EFDECFB90}"/>
    <cellStyle name="Input [yellow] 7 2 7" xfId="23115" xr:uid="{77B34299-B3FE-4BEB-BF3A-364280593576}"/>
    <cellStyle name="Input [yellow] 7 2 7 2" xfId="39238" xr:uid="{7D720EC3-B62D-4548-AC50-C11B61ED3D9A}"/>
    <cellStyle name="Input [yellow] 7 2 8" xfId="17663" xr:uid="{83E49123-D20C-46CE-82AA-8435AC7F59C2}"/>
    <cellStyle name="Input [yellow] 7 2 8 2" xfId="36727" xr:uid="{B479D8CC-D49A-4658-915F-F66570A5407A}"/>
    <cellStyle name="Input [yellow] 7 2 9" xfId="26930" xr:uid="{698096D4-830C-4375-9567-EC40B86C3051}"/>
    <cellStyle name="Input [yellow] 7 20" xfId="48273" xr:uid="{EF73D0A5-B7C9-4B9F-9F8F-6D4DEF5FF064}"/>
    <cellStyle name="Input [yellow] 7 21" xfId="48340" xr:uid="{1E74668D-2AC5-417F-9095-869C582E1247}"/>
    <cellStyle name="Input [yellow] 7 22" xfId="46315" xr:uid="{C42A091B-B2F3-4981-A6F0-95CD220C04E3}"/>
    <cellStyle name="Input [yellow] 7 23" xfId="46912" xr:uid="{F554110D-1FF6-4239-9843-AFF1221B1487}"/>
    <cellStyle name="Input [yellow] 7 24" xfId="46608" xr:uid="{F8312C2D-9CD3-42D9-8588-9AD286239F83}"/>
    <cellStyle name="Input [yellow] 7 25" xfId="44522" xr:uid="{29CE83D8-81C1-4A77-9FE9-677A80ECBEDA}"/>
    <cellStyle name="Input [yellow] 7 26" xfId="46558" xr:uid="{23E49F8E-BF39-4C32-BC86-FCE70349AC31}"/>
    <cellStyle name="Input [yellow] 7 27" xfId="48509" xr:uid="{982B0744-50B5-4DCD-8D5A-DC6ABAAECB11}"/>
    <cellStyle name="Input [yellow] 7 28" xfId="48526" xr:uid="{754375BA-F5BF-472D-9C4A-2D092F8799CD}"/>
    <cellStyle name="Input [yellow] 7 29" xfId="48369" xr:uid="{95C21CE8-FABB-4AAF-B36C-053A76A39C03}"/>
    <cellStyle name="Input [yellow] 7 3" xfId="10276" xr:uid="{1A2E3728-80B5-457A-BF41-C0A781DC5788}"/>
    <cellStyle name="Input [yellow] 7 3 2" xfId="10537" xr:uid="{2FC5BAF4-7981-402C-B378-DC6BB767EC21}"/>
    <cellStyle name="Input [yellow] 7 3 2 2" xfId="10889" xr:uid="{4DF64BBC-DAA6-45E4-9B95-D0AA666592AE}"/>
    <cellStyle name="Input [yellow] 7 3 2 2 2" xfId="12070" xr:uid="{AFD1CB3F-9E6E-47C9-9978-34446FF3673E}"/>
    <cellStyle name="Input [yellow] 7 3 2 2 2 2" xfId="31383" xr:uid="{B3631A18-C8A6-4A2E-B5C8-AC1103989917}"/>
    <cellStyle name="Input [yellow] 7 3 2 2 3" xfId="30203" xr:uid="{42A1B31A-350E-424E-8576-D0559ECE8598}"/>
    <cellStyle name="Input [yellow] 7 3 2 3" xfId="11728" xr:uid="{EF3BA6B7-C4AA-45B2-8D9A-F9F77AD1414E}"/>
    <cellStyle name="Input [yellow] 7 3 2 3 2" xfId="31041" xr:uid="{13A0ADA0-F9B3-4D3F-90A9-8265FE2F4122}"/>
    <cellStyle name="Input [yellow] 7 3 2 4" xfId="29861" xr:uid="{5DFFF53F-EC22-4752-B7B1-D6CC9E85F809}"/>
    <cellStyle name="Input [yellow] 7 3 3" xfId="11490" xr:uid="{5BCD81EF-DCE7-44D3-9CD7-3EC5A38B184B}"/>
    <cellStyle name="Input [yellow] 7 3 3 2" xfId="30803" xr:uid="{E3172817-C31F-42FC-9D2E-C759A78528E2}"/>
    <cellStyle name="Input [yellow] 7 3 4" xfId="20824" xr:uid="{94311B96-2495-4066-9CF2-EECBD898E8B0}"/>
    <cellStyle name="Input [yellow] 7 3 4 2" xfId="37039" xr:uid="{39D826E4-89BE-4A0C-98A3-6B3972E0AD30}"/>
    <cellStyle name="Input [yellow] 7 3 5" xfId="22854" xr:uid="{D4B98B7B-60D0-4305-844D-D78205561E26}"/>
    <cellStyle name="Input [yellow] 7 3 5 2" xfId="38978" xr:uid="{0209ADE3-86C0-4E2C-8D20-0C094E03E229}"/>
    <cellStyle name="Input [yellow] 7 3 6" xfId="17626" xr:uid="{A44D4B4C-D38E-4015-988A-C8A92995CA96}"/>
    <cellStyle name="Input [yellow] 7 3 6 2" xfId="36691" xr:uid="{42EEC473-B612-4BE6-9613-8BC7CF790ED4}"/>
    <cellStyle name="Input [yellow] 7 3 7" xfId="17460" xr:uid="{86C0D016-CA7F-4B9F-9A03-74E55B55A7A3}"/>
    <cellStyle name="Input [yellow] 7 3 7 2" xfId="36540" xr:uid="{4D0A48EB-DA2B-482C-A2F4-57BDB3041CF1}"/>
    <cellStyle name="Input [yellow] 7 3 8" xfId="29604" xr:uid="{E5BBC961-6F91-4715-AE94-650C9206F32E}"/>
    <cellStyle name="Input [yellow] 7 3 9" xfId="40889" xr:uid="{E0246437-8FFD-4DDB-A8C2-20D90CFA8495}"/>
    <cellStyle name="Input [yellow] 7 30" xfId="48306" xr:uid="{43C05B7D-5842-4855-B712-22F79691B0D5}"/>
    <cellStyle name="Input [yellow] 7 31" xfId="50940" xr:uid="{253266DA-3B68-490F-99B6-FA0F4E89E0D2}"/>
    <cellStyle name="Input [yellow] 7 4" xfId="7136" xr:uid="{B3887FEE-81E3-49FE-A70F-ADB7BEAE8756}"/>
    <cellStyle name="Input [yellow] 7 4 2" xfId="11012" xr:uid="{42760DC7-5C29-40E9-AAD7-AECE5D91F050}"/>
    <cellStyle name="Input [yellow] 7 4 2 2" xfId="30325" xr:uid="{201C8C1C-A7DF-410C-8118-4565FC3FEA05}"/>
    <cellStyle name="Input [yellow] 7 4 3" xfId="20909" xr:uid="{97482BEA-8F69-4106-AC09-4DBFAA1DDFB5}"/>
    <cellStyle name="Input [yellow] 7 4 3 2" xfId="37116" xr:uid="{3780DB38-5799-4E09-A034-AD46BD7B4123}"/>
    <cellStyle name="Input [yellow] 7 4 4" xfId="22931" xr:uid="{D5471ADD-E063-48FA-B778-813BFE73322F}"/>
    <cellStyle name="Input [yellow] 7 4 4 2" xfId="39055" xr:uid="{86C65F28-13A0-4E82-BD4E-AF5017A1E8B7}"/>
    <cellStyle name="Input [yellow] 7 4 5" xfId="17422" xr:uid="{637D53AA-CC2A-45DB-A99D-73CDEFB20DF2}"/>
    <cellStyle name="Input [yellow] 7 4 5 2" xfId="36508" xr:uid="{B8555FF0-B9AC-4D68-8483-FE9820B72872}"/>
    <cellStyle name="Input [yellow] 7 4 6" xfId="23138" xr:uid="{1CDD79DB-0473-47AA-8AB9-C8BE8A213746}"/>
    <cellStyle name="Input [yellow] 7 4 6 2" xfId="39261" xr:uid="{C23E66A0-E459-4BF4-89AB-251E3FD142BF}"/>
    <cellStyle name="Input [yellow] 7 4 7" xfId="26897" xr:uid="{0B8E990B-B862-4AB9-B26F-D3F12E55C7EB}"/>
    <cellStyle name="Input [yellow] 7 4 8" xfId="40966" xr:uid="{CC656111-A07B-41D8-AACC-E23136B9CE0E}"/>
    <cellStyle name="Input [yellow] 7 5" xfId="5766" xr:uid="{E8EB2B82-18D9-44E4-BF6E-1B2A6CF77002}"/>
    <cellStyle name="Input [yellow] 7 5 2" xfId="25609" xr:uid="{B1C501B7-8CA8-41C9-B1F2-B973403CA03E}"/>
    <cellStyle name="Input [yellow] 7 5 3" xfId="43124" xr:uid="{44C22085-5326-4B83-A10F-DC55745149B1}"/>
    <cellStyle name="Input [yellow] 7 6" xfId="13714" xr:uid="{81680812-515E-4660-9579-0DCA11D8D212}"/>
    <cellStyle name="Input [yellow] 7 6 2" xfId="33004" xr:uid="{AE4A03DB-837E-46B6-9271-B9AE370AD9DB}"/>
    <cellStyle name="Input [yellow] 7 6 3" xfId="46146" xr:uid="{5AA2E7B7-3827-4A54-9460-920AE918D49B}"/>
    <cellStyle name="Input [yellow] 7 7" xfId="14942" xr:uid="{E8B4AA14-8741-4041-9F9B-6F95E2B9AB7C}"/>
    <cellStyle name="Input [yellow] 7 7 2" xfId="34197" xr:uid="{D8FDBF8C-F1B1-4643-A4B3-5109C056B34F}"/>
    <cellStyle name="Input [yellow] 7 7 3" xfId="47577" xr:uid="{CDB62E18-890B-4A7A-AEBA-3557CEF27215}"/>
    <cellStyle name="Input [yellow] 7 8" xfId="47664" xr:uid="{C410A45E-EB92-428F-AF99-9A93E41ACA99}"/>
    <cellStyle name="Input [yellow] 7 9" xfId="46163" xr:uid="{5FB7D318-5109-4A90-B084-7FE7A8434889}"/>
    <cellStyle name="Input [yellow] 8" xfId="814" xr:uid="{634D25B7-5C36-4644-82BD-72221DB544A8}"/>
    <cellStyle name="Input [yellow] 8 10" xfId="46376" xr:uid="{C75F31EB-E2FF-4979-9F8E-876272C9120B}"/>
    <cellStyle name="Input [yellow] 8 11" xfId="47816" xr:uid="{60DFB994-5097-4CB8-AB92-EBCCBDB64171}"/>
    <cellStyle name="Input [yellow] 8 12" xfId="46132" xr:uid="{A4A88D24-8B1D-467C-BCA8-11DE28F2054B}"/>
    <cellStyle name="Input [yellow] 8 13" xfId="47949" xr:uid="{55B2EA39-DB32-4E4D-968F-8983C80E0CF2}"/>
    <cellStyle name="Input [yellow] 8 14" xfId="47998" xr:uid="{BF6BEA91-105E-44CE-A1CC-D5B3D6B2B6EC}"/>
    <cellStyle name="Input [yellow] 8 15" xfId="47920" xr:uid="{EE326F07-B377-4554-B9C4-537B22FAE0B4}"/>
    <cellStyle name="Input [yellow] 8 16" xfId="48113" xr:uid="{5BD39EFD-E528-4D3E-ABEF-059015B970EE}"/>
    <cellStyle name="Input [yellow] 8 17" xfId="47821" xr:uid="{0CAC2203-5E2B-4FF8-A345-29C9FA749251}"/>
    <cellStyle name="Input [yellow] 8 18" xfId="48198" xr:uid="{BF802665-EB87-42DE-A0E2-997ED59F65A9}"/>
    <cellStyle name="Input [yellow] 8 19" xfId="47771" xr:uid="{C2CCECF5-CC6C-4BC9-A975-EE86D93D1476}"/>
    <cellStyle name="Input [yellow] 8 2" xfId="7195" xr:uid="{C2F3A313-4230-44C7-8E73-D2877ABB8B7E}"/>
    <cellStyle name="Input [yellow] 8 2 10" xfId="40700" xr:uid="{32743167-8808-40D2-A24E-841E8EBBA43C}"/>
    <cellStyle name="Input [yellow] 8 2 2" xfId="9869" xr:uid="{6C3BCCEC-5EBD-4075-8EF5-859EF9CED25D}"/>
    <cellStyle name="Input [yellow] 8 2 2 2" xfId="11403" xr:uid="{533B756D-4A0B-4120-AFDB-7392E8EE0348}"/>
    <cellStyle name="Input [yellow] 8 2 2 2 2" xfId="30716" xr:uid="{B7F5F3DB-DFF3-4B33-B283-C909C170A665}"/>
    <cellStyle name="Input [yellow] 8 2 2 3" xfId="29216" xr:uid="{F06A2941-754D-4A45-B3B9-5222D2CEFEE7}"/>
    <cellStyle name="Input [yellow] 8 2 3" xfId="9472" xr:uid="{73E54EF3-6C52-4320-ADDB-4B2D14011D9B}"/>
    <cellStyle name="Input [yellow] 8 2 3 2" xfId="11299" xr:uid="{1F6ECD7D-9F93-4845-9C24-B306B4AA9AF4}"/>
    <cellStyle name="Input [yellow] 8 2 3 2 2" xfId="30612" xr:uid="{15DD2C2A-EA5E-42E8-9E2C-87E03A765CE2}"/>
    <cellStyle name="Input [yellow] 8 2 3 3" xfId="28901" xr:uid="{4BB15A4B-BB9E-4ABF-9DCD-116898E6DC3A}"/>
    <cellStyle name="Input [yellow] 8 2 4" xfId="11046" xr:uid="{C477EB85-BE20-4E2E-945C-D3DE5D1557F9}"/>
    <cellStyle name="Input [yellow] 8 2 4 2" xfId="30359" xr:uid="{7F222E86-F426-43B6-9BBB-B4916E9412D3}"/>
    <cellStyle name="Input [yellow] 8 2 5" xfId="18176" xr:uid="{D8065F4A-49ED-4D87-B5D3-61B31457828A}"/>
    <cellStyle name="Input [yellow] 8 2 5 2" xfId="36843" xr:uid="{8F0DA092-464A-44EB-921E-7CAD84963B7C}"/>
    <cellStyle name="Input [yellow] 8 2 6" xfId="22374" xr:uid="{736B581D-9DAF-41D8-9EB0-A8ED66F7ACAF}"/>
    <cellStyle name="Input [yellow] 8 2 6 2" xfId="38501" xr:uid="{30A29BD7-4CB7-47A1-939E-AA707676DA19}"/>
    <cellStyle name="Input [yellow] 8 2 7" xfId="22399" xr:uid="{370EE089-9029-4F46-A3BF-FEAD0D78B5F4}"/>
    <cellStyle name="Input [yellow] 8 2 7 2" xfId="38526" xr:uid="{AAE8AF45-DAC4-4EC4-85AC-7B05FBB38F89}"/>
    <cellStyle name="Input [yellow] 8 2 8" xfId="23110" xr:uid="{638A7804-2B5A-4873-83F1-67A4CB6C37A4}"/>
    <cellStyle name="Input [yellow] 8 2 8 2" xfId="39233" xr:uid="{A6BFC0C1-9E57-4A12-83DD-8E83BC76026D}"/>
    <cellStyle name="Input [yellow] 8 2 9" xfId="26931" xr:uid="{4A88EC13-6EC7-4FE4-926B-10C647BBCA72}"/>
    <cellStyle name="Input [yellow] 8 20" xfId="48181" xr:uid="{8E6C2217-3612-4168-A27F-729AFE83D1E4}"/>
    <cellStyle name="Input [yellow] 8 21" xfId="46550" xr:uid="{E48135AC-F1BF-4C1B-A8D7-108B2806D049}"/>
    <cellStyle name="Input [yellow] 8 22" xfId="48360" xr:uid="{7A839756-270D-48A0-8933-B97894309CC4}"/>
    <cellStyle name="Input [yellow] 8 23" xfId="47930" xr:uid="{29B7A829-38AA-4841-97C6-5F3A6EF6C2CF}"/>
    <cellStyle name="Input [yellow] 8 24" xfId="42616" xr:uid="{92E72925-3C9A-45E3-8314-F658D95E7693}"/>
    <cellStyle name="Input [yellow] 8 25" xfId="48455" xr:uid="{4ED51C3D-0F0F-457A-BA34-D09BD7C19E7E}"/>
    <cellStyle name="Input [yellow] 8 26" xfId="48478" xr:uid="{D4C632CD-E604-4612-ADEF-E65BF8FD9F82}"/>
    <cellStyle name="Input [yellow] 8 27" xfId="46399" xr:uid="{B80CF21E-B8B4-4EC8-9A89-F7A070C55DEF}"/>
    <cellStyle name="Input [yellow] 8 28" xfId="42389" xr:uid="{1DDEB68C-370C-4E28-8288-F2D160DD980D}"/>
    <cellStyle name="Input [yellow] 8 29" xfId="48530" xr:uid="{5CE4F6A0-6B88-4E80-B43C-37A476F20F77}"/>
    <cellStyle name="Input [yellow] 8 3" xfId="10277" xr:uid="{F7D22EE3-2E73-4B9F-93F5-9DF18CACBD86}"/>
    <cellStyle name="Input [yellow] 8 3 2" xfId="10538" xr:uid="{C3CD0387-EA42-4377-AB57-E1D0F6DA3CEB}"/>
    <cellStyle name="Input [yellow] 8 3 2 2" xfId="10890" xr:uid="{5C83E68A-6455-4AB7-BBF4-8CFA614C57AB}"/>
    <cellStyle name="Input [yellow] 8 3 2 2 2" xfId="12071" xr:uid="{FD917FB4-743C-4B31-ADFB-E6097F83C39A}"/>
    <cellStyle name="Input [yellow] 8 3 2 2 2 2" xfId="31384" xr:uid="{343EE9A5-E315-4793-9E6A-55CED0AD4D83}"/>
    <cellStyle name="Input [yellow] 8 3 2 2 3" xfId="30204" xr:uid="{482E2D99-7BC7-4962-A880-2AB7FB52CA6B}"/>
    <cellStyle name="Input [yellow] 8 3 2 3" xfId="11729" xr:uid="{70ADAD4B-0645-46A5-879A-F78D2DE6F2D5}"/>
    <cellStyle name="Input [yellow] 8 3 2 3 2" xfId="31042" xr:uid="{9A6FE209-038F-497F-9BA9-14BF7339939F}"/>
    <cellStyle name="Input [yellow] 8 3 2 4" xfId="29862" xr:uid="{1B439AF8-24E8-43CF-B745-308BAE752116}"/>
    <cellStyle name="Input [yellow] 8 3 3" xfId="11491" xr:uid="{9FC41432-465C-4F80-8C24-DAEB2453CDA9}"/>
    <cellStyle name="Input [yellow] 8 3 3 2" xfId="30804" xr:uid="{033B570F-53A0-4A26-94A8-A9CFF0A7273B}"/>
    <cellStyle name="Input [yellow] 8 3 4" xfId="20930" xr:uid="{35DA8014-1126-4B6E-B1D5-1C49911704DA}"/>
    <cellStyle name="Input [yellow] 8 3 4 2" xfId="37136" xr:uid="{D0A174A8-2FE5-4B6E-BB7B-367D3747244D}"/>
    <cellStyle name="Input [yellow] 8 3 5" xfId="22952" xr:uid="{B9146F5B-609F-4ED3-B0E7-A63E15C79791}"/>
    <cellStyle name="Input [yellow] 8 3 5 2" xfId="39076" xr:uid="{F26DDCFE-650C-4080-A45C-0E297AA9CFAE}"/>
    <cellStyle name="Input [yellow] 8 3 6" xfId="17712" xr:uid="{356DA42B-C8E0-4CEB-B8F2-5BD4776F2129}"/>
    <cellStyle name="Input [yellow] 8 3 6 2" xfId="36771" xr:uid="{F4601136-B8CE-49EF-BD09-13FBDAD0AD28}"/>
    <cellStyle name="Input [yellow] 8 3 7" xfId="17406" xr:uid="{DC2EC551-15AE-4F80-8AF4-ED50AA0066A4}"/>
    <cellStyle name="Input [yellow] 8 3 7 2" xfId="36496" xr:uid="{A3ABC944-BB83-4C8F-8EA2-5A3BD5671A5B}"/>
    <cellStyle name="Input [yellow] 8 3 8" xfId="29605" xr:uid="{8DC9E45F-F8A5-4CB3-9B93-E0A89D17F30C}"/>
    <cellStyle name="Input [yellow] 8 3 9" xfId="40986" xr:uid="{293A3886-D361-4FB4-9E6A-65A14115AFB9}"/>
    <cellStyle name="Input [yellow] 8 30" xfId="48538" xr:uid="{2A7DECA4-01BE-4941-AA76-2FBF7764D7A3}"/>
    <cellStyle name="Input [yellow] 8 31" xfId="49747" xr:uid="{FE19F5A9-D07E-4A13-B6D4-F1430F25824A}"/>
    <cellStyle name="Input [yellow] 8 4" xfId="7135" xr:uid="{D5F27423-8879-4D0D-98CD-C4BFD2F8A0BC}"/>
    <cellStyle name="Input [yellow] 8 4 2" xfId="11011" xr:uid="{7FBC64EA-EB62-4A59-BAB9-3E02B2A9FFEA}"/>
    <cellStyle name="Input [yellow] 8 4 2 2" xfId="30324" xr:uid="{BEB9B8EC-E962-40E4-97DD-EDB02793D85C}"/>
    <cellStyle name="Input [yellow] 8 4 3" xfId="20880" xr:uid="{58998B2A-4F05-4670-9232-B594F8F81B03}"/>
    <cellStyle name="Input [yellow] 8 4 3 2" xfId="37088" xr:uid="{0954FD96-0C18-4EC6-ACA7-9FDDD6EA379D}"/>
    <cellStyle name="Input [yellow] 8 4 4" xfId="22903" xr:uid="{91C2A3E9-51DA-453C-BE0F-8E6DEAB2A8DD}"/>
    <cellStyle name="Input [yellow] 8 4 4 2" xfId="39027" xr:uid="{9090A1DC-02FF-43AA-BE5C-518A211C5169}"/>
    <cellStyle name="Input [yellow] 8 4 5" xfId="17503" xr:uid="{73BDB902-B8A7-48E5-91DC-2E806AFC9EE0}"/>
    <cellStyle name="Input [yellow] 8 4 5 2" xfId="36579" xr:uid="{E2A736E1-8CA8-4B8A-B440-9034068A57FA}"/>
    <cellStyle name="Input [yellow] 8 4 6" xfId="22423" xr:uid="{8F9D7A20-D3C7-4902-A6D0-92329AA840C9}"/>
    <cellStyle name="Input [yellow] 8 4 6 2" xfId="38550" xr:uid="{BB66E02A-F23C-4DBF-975B-050F2395E102}"/>
    <cellStyle name="Input [yellow] 8 4 7" xfId="26896" xr:uid="{0734A5CF-AA83-4B57-A124-5A17171953E9}"/>
    <cellStyle name="Input [yellow] 8 4 8" xfId="40938" xr:uid="{FD1412DC-7293-4EE5-8C5B-0DE488E93F72}"/>
    <cellStyle name="Input [yellow] 8 5" xfId="5767" xr:uid="{18BC8ADF-44C6-4C9A-BED9-54F86AD99EB7}"/>
    <cellStyle name="Input [yellow] 8 5 2" xfId="25610" xr:uid="{B5F94546-1746-4E99-B1DC-6574A1E91076}"/>
    <cellStyle name="Input [yellow] 8 5 3" xfId="43123" xr:uid="{BAA26F2C-0B31-4E5D-B1B4-C546DE5A4084}"/>
    <cellStyle name="Input [yellow] 8 6" xfId="13715" xr:uid="{F68B9D8C-2832-4DAA-A922-538D496B12C2}"/>
    <cellStyle name="Input [yellow] 8 6 2" xfId="33005" xr:uid="{E38B2D0F-49BA-45A6-A2F8-EB3B06436A90}"/>
    <cellStyle name="Input [yellow] 8 6 3" xfId="47403" xr:uid="{1FDBE9AF-C39B-4048-A083-746D39A3A456}"/>
    <cellStyle name="Input [yellow] 8 7" xfId="14943" xr:uid="{C52CF427-140A-452F-B6C8-EB3D55AACCCC}"/>
    <cellStyle name="Input [yellow] 8 7 2" xfId="34198" xr:uid="{F75711EF-C6CA-401C-9C56-B957D1D9A66C}"/>
    <cellStyle name="Input [yellow] 8 7 3" xfId="46435" xr:uid="{EAB35CC2-5DA6-4DF8-9D6A-A687C69A8474}"/>
    <cellStyle name="Input [yellow] 8 8" xfId="46782" xr:uid="{598CBB81-4843-4794-8C76-C5B94E5B0D83}"/>
    <cellStyle name="Input [yellow] 8 9" xfId="47703" xr:uid="{C89F3D9F-AAFC-4BD0-8917-732A9FB53306}"/>
    <cellStyle name="Input [yellow] 9" xfId="815" xr:uid="{28A05D04-57DC-41C0-9C29-3097E10D9C3C}"/>
    <cellStyle name="Input [yellow] 9 10" xfId="42952" xr:uid="{7E38A17D-56DD-44B0-8121-FB7646190260}"/>
    <cellStyle name="Input [yellow] 9 11" xfId="44348" xr:uid="{BC9C304F-F433-4A1D-8344-D321757DDCE4}"/>
    <cellStyle name="Input [yellow] 9 12" xfId="47911" xr:uid="{BE047B7F-F75B-4A13-A8CF-2B4B8BB1AA88}"/>
    <cellStyle name="Input [yellow] 9 13" xfId="47737" xr:uid="{CAB8259D-58D3-4AA2-88AF-3D1F25D62103}"/>
    <cellStyle name="Input [yellow] 9 14" xfId="43443" xr:uid="{26757265-AF52-4AAE-8F07-9E9CA6F4B624}"/>
    <cellStyle name="Input [yellow] 9 15" xfId="48076" xr:uid="{3CD211ED-61AA-4BD2-9E16-5C924AFBBF58}"/>
    <cellStyle name="Input [yellow] 9 16" xfId="42854" xr:uid="{2A421B81-6141-4313-9A7A-2584B0552596}"/>
    <cellStyle name="Input [yellow] 9 17" xfId="48124" xr:uid="{1CD0297D-81FF-4857-8F5A-471753249BEF}"/>
    <cellStyle name="Input [yellow] 9 18" xfId="46674" xr:uid="{931F8968-78D7-4936-9451-3DACB6B69F65}"/>
    <cellStyle name="Input [yellow] 9 19" xfId="46730" xr:uid="{78138BEC-9E27-4BA1-BD59-F547EBC946B9}"/>
    <cellStyle name="Input [yellow] 9 2" xfId="7196" xr:uid="{20E3BB6E-A46C-4E0D-9805-C480AE3770C2}"/>
    <cellStyle name="Input [yellow] 9 2 10" xfId="40701" xr:uid="{8D062BC8-E9CA-4A84-BFBF-6A72BEECFEF1}"/>
    <cellStyle name="Input [yellow] 9 2 2" xfId="9870" xr:uid="{129B18EE-9058-4664-AAEF-7AFD59F5732A}"/>
    <cellStyle name="Input [yellow] 9 2 2 2" xfId="11404" xr:uid="{0F4BBCBF-267D-47CE-95AD-E93D42AEBF84}"/>
    <cellStyle name="Input [yellow] 9 2 2 2 2" xfId="30717" xr:uid="{AFD4A497-4E6D-4B8D-B7CA-E87C08AB1636}"/>
    <cellStyle name="Input [yellow] 9 2 2 3" xfId="29217" xr:uid="{4194A1EE-3461-4DAC-B3B8-A832C0EB7E19}"/>
    <cellStyle name="Input [yellow] 9 2 3" xfId="9471" xr:uid="{6B6A69AF-98E1-45FA-8706-75935AAC2AF5}"/>
    <cellStyle name="Input [yellow] 9 2 3 2" xfId="11298" xr:uid="{5AD4DFCD-56D4-4A7C-96EC-F7EE101D27A7}"/>
    <cellStyle name="Input [yellow] 9 2 3 2 2" xfId="30611" xr:uid="{62BB4E2A-B351-4C21-8E27-0CF70513C360}"/>
    <cellStyle name="Input [yellow] 9 2 3 3" xfId="28900" xr:uid="{143A9FDE-D8C9-4620-8C3C-F855AA979D0E}"/>
    <cellStyle name="Input [yellow] 9 2 4" xfId="11047" xr:uid="{991C075F-6C4A-4290-B7EC-B4FAF3213595}"/>
    <cellStyle name="Input [yellow] 9 2 4 2" xfId="30360" xr:uid="{BDB06BDB-F15A-4CF5-B520-BFAE73C74E3F}"/>
    <cellStyle name="Input [yellow] 9 2 5" xfId="18177" xr:uid="{A7324161-07A7-4A1F-8421-B14923854F53}"/>
    <cellStyle name="Input [yellow] 9 2 5 2" xfId="36844" xr:uid="{AE8227CF-6935-4E45-8AF4-DDD9BF5BB11B}"/>
    <cellStyle name="Input [yellow] 9 2 6" xfId="22375" xr:uid="{A66C2960-6F7A-497E-A404-93B785B630F2}"/>
    <cellStyle name="Input [yellow] 9 2 6 2" xfId="38502" xr:uid="{A67360CF-79D8-48F3-B1D6-D53634DE7700}"/>
    <cellStyle name="Input [yellow] 9 2 7" xfId="23196" xr:uid="{302429D8-33BF-4CC3-AE87-EF95203A0C77}"/>
    <cellStyle name="Input [yellow] 9 2 7 2" xfId="39319" xr:uid="{5FAB3E1C-AE9D-45A1-953A-86552EE3AF9C}"/>
    <cellStyle name="Input [yellow] 9 2 8" xfId="23268" xr:uid="{422C7D6C-611D-4EBA-B612-0F1376CC2C9E}"/>
    <cellStyle name="Input [yellow] 9 2 8 2" xfId="39391" xr:uid="{EFDC6F42-9FCB-41FC-857E-565D1379B005}"/>
    <cellStyle name="Input [yellow] 9 2 9" xfId="26932" xr:uid="{4FA26872-185C-467C-84AF-339F767E6DA7}"/>
    <cellStyle name="Input [yellow] 9 20" xfId="47964" xr:uid="{07EBE797-6D3A-45C4-8BB8-0BC6297CB3D3}"/>
    <cellStyle name="Input [yellow] 9 21" xfId="48329" xr:uid="{866E906F-11A5-4530-997B-EE678754BDC2}"/>
    <cellStyle name="Input [yellow] 9 22" xfId="47778" xr:uid="{86D575E5-2366-49DB-BE3B-4E094AC82130}"/>
    <cellStyle name="Input [yellow] 9 23" xfId="48186" xr:uid="{DEF14F78-A6CC-4FDC-86EE-B8EF7A026FA4}"/>
    <cellStyle name="Input [yellow] 9 24" xfId="46224" xr:uid="{92E7CB5F-B1DB-46C8-ADDF-C4A01EF70A82}"/>
    <cellStyle name="Input [yellow] 9 25" xfId="47241" xr:uid="{CC35AB7A-AC40-43C7-9C62-4778F267BBD9}"/>
    <cellStyle name="Input [yellow] 9 26" xfId="48229" xr:uid="{0E279467-0AB7-4A5E-9A99-5ABBF5301622}"/>
    <cellStyle name="Input [yellow] 9 27" xfId="48503" xr:uid="{89057643-7DB8-4468-B0F5-C6219940AA5B}"/>
    <cellStyle name="Input [yellow] 9 28" xfId="48523" xr:uid="{B2330258-A8A8-47B2-ADA8-960ACFA5772D}"/>
    <cellStyle name="Input [yellow] 9 29" xfId="48492" xr:uid="{72E73C62-9786-4B56-83CF-BA08FEAA7FE7}"/>
    <cellStyle name="Input [yellow] 9 3" xfId="10278" xr:uid="{FFC35B16-4211-4566-B2AA-08E6F74054BF}"/>
    <cellStyle name="Input [yellow] 9 3 2" xfId="10539" xr:uid="{52CDA8AF-4221-4743-9197-98460FA8CAB9}"/>
    <cellStyle name="Input [yellow] 9 3 2 2" xfId="10891" xr:uid="{ADE2FE97-CAB8-4815-84B9-7E7AE6253642}"/>
    <cellStyle name="Input [yellow] 9 3 2 2 2" xfId="12072" xr:uid="{F2064A0C-C5CB-49D5-A83D-86AB9A5F142A}"/>
    <cellStyle name="Input [yellow] 9 3 2 2 2 2" xfId="31385" xr:uid="{FEE607D8-2145-4EFD-9009-71BC1A00AB81}"/>
    <cellStyle name="Input [yellow] 9 3 2 2 3" xfId="30205" xr:uid="{4363759B-A2B7-411A-B61C-0A361746306B}"/>
    <cellStyle name="Input [yellow] 9 3 2 3" xfId="11730" xr:uid="{B7E1D439-BB4A-4657-83CF-B81BCB0D7402}"/>
    <cellStyle name="Input [yellow] 9 3 2 3 2" xfId="31043" xr:uid="{75B10DC8-6F3F-495B-A63D-8A5F806069E2}"/>
    <cellStyle name="Input [yellow] 9 3 2 4" xfId="29863" xr:uid="{98433EFC-16AB-48D3-BC32-071E111B51C0}"/>
    <cellStyle name="Input [yellow] 9 3 3" xfId="11492" xr:uid="{775E2F65-BC12-40E1-A820-19963BF50F91}"/>
    <cellStyle name="Input [yellow] 9 3 3 2" xfId="30805" xr:uid="{E58FB2DD-BAFA-4B21-9339-DC2A62628E55}"/>
    <cellStyle name="Input [yellow] 9 3 4" xfId="20823" xr:uid="{AE5D103C-3EC3-47B8-ACCD-97DA96566A31}"/>
    <cellStyle name="Input [yellow] 9 3 4 2" xfId="37038" xr:uid="{FBBB6D49-A50F-4920-9283-6C14F2A611CB}"/>
    <cellStyle name="Input [yellow] 9 3 5" xfId="22853" xr:uid="{B40D9704-1917-4462-88E1-55CD11219DD6}"/>
    <cellStyle name="Input [yellow] 9 3 5 2" xfId="38977" xr:uid="{41580CB6-F009-4044-8C6D-7B05E5549DC6}"/>
    <cellStyle name="Input [yellow] 9 3 6" xfId="17690" xr:uid="{29B80FB0-9B60-4B0A-8303-6F8D8D8DADA4}"/>
    <cellStyle name="Input [yellow] 9 3 6 2" xfId="36754" xr:uid="{75EE18A9-0EF1-4388-B8DC-1BB42A70E8DA}"/>
    <cellStyle name="Input [yellow] 9 3 7" xfId="17484" xr:uid="{DDC8B745-0ACC-4C78-82CC-EF70B84A1E7B}"/>
    <cellStyle name="Input [yellow] 9 3 7 2" xfId="36560" xr:uid="{5E3796C4-4992-4401-9E34-39C6E17215B5}"/>
    <cellStyle name="Input [yellow] 9 3 8" xfId="29606" xr:uid="{D2428F92-4492-40F1-A316-476CE14F39BC}"/>
    <cellStyle name="Input [yellow] 9 3 9" xfId="40888" xr:uid="{B92B5B2B-0948-43E3-8424-280E66094DBD}"/>
    <cellStyle name="Input [yellow] 9 30" xfId="48490" xr:uid="{7B31C92A-4B71-41FB-AB87-83614A1184CF}"/>
    <cellStyle name="Input [yellow] 9 31" xfId="50876" xr:uid="{0E6480A3-6CE4-4B45-A197-F825D5EA390E}"/>
    <cellStyle name="Input [yellow] 9 4" xfId="7134" xr:uid="{3BB3A036-DFA0-4884-83E5-2BF56F84E8BD}"/>
    <cellStyle name="Input [yellow] 9 4 2" xfId="11010" xr:uid="{5AF3FCBA-C382-47C5-A401-4A93664A4A20}"/>
    <cellStyle name="Input [yellow] 9 4 2 2" xfId="30323" xr:uid="{6126563E-F03B-4092-909F-B7012DFCBB3E}"/>
    <cellStyle name="Input [yellow] 9 4 3" xfId="20798" xr:uid="{47530335-DCCF-4353-AD57-4E77ACB9920D}"/>
    <cellStyle name="Input [yellow] 9 4 3 2" xfId="37014" xr:uid="{6B67E082-5726-4C49-B040-B6ED6832029A}"/>
    <cellStyle name="Input [yellow] 9 4 4" xfId="22828" xr:uid="{6ACAD41D-99EA-4618-83BC-2C7D8E901E5E}"/>
    <cellStyle name="Input [yellow] 9 4 4 2" xfId="38952" xr:uid="{110BD4B0-EC1C-4E9C-B63B-8C66AB356BAE}"/>
    <cellStyle name="Input [yellow] 9 4 5" xfId="22703" xr:uid="{184B6F50-8B63-4AA7-83E6-0C94D36A2680}"/>
    <cellStyle name="Input [yellow] 9 4 5 2" xfId="38827" xr:uid="{70C48EA4-8C2F-494A-85A5-654C1FA9D3C4}"/>
    <cellStyle name="Input [yellow] 9 4 6" xfId="17607" xr:uid="{A11FC3EF-E3E7-4BAB-AA23-E78281BFBA84}"/>
    <cellStyle name="Input [yellow] 9 4 6 2" xfId="36672" xr:uid="{E3C75023-B625-4BD3-9AC1-696C1AEBBFE9}"/>
    <cellStyle name="Input [yellow] 9 4 7" xfId="26895" xr:uid="{9EDF4BC6-0BA0-435D-81E5-3C9F53F67494}"/>
    <cellStyle name="Input [yellow] 9 4 8" xfId="40864" xr:uid="{BAD2BA1B-9FA2-4D26-9982-AE041A206639}"/>
    <cellStyle name="Input [yellow] 9 5" xfId="5768" xr:uid="{A3BDC9E8-911A-49F4-8B77-E3C3053F2C0A}"/>
    <cellStyle name="Input [yellow] 9 5 2" xfId="25611" xr:uid="{76013FC1-4916-4FCA-9364-7F8F5B9CD508}"/>
    <cellStyle name="Input [yellow] 9 5 3" xfId="43121" xr:uid="{BFB162CD-6EE7-4DA6-9E90-D7F340BA6017}"/>
    <cellStyle name="Input [yellow] 9 6" xfId="13716" xr:uid="{17BB3711-7B4C-4BA3-869D-0D722CCE3F0C}"/>
    <cellStyle name="Input [yellow] 9 6 2" xfId="33006" xr:uid="{DD5195AA-FEDA-4CC8-BF7A-F35E63C90748}"/>
    <cellStyle name="Input [yellow] 9 6 3" xfId="46532" xr:uid="{120410A1-8F24-4D6A-BCC2-293016BC739A}"/>
    <cellStyle name="Input [yellow] 9 7" xfId="14944" xr:uid="{80F3FAF1-CF9A-4B30-8B94-8A9B1370045C}"/>
    <cellStyle name="Input [yellow] 9 7 2" xfId="34199" xr:uid="{98657633-F81E-423C-8943-69A8A0D0BB87}"/>
    <cellStyle name="Input [yellow] 9 7 3" xfId="47557" xr:uid="{2EB2A086-EF75-47A4-B629-EC601A50F38C}"/>
    <cellStyle name="Input [yellow] 9 8" xfId="47651" xr:uid="{4AC4885F-8476-445D-9A42-B7E3CCC37A97}"/>
    <cellStyle name="Input [yellow] 9 9" xfId="46654" xr:uid="{3D671ECE-6F86-4F1B-9373-ED197AB0831F}"/>
    <cellStyle name="Input 10" xfId="55342" xr:uid="{44949C3D-5719-47BA-ADA5-723645E096D6}"/>
    <cellStyle name="Input 11" xfId="55343" xr:uid="{52AD756F-454E-46E2-8B41-7E101EE8F5DB}"/>
    <cellStyle name="Input 12" xfId="55344" xr:uid="{C1E3CC2C-9A13-40C5-9972-0DC22E4A0C9D}"/>
    <cellStyle name="Input 2" xfId="3215" xr:uid="{18FD5D1F-E451-42B1-B699-1CF20A164A4B}"/>
    <cellStyle name="Input 2 10" xfId="16018" xr:uid="{67E927B9-2131-487C-B55D-1C27ADE7007A}"/>
    <cellStyle name="Input 2 10 2" xfId="35162" xr:uid="{17C0EFA7-1CF2-4FFC-A957-1001EE0BF2C7}"/>
    <cellStyle name="Input 2 10 3" xfId="42340" xr:uid="{C4DA3317-F005-4E8A-BB84-4ADC80947CC6}"/>
    <cellStyle name="Input 2 11" xfId="24538" xr:uid="{EAA71957-3557-4EBF-BEF4-1A918D63AEC3}"/>
    <cellStyle name="Input 2 11 2" xfId="46756" xr:uid="{78F79B93-BE1C-42E3-BF06-EED2CFE1D72A}"/>
    <cellStyle name="Input 2 12" xfId="46508" xr:uid="{8DCC995E-C8B3-4079-B39D-F008396D5479}"/>
    <cellStyle name="Input 2 13" xfId="46109" xr:uid="{55BE857D-938E-4C5F-AB5D-4BF1E4E5A634}"/>
    <cellStyle name="Input 2 14" xfId="44054" xr:uid="{575B9815-1618-4B55-A56A-21A7054CD815}"/>
    <cellStyle name="Input 2 15" xfId="47602" xr:uid="{0C282562-00F3-4B68-BEB4-851B76E38B2D}"/>
    <cellStyle name="Input 2 16" xfId="42428" xr:uid="{5BA3804C-EBC5-497D-BDE2-9ADA0F6BEAEC}"/>
    <cellStyle name="Input 2 17" xfId="46207" xr:uid="{BC11688E-D9E4-4A46-9B26-2DE16ACDFF75}"/>
    <cellStyle name="Input 2 18" xfId="43065" xr:uid="{73133800-4F6D-45E3-9E7D-47C1616D97DB}"/>
    <cellStyle name="Input 2 19" xfId="46616" xr:uid="{D1919755-4DE8-4D1D-A224-F91137A8A4B3}"/>
    <cellStyle name="Input 2 2" xfId="8520" xr:uid="{8B94E4BB-49AA-4F98-B173-F070882CD737}"/>
    <cellStyle name="Input 2 2 10" xfId="40773" xr:uid="{BB25F42E-2882-4111-8257-C7D56DE6893D}"/>
    <cellStyle name="Input 2 2 11" xfId="55346" xr:uid="{B4E0C03A-586F-45C5-AFA5-6333832B9C78}"/>
    <cellStyle name="Input 2 2 2" xfId="10307" xr:uid="{AA6E983E-8063-4700-A63C-4F31159D20F6}"/>
    <cellStyle name="Input 2 2 2 2" xfId="11508" xr:uid="{45DF4ED7-8262-4291-AAA6-4F62D5843DFB}"/>
    <cellStyle name="Input 2 2 2 2 2" xfId="30821" xr:uid="{58BFB8A5-DB0D-4EE8-BC64-9043F70E486E}"/>
    <cellStyle name="Input 2 2 2 3" xfId="29635" xr:uid="{0DCDA102-EA0F-4A49-80B5-D52CC660EDA1}"/>
    <cellStyle name="Input 2 2 3" xfId="10675" xr:uid="{A652D92C-821A-4A9A-95CB-D0CEA0C651DC}"/>
    <cellStyle name="Input 2 2 3 2" xfId="11862" xr:uid="{0A9622D8-5459-4BEC-A7B8-954B497CF8BF}"/>
    <cellStyle name="Input 2 2 3 2 2" xfId="31175" xr:uid="{BBAF54C0-F57B-46C9-868C-407431EF13E7}"/>
    <cellStyle name="Input 2 2 3 3" xfId="29995" xr:uid="{9F438CCA-16F4-4C31-AA74-00C1182E5A3A}"/>
    <cellStyle name="Input 2 2 4" xfId="11165" xr:uid="{C23F7B6E-77A0-4123-9E55-200D087A5F07}"/>
    <cellStyle name="Input 2 2 4 2" xfId="30478" xr:uid="{74248543-D089-46C1-9C67-EE6036ACB78D}"/>
    <cellStyle name="Input 2 2 5" xfId="20356" xr:uid="{1998F8C4-23AD-4551-B3FF-48BC5CF12451}"/>
    <cellStyle name="Input 2 2 5 2" xfId="36921" xr:uid="{96DBB7CC-B5AD-4AB0-BFC8-0BCC5A85777A}"/>
    <cellStyle name="Input 2 2 6" xfId="22728" xr:uid="{C36CBA02-2839-4319-80F7-E5B3AF1CD72A}"/>
    <cellStyle name="Input 2 2 6 2" xfId="38852" xr:uid="{7F4F6A38-4F5B-4392-9414-9375ACAE99D4}"/>
    <cellStyle name="Input 2 2 7" xfId="23158" xr:uid="{FB98C6DB-5E0C-4033-B314-DE753352F90D}"/>
    <cellStyle name="Input 2 2 7 2" xfId="39281" xr:uid="{8D332190-F035-4C4B-9073-2814DCF75841}"/>
    <cellStyle name="Input 2 2 8" xfId="23126" xr:uid="{A5D7D7F5-3F24-4CF6-97EA-4A2954D37839}"/>
    <cellStyle name="Input 2 2 8 2" xfId="39249" xr:uid="{85CB2732-10BC-454E-83A1-63365637A5E6}"/>
    <cellStyle name="Input 2 2 9" xfId="27958" xr:uid="{3867EC27-251C-48CF-8B6C-2E7FADE3B358}"/>
    <cellStyle name="Input 2 20" xfId="43554" xr:uid="{80AC1E61-5B7C-4694-BA2C-A4495276D2FF}"/>
    <cellStyle name="Input 2 21" xfId="44331" xr:uid="{BBF573DC-253D-4A27-BD4D-8F58728F6F11}"/>
    <cellStyle name="Input 2 22" xfId="44389" xr:uid="{8A357A7E-4BEB-42CC-B6F3-64262387A66E}"/>
    <cellStyle name="Input 2 23" xfId="47641" xr:uid="{69FCC4B9-1ADD-4420-B807-0F5C19D788BD}"/>
    <cellStyle name="Input 2 24" xfId="44465" xr:uid="{21AB0AC8-EC1D-461C-805C-8EF34FBAB7F8}"/>
    <cellStyle name="Input 2 25" xfId="44032" xr:uid="{C23DEEEC-4B77-4E4B-97EF-1DFC1C9035B2}"/>
    <cellStyle name="Input 2 26" xfId="47363" xr:uid="{A3C856C9-3C68-4140-894C-4B53AFA59D1E}"/>
    <cellStyle name="Input 2 27" xfId="48132" xr:uid="{52B3B148-7D2D-47C9-ADBE-2D5D6E75865D}"/>
    <cellStyle name="Input 2 28" xfId="46354" xr:uid="{8B7181D0-2B33-4719-BCC0-E791A8FDCA90}"/>
    <cellStyle name="Input 2 29" xfId="44491" xr:uid="{C0D4CA7E-13B0-47DF-A45A-6F7C2107AF40}"/>
    <cellStyle name="Input 2 3" xfId="10374" xr:uid="{A689DA58-249E-4400-BB6C-0457CFFEAC47}"/>
    <cellStyle name="Input 2 3 10" xfId="41046" xr:uid="{81CB908D-7A85-46F1-872F-DECE39CBE542}"/>
    <cellStyle name="Input 2 3 11" xfId="55345" xr:uid="{AA178B0F-6FDD-4FF1-8559-235A96763C00}"/>
    <cellStyle name="Input 2 3 2" xfId="10582" xr:uid="{543EDE61-48FF-4AC1-BEB5-E449D80E43CE}"/>
    <cellStyle name="Input 2 3 2 2" xfId="10934" xr:uid="{B221B4C0-8C99-4B36-A266-0324876FE8FE}"/>
    <cellStyle name="Input 2 3 2 2 2" xfId="12114" xr:uid="{76684FDE-5DCD-47B5-A782-5268EC5D5168}"/>
    <cellStyle name="Input 2 3 2 2 2 2" xfId="31427" xr:uid="{5A598334-BA00-43E4-952F-1CA9D9E237C2}"/>
    <cellStyle name="Input 2 3 2 2 3" xfId="30247" xr:uid="{FE764348-F131-452A-AC11-DA4D449BC715}"/>
    <cellStyle name="Input 2 3 2 3" xfId="11773" xr:uid="{67971054-211C-4CDE-9C9A-DA31FB2A2E62}"/>
    <cellStyle name="Input 2 3 2 3 2" xfId="31086" xr:uid="{22A16FD8-DD34-44AF-A8B2-E5A710B37DEC}"/>
    <cellStyle name="Input 2 3 2 4" xfId="29906" xr:uid="{8BE9C672-09BD-4ECD-9817-76A071299B8E}"/>
    <cellStyle name="Input 2 3 3" xfId="10735" xr:uid="{559BF9BD-1986-40D3-84B9-AD723E1D41F1}"/>
    <cellStyle name="Input 2 3 3 2" xfId="11921" xr:uid="{7E69BBF7-72E6-49C4-9AAA-C36CE4D8220A}"/>
    <cellStyle name="Input 2 3 3 2 2" xfId="31234" xr:uid="{1E457345-7BFB-4822-BAC6-7951D71FE58D}"/>
    <cellStyle name="Input 2 3 3 3" xfId="30054" xr:uid="{3921EB7F-F9B4-4B93-ACBE-16FC135C0D62}"/>
    <cellStyle name="Input 2 3 4" xfId="11571" xr:uid="{1D69C9F3-2738-4856-B297-74F306B0080E}"/>
    <cellStyle name="Input 2 3 4 2" xfId="30884" xr:uid="{17A22FA6-D092-49EB-B67D-CBA235A67182}"/>
    <cellStyle name="Input 2 3 5" xfId="20995" xr:uid="{3160E5A8-433F-4BE4-8412-91A5B06FA735}"/>
    <cellStyle name="Input 2 3 5 2" xfId="37196" xr:uid="{D391108C-C8A8-472F-A5AD-A52A214C43F8}"/>
    <cellStyle name="Input 2 3 6" xfId="23013" xr:uid="{EC083BA2-84E0-4907-86D0-0B5C7CC59F34}"/>
    <cellStyle name="Input 2 3 6 2" xfId="39137" xr:uid="{0D081FA7-32D6-440F-B694-A2F381AB5BC6}"/>
    <cellStyle name="Input 2 3 7" xfId="22628" xr:uid="{6FF562FE-687D-48EA-AE59-67ED4F290DEE}"/>
    <cellStyle name="Input 2 3 7 2" xfId="38752" xr:uid="{A91C5368-6C87-454B-B5A6-BA6118F30C9D}"/>
    <cellStyle name="Input 2 3 8" xfId="23174" xr:uid="{AF35FE2C-33E0-4D98-ADB6-DED3AB023EB8}"/>
    <cellStyle name="Input 2 3 8 2" xfId="39297" xr:uid="{4D8012D4-8CA3-432E-9FB3-3D804AB95719}"/>
    <cellStyle name="Input 2 3 9" xfId="29702" xr:uid="{BEA563BE-5CBC-4993-BCAB-D6B5501D359F}"/>
    <cellStyle name="Input 2 30" xfId="48046" xr:uid="{4EC034AE-99D3-4F54-8EE4-D21885C18580}"/>
    <cellStyle name="Input 2 31" xfId="48297" xr:uid="{7ABC6500-D000-48B6-9D3B-1E34E4A479B9}"/>
    <cellStyle name="Input 2 32" xfId="46553" xr:uid="{30ACDF3F-377E-4ECC-A491-5A3570312184}"/>
    <cellStyle name="Input 2 33" xfId="46122" xr:uid="{B9789AEC-D63B-4B84-B382-83F838FF17C7}"/>
    <cellStyle name="Input 2 34" xfId="47903" xr:uid="{E4A9A87A-61F9-4458-87F5-03A050CB8E8B}"/>
    <cellStyle name="Input 2 35" xfId="46854" xr:uid="{FB3FD6DE-FEB9-4BAD-AEAD-5D19D2061E8A}"/>
    <cellStyle name="Input 2 36" xfId="44545" xr:uid="{25909896-ECEC-4192-A57D-0413E5AB1700}"/>
    <cellStyle name="Input 2 37" xfId="42303" xr:uid="{DC116A9A-55AF-48CB-889F-0AC7FA46E7CE}"/>
    <cellStyle name="Input 2 38" xfId="43342" xr:uid="{8331FE53-A562-4FEF-874D-21BB766FD2DC}"/>
    <cellStyle name="Input 2 39" xfId="46130" xr:uid="{C233FFF0-87FE-45EE-BEAC-CC7DC3C284EA}"/>
    <cellStyle name="Input 2 4" xfId="10474" xr:uid="{99716619-E1F3-454D-87A2-6708EF6EF36D}"/>
    <cellStyle name="Input 2 4 2" xfId="10827" xr:uid="{6BC08CFF-887A-4529-87AC-B40625A5ED78}"/>
    <cellStyle name="Input 2 4 2 2" xfId="12010" xr:uid="{A271F506-4B2B-4AB1-ADB7-0F0E60CB98AC}"/>
    <cellStyle name="Input 2 4 2 2 2" xfId="31323" xr:uid="{592F8C1C-A94F-4204-B675-E189B4D209B7}"/>
    <cellStyle name="Input 2 4 2 3" xfId="30143" xr:uid="{B95AD516-0D42-496D-8827-B2F6E1C77EE4}"/>
    <cellStyle name="Input 2 4 3" xfId="11666" xr:uid="{EAA085F3-61EC-48EE-868A-70A70EA2BED6}"/>
    <cellStyle name="Input 2 4 3 2" xfId="30979" xr:uid="{E421AA8F-DDFB-473C-8786-91F41F27BA5B}"/>
    <cellStyle name="Input 2 4 4" xfId="20980" xr:uid="{FF780F87-91A2-4D67-8D37-008B125F3C2E}"/>
    <cellStyle name="Input 2 4 4 2" xfId="37183" xr:uid="{A43813FD-A036-4192-B31D-4BF6A917D65C}"/>
    <cellStyle name="Input 2 4 5" xfId="22999" xr:uid="{9516FC10-5EB8-48F7-853B-BD9AA54F2521}"/>
    <cellStyle name="Input 2 4 5 2" xfId="39123" xr:uid="{AE983EEA-D1C6-4CA6-B93E-EFEE7DACE938}"/>
    <cellStyle name="Input 2 4 6" xfId="16397" xr:uid="{E98E2BBC-C676-479A-83D2-A8AB6E492DCE}"/>
    <cellStyle name="Input 2 4 6 2" xfId="35497" xr:uid="{07B1F061-5E2E-4B71-BC7E-60748FA47D09}"/>
    <cellStyle name="Input 2 4 7" xfId="23141" xr:uid="{30B7DACC-51EA-45EE-B385-C818080045F4}"/>
    <cellStyle name="Input 2 4 7 2" xfId="39264" xr:uid="{6A0E48CA-3949-4273-85E1-CDC27C80239C}"/>
    <cellStyle name="Input 2 4 8" xfId="29799" xr:uid="{4FC3F88B-B67C-4805-83E5-E4CD4C5C0A9C}"/>
    <cellStyle name="Input 2 4 9" xfId="41033" xr:uid="{A6E4F9F7-D1DB-4AEE-BA10-DF6004B65FDD}"/>
    <cellStyle name="Input 2 40" xfId="47081" xr:uid="{E416FC5C-C08C-4868-91B2-37A6F226DDF0}"/>
    <cellStyle name="Input 2 41" xfId="48241" xr:uid="{93704F0A-7805-41AF-97E8-F9AC5EAADD4E}"/>
    <cellStyle name="Input 2 42" xfId="52121" xr:uid="{8B64CAD5-AF5B-4405-B493-6FDED3261C8F}"/>
    <cellStyle name="Input 2 43" xfId="54565" xr:uid="{CEEBC7EB-E9A8-4FA4-B3E4-D44F978B05D5}"/>
    <cellStyle name="Input 2 5" xfId="9504" xr:uid="{FE7B72BF-9FB2-4C39-8A4B-FD3E7A5F3707}"/>
    <cellStyle name="Input 2 5 2" xfId="11330" xr:uid="{2AED42C2-E565-480C-A4E6-AAB69882573B}"/>
    <cellStyle name="Input 2 5 2 2" xfId="30643" xr:uid="{F5BF833F-604C-4E48-B113-C229B0531E0D}"/>
    <cellStyle name="Input 2 5 3" xfId="20862" xr:uid="{46C79C62-F833-4C9F-90F8-3E4FFA64624D}"/>
    <cellStyle name="Input 2 5 3 2" xfId="37072" xr:uid="{41158385-7080-4F91-B9F3-BA71304F4544}"/>
    <cellStyle name="Input 2 5 4" xfId="22887" xr:uid="{EC06CC26-99F3-4DD7-AA5C-319B2B1DF035}"/>
    <cellStyle name="Input 2 5 4 2" xfId="39011" xr:uid="{F2A8DAB4-52E0-4967-A2C7-3D61B957B5E6}"/>
    <cellStyle name="Input 2 5 5" xfId="16155" xr:uid="{C1FA646A-2627-4BAB-A3B5-9F14E33EB658}"/>
    <cellStyle name="Input 2 5 5 2" xfId="35257" xr:uid="{86988DDF-7725-4EC0-8070-EC2D2A802779}"/>
    <cellStyle name="Input 2 5 6" xfId="22568" xr:uid="{941105D1-5A54-4011-98DF-CB9020E7FFDA}"/>
    <cellStyle name="Input 2 5 6 2" xfId="38692" xr:uid="{83143887-45E5-46B6-8B99-995AB6FFA6A6}"/>
    <cellStyle name="Input 2 5 7" xfId="28932" xr:uid="{69416379-EFC0-4179-BECD-AAC58F9CFD05}"/>
    <cellStyle name="Input 2 5 8" xfId="40922" xr:uid="{678E82B4-DC31-43D5-AA05-296BD7AC0281}"/>
    <cellStyle name="Input 2 6" xfId="9441" xr:uid="{3B162FF7-4ABD-4AA3-A036-17FB0C2C5E86}"/>
    <cellStyle name="Input 2 6 2" xfId="11270" xr:uid="{5A10BFD4-A831-43C1-B9D4-AEE16D475775}"/>
    <cellStyle name="Input 2 6 2 2" xfId="30583" xr:uid="{15E7E2C1-2219-419E-A3ED-70FD621C2E00}"/>
    <cellStyle name="Input 2 6 3" xfId="22261" xr:uid="{7109D3DF-34BE-47A1-9DA8-037F83AFF403}"/>
    <cellStyle name="Input 2 6 3 2" xfId="38390" xr:uid="{65C084A0-677B-49FF-9F16-D63FD3654E48}"/>
    <cellStyle name="Input 2 6 4" xfId="23234" xr:uid="{204D846B-4C33-4C5E-863A-781C6E2AE908}"/>
    <cellStyle name="Input 2 6 4 2" xfId="39357" xr:uid="{7F13E173-96DC-4C0C-A27F-2C306EF9B05E}"/>
    <cellStyle name="Input 2 6 5" xfId="23286" xr:uid="{798F4F50-316F-4904-93C3-16E8F93DCF07}"/>
    <cellStyle name="Input 2 6 5 2" xfId="39409" xr:uid="{87C8E569-43DE-4D9F-A118-7EA3CCEB8E5E}"/>
    <cellStyle name="Input 2 6 6" xfId="23326" xr:uid="{E625BA1B-D5D4-4C87-8335-839A3422E05F}"/>
    <cellStyle name="Input 2 6 6 2" xfId="39449" xr:uid="{3E67B5A3-D4D4-4315-8D29-32A6B7C4EB25}"/>
    <cellStyle name="Input 2 6 7" xfId="28872" xr:uid="{762E176E-95F4-4354-BF84-36B0BFB4077D}"/>
    <cellStyle name="Input 2 6 8" xfId="42240" xr:uid="{8B9DC0E7-4DBD-4643-9798-63F66F5DAAB0}"/>
    <cellStyle name="Input 2 7" xfId="6763" xr:uid="{9FB78F81-3A39-418F-91CF-6784BDE2558E}"/>
    <cellStyle name="Input 2 7 2" xfId="26585" xr:uid="{1FD855B4-7C4B-480D-B862-DC65429126AC}"/>
    <cellStyle name="Input 2 7 3" xfId="46512" xr:uid="{4496047A-219B-42F8-A3B1-3232723B8104}"/>
    <cellStyle name="Input 2 8" xfId="13366" xr:uid="{7DE42FD8-D988-4152-B851-7F2555F2FD45}"/>
    <cellStyle name="Input 2 8 2" xfId="32672" xr:uid="{F335CBEE-7690-413B-B732-184668CB3F72}"/>
    <cellStyle name="Input 2 8 3" xfId="46736" xr:uid="{A11675AE-3507-4E22-9A7A-E13657B65FFB}"/>
    <cellStyle name="Input 2 9" xfId="13448" xr:uid="{CE423E45-54CD-4D83-9C3C-7FA2225EABF5}"/>
    <cellStyle name="Input 2 9 2" xfId="32752" xr:uid="{402782CE-DF69-46A2-ABE7-39740AC840EA}"/>
    <cellStyle name="Input 2 9 3" xfId="42351" xr:uid="{680244D9-DDD6-4053-B3AE-7F429E2D52C2}"/>
    <cellStyle name="Input 3" xfId="3216" xr:uid="{92034BF7-12C9-4D36-BB89-6F3686148405}"/>
    <cellStyle name="Input 3 10" xfId="16019" xr:uid="{216A7370-DFE6-4FFF-BCB5-6517D1002255}"/>
    <cellStyle name="Input 3 10 2" xfId="35163" xr:uid="{E9F05D55-D6BA-467E-970E-869C8E2C870B}"/>
    <cellStyle name="Input 3 10 3" xfId="46438" xr:uid="{57CBEE7D-54C5-4E4F-BDE1-2524EB8E2B2F}"/>
    <cellStyle name="Input 3 11" xfId="24539" xr:uid="{638D32DE-93F5-429E-B52A-4D8B81FA12A4}"/>
    <cellStyle name="Input 3 11 2" xfId="46706" xr:uid="{AB04DF49-2687-4648-AB4A-EE60BB897F6D}"/>
    <cellStyle name="Input 3 12" xfId="47431" xr:uid="{9CB4C4A6-A4B0-45EC-A6B2-E4934DF4E0A1}"/>
    <cellStyle name="Input 3 13" xfId="45435" xr:uid="{ECF834FE-02E3-4184-AFAD-AD5D9A3F4856}"/>
    <cellStyle name="Input 3 14" xfId="47399" xr:uid="{864F416A-A0DB-4B67-AEDC-CFCA495DE172}"/>
    <cellStyle name="Input 3 15" xfId="46963" xr:uid="{D922FA4A-A201-47D1-BDF5-99CF640B46E2}"/>
    <cellStyle name="Input 3 16" xfId="43457" xr:uid="{169E9870-7A2B-474D-BE3F-B270FE8D03D2}"/>
    <cellStyle name="Input 3 17" xfId="46491" xr:uid="{C22A3795-2E23-489D-ADF0-D7D6C974E6A3}"/>
    <cellStyle name="Input 3 18" xfId="44256" xr:uid="{A441BAB2-BA92-456C-8381-B5DD85FE6D57}"/>
    <cellStyle name="Input 3 19" xfId="42831" xr:uid="{530DC593-BC46-4D61-9902-24FBBCA9E089}"/>
    <cellStyle name="Input 3 2" xfId="8521" xr:uid="{D72E31DF-C3C7-4EB6-B91D-26B915C97436}"/>
    <cellStyle name="Input 3 2 10" xfId="40774" xr:uid="{E2C89D8B-7DF2-4559-A49A-2ED544460F12}"/>
    <cellStyle name="Input 3 2 11" xfId="55348" xr:uid="{E1EAD078-2810-4FBC-B304-D5A25371B090}"/>
    <cellStyle name="Input 3 2 2" xfId="10308" xr:uid="{80A90388-0425-4A29-A205-560DC2104ADA}"/>
    <cellStyle name="Input 3 2 2 2" xfId="11509" xr:uid="{ACF95085-334E-4FEB-8C68-620D04F150AB}"/>
    <cellStyle name="Input 3 2 2 2 2" xfId="30822" xr:uid="{8594EA2B-5440-46E8-8C56-0D928E122466}"/>
    <cellStyle name="Input 3 2 2 3" xfId="29636" xr:uid="{2BD53065-2475-4F1E-9544-CE7C5244D640}"/>
    <cellStyle name="Input 3 2 3" xfId="10676" xr:uid="{1D0F3CA7-3535-4230-894C-5D7FB47C0035}"/>
    <cellStyle name="Input 3 2 3 2" xfId="11863" xr:uid="{4FA11FA3-C19E-4F25-BC2F-862AAAB4FF22}"/>
    <cellStyle name="Input 3 2 3 2 2" xfId="31176" xr:uid="{681AEC0E-FBE2-4BA3-9953-2D6299FF21EC}"/>
    <cellStyle name="Input 3 2 3 3" xfId="29996" xr:uid="{9EF1281D-08D4-4807-815E-012526035C59}"/>
    <cellStyle name="Input 3 2 4" xfId="11166" xr:uid="{0F9CFCB2-988D-4181-B464-F32C8E492C14}"/>
    <cellStyle name="Input 3 2 4 2" xfId="30479" xr:uid="{5023B000-DCE8-493B-9E71-79A62B4D3483}"/>
    <cellStyle name="Input 3 2 5" xfId="20357" xr:uid="{31753090-E5BC-452E-B024-724897E39D2D}"/>
    <cellStyle name="Input 3 2 5 2" xfId="36922" xr:uid="{17ACE0DB-AFDE-4055-AF11-998CC8B92FA0}"/>
    <cellStyle name="Input 3 2 6" xfId="22729" xr:uid="{0DEB2CCE-A6EF-4836-B1ED-DF7436DC788A}"/>
    <cellStyle name="Input 3 2 6 2" xfId="38853" xr:uid="{D663CD51-2881-4768-857F-89F02645445C}"/>
    <cellStyle name="Input 3 2 7" xfId="22507" xr:uid="{D9D1FF9A-50C2-4CFF-83AC-743800ED7588}"/>
    <cellStyle name="Input 3 2 7 2" xfId="38631" xr:uid="{4DB91017-F34B-4630-BC1F-C1A71A8C538B}"/>
    <cellStyle name="Input 3 2 8" xfId="16751" xr:uid="{E2569B4F-8427-4C04-B559-E8D1F11D1724}"/>
    <cellStyle name="Input 3 2 8 2" xfId="35848" xr:uid="{7439EE2B-E62C-4D2C-B7A9-349D09FEC315}"/>
    <cellStyle name="Input 3 2 9" xfId="27959" xr:uid="{B03C105F-6FCF-40EC-A746-503A66E465FE}"/>
    <cellStyle name="Input 3 20" xfId="46503" xr:uid="{8B4D6539-8501-4286-89D3-526259E4DE77}"/>
    <cellStyle name="Input 3 21" xfId="43441" xr:uid="{2024DCDC-C07F-45B8-AA64-C792A9411AF4}"/>
    <cellStyle name="Input 3 22" xfId="46298" xr:uid="{5CEB2959-E8FC-43AD-8D82-1A0DF7038A33}"/>
    <cellStyle name="Input 3 23" xfId="46581" xr:uid="{D60DA869-A5DA-4D7D-AE43-A4322B48DEFC}"/>
    <cellStyle name="Input 3 24" xfId="47827" xr:uid="{D452FB26-968E-4A57-9D46-F3D6C9A50BCD}"/>
    <cellStyle name="Input 3 25" xfId="44895" xr:uid="{C636A0EF-F2FC-4580-A424-69418D7BE599}"/>
    <cellStyle name="Input 3 26" xfId="42803" xr:uid="{0ED72746-E664-496B-BCAA-613E79C68CF8}"/>
    <cellStyle name="Input 3 27" xfId="46942" xr:uid="{162CC736-70B2-49B2-A26F-21244D3CCE95}"/>
    <cellStyle name="Input 3 28" xfId="47187" xr:uid="{2FB48C8D-40C3-4A0F-9026-277D0B541643}"/>
    <cellStyle name="Input 3 29" xfId="46789" xr:uid="{B158D7AA-ED34-4816-9041-68FD9DE0F25B}"/>
    <cellStyle name="Input 3 3" xfId="10375" xr:uid="{5C7053B4-C4AB-439C-8054-E50637236BD4}"/>
    <cellStyle name="Input 3 3 10" xfId="41047" xr:uid="{C549D6E4-BD87-4AD2-89B2-092607096D08}"/>
    <cellStyle name="Input 3 3 2" xfId="10583" xr:uid="{6A962EC1-1CC9-4CD8-A267-517FF6563238}"/>
    <cellStyle name="Input 3 3 2 2" xfId="10935" xr:uid="{646C9A5B-4B7F-4566-9B3B-6B0B80B0E041}"/>
    <cellStyle name="Input 3 3 2 2 2" xfId="12115" xr:uid="{65F8B272-6D4C-4FF6-8580-B0DDF861D825}"/>
    <cellStyle name="Input 3 3 2 2 2 2" xfId="31428" xr:uid="{9359FED3-0491-43E1-87FA-C5214769A2DC}"/>
    <cellStyle name="Input 3 3 2 2 3" xfId="30248" xr:uid="{773AF5A7-6A80-4ADA-99C0-F367E9888E48}"/>
    <cellStyle name="Input 3 3 2 3" xfId="11774" xr:uid="{F67D36A2-6443-428E-9341-58776B6C0E8E}"/>
    <cellStyle name="Input 3 3 2 3 2" xfId="31087" xr:uid="{75E363B8-EBC5-48B9-8756-92F86DA854CA}"/>
    <cellStyle name="Input 3 3 2 4" xfId="29907" xr:uid="{62AF29F7-6E22-4400-AA22-8750F80DC64A}"/>
    <cellStyle name="Input 3 3 3" xfId="10736" xr:uid="{09FB45E5-B901-4D18-874F-580C65382EB6}"/>
    <cellStyle name="Input 3 3 3 2" xfId="11922" xr:uid="{93A50C99-C5C7-45DE-9B6D-50131B7655E4}"/>
    <cellStyle name="Input 3 3 3 2 2" xfId="31235" xr:uid="{E42167C0-5588-4893-9369-0431409D6C47}"/>
    <cellStyle name="Input 3 3 3 3" xfId="30055" xr:uid="{921A9DB6-C0E9-4472-9587-3A34F3CD2C09}"/>
    <cellStyle name="Input 3 3 4" xfId="11572" xr:uid="{77BDEC3C-4736-410F-BC5C-04D4254A2D25}"/>
    <cellStyle name="Input 3 3 4 2" xfId="30885" xr:uid="{E7661FD4-8E72-4E27-9ACD-9AFA7C28D2C5}"/>
    <cellStyle name="Input 3 3 5" xfId="20996" xr:uid="{E2FC9E66-7A2F-446F-8C39-F5A7C764327A}"/>
    <cellStyle name="Input 3 3 5 2" xfId="37197" xr:uid="{6C225DFD-70D6-4121-847B-215CA906CB5D}"/>
    <cellStyle name="Input 3 3 6" xfId="23014" xr:uid="{B8313566-AB68-4995-A99C-FCBB17A72F24}"/>
    <cellStyle name="Input 3 3 6 2" xfId="39138" xr:uid="{8EC8AA5B-D839-4356-8BDA-E100B8655102}"/>
    <cellStyle name="Input 3 3 7" xfId="16261" xr:uid="{58625762-A0E3-4E98-9182-A7C678F27F8C}"/>
    <cellStyle name="Input 3 3 7 2" xfId="35361" xr:uid="{268FCD7B-1F60-452D-8523-5CBD6E580A94}"/>
    <cellStyle name="Input 3 3 8" xfId="17477" xr:uid="{B048ABEE-B2F4-4737-A877-89951188F194}"/>
    <cellStyle name="Input 3 3 8 2" xfId="36554" xr:uid="{503426E1-9622-4FED-8899-121D200C5623}"/>
    <cellStyle name="Input 3 3 9" xfId="29703" xr:uid="{C3C062AA-6DA6-4573-AC58-A25BB99154D0}"/>
    <cellStyle name="Input 3 30" xfId="48267" xr:uid="{319CF737-47B4-4535-8D61-DCC209150338}"/>
    <cellStyle name="Input 3 31" xfId="47625" xr:uid="{0904D3D0-C74B-4612-B49B-95D29E28D05D}"/>
    <cellStyle name="Input 3 32" xfId="48358" xr:uid="{A437D786-C934-4A6D-8C8A-5BF5650CEFB0}"/>
    <cellStyle name="Input 3 33" xfId="46884" xr:uid="{CF460621-1DA5-4359-B616-6A32C9D0B4F7}"/>
    <cellStyle name="Input 3 34" xfId="47837" xr:uid="{C50A58AA-A9CC-48D8-AE8A-AB00496B613E}"/>
    <cellStyle name="Input 3 35" xfId="48299" xr:uid="{0E596E36-0E43-42FA-B7D7-5EF59FF1B19E}"/>
    <cellStyle name="Input 3 36" xfId="48428" xr:uid="{4CC16599-CD35-45BF-88C2-054C619FF266}"/>
    <cellStyle name="Input 3 37" xfId="48387" xr:uid="{CD5C8A54-E8B6-4114-ADB4-2E243EB7FEBF}"/>
    <cellStyle name="Input 3 38" xfId="47780" xr:uid="{37CA76AA-0B24-4B58-AA87-80D1F8468CFB}"/>
    <cellStyle name="Input 3 39" xfId="46840" xr:uid="{84AEFFF6-CBDD-4B10-9A6B-9F9ABD96D456}"/>
    <cellStyle name="Input 3 4" xfId="10475" xr:uid="{CFAF3FA1-EA4D-4BAE-9528-EC2D967F20E9}"/>
    <cellStyle name="Input 3 4 2" xfId="10828" xr:uid="{DDDC34D3-D5B1-4EA6-8144-E6249382A454}"/>
    <cellStyle name="Input 3 4 2 2" xfId="12011" xr:uid="{30688DDB-D984-43E4-85A3-0B0F898CE035}"/>
    <cellStyle name="Input 3 4 2 2 2" xfId="31324" xr:uid="{8FD860D9-1063-4C58-85E3-F085902AD157}"/>
    <cellStyle name="Input 3 4 2 3" xfId="30144" xr:uid="{18E1B380-08F8-4C98-923B-6F2DEC7E222F}"/>
    <cellStyle name="Input 3 4 3" xfId="11667" xr:uid="{710DC766-8225-4139-8EE3-C31D3EBCCF48}"/>
    <cellStyle name="Input 3 4 3 2" xfId="30980" xr:uid="{F35FF15F-457B-4DC8-BA2F-B9E226A04190}"/>
    <cellStyle name="Input 3 4 4" xfId="20979" xr:uid="{A26249AF-F084-4153-9B14-AA20F3E2266B}"/>
    <cellStyle name="Input 3 4 4 2" xfId="37182" xr:uid="{2F063B54-7C46-4680-8CA1-99E84D535EEE}"/>
    <cellStyle name="Input 3 4 5" xfId="22998" xr:uid="{6294AF97-3956-4698-B089-F53F83860655}"/>
    <cellStyle name="Input 3 4 5 2" xfId="39122" xr:uid="{5BC95C80-D00E-40A2-B49B-C84AE1BB266D}"/>
    <cellStyle name="Input 3 4 6" xfId="22635" xr:uid="{169C2BDF-8388-41A0-9A4A-66EEDA7A1777}"/>
    <cellStyle name="Input 3 4 6 2" xfId="38759" xr:uid="{6A9F71F3-CF8F-49B2-99BE-9DD1BE7B807E}"/>
    <cellStyle name="Input 3 4 7" xfId="22523" xr:uid="{8252D31A-8C7E-44DE-93E8-2C248C4D7022}"/>
    <cellStyle name="Input 3 4 7 2" xfId="38647" xr:uid="{91C712CE-A96C-4AAE-901F-49A4FC61AC6B}"/>
    <cellStyle name="Input 3 4 8" xfId="29800" xr:uid="{6816A423-6779-4858-A10F-C93A73790430}"/>
    <cellStyle name="Input 3 4 9" xfId="41032" xr:uid="{D9DA95DF-265D-4B18-8146-7FB41821E006}"/>
    <cellStyle name="Input 3 40" xfId="42366" xr:uid="{8EC6EF96-2122-47FC-9988-3E14EEBFC338}"/>
    <cellStyle name="Input 3 41" xfId="48514" xr:uid="{F7F8DE38-F298-47F1-B030-B0E3E0061D34}"/>
    <cellStyle name="Input 3 42" xfId="52122" xr:uid="{F7A74057-EF5E-4A82-993E-5C87B1CF85EB}"/>
    <cellStyle name="Input 3 43" xfId="55347" xr:uid="{385234BA-923C-4800-8722-23597516CE33}"/>
    <cellStyle name="Input 3 5" xfId="9505" xr:uid="{09DF3284-2EB8-4665-B93D-EE6842A164C4}"/>
    <cellStyle name="Input 3 5 2" xfId="11331" xr:uid="{605FC96B-F57A-4D5F-8A06-0ADD3E60D75C}"/>
    <cellStyle name="Input 3 5 2 2" xfId="30644" xr:uid="{58FD6A52-186B-41AA-A4EA-AC40105B2249}"/>
    <cellStyle name="Input 3 5 3" xfId="17988" xr:uid="{71571D16-B0DB-4FAA-987D-294E24647BE2}"/>
    <cellStyle name="Input 3 5 3 2" xfId="36810" xr:uid="{E500DCC1-3DBA-4B0F-8B20-95B2356D2476}"/>
    <cellStyle name="Input 3 5 4" xfId="17612" xr:uid="{85806482-CDD1-4FF3-9B3C-E9B4F11DD683}"/>
    <cellStyle name="Input 3 5 4 2" xfId="36677" xr:uid="{258BE852-00D5-4551-8626-D99EE84C5AC0}"/>
    <cellStyle name="Input 3 5 5" xfId="16160" xr:uid="{E5C9A0D8-F635-451C-A0EC-2CA52DED78D9}"/>
    <cellStyle name="Input 3 5 5 2" xfId="35261" xr:uid="{147FEF71-585F-480B-A506-E184DA06A297}"/>
    <cellStyle name="Input 3 5 6" xfId="16765" xr:uid="{DE332153-C4A7-489A-B61D-EEA9183A814D}"/>
    <cellStyle name="Input 3 5 6 2" xfId="35862" xr:uid="{1E0325C3-CA9B-46D0-94CE-7D9494185988}"/>
    <cellStyle name="Input 3 5 7" xfId="28933" xr:uid="{B0DB956B-BF4B-4463-B491-A913B73E91A9}"/>
    <cellStyle name="Input 3 5 8" xfId="40670" xr:uid="{07F1738B-BBEE-42F7-BE3E-E09FC8A21C6F}"/>
    <cellStyle name="Input 3 6" xfId="7674" xr:uid="{9B606359-3F35-4911-B7E4-F2550B67811B}"/>
    <cellStyle name="Input 3 6 2" xfId="11066" xr:uid="{39B36CE1-5698-4F52-AF9C-C2518A57A027}"/>
    <cellStyle name="Input 3 6 2 2" xfId="30379" xr:uid="{A4AB58AD-C747-4D8C-AC0B-8683BC726F78}"/>
    <cellStyle name="Input 3 6 3" xfId="22262" xr:uid="{AA124CCE-76BA-4D82-8083-315AC9B2CEBC}"/>
    <cellStyle name="Input 3 6 3 2" xfId="38391" xr:uid="{A62A35F0-82D2-4525-94D3-A7B395E76F9D}"/>
    <cellStyle name="Input 3 6 4" xfId="23235" xr:uid="{B331EF9D-3ABF-4E94-9C12-ADF6657928D8}"/>
    <cellStyle name="Input 3 6 4 2" xfId="39358" xr:uid="{B9C9A22C-E086-4ED4-A959-1A1CD8249506}"/>
    <cellStyle name="Input 3 6 5" xfId="23287" xr:uid="{7A176815-B161-405E-90F2-8AC5E4696574}"/>
    <cellStyle name="Input 3 6 5 2" xfId="39410" xr:uid="{C4472BFF-5004-4714-8048-A6426F93DE3A}"/>
    <cellStyle name="Input 3 6 6" xfId="23327" xr:uid="{393E4BCD-0B68-40AC-BBDF-FA77EA5EC140}"/>
    <cellStyle name="Input 3 6 6 2" xfId="39450" xr:uid="{2455651D-CBFB-4CB8-B406-3B572DA9702A}"/>
    <cellStyle name="Input 3 6 7" xfId="27233" xr:uid="{BF198631-2C80-44C1-B43C-87F881E1915A}"/>
    <cellStyle name="Input 3 6 8" xfId="42241" xr:uid="{C5A8283C-BE8D-4365-921D-E7CF0F62A47E}"/>
    <cellStyle name="Input 3 7" xfId="6764" xr:uid="{71AC4978-705B-4366-8F30-BC359F489FF2}"/>
    <cellStyle name="Input 3 7 2" xfId="26586" xr:uid="{937C4E6F-75F5-4F57-8271-9778692A86D4}"/>
    <cellStyle name="Input 3 7 3" xfId="46513" xr:uid="{3718F62B-DBF1-4874-B8BE-696E13A0E91C}"/>
    <cellStyle name="Input 3 8" xfId="13367" xr:uid="{95284AE5-65A7-4603-B5EE-904DAAEC6557}"/>
    <cellStyle name="Input 3 8 2" xfId="32673" xr:uid="{1D1A3579-99F2-4D61-8BDC-C9134B8EE857}"/>
    <cellStyle name="Input 3 8 3" xfId="47162" xr:uid="{02E15D66-CF46-43B3-A706-CD0648B5071B}"/>
    <cellStyle name="Input 3 9" xfId="13449" xr:uid="{30B7BFA6-D0B4-4879-ADE5-F3832E0C5A45}"/>
    <cellStyle name="Input 3 9 2" xfId="32753" xr:uid="{83DACA03-EB2A-4B7D-A8CC-9566EEB50A20}"/>
    <cellStyle name="Input 3 9 3" xfId="46367" xr:uid="{173B6E89-31D5-4336-A3B4-036D0D621165}"/>
    <cellStyle name="Input 4" xfId="3217" xr:uid="{9BB9900A-9BF7-4269-80AC-81AF19517BB4}"/>
    <cellStyle name="Input 4 10" xfId="16020" xr:uid="{9982B38E-9314-40CA-A31C-D287958F52A8}"/>
    <cellStyle name="Input 4 10 2" xfId="35164" xr:uid="{B7C19609-077D-440F-9728-1E53D61F437E}"/>
    <cellStyle name="Input 4 10 3" xfId="44241" xr:uid="{56659549-CAC2-4586-8A9A-08F7F378AA56}"/>
    <cellStyle name="Input 4 11" xfId="24540" xr:uid="{AE70B707-663A-4D50-AA54-B507ACDA5CB6}"/>
    <cellStyle name="Input 4 11 2" xfId="47367" xr:uid="{8FD39213-B66F-4869-BCF1-38D990801879}"/>
    <cellStyle name="Input 4 12" xfId="44195" xr:uid="{6A4BECAC-013F-40C0-BD03-6E86779D00C4}"/>
    <cellStyle name="Input 4 13" xfId="43479" xr:uid="{39717B06-95CE-4F8C-B43C-061F5E82FCC0}"/>
    <cellStyle name="Input 4 14" xfId="44321" xr:uid="{B5E52942-5196-480A-94C6-571A7128E24F}"/>
    <cellStyle name="Input 4 15" xfId="42651" xr:uid="{6A86A9C7-33B9-4065-93E6-E23CE0B972DF}"/>
    <cellStyle name="Input 4 16" xfId="47540" xr:uid="{9E7B6CB8-A07B-4F07-B2BD-6DA20767A78E}"/>
    <cellStyle name="Input 4 17" xfId="47198" xr:uid="{196ACFB2-235F-4F46-9E51-3FCC370FEFC3}"/>
    <cellStyle name="Input 4 18" xfId="44037" xr:uid="{869F0D40-4C65-43AA-BEB6-0938B60E98C4}"/>
    <cellStyle name="Input 4 19" xfId="46137" xr:uid="{C16BC70C-9531-4005-BAF5-0C5EADCCC4FA}"/>
    <cellStyle name="Input 4 2" xfId="8522" xr:uid="{0DDBFD71-CB99-4C18-9680-AE0478617329}"/>
    <cellStyle name="Input 4 2 10" xfId="40775" xr:uid="{E4B4D4DD-5F38-4869-AF9E-AF9B43E21015}"/>
    <cellStyle name="Input 4 2 11" xfId="55350" xr:uid="{3BE5E7C8-44E6-4171-982D-4588A8119CBB}"/>
    <cellStyle name="Input 4 2 2" xfId="10309" xr:uid="{237668E6-B45C-4029-B074-9BAA88B487EB}"/>
    <cellStyle name="Input 4 2 2 2" xfId="11510" xr:uid="{4B93F68A-6C83-4E92-A16C-B7254845B42A}"/>
    <cellStyle name="Input 4 2 2 2 2" xfId="30823" xr:uid="{77754732-FCCB-47E8-B83B-E57823BB9F7D}"/>
    <cellStyle name="Input 4 2 2 3" xfId="29637" xr:uid="{E9F6C556-786E-43DE-9CD2-4B0C86A85016}"/>
    <cellStyle name="Input 4 2 3" xfId="10677" xr:uid="{0423195D-35E4-42A5-9842-BB784A6F7B55}"/>
    <cellStyle name="Input 4 2 3 2" xfId="11864" xr:uid="{6F9F328C-D85B-46CA-A601-F02C434B0508}"/>
    <cellStyle name="Input 4 2 3 2 2" xfId="31177" xr:uid="{0EFCE3F3-F103-4813-8152-83AF5CFCA35E}"/>
    <cellStyle name="Input 4 2 3 3" xfId="29997" xr:uid="{01B72A55-91B8-4627-860A-3EB7689CC67A}"/>
    <cellStyle name="Input 4 2 4" xfId="11167" xr:uid="{5017E418-41EF-4124-B6B9-06FE4F81DD5F}"/>
    <cellStyle name="Input 4 2 4 2" xfId="30480" xr:uid="{3BBDBDA2-D0E1-4888-8D8D-1FABA47CDBC2}"/>
    <cellStyle name="Input 4 2 5" xfId="20358" xr:uid="{6B2CC071-97D5-4A63-ABF4-1B03186BE3C8}"/>
    <cellStyle name="Input 4 2 5 2" xfId="36923" xr:uid="{4B3E7478-6BE2-4C81-9BED-B60EE3D2D22E}"/>
    <cellStyle name="Input 4 2 6" xfId="22730" xr:uid="{784E87B7-C1E8-4AEA-861C-B1CC84B9C1F5}"/>
    <cellStyle name="Input 4 2 6 2" xfId="38854" xr:uid="{A783CCDD-32A2-4DF9-9574-FDE7829457E8}"/>
    <cellStyle name="Input 4 2 7" xfId="17454" xr:uid="{E014069E-6BD1-4C75-8729-9CFF2F9CA6C0}"/>
    <cellStyle name="Input 4 2 7 2" xfId="36534" xr:uid="{24EC3623-355A-4210-A6C2-E9782AE2DF04}"/>
    <cellStyle name="Input 4 2 8" xfId="23092" xr:uid="{70C3EB9F-FD74-43FC-A09B-06AADE74366D}"/>
    <cellStyle name="Input 4 2 8 2" xfId="39216" xr:uid="{DA078EE2-585E-4EB1-ABCD-BE7BA6FF58CB}"/>
    <cellStyle name="Input 4 2 9" xfId="27960" xr:uid="{6D73ED0C-F536-4322-B712-73C16C20C454}"/>
    <cellStyle name="Input 4 20" xfId="43353" xr:uid="{44BBAC0B-0E76-488B-AABB-41EE34A45F81}"/>
    <cellStyle name="Input 4 21" xfId="44899" xr:uid="{B913AE66-0642-4397-83A4-5FE94B8CA0B7}"/>
    <cellStyle name="Input 4 22" xfId="47716" xr:uid="{30A39100-6DF6-4CE9-8666-43F3C78AED18}"/>
    <cellStyle name="Input 4 23" xfId="47496" xr:uid="{0E27F1DE-233B-4ABF-9537-861A766CC372}"/>
    <cellStyle name="Input 4 24" xfId="47347" xr:uid="{465B3C4D-D520-4A2F-9B5B-B15A1212E3E1}"/>
    <cellStyle name="Input 4 25" xfId="43239" xr:uid="{28ECF5F6-190C-4E22-A32A-D17E07651C5E}"/>
    <cellStyle name="Input 4 26" xfId="47984" xr:uid="{A3EA570C-6CC4-46A7-8D49-15FCF54AA10B}"/>
    <cellStyle name="Input 4 27" xfId="47319" xr:uid="{07919AA8-EC60-4A61-9207-7321139DE488}"/>
    <cellStyle name="Input 4 28" xfId="43497" xr:uid="{1689AF4F-41C8-4991-B296-B5F53146AEF8}"/>
    <cellStyle name="Input 4 29" xfId="42499" xr:uid="{112B6232-5B7B-4A43-9AA2-058710FFD3A6}"/>
    <cellStyle name="Input 4 3" xfId="10376" xr:uid="{E73D3D53-37C1-42FB-B7C5-CA08B8580AAE}"/>
    <cellStyle name="Input 4 3 10" xfId="41048" xr:uid="{F5FBCA78-6887-4E33-96C2-6173190FB926}"/>
    <cellStyle name="Input 4 3 2" xfId="10584" xr:uid="{126AE99E-8C56-43E8-8F39-99E696815681}"/>
    <cellStyle name="Input 4 3 2 2" xfId="10936" xr:uid="{92D4F873-04F0-4B5E-A6A5-F1B3D1D3C8E3}"/>
    <cellStyle name="Input 4 3 2 2 2" xfId="12116" xr:uid="{BFDF6034-A458-4F64-AC07-087EF60DB6A6}"/>
    <cellStyle name="Input 4 3 2 2 2 2" xfId="31429" xr:uid="{4FB56BF3-6F3E-430F-8872-505DDDA29D24}"/>
    <cellStyle name="Input 4 3 2 2 3" xfId="30249" xr:uid="{D2229B35-05D2-4C32-A2AB-7605EED14A4B}"/>
    <cellStyle name="Input 4 3 2 3" xfId="11775" xr:uid="{CD72586A-2B9B-44ED-9B63-7E9C4CB53F0D}"/>
    <cellStyle name="Input 4 3 2 3 2" xfId="31088" xr:uid="{58EB4B28-D29A-4680-B517-A1872BE53D37}"/>
    <cellStyle name="Input 4 3 2 4" xfId="29908" xr:uid="{333302EC-4BDC-4163-BAA9-798EA34BEB0B}"/>
    <cellStyle name="Input 4 3 3" xfId="10737" xr:uid="{A4457AA2-D1AA-4B65-BE81-2043CF6879AD}"/>
    <cellStyle name="Input 4 3 3 2" xfId="11923" xr:uid="{018FF861-266B-452A-98DA-6E79B3558235}"/>
    <cellStyle name="Input 4 3 3 2 2" xfId="31236" xr:uid="{17E8849B-ED24-4D02-9A34-A1D6FE8A8341}"/>
    <cellStyle name="Input 4 3 3 3" xfId="30056" xr:uid="{2C6526F3-E7C9-4883-BCF7-7CFE1045EFE8}"/>
    <cellStyle name="Input 4 3 4" xfId="11573" xr:uid="{441B548F-2FCD-488D-B635-32438CCD5310}"/>
    <cellStyle name="Input 4 3 4 2" xfId="30886" xr:uid="{3B58446C-1393-4DDF-AF21-06118E189B66}"/>
    <cellStyle name="Input 4 3 5" xfId="20997" xr:uid="{9A833D75-9AB8-45F9-98CC-E6BE7CA6CB20}"/>
    <cellStyle name="Input 4 3 5 2" xfId="37198" xr:uid="{1ED23938-1064-424C-A27D-19275FBFC52B}"/>
    <cellStyle name="Input 4 3 6" xfId="23015" xr:uid="{032BB877-8701-495E-9CD0-7FF451B7B0EC}"/>
    <cellStyle name="Input 4 3 6 2" xfId="39139" xr:uid="{D2302DCD-5CDA-4C78-AC7B-0266B2F477D5}"/>
    <cellStyle name="Input 4 3 7" xfId="22627" xr:uid="{94B6E7D2-E4AE-4542-A681-E7FA84A155AD}"/>
    <cellStyle name="Input 4 3 7 2" xfId="38751" xr:uid="{60BA5644-C9A2-47CC-AA0D-06E181D84188}"/>
    <cellStyle name="Input 4 3 8" xfId="17453" xr:uid="{6DA73D6E-BCAF-4F00-9C7B-8DB79C89F51D}"/>
    <cellStyle name="Input 4 3 8 2" xfId="36533" xr:uid="{37AACFED-0B25-4FC0-A1FD-CB6C9C541F89}"/>
    <cellStyle name="Input 4 3 9" xfId="29704" xr:uid="{2F54007F-C860-48FA-AC85-8BF3B6195711}"/>
    <cellStyle name="Input 4 30" xfId="42792" xr:uid="{E4E7A119-CF1C-471C-B9C7-6BD855EE4CC5}"/>
    <cellStyle name="Input 4 31" xfId="48042" xr:uid="{72ADDE16-E37B-4501-BF33-C248F1CCF3A7}"/>
    <cellStyle name="Input 4 32" xfId="44361" xr:uid="{7AD173C9-9DAF-4DD1-A822-F611B21CA72A}"/>
    <cellStyle name="Input 4 33" xfId="46731" xr:uid="{E1C140A5-6DEF-463D-89CD-887AA1304097}"/>
    <cellStyle name="Input 4 34" xfId="47819" xr:uid="{5A84D347-6A82-46D7-8F5F-011051CA4558}"/>
    <cellStyle name="Input 4 35" xfId="47387" xr:uid="{F0ABD387-F2C6-4AF8-A966-067D2AB38EA3}"/>
    <cellStyle name="Input 4 36" xfId="47119" xr:uid="{E42546EC-97FC-4940-9962-779A0EB408FE}"/>
    <cellStyle name="Input 4 37" xfId="48275" xr:uid="{69091589-42ED-472F-837F-EB01ADDC5D13}"/>
    <cellStyle name="Input 4 38" xfId="48080" xr:uid="{9CD2C882-AF78-4D07-A332-C9AF755CC971}"/>
    <cellStyle name="Input 4 39" xfId="47344" xr:uid="{27715EE5-4514-4AC2-8627-25AA3C5CDE96}"/>
    <cellStyle name="Input 4 4" xfId="10476" xr:uid="{2FCA93A6-E6BC-4BBE-AE4B-E681C909E2E6}"/>
    <cellStyle name="Input 4 4 2" xfId="10829" xr:uid="{8959FE91-6EAA-44D9-8DBB-9FD4312F9639}"/>
    <cellStyle name="Input 4 4 2 2" xfId="12012" xr:uid="{EC41894A-07E6-49FF-B1C1-CBB363803161}"/>
    <cellStyle name="Input 4 4 2 2 2" xfId="31325" xr:uid="{8618F32B-1A60-4970-9089-2F6EBAF599EC}"/>
    <cellStyle name="Input 4 4 2 3" xfId="30145" xr:uid="{6473E612-DB30-4CC9-B7B4-BD78C76B5E54}"/>
    <cellStyle name="Input 4 4 3" xfId="11668" xr:uid="{A1D8192B-DE6E-48C9-93D6-3E9354362C7B}"/>
    <cellStyle name="Input 4 4 3 2" xfId="30981" xr:uid="{6BB6AD5E-0892-41DC-9F96-20CA861F765A}"/>
    <cellStyle name="Input 4 4 4" xfId="20978" xr:uid="{22779E8E-8B1C-4897-9B9D-2F5A57DA5F5A}"/>
    <cellStyle name="Input 4 4 4 2" xfId="37181" xr:uid="{05EB8B31-0B2B-4EA0-AFE0-17C8FAD14087}"/>
    <cellStyle name="Input 4 4 5" xfId="22997" xr:uid="{B89F77F2-BA1D-4A84-AFCD-A851A913B9B7}"/>
    <cellStyle name="Input 4 4 5 2" xfId="39121" xr:uid="{CC427995-B37E-4758-B70F-338BC8D9161B}"/>
    <cellStyle name="Input 4 4 6" xfId="17419" xr:uid="{CA081847-9AB5-411E-A867-CBDFDB6D1FD7}"/>
    <cellStyle name="Input 4 4 6 2" xfId="36506" xr:uid="{77C00866-81BD-4FD9-9534-CE307868EAA3}"/>
    <cellStyle name="Input 4 4 7" xfId="22432" xr:uid="{528E3C69-E0B2-42CC-BCAE-14E1E18770A1}"/>
    <cellStyle name="Input 4 4 7 2" xfId="38559" xr:uid="{2B4A8358-862A-43A7-8DEC-093CA5D78285}"/>
    <cellStyle name="Input 4 4 8" xfId="29801" xr:uid="{7664956F-0245-47C7-AB7C-2E28F6A7DE02}"/>
    <cellStyle name="Input 4 4 9" xfId="41031" xr:uid="{BA041DE9-135B-420F-835B-3F0A530885B6}"/>
    <cellStyle name="Input 4 40" xfId="48378" xr:uid="{FBFD6CFE-635B-458A-85B7-82AD3A3D1EDD}"/>
    <cellStyle name="Input 4 41" xfId="44034" xr:uid="{F1A25AC9-DC48-464E-8568-6BC39ED05F2D}"/>
    <cellStyle name="Input 4 42" xfId="52123" xr:uid="{9C5507CC-DDBA-4AFB-BEB4-A0465C87C661}"/>
    <cellStyle name="Input 4 43" xfId="55349" xr:uid="{2AB15439-FC95-40A8-A5D0-4345D341183E}"/>
    <cellStyle name="Input 4 5" xfId="9506" xr:uid="{7B41A1BC-CA87-4BA7-99DB-1C5EF297F59B}"/>
    <cellStyle name="Input 4 5 2" xfId="11332" xr:uid="{4419AC10-769A-4A95-A448-14F12CC7B692}"/>
    <cellStyle name="Input 4 5 2 2" xfId="30645" xr:uid="{562A0975-3691-4B27-B063-F4FAF2AEB8B0}"/>
    <cellStyle name="Input 4 5 3" xfId="20863" xr:uid="{3C054EDF-AD6A-4503-8075-F95083524551}"/>
    <cellStyle name="Input 4 5 3 2" xfId="37073" xr:uid="{7158496A-150B-4AB8-A652-A4A078223389}"/>
    <cellStyle name="Input 4 5 4" xfId="22888" xr:uid="{7BF0615A-6A94-4B03-8445-63250CBF392F}"/>
    <cellStyle name="Input 4 5 4 2" xfId="39012" xr:uid="{E10B11AC-2C5E-4DBD-8A6A-B29378D2734B}"/>
    <cellStyle name="Input 4 5 5" xfId="22681" xr:uid="{A8FB7696-F149-4DD7-BD1C-458A7A435DFD}"/>
    <cellStyle name="Input 4 5 5 2" xfId="38805" xr:uid="{E47D3A78-FD65-434F-9F35-710C420C9E83}"/>
    <cellStyle name="Input 4 5 6" xfId="22515" xr:uid="{199F00D9-D8AE-4EA5-8F45-3BD00F9BC4BD}"/>
    <cellStyle name="Input 4 5 6 2" xfId="38639" xr:uid="{F58EA626-AE47-4269-BFF1-3DBDAD44588B}"/>
    <cellStyle name="Input 4 5 7" xfId="28934" xr:uid="{90CAD4A1-BF76-4B4B-A701-DCA72BBA3686}"/>
    <cellStyle name="Input 4 5 8" xfId="40923" xr:uid="{DA684578-8E41-4484-9411-FEE370DBB266}"/>
    <cellStyle name="Input 4 6" xfId="9440" xr:uid="{3A2A7AF0-797A-417B-91E1-ED719153532D}"/>
    <cellStyle name="Input 4 6 2" xfId="11269" xr:uid="{9C9CCEAC-A535-4E6C-9002-2FF76D602C02}"/>
    <cellStyle name="Input 4 6 2 2" xfId="30582" xr:uid="{E7D7F49E-D031-4C16-9ED7-4A752E2B16DE}"/>
    <cellStyle name="Input 4 6 3" xfId="22263" xr:uid="{484665DC-625A-4641-8320-E540D9C1EE9A}"/>
    <cellStyle name="Input 4 6 3 2" xfId="38392" xr:uid="{1CBF86C3-8D14-4965-BC37-9201A2608745}"/>
    <cellStyle name="Input 4 6 4" xfId="23236" xr:uid="{F914DBC5-115E-4526-8D60-2102700AE34A}"/>
    <cellStyle name="Input 4 6 4 2" xfId="39359" xr:uid="{ED5BCDFA-18E6-4A44-BFDD-B9C582FBF4D2}"/>
    <cellStyle name="Input 4 6 5" xfId="23288" xr:uid="{4122BD84-E6F0-4596-B413-C7F2E7703129}"/>
    <cellStyle name="Input 4 6 5 2" xfId="39411" xr:uid="{CA75BB91-3F31-489B-B901-4BCB14A8CC1D}"/>
    <cellStyle name="Input 4 6 6" xfId="23328" xr:uid="{9C73A99A-20AA-4240-B6FA-27722F1004CC}"/>
    <cellStyle name="Input 4 6 6 2" xfId="39451" xr:uid="{F84F9920-D3AB-4959-A723-E97DD30D3566}"/>
    <cellStyle name="Input 4 6 7" xfId="28871" xr:uid="{925FA251-AD93-4FE8-8F26-251C2055D954}"/>
    <cellStyle name="Input 4 6 8" xfId="42242" xr:uid="{946D4DB3-6786-4F67-B48D-3E2358CF8793}"/>
    <cellStyle name="Input 4 7" xfId="6765" xr:uid="{30B922A9-6695-4AE3-A4A5-C9D17F41BC9B}"/>
    <cellStyle name="Input 4 7 2" xfId="26587" xr:uid="{128F19C9-C85F-48C0-A456-A306636376EC}"/>
    <cellStyle name="Input 4 7 3" xfId="46514" xr:uid="{A49E8A93-7994-4CD4-A8B3-CC9C8CAEAC10}"/>
    <cellStyle name="Input 4 8" xfId="13368" xr:uid="{85CDD78E-85E0-4615-9F7C-B70428D576B4}"/>
    <cellStyle name="Input 4 8 2" xfId="32674" xr:uid="{08B2CB5D-6CC3-4FD7-97BF-5090BAF56C7A}"/>
    <cellStyle name="Input 4 8 3" xfId="44357" xr:uid="{8C2FB6FF-3073-494D-BEED-B7E1D96A3182}"/>
    <cellStyle name="Input 4 9" xfId="13450" xr:uid="{507DDA3A-C4B0-47D6-89ED-20502FCE1C3C}"/>
    <cellStyle name="Input 4 9 2" xfId="32754" xr:uid="{CC37A265-F54D-4DD5-9F2B-803AB1F6F608}"/>
    <cellStyle name="Input 4 9 3" xfId="46858" xr:uid="{969108E5-C877-4698-BA02-A48CF577CD6E}"/>
    <cellStyle name="Input 5" xfId="3218" xr:uid="{4A485044-D4F5-4248-BF85-0FEFD19968F5}"/>
    <cellStyle name="Input 5 10" xfId="16021" xr:uid="{EC46533A-6B30-4490-9444-18BD880F2BD4}"/>
    <cellStyle name="Input 5 10 2" xfId="35165" xr:uid="{4023BA02-E519-4C36-BA78-B3551DD973EC}"/>
    <cellStyle name="Input 5 10 3" xfId="46194" xr:uid="{D1791807-C5C7-4253-A50E-D1EB06619134}"/>
    <cellStyle name="Input 5 11" xfId="24541" xr:uid="{FF74217E-1E72-4C7A-AC0D-4F297DE64A12}"/>
    <cellStyle name="Input 5 11 2" xfId="44601" xr:uid="{ADA4AA90-8347-4C1F-B6F8-CD9D1CC7D7AB}"/>
    <cellStyle name="Input 5 12" xfId="46683" xr:uid="{DEFA46B2-7E3F-4231-B8A1-C50C861ED60C}"/>
    <cellStyle name="Input 5 13" xfId="42513" xr:uid="{15D478CC-8EF6-4C3E-BF67-3428664A3739}"/>
    <cellStyle name="Input 5 14" xfId="44299" xr:uid="{625DD25E-CD97-4710-A690-0C1CE890C690}"/>
    <cellStyle name="Input 5 15" xfId="46970" xr:uid="{EA9CFF1C-1505-4E41-B374-633755E2DB82}"/>
    <cellStyle name="Input 5 16" xfId="42646" xr:uid="{87F74726-2633-48EF-BED5-4D6D60F38173}"/>
    <cellStyle name="Input 5 17" xfId="46857" xr:uid="{BE31137E-881C-4ED2-8877-375F83D6B40C}"/>
    <cellStyle name="Input 5 18" xfId="47169" xr:uid="{DE8E81E3-60FF-4941-864F-EC0BF8944EFE}"/>
    <cellStyle name="Input 5 19" xfId="44302" xr:uid="{A9EF34E0-9ED9-4DB2-BFF4-D5B437F94EB1}"/>
    <cellStyle name="Input 5 2" xfId="8523" xr:uid="{514C3656-00E5-4D4D-AD6E-5B72B50B8326}"/>
    <cellStyle name="Input 5 2 10" xfId="40776" xr:uid="{EF9D656A-FE73-4ACD-AB2B-5F1269897B46}"/>
    <cellStyle name="Input 5 2 11" xfId="55352" xr:uid="{0781E841-1D47-4006-922E-212B0DB18D31}"/>
    <cellStyle name="Input 5 2 2" xfId="10310" xr:uid="{989C476C-97DA-482E-905A-C46027266276}"/>
    <cellStyle name="Input 5 2 2 2" xfId="11511" xr:uid="{64B2938B-A0F8-4ABC-A7EB-91984D79908F}"/>
    <cellStyle name="Input 5 2 2 2 2" xfId="30824" xr:uid="{8F990D2F-57D6-4970-B81B-2C8DA139DED6}"/>
    <cellStyle name="Input 5 2 2 3" xfId="29638" xr:uid="{4CEB0C31-A746-4880-9469-283139CD1ED0}"/>
    <cellStyle name="Input 5 2 3" xfId="10678" xr:uid="{3795F304-DC8D-4D17-95CB-EE27DB85532F}"/>
    <cellStyle name="Input 5 2 3 2" xfId="11865" xr:uid="{C3FE94B4-936C-4B10-9148-212750875B0D}"/>
    <cellStyle name="Input 5 2 3 2 2" xfId="31178" xr:uid="{9AACD911-0B4D-485A-A5B1-8E36A3FDD59B}"/>
    <cellStyle name="Input 5 2 3 3" xfId="29998" xr:uid="{3A4E128D-231D-4048-9C8E-E2D57839B1FF}"/>
    <cellStyle name="Input 5 2 4" xfId="11168" xr:uid="{8D9EF791-C06B-4A9E-B1C1-4212DE2C2C30}"/>
    <cellStyle name="Input 5 2 4 2" xfId="30481" xr:uid="{42E75FED-170F-4926-BB74-4183E330A836}"/>
    <cellStyle name="Input 5 2 5" xfId="20359" xr:uid="{CEB96674-C792-49DC-A4C5-47FBA50C770A}"/>
    <cellStyle name="Input 5 2 5 2" xfId="36924" xr:uid="{EE2792E3-33BF-4661-BB3F-912ECAE44A19}"/>
    <cellStyle name="Input 5 2 6" xfId="22731" xr:uid="{0D9F69F2-3983-48C1-8DA9-5C01AB9A2ABA}"/>
    <cellStyle name="Input 5 2 6 2" xfId="38855" xr:uid="{A777CB31-0823-407C-B601-C0FDF5A26DCC}"/>
    <cellStyle name="Input 5 2 7" xfId="16798" xr:uid="{E4C4C939-C015-4FE9-AB17-5733C5E3DAC7}"/>
    <cellStyle name="Input 5 2 7 2" xfId="35892" xr:uid="{EBE482EC-EE1F-49F7-B64B-5839E2A0F564}"/>
    <cellStyle name="Input 5 2 8" xfId="22444" xr:uid="{3B63CCDA-BA15-4EDD-A8C0-0A681CEE7ED2}"/>
    <cellStyle name="Input 5 2 8 2" xfId="38571" xr:uid="{30221BEB-6758-4806-AD6A-B47272350BD4}"/>
    <cellStyle name="Input 5 2 9" xfId="27961" xr:uid="{35B6D8C2-BF01-4659-818B-55572F939DA5}"/>
    <cellStyle name="Input 5 20" xfId="47089" xr:uid="{20D4BA3F-C3C4-4489-BAE3-85DD0A355126}"/>
    <cellStyle name="Input 5 21" xfId="46827" xr:uid="{108E9244-D91C-4F33-ABA2-0776C95279C4}"/>
    <cellStyle name="Input 5 22" xfId="47697" xr:uid="{1BA80C5F-7A0F-444E-AEF8-6A714D81FEA6}"/>
    <cellStyle name="Input 5 23" xfId="46879" xr:uid="{AA459B2B-8158-40B9-A508-FA655F3CEB70}"/>
    <cellStyle name="Input 5 24" xfId="48019" xr:uid="{2C45862D-4B93-478E-B2E5-C87DB17AB62F}"/>
    <cellStyle name="Input 5 25" xfId="47589" xr:uid="{9BD78F18-BB76-4C1D-9D7F-676BA0B97102}"/>
    <cellStyle name="Input 5 26" xfId="46741" xr:uid="{08C8DBD0-C9FC-44C6-95E5-163D27EF1B1C}"/>
    <cellStyle name="Input 5 27" xfId="44205" xr:uid="{C4421B73-7142-4D96-8EF7-9D9556E70098}"/>
    <cellStyle name="Input 5 28" xfId="43158" xr:uid="{E93CA325-240E-4626-B4B5-C059473892C5}"/>
    <cellStyle name="Input 5 29" xfId="48141" xr:uid="{B894BD79-BB20-460F-85CA-FD744C3F8254}"/>
    <cellStyle name="Input 5 3" xfId="10377" xr:uid="{3D6A3561-6B5F-4C64-A134-F09929BBC634}"/>
    <cellStyle name="Input 5 3 10" xfId="41049" xr:uid="{407E7C4D-6BDD-4AFC-BC1E-578E3B933E80}"/>
    <cellStyle name="Input 5 3 2" xfId="10585" xr:uid="{FDC634F2-DF7A-4F92-B968-E5F705184B7E}"/>
    <cellStyle name="Input 5 3 2 2" xfId="10937" xr:uid="{3916998F-4221-4CD2-A185-E1F3A53245AD}"/>
    <cellStyle name="Input 5 3 2 2 2" xfId="12117" xr:uid="{9F4F87D5-DB5A-4D0F-B96E-52C981FB135E}"/>
    <cellStyle name="Input 5 3 2 2 2 2" xfId="31430" xr:uid="{A535BB7B-397B-423D-AF67-3F052F7EFA10}"/>
    <cellStyle name="Input 5 3 2 2 3" xfId="30250" xr:uid="{51760D19-7FCB-4B3C-B6B3-47A8790C28C0}"/>
    <cellStyle name="Input 5 3 2 3" xfId="11776" xr:uid="{F5AEBC24-60F0-424C-900A-7B969EEFEC5A}"/>
    <cellStyle name="Input 5 3 2 3 2" xfId="31089" xr:uid="{7D6763B1-C1C4-477F-BD79-B45F1FFD7649}"/>
    <cellStyle name="Input 5 3 2 4" xfId="29909" xr:uid="{5AD03148-54C5-4A8B-9043-DF8FC31D291A}"/>
    <cellStyle name="Input 5 3 3" xfId="10738" xr:uid="{6539E3B6-C507-45A5-A6D9-A5859037C720}"/>
    <cellStyle name="Input 5 3 3 2" xfId="11924" xr:uid="{6AE1FAD4-69C8-478F-8188-406F44B47F3A}"/>
    <cellStyle name="Input 5 3 3 2 2" xfId="31237" xr:uid="{ED65FED6-85DF-4164-88B7-0F333F620AAA}"/>
    <cellStyle name="Input 5 3 3 3" xfId="30057" xr:uid="{476FAB7B-6C7C-4D24-88A5-6F581CA871A9}"/>
    <cellStyle name="Input 5 3 4" xfId="11574" xr:uid="{B82EE137-A341-4836-9111-BA44CF82A02F}"/>
    <cellStyle name="Input 5 3 4 2" xfId="30887" xr:uid="{72ABD0BE-0F0F-43B0-9C62-D6A9865CFB57}"/>
    <cellStyle name="Input 5 3 5" xfId="20998" xr:uid="{8DC668D1-7313-43E7-977D-8F4C11CEE169}"/>
    <cellStyle name="Input 5 3 5 2" xfId="37199" xr:uid="{97CF144A-D4AB-4AF4-A791-686461B1C2DF}"/>
    <cellStyle name="Input 5 3 6" xfId="23016" xr:uid="{EA1680F7-31D6-4A3E-9C5E-3D500A680554}"/>
    <cellStyle name="Input 5 3 6 2" xfId="39140" xr:uid="{A9D0CE31-119A-441B-B671-01F6C296547F}"/>
    <cellStyle name="Input 5 3 7" xfId="16405" xr:uid="{7E8C011B-350A-4CA8-BE25-C1E71602CD3C}"/>
    <cellStyle name="Input 5 3 7 2" xfId="35505" xr:uid="{B9A21CCC-E634-49DA-9B01-EA65FF310A19}"/>
    <cellStyle name="Input 5 3 8" xfId="17559" xr:uid="{89197BF9-2B70-465A-9B03-503FDFD0B47F}"/>
    <cellStyle name="Input 5 3 8 2" xfId="36630" xr:uid="{4DC2E695-1373-4E94-9EB6-9F5AF95C88BB}"/>
    <cellStyle name="Input 5 3 9" xfId="29705" xr:uid="{C2BD5F18-4632-495E-9A26-95D98D674604}"/>
    <cellStyle name="Input 5 30" xfId="42384" xr:uid="{E4DD21E3-4369-4F0B-B352-07AF0019F743}"/>
    <cellStyle name="Input 5 31" xfId="42406" xr:uid="{C01E5429-7BA3-49D4-9B28-DE738E9C7692}"/>
    <cellStyle name="Input 5 32" xfId="42770" xr:uid="{EBB5C923-68B6-47AA-BE1F-C1B623C182DD}"/>
    <cellStyle name="Input 5 33" xfId="44224" xr:uid="{34D1E813-C6D5-4AC5-BB94-DF8343F42BD7}"/>
    <cellStyle name="Input 5 34" xfId="46093" xr:uid="{A45DF07D-B68A-4F33-97A5-67BC9EE70315}"/>
    <cellStyle name="Input 5 35" xfId="48451" xr:uid="{F873A6F3-7092-4B29-AE43-7902EF1507E3}"/>
    <cellStyle name="Input 5 36" xfId="47307" xr:uid="{D211755D-A1ED-40BA-B36B-797FFCCFD9D9}"/>
    <cellStyle name="Input 5 37" xfId="48461" xr:uid="{858D4E10-A393-40A7-9AC7-8877894C78E0}"/>
    <cellStyle name="Input 5 38" xfId="43440" xr:uid="{1C825375-6BF2-441F-8DF2-E962DA3674D5}"/>
    <cellStyle name="Input 5 39" xfId="46182" xr:uid="{10D308F2-FB21-4A85-8EFE-A0AE457116AC}"/>
    <cellStyle name="Input 5 4" xfId="10477" xr:uid="{590AE713-61BF-49E1-AB2D-1029B6A814E3}"/>
    <cellStyle name="Input 5 4 2" xfId="10830" xr:uid="{B6ABD5DA-368E-48FE-8633-B0F560D26F6B}"/>
    <cellStyle name="Input 5 4 2 2" xfId="12013" xr:uid="{9A56FCE3-838E-418C-89A6-3BA89F7337F6}"/>
    <cellStyle name="Input 5 4 2 2 2" xfId="31326" xr:uid="{663F3EEC-ACDA-4D97-843A-F17FCC32A4ED}"/>
    <cellStyle name="Input 5 4 2 3" xfId="30146" xr:uid="{FD8C024C-A2C5-465A-B4ED-B499756EA5E6}"/>
    <cellStyle name="Input 5 4 3" xfId="11669" xr:uid="{D5448B0B-C244-49A4-931A-C016CC6F390D}"/>
    <cellStyle name="Input 5 4 3 2" xfId="30982" xr:uid="{0D4F661F-0550-4297-B45D-4C2E5DFC1E17}"/>
    <cellStyle name="Input 5 4 4" xfId="20977" xr:uid="{A955BF4D-26F1-4DFD-945B-417216CB77AB}"/>
    <cellStyle name="Input 5 4 4 2" xfId="37180" xr:uid="{0C10C915-A1FB-43DC-838D-60355D258196}"/>
    <cellStyle name="Input 5 4 5" xfId="22996" xr:uid="{9951735D-30AA-4B1E-A08E-1F71D0661A6C}"/>
    <cellStyle name="Input 5 4 5 2" xfId="39120" xr:uid="{3CF53AB9-7DD3-4197-AEAD-930773660E8D}"/>
    <cellStyle name="Input 5 4 6" xfId="22636" xr:uid="{1325F7F7-072E-459D-B9DC-559D35CD307A}"/>
    <cellStyle name="Input 5 4 6 2" xfId="38760" xr:uid="{CEEC121D-F68E-4EEC-8A0E-F103219B5DC6}"/>
    <cellStyle name="Input 5 4 7" xfId="17703" xr:uid="{63B9A1B8-ACD5-46C7-AFD0-7BD625D62919}"/>
    <cellStyle name="Input 5 4 7 2" xfId="36765" xr:uid="{C37DEED0-EF97-4A45-B703-E4F5B047C727}"/>
    <cellStyle name="Input 5 4 8" xfId="29802" xr:uid="{502A85DF-63A9-4FD5-AB64-3A12FD788F0E}"/>
    <cellStyle name="Input 5 4 9" xfId="41030" xr:uid="{E806C12A-B015-4413-9A9B-8B02FFEB788D}"/>
    <cellStyle name="Input 5 40" xfId="46993" xr:uid="{84936A6B-667D-4C05-82B8-392EC59E3FE0}"/>
    <cellStyle name="Input 5 41" xfId="47306" xr:uid="{763240FA-0B93-4036-BE29-3C48BAE2F877}"/>
    <cellStyle name="Input 5 42" xfId="52124" xr:uid="{1CF7A38D-D8E5-474A-83EE-58A7759C3C7A}"/>
    <cellStyle name="Input 5 43" xfId="55351" xr:uid="{A1CF1EE0-170C-4CA0-A0BD-D74EBA89E22F}"/>
    <cellStyle name="Input 5 5" xfId="9507" xr:uid="{E226567E-EF3F-4607-A429-F7BFB87454C3}"/>
    <cellStyle name="Input 5 5 2" xfId="11333" xr:uid="{564F23A1-4843-44E3-A8CE-DBD9D3D4E29F}"/>
    <cellStyle name="Input 5 5 2 2" xfId="30646" xr:uid="{32F42463-EA02-4F2D-876C-53AD39177211}"/>
    <cellStyle name="Input 5 5 3" xfId="17987" xr:uid="{6DA2353E-3C5F-4FEA-8524-16CCD70C613A}"/>
    <cellStyle name="Input 5 5 3 2" xfId="36809" xr:uid="{367A843D-F49C-41CE-9355-D292D777AE26}"/>
    <cellStyle name="Input 5 5 4" xfId="17478" xr:uid="{982D6FB4-AE0C-4261-ACA5-5F1125F95362}"/>
    <cellStyle name="Input 5 5 4 2" xfId="36555" xr:uid="{E3378120-0958-49EF-9F5E-B9563968B526}"/>
    <cellStyle name="Input 5 5 5" xfId="22408" xr:uid="{1E0E896D-4D8C-4EC3-AFEB-90EE7184AEA6}"/>
    <cellStyle name="Input 5 5 5 2" xfId="38535" xr:uid="{A942236E-AAAC-48EC-B86D-4FAE34BCED79}"/>
    <cellStyle name="Input 5 5 6" xfId="23190" xr:uid="{587DA7B8-A061-4B6D-8095-EE7658FEACC2}"/>
    <cellStyle name="Input 5 5 6 2" xfId="39313" xr:uid="{A7ED47A3-3EF7-4A9C-A67C-1BAB4C9479AF}"/>
    <cellStyle name="Input 5 5 7" xfId="28935" xr:uid="{A066D0E9-0D50-4A40-8557-F0CF7323FF1C}"/>
    <cellStyle name="Input 5 5 8" xfId="40669" xr:uid="{BB8A9D1D-985F-4CA6-8305-90CF766B2B5F}"/>
    <cellStyle name="Input 5 6" xfId="9439" xr:uid="{C41E4E2E-8BAB-4612-A239-607AA4E84CBB}"/>
    <cellStyle name="Input 5 6 2" xfId="11268" xr:uid="{C863B751-7802-4D19-8EC4-8ADF54047DB6}"/>
    <cellStyle name="Input 5 6 2 2" xfId="30581" xr:uid="{8137C0F1-7861-4FCA-AAB0-EBE88271F711}"/>
    <cellStyle name="Input 5 6 3" xfId="22264" xr:uid="{7AEB8FCC-AC00-4B03-ACE6-1D3387B4FE38}"/>
    <cellStyle name="Input 5 6 3 2" xfId="38393" xr:uid="{D736F442-30A2-470A-9913-80A96BB05EAB}"/>
    <cellStyle name="Input 5 6 4" xfId="23237" xr:uid="{A6B23801-32C5-4018-B3B2-80E9379683F9}"/>
    <cellStyle name="Input 5 6 4 2" xfId="39360" xr:uid="{184457B4-3356-47EB-8A69-A4D97F973AA0}"/>
    <cellStyle name="Input 5 6 5" xfId="23289" xr:uid="{E48AE917-7253-419E-B79E-39A771ECAF93}"/>
    <cellStyle name="Input 5 6 5 2" xfId="39412" xr:uid="{F5CA8C10-104A-423D-B49E-56D682BDC294}"/>
    <cellStyle name="Input 5 6 6" xfId="23329" xr:uid="{0962DF5A-2148-49AB-9DB4-7004204B737E}"/>
    <cellStyle name="Input 5 6 6 2" xfId="39452" xr:uid="{CD5B9198-D637-473B-AF1F-215B936F6CDD}"/>
    <cellStyle name="Input 5 6 7" xfId="28870" xr:uid="{7A2EE04F-E2F5-44E1-B387-7320170E10E4}"/>
    <cellStyle name="Input 5 6 8" xfId="42243" xr:uid="{C1D53673-CA0D-4CD5-BB47-F5007844C33F}"/>
    <cellStyle name="Input 5 7" xfId="6766" xr:uid="{3BBCDCBD-1975-4581-B1CF-157227BABD3B}"/>
    <cellStyle name="Input 5 7 2" xfId="26588" xr:uid="{0A96CAA7-3FEA-4DF9-8FEF-294FB19A317C}"/>
    <cellStyle name="Input 5 7 3" xfId="46515" xr:uid="{CE4A1C15-8C19-4F5F-91AA-C37EB02E133D}"/>
    <cellStyle name="Input 5 8" xfId="13369" xr:uid="{4A93FB97-E583-40DB-90A3-98B193DE84D3}"/>
    <cellStyle name="Input 5 8 2" xfId="32675" xr:uid="{FEFDAB50-1093-427F-8687-5B0E5535FCAF}"/>
    <cellStyle name="Input 5 8 3" xfId="43281" xr:uid="{40CB03D8-3E37-4B7C-9333-8F9055AC5368}"/>
    <cellStyle name="Input 5 9" xfId="13451" xr:uid="{2B19E74A-6867-4D64-922E-13B5C077BAE8}"/>
    <cellStyle name="Input 5 9 2" xfId="32755" xr:uid="{09F048FE-589B-4786-9ADC-C92970DAC855}"/>
    <cellStyle name="Input 5 9 3" xfId="47052" xr:uid="{15FA43D1-DD2C-4E46-82E8-D5B7AE6B3BAB}"/>
    <cellStyle name="Input 6" xfId="54810" xr:uid="{F5CAF621-070A-4F60-A341-766E80223838}"/>
    <cellStyle name="Input 7" xfId="55353" xr:uid="{5853FBA4-D4DA-4E02-B32A-597248033975}"/>
    <cellStyle name="Input 8" xfId="55354" xr:uid="{5B6C8160-5218-4C4E-B5CC-0780DD397308}"/>
    <cellStyle name="Input 9" xfId="55355" xr:uid="{B9E6DF25-77C2-4759-BEDF-2D6D817EBF56}"/>
    <cellStyle name="Input Cells" xfId="816" xr:uid="{553C4F6E-079C-440E-98CB-5A34C70E9E33}"/>
    <cellStyle name="Input Cells 2" xfId="18178" xr:uid="{F88FC03E-62DE-476C-AA4F-67CC4D707D1D}"/>
    <cellStyle name="Input No" xfId="3219" xr:uid="{FAAB8226-1D00-47B3-AF04-385C34802685}"/>
    <cellStyle name="International" xfId="4223" xr:uid="{E8744C65-0F57-489F-A38A-2791650A250A}"/>
    <cellStyle name="Italic" xfId="817" xr:uid="{5CF41A7D-ACF8-4FD0-965A-A3C278F330A4}"/>
    <cellStyle name="Italic 2" xfId="18179" xr:uid="{25196835-A054-4E0F-AEC2-4AB2465AB588}"/>
    <cellStyle name="ItalicBold" xfId="818" xr:uid="{F729FFC6-E7CF-4C00-B02B-8BD6692A0783}"/>
    <cellStyle name="ItalicBold 2" xfId="18180" xr:uid="{6F525034-224A-406D-A3C2-27C9D14DC126}"/>
    <cellStyle name="Komma [0]_GRAF A-V vs FOREC" xfId="3220" xr:uid="{D5A8E624-349D-4775-874E-8E1FEE0B8B33}"/>
    <cellStyle name="Komma_GRAF A-V vs FOREC" xfId="3221" xr:uid="{F18540EA-431E-4DBA-A3F5-0D59E8D6D849}"/>
    <cellStyle name="l,Bold&quot;&amp;18BBb_x0001_" xfId="4224" xr:uid="{74FD6A0C-0F60-43B6-845E-F92549CE6BD8}"/>
    <cellStyle name="Labels - Style3" xfId="819" xr:uid="{DD1ADB17-6350-4EC7-969A-8B24D863EE66}"/>
    <cellStyle name="Labels - Style3 10" xfId="7197" xr:uid="{12470850-80C6-4596-B609-E1CC654599A1}"/>
    <cellStyle name="Labels - Style3 10 10" xfId="40702" xr:uid="{6A5A140D-4FEC-448A-86DD-3C924342C2FF}"/>
    <cellStyle name="Labels - Style3 10 2" xfId="9871" xr:uid="{8D29B366-865F-4A50-9F0C-7B1D4E99157F}"/>
    <cellStyle name="Labels - Style3 10 2 2" xfId="11405" xr:uid="{3C31C8B4-5573-4A5B-A084-17C8C1EC9EBF}"/>
    <cellStyle name="Labels - Style3 10 2 2 2" xfId="30718" xr:uid="{1B75CF10-126A-413A-8830-2DB39845ADE8}"/>
    <cellStyle name="Labels - Style3 10 2 3" xfId="29218" xr:uid="{9C6883A8-F3BC-4EEE-B2B3-B04126D9DCEC}"/>
    <cellStyle name="Labels - Style3 10 3" xfId="9470" xr:uid="{987FDFA7-CB48-4C9A-B7B8-DAC4F38C1AA6}"/>
    <cellStyle name="Labels - Style3 10 3 2" xfId="11297" xr:uid="{6305828B-79E4-431E-A460-BBF5DB8D31C4}"/>
    <cellStyle name="Labels - Style3 10 3 2 2" xfId="30610" xr:uid="{54C297B4-EF70-48D4-90AC-F81B7E2EDAC4}"/>
    <cellStyle name="Labels - Style3 10 3 3" xfId="28899" xr:uid="{8AE09D39-831A-451D-9859-A390634089A7}"/>
    <cellStyle name="Labels - Style3 10 4" xfId="11048" xr:uid="{E75BBA3C-138B-446D-92CA-9283A7567480}"/>
    <cellStyle name="Labels - Style3 10 4 2" xfId="30361" xr:uid="{0DE0D726-E0B4-49C7-B965-24EF6BE6F348}"/>
    <cellStyle name="Labels - Style3 10 5" xfId="18181" xr:uid="{A18A64DC-38DE-4930-8862-0BC3C8ED9C9F}"/>
    <cellStyle name="Labels - Style3 10 5 2" xfId="36845" xr:uid="{372441D4-D86A-420F-BB48-85916D9BEBD4}"/>
    <cellStyle name="Labels - Style3 10 6" xfId="22376" xr:uid="{F7B4A592-746B-4E47-B0AD-F84571AA5280}"/>
    <cellStyle name="Labels - Style3 10 6 2" xfId="38503" xr:uid="{FE43C940-9C9A-4EB5-9155-0C9CAC279699}"/>
    <cellStyle name="Labels - Style3 10 7" xfId="23114" xr:uid="{65EFE23B-CB3C-4800-8814-6FC612BF4180}"/>
    <cellStyle name="Labels - Style3 10 7 2" xfId="39237" xr:uid="{4F3E960C-A630-4B08-8A92-A5C97D0FF218}"/>
    <cellStyle name="Labels - Style3 10 8" xfId="22597" xr:uid="{34A49355-4A12-40B4-9EC9-255FED2E161E}"/>
    <cellStyle name="Labels - Style3 10 8 2" xfId="38721" xr:uid="{11E61ADF-6F60-4DAE-93AA-9595A8D12084}"/>
    <cellStyle name="Labels - Style3 10 9" xfId="26933" xr:uid="{1DC4A979-10CD-45E2-BBB7-B4B6C017DC26}"/>
    <cellStyle name="Labels - Style3 11" xfId="10352" xr:uid="{C9C8646F-2ADE-494D-92D7-09620821A1F0}"/>
    <cellStyle name="Labels - Style3 11 10" xfId="40835" xr:uid="{288B8E1B-9731-4843-9AD2-28726760641C}"/>
    <cellStyle name="Labels - Style3 11 2" xfId="10560" xr:uid="{CF522B46-B2F4-41C5-B07F-BCC9EF891CEB}"/>
    <cellStyle name="Labels - Style3 11 2 2" xfId="10912" xr:uid="{8BD4579E-E2F1-4E1F-92D2-CA9FACA858FC}"/>
    <cellStyle name="Labels - Style3 11 2 2 2" xfId="12093" xr:uid="{2479032D-06E8-4BB1-871E-E74520EE43B2}"/>
    <cellStyle name="Labels - Style3 11 2 2 2 2" xfId="31406" xr:uid="{AF6E3F9B-C28D-4684-81DF-5B09F4EC9756}"/>
    <cellStyle name="Labels - Style3 11 2 2 3" xfId="30226" xr:uid="{B76DCCD7-DE9D-4FF0-859C-246DC2036A72}"/>
    <cellStyle name="Labels - Style3 11 2 3" xfId="11751" xr:uid="{478AF811-47DE-4EEC-BE1E-347B1AEC87FB}"/>
    <cellStyle name="Labels - Style3 11 2 3 2" xfId="31064" xr:uid="{3A3E30B7-3DA3-4CE8-BD86-0C22C44D8599}"/>
    <cellStyle name="Labels - Style3 11 2 4" xfId="29884" xr:uid="{C2A679A3-F67C-4229-B939-E64A620AA08F}"/>
    <cellStyle name="Labels - Style3 11 3" xfId="10716" xr:uid="{E640EED1-6D75-4723-A5C5-B4A50F7113E5}"/>
    <cellStyle name="Labels - Style3 11 3 2" xfId="11903" xr:uid="{4BF7AF3E-59F2-4A0E-BF76-0960B966794C}"/>
    <cellStyle name="Labels - Style3 11 3 2 2" xfId="31216" xr:uid="{03DEE4C8-51C1-4B12-BABC-BEB9EC10309D}"/>
    <cellStyle name="Labels - Style3 11 3 3" xfId="30036" xr:uid="{EC846897-600B-4507-8AB3-99814E43945A}"/>
    <cellStyle name="Labels - Style3 11 4" xfId="11549" xr:uid="{9D3A2455-92B6-4F70-B639-D1D775A50B24}"/>
    <cellStyle name="Labels - Style3 11 4 2" xfId="30862" xr:uid="{B3B25F9A-843B-4392-8341-2CBE46E391E6}"/>
    <cellStyle name="Labels - Style3 11 5" xfId="20766" xr:uid="{DE154453-9808-45E7-B0F7-C87B3EE05877}"/>
    <cellStyle name="Labels - Style3 11 5 2" xfId="36985" xr:uid="{05ACDCC3-9DE3-4F2E-AECA-52890AA3E37D}"/>
    <cellStyle name="Labels - Style3 11 6" xfId="22798" xr:uid="{15E67B0F-74DB-4C9F-B515-79C63A5676D3}"/>
    <cellStyle name="Labels - Style3 11 6 2" xfId="38922" xr:uid="{AEA8E8FF-1011-430A-A5C2-792E706DA643}"/>
    <cellStyle name="Labels - Style3 11 7" xfId="21043" xr:uid="{3787BEA4-DB00-400B-8DAE-9C9DD16B528E}"/>
    <cellStyle name="Labels - Style3 11 7 2" xfId="37240" xr:uid="{C4784357-27DE-41D0-84BA-28BFAE8AA0CE}"/>
    <cellStyle name="Labels - Style3 11 8" xfId="22563" xr:uid="{81DE07F9-746A-4965-86FB-BF7758452754}"/>
    <cellStyle name="Labels - Style3 11 8 2" xfId="38687" xr:uid="{A2D5EEDB-5731-41A3-BFAA-2384CDDDE161}"/>
    <cellStyle name="Labels - Style3 11 9" xfId="29680" xr:uid="{4FFA8825-2A0B-4141-8767-C78EF35078F7}"/>
    <cellStyle name="Labels - Style3 12" xfId="10437" xr:uid="{779F0BB3-6ABD-45E3-BC71-5B3CDC0226E4}"/>
    <cellStyle name="Labels - Style3 12 2" xfId="10790" xr:uid="{FFD8DA6F-5104-472D-928C-427CF02FCBAA}"/>
    <cellStyle name="Labels - Style3 12 2 2" xfId="11974" xr:uid="{6DE34F98-B90E-4669-BEBD-ADFA7539AFA8}"/>
    <cellStyle name="Labels - Style3 12 2 2 2" xfId="31287" xr:uid="{17FCE7BB-66D4-4D2B-86F0-8F1D41D7C375}"/>
    <cellStyle name="Labels - Style3 12 2 3" xfId="30107" xr:uid="{17BA09C1-4061-4201-A7AF-CCA4B2FD6D9F}"/>
    <cellStyle name="Labels - Style3 12 3" xfId="11629" xr:uid="{6361DF9A-8C65-4C7A-AC65-E45CFE970FB2}"/>
    <cellStyle name="Labels - Style3 12 3 2" xfId="30942" xr:uid="{95AFF676-C9FE-4609-9B81-F6FB08383B6D}"/>
    <cellStyle name="Labels - Style3 12 4" xfId="20822" xr:uid="{AD3735CB-DB56-4D58-8011-D732C55B0C8C}"/>
    <cellStyle name="Labels - Style3 12 4 2" xfId="37037" xr:uid="{341141CC-1FFB-455E-A461-7E6E90B6CF7D}"/>
    <cellStyle name="Labels - Style3 12 5" xfId="22852" xr:uid="{70FAA9E2-CC29-4F74-9EDB-F8C59679789E}"/>
    <cellStyle name="Labels - Style3 12 5 2" xfId="38976" xr:uid="{F061EBE2-B79C-4B5F-8A68-3EB3547708AA}"/>
    <cellStyle name="Labels - Style3 12 6" xfId="22694" xr:uid="{357026B7-37D5-4606-A608-EED895A3B733}"/>
    <cellStyle name="Labels - Style3 12 6 2" xfId="38818" xr:uid="{7DF8AEB3-23F2-4416-B190-C66A8872614A}"/>
    <cellStyle name="Labels - Style3 12 7" xfId="16148" xr:uid="{C2B8DCE5-3AF6-4DBC-B06D-291F7EE88113}"/>
    <cellStyle name="Labels - Style3 12 7 2" xfId="35251" xr:uid="{CD402370-04D2-4B97-B2A2-E6D3D9F8DB83}"/>
    <cellStyle name="Labels - Style3 12 8" xfId="29762" xr:uid="{4477636A-67FC-4B79-BFBD-E89E1F05193A}"/>
    <cellStyle name="Labels - Style3 12 9" xfId="40887" xr:uid="{C63EF3AB-3BF0-4D63-BAA2-F0D3E3785051}"/>
    <cellStyle name="Labels - Style3 13" xfId="7133" xr:uid="{BE645E5B-39EF-4191-9904-B661F6594AAE}"/>
    <cellStyle name="Labels - Style3 13 2" xfId="11009" xr:uid="{768FCBD5-6F4E-4292-B36B-14E06533348F}"/>
    <cellStyle name="Labels - Style3 13 2 2" xfId="30322" xr:uid="{17F6C6ED-BD99-4E10-8E1E-FC1E7BCA70EE}"/>
    <cellStyle name="Labels - Style3 13 3" xfId="20799" xr:uid="{EB6A26DF-C747-4710-B83C-DB7BCC5DF82B}"/>
    <cellStyle name="Labels - Style3 13 3 2" xfId="37015" xr:uid="{F5FC7A6F-5555-4B44-B645-F665D8C3E5B9}"/>
    <cellStyle name="Labels - Style3 13 4" xfId="22829" xr:uid="{96364635-C26C-4B88-AA76-0B6194C3E4E3}"/>
    <cellStyle name="Labels - Style3 13 4 2" xfId="38953" xr:uid="{102AC2EA-6AFC-498E-81D9-D9294B1DA671}"/>
    <cellStyle name="Labels - Style3 13 5" xfId="21046" xr:uid="{2B338BEA-C660-4546-A763-F0317454904C}"/>
    <cellStyle name="Labels - Style3 13 5 2" xfId="37243" xr:uid="{A3F38572-E162-4998-A605-F487E2FD4645}"/>
    <cellStyle name="Labels - Style3 13 6" xfId="17438" xr:uid="{7E00DF69-F13A-4433-A840-A0E78DA21CE7}"/>
    <cellStyle name="Labels - Style3 13 6 2" xfId="36518" xr:uid="{221532D7-7CCF-439C-95D3-F62ED9D87A7C}"/>
    <cellStyle name="Labels - Style3 13 7" xfId="26894" xr:uid="{EC0476CB-E429-4E48-B9FA-63DFFBC8C859}"/>
    <cellStyle name="Labels - Style3 13 8" xfId="40865" xr:uid="{8F72CC83-D581-467F-9989-8E98FC043002}"/>
    <cellStyle name="Labels - Style3 14" xfId="9919" xr:uid="{E5014211-030C-43A7-9B5D-D24F7F9DEFD2}"/>
    <cellStyle name="Labels - Style3 14 2" xfId="11432" xr:uid="{4571EC44-BB07-4A1F-8589-FB06F42AC226}"/>
    <cellStyle name="Labels - Style3 14 2 2" xfId="30745" xr:uid="{8A45CE34-26F0-4A8C-99A9-BA3E4B187024}"/>
    <cellStyle name="Labels - Style3 14 3" xfId="29265" xr:uid="{397BCC31-E6F7-4335-B8DC-0DE84C1FA8F9}"/>
    <cellStyle name="Labels - Style3 14 4" xfId="43117" xr:uid="{5F5904CC-1621-4B6F-ABB4-BD36CC4E489C}"/>
    <cellStyle name="Labels - Style3 15" xfId="5769" xr:uid="{204D75C9-6641-415F-A413-A49BDE72ADFE}"/>
    <cellStyle name="Labels - Style3 15 2" xfId="25612" xr:uid="{8C1A3EB9-A0C3-4DD6-842C-416DA5C06B94}"/>
    <cellStyle name="Labels - Style3 15 3" xfId="47080" xr:uid="{9F833AD0-3E3E-497D-A7ED-AF9894E19D65}"/>
    <cellStyle name="Labels - Style3 16" xfId="12377" xr:uid="{1496F692-C58C-4A59-A1E7-6F92E1A1FB64}"/>
    <cellStyle name="Labels - Style3 16 2" xfId="31689" xr:uid="{6CAFE09D-2BAB-4405-B790-B91310ECDE69}"/>
    <cellStyle name="Labels - Style3 16 3" xfId="46416" xr:uid="{72CEAC21-05EB-43CB-A050-0388F6850CD5}"/>
    <cellStyle name="Labels - Style3 17" xfId="12156" xr:uid="{58E5CDA5-B015-4008-88AD-A6AB166CD97F}"/>
    <cellStyle name="Labels - Style3 17 2" xfId="31468" xr:uid="{A3897063-C84A-4752-BC1C-0D9B418AF7CE}"/>
    <cellStyle name="Labels - Style3 17 3" xfId="47530" xr:uid="{AF017841-3C1F-4B40-8CFD-F62918380FAF}"/>
    <cellStyle name="Labels - Style3 18" xfId="14945" xr:uid="{567BB3E1-A1AB-416F-9351-FD1D7BE8307E}"/>
    <cellStyle name="Labels - Style3 18 2" xfId="34200" xr:uid="{D5147490-7C8E-41BE-991C-9F0150A0AD32}"/>
    <cellStyle name="Labels - Style3 18 3" xfId="47576" xr:uid="{F50C9262-768E-494B-8056-1BD32BED600A}"/>
    <cellStyle name="Labels - Style3 19" xfId="23585" xr:uid="{0294ED13-65F8-4FB0-824C-0DE16832B277}"/>
    <cellStyle name="Labels - Style3 19 2" xfId="46829" xr:uid="{5DD456B3-6E74-484A-B31E-90D9D605E1E8}"/>
    <cellStyle name="Labels - Style3 2" xfId="820" xr:uid="{2BEB646B-86A0-4E9C-B6CF-A23F62C5CEC5}"/>
    <cellStyle name="Labels - Style3 2 10" xfId="14946" xr:uid="{735DB34C-507C-4D72-BB88-5F53A1E18C57}"/>
    <cellStyle name="Labels - Style3 2 10 2" xfId="34201" xr:uid="{8FA3B312-1752-47EF-A1B1-D8C6EC8ED1AB}"/>
    <cellStyle name="Labels - Style3 2 10 3" xfId="47100" xr:uid="{C3BE0308-1470-4E2E-928A-453A9A3F5228}"/>
    <cellStyle name="Labels - Style3 2 11" xfId="23586" xr:uid="{F05B619B-1EE2-4DD0-8A3A-C3775A09DC73}"/>
    <cellStyle name="Labels - Style3 2 11 2" xfId="46642" xr:uid="{E77685E7-9E2B-48CF-B335-42557036CCFD}"/>
    <cellStyle name="Labels - Style3 2 12" xfId="42855" xr:uid="{88B7CFE9-99F5-424F-9DB6-D68561DF42DC}"/>
    <cellStyle name="Labels - Style3 2 13" xfId="46994" xr:uid="{6DC32545-4739-4291-A239-698F9F291FF8}"/>
    <cellStyle name="Labels - Style3 2 14" xfId="46605" xr:uid="{A4D6BFB5-9AF6-465C-9AD4-56F430B00EDD}"/>
    <cellStyle name="Labels - Style3 2 15" xfId="46595" xr:uid="{A54CA044-FF98-42C1-B83D-6543AE85B850}"/>
    <cellStyle name="Labels - Style3 2 16" xfId="46248" xr:uid="{1BFC1CEE-EE29-400B-9596-DAAC57767F6E}"/>
    <cellStyle name="Labels - Style3 2 17" xfId="47559" xr:uid="{74B917AC-7A84-49C7-AC5D-203461783E1A}"/>
    <cellStyle name="Labels - Style3 2 18" xfId="47670" xr:uid="{2880E691-F329-43DE-A36A-97AE6FAFB47A}"/>
    <cellStyle name="Labels - Style3 2 19" xfId="47411" xr:uid="{8D01EDA4-B90B-456B-8A73-23FCA5142CE2}"/>
    <cellStyle name="Labels - Style3 2 2" xfId="7198" xr:uid="{0CBDA042-A1A7-4A72-85E3-5E2A4ECABD1E}"/>
    <cellStyle name="Labels - Style3 2 2 10" xfId="40703" xr:uid="{4448ADA3-F4F5-4932-BF0B-4ADF08CB8993}"/>
    <cellStyle name="Labels - Style3 2 2 2" xfId="9872" xr:uid="{863DB161-BDAC-455C-83F0-43F75F0D87E5}"/>
    <cellStyle name="Labels - Style3 2 2 2 2" xfId="11406" xr:uid="{B4410C17-7C02-4EF0-887E-FB761917F65C}"/>
    <cellStyle name="Labels - Style3 2 2 2 2 2" xfId="30719" xr:uid="{D6930935-24FB-43E7-9DB0-2CC153C51F5B}"/>
    <cellStyle name="Labels - Style3 2 2 2 3" xfId="29219" xr:uid="{844C8725-F3EA-49A8-99A6-31716CE54E82}"/>
    <cellStyle name="Labels - Style3 2 2 3" xfId="9469" xr:uid="{C918FB6B-56F8-4A76-8080-F3143DF1A87B}"/>
    <cellStyle name="Labels - Style3 2 2 3 2" xfId="11296" xr:uid="{ED5D5FC2-AC5C-42F3-B186-021828CAEEAF}"/>
    <cellStyle name="Labels - Style3 2 2 3 2 2" xfId="30609" xr:uid="{FD6C7AE9-2C11-4D38-968A-768FC4AEE127}"/>
    <cellStyle name="Labels - Style3 2 2 3 3" xfId="28898" xr:uid="{85D8CF22-A461-4908-B64E-20666B216BE7}"/>
    <cellStyle name="Labels - Style3 2 2 4" xfId="11049" xr:uid="{D496C044-B160-414D-8007-A9DEFE2D3A05}"/>
    <cellStyle name="Labels - Style3 2 2 4 2" xfId="30362" xr:uid="{3CE9FCED-BDE6-4C49-B662-42EE56D6DDE4}"/>
    <cellStyle name="Labels - Style3 2 2 5" xfId="18182" xr:uid="{D78C9233-1157-4CAA-8558-5B14EF68E186}"/>
    <cellStyle name="Labels - Style3 2 2 5 2" xfId="36846" xr:uid="{91161CA4-F09F-40E2-934E-2A3AF2BAD20C}"/>
    <cellStyle name="Labels - Style3 2 2 6" xfId="22377" xr:uid="{B0C3BCC0-912D-46E5-BFDA-F5398E14594C}"/>
    <cellStyle name="Labels - Style3 2 2 6 2" xfId="38504" xr:uid="{1B409332-C30C-42D7-82D6-3B7A33B59108}"/>
    <cellStyle name="Labels - Style3 2 2 7" xfId="22398" xr:uid="{537D832A-63B1-482A-A0DF-0A26BF212156}"/>
    <cellStyle name="Labels - Style3 2 2 7 2" xfId="38525" xr:uid="{919573C8-23A6-4368-BEDA-069F6C9AF30A}"/>
    <cellStyle name="Labels - Style3 2 2 8" xfId="16260" xr:uid="{18BF54D2-230B-47EC-8B24-B87EFC64F23B}"/>
    <cellStyle name="Labels - Style3 2 2 8 2" xfId="35360" xr:uid="{2D36804A-F99A-426C-8171-9213C7A81FEE}"/>
    <cellStyle name="Labels - Style3 2 2 9" xfId="26934" xr:uid="{9BAA392C-CF5F-4E9B-85C2-DB6749E23789}"/>
    <cellStyle name="Labels - Style3 2 20" xfId="46661" xr:uid="{6EAC5F08-4736-40A5-A2E7-FDDCAFFB2050}"/>
    <cellStyle name="Labels - Style3 2 21" xfId="43781" xr:uid="{18E9E275-4E50-4135-B23A-27E61044F0A0}"/>
    <cellStyle name="Labels - Style3 2 22" xfId="47802" xr:uid="{09A9B1A3-FDA8-474B-B181-CD503A011A0D}"/>
    <cellStyle name="Labels - Style3 2 23" xfId="46308" xr:uid="{3B34AD6F-CCAF-4850-BF2F-65035DBD4F05}"/>
    <cellStyle name="Labels - Style3 2 24" xfId="43468" xr:uid="{DB691227-54B7-4341-98F0-1AA6E286BC93}"/>
    <cellStyle name="Labels - Style3 2 25" xfId="43446" xr:uid="{5507F29A-27C4-4453-B03F-F3F93DC1A408}"/>
    <cellStyle name="Labels - Style3 2 26" xfId="46707" xr:uid="{3746D378-2FC6-406A-A0DA-03F673E13A29}"/>
    <cellStyle name="Labels - Style3 2 27" xfId="48111" xr:uid="{50B7D21E-3F2C-4D32-89A2-38A209A8968E}"/>
    <cellStyle name="Labels - Style3 2 28" xfId="47853" xr:uid="{E09054F9-8CBE-48DC-9C76-C839DFCA58ED}"/>
    <cellStyle name="Labels - Style3 2 29" xfId="42492" xr:uid="{F5493AE7-7382-428F-B80D-D72022F479C2}"/>
    <cellStyle name="Labels - Style3 2 3" xfId="10351" xr:uid="{71A1C984-339F-456D-BE7F-51A2236379A8}"/>
    <cellStyle name="Labels - Style3 2 3 10" xfId="40836" xr:uid="{CA26755D-8425-4781-A873-E539D25F4DD2}"/>
    <cellStyle name="Labels - Style3 2 3 2" xfId="10559" xr:uid="{D0DEED03-CF0A-4A20-BEC7-09F030AEE2B2}"/>
    <cellStyle name="Labels - Style3 2 3 2 2" xfId="10911" xr:uid="{43D5E87C-6EF1-4819-AC00-85849FAC72EC}"/>
    <cellStyle name="Labels - Style3 2 3 2 2 2" xfId="12092" xr:uid="{5D5C84A3-C4CB-4426-B265-729513E05C31}"/>
    <cellStyle name="Labels - Style3 2 3 2 2 2 2" xfId="31405" xr:uid="{D07BB8D4-5A1E-434D-ADAB-9197275B8E8C}"/>
    <cellStyle name="Labels - Style3 2 3 2 2 3" xfId="30225" xr:uid="{F0B2AF36-E234-46C7-B580-5ED9B7297EBF}"/>
    <cellStyle name="Labels - Style3 2 3 2 3" xfId="11750" xr:uid="{D6DD0EBD-36F1-4481-B8D8-2E28F51B5293}"/>
    <cellStyle name="Labels - Style3 2 3 2 3 2" xfId="31063" xr:uid="{9BB5DF8E-E255-46DA-9010-2D8B0A2B9695}"/>
    <cellStyle name="Labels - Style3 2 3 2 4" xfId="29883" xr:uid="{65FB934B-42A2-4EDD-812C-5ED1AF4005F0}"/>
    <cellStyle name="Labels - Style3 2 3 3" xfId="10715" xr:uid="{D50456F9-0E88-4FA6-ACE0-E76A1A0859E0}"/>
    <cellStyle name="Labels - Style3 2 3 3 2" xfId="11902" xr:uid="{EDB2DC81-073E-4CBD-8FE4-2B7A7CF19F44}"/>
    <cellStyle name="Labels - Style3 2 3 3 2 2" xfId="31215" xr:uid="{FACB512C-3693-4C9C-BD11-5A7978F89D78}"/>
    <cellStyle name="Labels - Style3 2 3 3 3" xfId="30035" xr:uid="{A175028E-0339-4FE3-B7DB-90D6B674E046}"/>
    <cellStyle name="Labels - Style3 2 3 4" xfId="11548" xr:uid="{15DDFC9C-3783-4B83-89E6-5F63DCA3EDC4}"/>
    <cellStyle name="Labels - Style3 2 3 4 2" xfId="30861" xr:uid="{3862A18D-995C-4A76-B251-92C5F8A75A25}"/>
    <cellStyle name="Labels - Style3 2 3 5" xfId="20767" xr:uid="{82F43968-0EED-44AC-A67A-BDE0C3727482}"/>
    <cellStyle name="Labels - Style3 2 3 5 2" xfId="36986" xr:uid="{EB35AA0D-C323-4DC8-9790-10F0E1F89FA5}"/>
    <cellStyle name="Labels - Style3 2 3 6" xfId="22799" xr:uid="{DDBE46D5-0221-4DDA-93B8-2FCDF2A0DABD}"/>
    <cellStyle name="Labels - Style3 2 3 6 2" xfId="38923" xr:uid="{81622CE4-B774-40BA-A0EE-BC2A7E73D1D7}"/>
    <cellStyle name="Labels - Style3 2 3 7" xfId="22716" xr:uid="{8A0066F5-B00A-4438-AD4B-7FAECDE2F331}"/>
    <cellStyle name="Labels - Style3 2 3 7 2" xfId="38840" xr:uid="{64E74F32-EAED-4B7F-9766-30C8F4D7E500}"/>
    <cellStyle name="Labels - Style3 2 3 8" xfId="23160" xr:uid="{55A024DE-A5F8-4CFC-91F8-6DA315A4378D}"/>
    <cellStyle name="Labels - Style3 2 3 8 2" xfId="39283" xr:uid="{D2CA5606-18E2-4806-AAD7-E528CE1AAB83}"/>
    <cellStyle name="Labels - Style3 2 3 9" xfId="29679" xr:uid="{004F0F6D-C77A-4B20-AEE7-8C290AA7FCEF}"/>
    <cellStyle name="Labels - Style3 2 30" xfId="48393" xr:uid="{F56197C9-0527-40EF-ABAB-46FDF4C7CDD8}"/>
    <cellStyle name="Labels - Style3 2 31" xfId="47297" xr:uid="{6CDB3B2A-54C6-4BD4-A90B-1935F174B0BA}"/>
    <cellStyle name="Labels - Style3 2 32" xfId="48072" xr:uid="{A77DB4BD-19B0-460F-BCB9-E889C439B749}"/>
    <cellStyle name="Labels - Style3 2 33" xfId="48405" xr:uid="{BB4F72B0-7500-4301-A8C0-603A485C2E06}"/>
    <cellStyle name="Labels - Style3 2 34" xfId="43488" xr:uid="{176797F9-CFA4-4F50-88BE-F7CFA4272DDC}"/>
    <cellStyle name="Labels - Style3 2 35" xfId="47959" xr:uid="{97B1C4F9-3FAF-4315-9D42-A1C0B80CF7B5}"/>
    <cellStyle name="Labels - Style3 2 36" xfId="44194" xr:uid="{CB9007F6-E111-4C12-A928-362345AAB237}"/>
    <cellStyle name="Labels - Style3 2 37" xfId="44352" xr:uid="{A763D3DC-280B-4234-BE76-8E656027709E}"/>
    <cellStyle name="Labels - Style3 2 38" xfId="48400" xr:uid="{2B10D265-D17E-4BB6-A8CB-FC3344381EA9}"/>
    <cellStyle name="Labels - Style3 2 39" xfId="42458" xr:uid="{7EC2D1BA-3A3D-401E-B5BD-F6119781ABA6}"/>
    <cellStyle name="Labels - Style3 2 4" xfId="10438" xr:uid="{477A6B45-877E-4446-9859-466419545897}"/>
    <cellStyle name="Labels - Style3 2 4 2" xfId="10791" xr:uid="{0B99EE1C-F8FF-468D-B538-1E6950E2C89C}"/>
    <cellStyle name="Labels - Style3 2 4 2 2" xfId="11975" xr:uid="{B1669960-2A7B-4E57-BE80-776E63663807}"/>
    <cellStyle name="Labels - Style3 2 4 2 2 2" xfId="31288" xr:uid="{F6F6066D-81A8-4584-8F1C-2D174752B5ED}"/>
    <cellStyle name="Labels - Style3 2 4 2 3" xfId="30108" xr:uid="{37593B9A-5CC8-4ECF-8B03-CAE8DADC8BAF}"/>
    <cellStyle name="Labels - Style3 2 4 3" xfId="11630" xr:uid="{C50B2A44-BE40-436E-82CE-2E6195DFA020}"/>
    <cellStyle name="Labels - Style3 2 4 3 2" xfId="30943" xr:uid="{100D9297-966D-4880-96E9-564E2D2A327E}"/>
    <cellStyle name="Labels - Style3 2 4 4" xfId="20929" xr:uid="{E2401A5D-3593-4EA2-9E62-20F7BA509ADE}"/>
    <cellStyle name="Labels - Style3 2 4 4 2" xfId="37135" xr:uid="{B62AC63F-D4F6-4561-B496-6482F44D58BA}"/>
    <cellStyle name="Labels - Style3 2 4 5" xfId="22951" xr:uid="{EA6811B9-2BFE-4111-BDFC-5ED27568E755}"/>
    <cellStyle name="Labels - Style3 2 4 5 2" xfId="39075" xr:uid="{9E5AB156-CAB1-473F-A404-6B221B382A80}"/>
    <cellStyle name="Labels - Style3 2 4 6" xfId="21040" xr:uid="{2AAFACEC-4068-4169-8E22-FF19CCF4AA7F}"/>
    <cellStyle name="Labels - Style3 2 4 6 2" xfId="37237" xr:uid="{38E7F80A-D309-4D37-91D0-74486C551088}"/>
    <cellStyle name="Labels - Style3 2 4 7" xfId="23096" xr:uid="{E0D9F5F7-957E-41A5-882C-16F36918B158}"/>
    <cellStyle name="Labels - Style3 2 4 7 2" xfId="39220" xr:uid="{B57BB928-2297-46EE-9FB0-91583CC2D140}"/>
    <cellStyle name="Labels - Style3 2 4 8" xfId="29763" xr:uid="{EE58EFC4-0774-435B-9977-C53067D4884F}"/>
    <cellStyle name="Labels - Style3 2 4 9" xfId="40985" xr:uid="{DB4A7CE1-7DC1-4EB9-8AB2-FD7F9F49C584}"/>
    <cellStyle name="Labels - Style3 2 40" xfId="47314" xr:uid="{A4F226B8-5560-4BC2-93CB-BBCC803B49F3}"/>
    <cellStyle name="Labels - Style3 2 41" xfId="51162" xr:uid="{43A28D4E-8B45-465F-A8F4-28FD591E5CD3}"/>
    <cellStyle name="Labels - Style3 2 5" xfId="7132" xr:uid="{044CAF40-C374-4FFB-9DF7-DD9B7AC14675}"/>
    <cellStyle name="Labels - Style3 2 5 2" xfId="11008" xr:uid="{5ED5DF0B-1F3E-43FD-B0CB-111D63A39E6A}"/>
    <cellStyle name="Labels - Style3 2 5 2 2" xfId="30321" xr:uid="{E5A410D7-E2DB-4DC8-BB8F-BBE50DB08CE9}"/>
    <cellStyle name="Labels - Style3 2 5 3" xfId="17908" xr:uid="{F38732E7-AD28-4763-A0A7-CDA724A673EE}"/>
    <cellStyle name="Labels - Style3 2 5 3 2" xfId="36800" xr:uid="{090B2829-AEA3-4640-8D48-50DAB5262A83}"/>
    <cellStyle name="Labels - Style3 2 5 4" xfId="17662" xr:uid="{EEA3A6CC-0494-4368-AFB1-821A6B92B267}"/>
    <cellStyle name="Labels - Style3 2 5 4 2" xfId="36726" xr:uid="{DC1F8031-1387-4D9F-AC84-F3D711317F5F}"/>
    <cellStyle name="Labels - Style3 2 5 5" xfId="23128" xr:uid="{2F98B87B-AD5D-46AB-AB76-CAD389BA6DBA}"/>
    <cellStyle name="Labels - Style3 2 5 5 2" xfId="39251" xr:uid="{A306ED99-C6C1-4EC4-A271-D897A2A9EE9C}"/>
    <cellStyle name="Labels - Style3 2 5 6" xfId="22593" xr:uid="{B0B94088-CFC4-4A47-A56A-FF16A06EFFF1}"/>
    <cellStyle name="Labels - Style3 2 5 6 2" xfId="38717" xr:uid="{0B179FE0-B767-4040-BEC7-BEF3189199C1}"/>
    <cellStyle name="Labels - Style3 2 5 7" xfId="26893" xr:uid="{782692C3-EECA-4F69-B9D4-49FD1F2A6D16}"/>
    <cellStyle name="Labels - Style3 2 5 8" xfId="40660" xr:uid="{57BA5457-7E9D-4595-B933-F17B9B16D9C0}"/>
    <cellStyle name="Labels - Style3 2 6" xfId="10234" xr:uid="{FCBFF8B7-B963-4D52-A80A-A90C05CDA6C3}"/>
    <cellStyle name="Labels - Style3 2 6 2" xfId="11468" xr:uid="{C84CFA8C-01F9-4E7A-9053-8BE4BABEDAA1}"/>
    <cellStyle name="Labels - Style3 2 6 2 2" xfId="30781" xr:uid="{AEC60B40-97E7-4EFA-A890-7C912AA194EF}"/>
    <cellStyle name="Labels - Style3 2 6 3" xfId="29562" xr:uid="{1AE4FBCF-DC7D-4D8B-B13A-85F35FCFECD5}"/>
    <cellStyle name="Labels - Style3 2 6 4" xfId="43116" xr:uid="{FEEC246E-C22E-4CBA-A5A1-403AE3396CC2}"/>
    <cellStyle name="Labels - Style3 2 7" xfId="5770" xr:uid="{0AC8EA3F-2082-4E17-B702-452B328EB201}"/>
    <cellStyle name="Labels - Style3 2 7 2" xfId="25613" xr:uid="{AF5B0101-29EC-40ED-957D-5333D2D27F5B}"/>
    <cellStyle name="Labels - Style3 2 7 3" xfId="43511" xr:uid="{890210FA-5443-411A-8200-8404994B474D}"/>
    <cellStyle name="Labels - Style3 2 8" xfId="12378" xr:uid="{BB85E532-5996-499C-8B71-BD67734F8ABE}"/>
    <cellStyle name="Labels - Style3 2 8 2" xfId="31690" xr:uid="{8ED0354E-FD3A-4461-9202-500B514B86F7}"/>
    <cellStyle name="Labels - Style3 2 8 3" xfId="42408" xr:uid="{485BE87F-9C87-4BFA-A8C6-DE91FB181E97}"/>
    <cellStyle name="Labels - Style3 2 9" xfId="12543" xr:uid="{70A60005-D350-4D8B-B30C-A0A62D77A1AA}"/>
    <cellStyle name="Labels - Style3 2 9 2" xfId="31855" xr:uid="{506AC374-2472-4E28-9AB3-09FB035F83E2}"/>
    <cellStyle name="Labels - Style3 2 9 3" xfId="42305" xr:uid="{3416B2E2-ACBE-4D2B-8FA4-B1854D020911}"/>
    <cellStyle name="Labels - Style3 20" xfId="47663" xr:uid="{1245726D-0EBC-490B-B251-3778D7D9AB58}"/>
    <cellStyle name="Labels - Style3 21" xfId="42388" xr:uid="{77777FF8-DABE-4FCE-A77A-CA53697D9A9C}"/>
    <cellStyle name="Labels - Style3 22" xfId="43329" xr:uid="{6C0D1654-145A-4CD7-BDE4-24C4B883D725}"/>
    <cellStyle name="Labels - Style3 23" xfId="43425" xr:uid="{CFF4CB4E-766D-4C55-B665-6FA8CAE65DC7}"/>
    <cellStyle name="Labels - Style3 24" xfId="47168" xr:uid="{8042335E-191F-4182-9729-44ECFAC2D138}"/>
    <cellStyle name="Labels - Style3 25" xfId="47922" xr:uid="{AE2AE2FD-5304-423C-9049-1C36DC8F0409}"/>
    <cellStyle name="Labels - Style3 26" xfId="44235" xr:uid="{E737D65A-229B-44BC-B628-8429126428B9}"/>
    <cellStyle name="Labels - Style3 27" xfId="46188" xr:uid="{D33FA535-00AB-4C0C-879C-7BD67ACAA1D4}"/>
    <cellStyle name="Labels - Style3 28" xfId="42804" xr:uid="{C830D000-00E2-4AF3-9261-E89F7F0492AD}"/>
    <cellStyle name="Labels - Style3 29" xfId="48084" xr:uid="{B0D5B953-AA80-4201-9D4F-75123D3ACB1E}"/>
    <cellStyle name="Labels - Style3 3" xfId="821" xr:uid="{EEB249A6-C82D-465C-8D17-AB1B862FBF37}"/>
    <cellStyle name="Labels - Style3 3 10" xfId="14947" xr:uid="{8CF91992-AA0D-4458-9F51-6C73D2293E04}"/>
    <cellStyle name="Labels - Style3 3 10 2" xfId="34202" xr:uid="{D862B2CB-6833-4A57-92A1-E68EE8D18F7A}"/>
    <cellStyle name="Labels - Style3 3 10 3" xfId="46665" xr:uid="{A1B2437B-29CF-4687-BD44-F3015A9EB36C}"/>
    <cellStyle name="Labels - Style3 3 11" xfId="23587" xr:uid="{2470FB92-4469-409D-BF0A-56B839519470}"/>
    <cellStyle name="Labels - Style3 3 11 2" xfId="47096" xr:uid="{05E07AB0-B2C8-42EB-94D2-94C4472910D8}"/>
    <cellStyle name="Labels - Style3 3 12" xfId="43383" xr:uid="{054A4FBF-022F-4940-BEBE-40C61506E1A6}"/>
    <cellStyle name="Labels - Style3 3 13" xfId="46679" xr:uid="{FDF4C479-4677-4C88-B02A-82794E5CF155}"/>
    <cellStyle name="Labels - Style3 3 14" xfId="44253" xr:uid="{CC9BE447-87D1-40C0-B4EC-B3D38B02DBB8}"/>
    <cellStyle name="Labels - Style3 3 15" xfId="43391" xr:uid="{AE9766A0-DCD4-42B2-B2A0-3375C160E844}"/>
    <cellStyle name="Labels - Style3 3 16" xfId="47777" xr:uid="{4218587F-98F1-49C6-BA8D-A26024296A0C}"/>
    <cellStyle name="Labels - Style3 3 17" xfId="47711" xr:uid="{E8A751F1-AB7E-478B-B67F-A7ACF10E20EF}"/>
    <cellStyle name="Labels - Style3 3 18" xfId="47245" xr:uid="{6AE6EA97-5380-4688-9449-6377F4ED00B2}"/>
    <cellStyle name="Labels - Style3 3 19" xfId="47087" xr:uid="{93B1197D-B117-419C-AA49-8FCB517A2DA3}"/>
    <cellStyle name="Labels - Style3 3 2" xfId="7199" xr:uid="{0F50C035-76DE-4B0D-92BC-C6627AC2EAD2}"/>
    <cellStyle name="Labels - Style3 3 2 10" xfId="40704" xr:uid="{560C696C-AD86-489C-9F3B-7B0B535D8BAA}"/>
    <cellStyle name="Labels - Style3 3 2 2" xfId="9873" xr:uid="{8C282D34-C57B-469F-9F63-BD509A701906}"/>
    <cellStyle name="Labels - Style3 3 2 2 2" xfId="11407" xr:uid="{19539F00-40A2-4ED2-8B32-759FA2DE8020}"/>
    <cellStyle name="Labels - Style3 3 2 2 2 2" xfId="30720" xr:uid="{8D9C80DE-4597-4DA2-AF0B-698AE1E286D9}"/>
    <cellStyle name="Labels - Style3 3 2 2 3" xfId="29220" xr:uid="{59E0E4A8-96CC-4BA4-BA3F-227786328860}"/>
    <cellStyle name="Labels - Style3 3 2 3" xfId="9468" xr:uid="{6C969C89-7451-48B3-B126-4D5A73CFAF6B}"/>
    <cellStyle name="Labels - Style3 3 2 3 2" xfId="11295" xr:uid="{B8249EF7-866B-4719-8F1A-248F881207C3}"/>
    <cellStyle name="Labels - Style3 3 2 3 2 2" xfId="30608" xr:uid="{0AFD7E5E-0AFA-4800-8F86-B88D57649788}"/>
    <cellStyle name="Labels - Style3 3 2 3 3" xfId="28897" xr:uid="{9255CF97-80DC-4705-93A7-8A3D5848D1DD}"/>
    <cellStyle name="Labels - Style3 3 2 4" xfId="11050" xr:uid="{6BFC61CE-83EA-43A2-91BC-3C3A7983EA5F}"/>
    <cellStyle name="Labels - Style3 3 2 4 2" xfId="30363" xr:uid="{5B36E769-4291-4AFF-B982-70ECBADB65A1}"/>
    <cellStyle name="Labels - Style3 3 2 5" xfId="18183" xr:uid="{3D4BC6C6-CE9B-493B-8957-ACD603A24E11}"/>
    <cellStyle name="Labels - Style3 3 2 5 2" xfId="36847" xr:uid="{E7D6E279-7148-429B-B2B7-31D895A3390D}"/>
    <cellStyle name="Labels - Style3 3 2 6" xfId="22378" xr:uid="{A179D7C0-C198-4337-B576-E0757684EC10}"/>
    <cellStyle name="Labels - Style3 3 2 6 2" xfId="38505" xr:uid="{98910F69-5F48-4249-8D85-979EF2B66257}"/>
    <cellStyle name="Labels - Style3 3 2 7" xfId="23195" xr:uid="{A654D9C9-9150-40BB-BF1E-F96FB4826F0F}"/>
    <cellStyle name="Labels - Style3 3 2 7 2" xfId="39318" xr:uid="{97FB078A-49B7-41EF-B3DB-D2832156136D}"/>
    <cellStyle name="Labels - Style3 3 2 8" xfId="23267" xr:uid="{9CB4B1CB-52E4-4D6A-9CAC-F739F7109BAB}"/>
    <cellStyle name="Labels - Style3 3 2 8 2" xfId="39390" xr:uid="{F910833B-EC43-40D3-9B7D-DE08FD410FF8}"/>
    <cellStyle name="Labels - Style3 3 2 9" xfId="26935" xr:uid="{31F3C46E-CE10-4BAC-9603-F5282F8A385E}"/>
    <cellStyle name="Labels - Style3 3 20" xfId="44616" xr:uid="{777CFAA8-105E-4200-BB30-3DD2C6829364}"/>
    <cellStyle name="Labels - Style3 3 21" xfId="42645" xr:uid="{CCBF28C1-56F4-409B-BAD7-D928B8039651}"/>
    <cellStyle name="Labels - Style3 3 22" xfId="47701" xr:uid="{46278A41-1D1F-4E6C-A72D-ED7EEC577E69}"/>
    <cellStyle name="Labels - Style3 3 23" xfId="44234" xr:uid="{032AD09A-E73B-4BED-9B9D-19381B88516E}"/>
    <cellStyle name="Labels - Style3 3 24" xfId="43244" xr:uid="{AA210F77-D97A-4D90-AA5C-B2801B2029A5}"/>
    <cellStyle name="Labels - Style3 3 25" xfId="46859" xr:uid="{61756597-FCA8-480F-B939-FF88B8235159}"/>
    <cellStyle name="Labels - Style3 3 26" xfId="42390" xr:uid="{8383C181-DB43-479B-A307-F4270DD5F546}"/>
    <cellStyle name="Labels - Style3 3 27" xfId="47462" xr:uid="{0EE6B762-248C-42DC-84E9-31208A2C9242}"/>
    <cellStyle name="Labels - Style3 3 28" xfId="47846" xr:uid="{5B4D54AA-5F43-45A6-BB2D-D3519857FDC9}"/>
    <cellStyle name="Labels - Style3 3 29" xfId="46680" xr:uid="{9C18DAEC-A74F-47B9-95DC-29A962E39135}"/>
    <cellStyle name="Labels - Style3 3 3" xfId="10350" xr:uid="{FF5F6590-F2D9-47B1-B17D-00E5CCDDAB04}"/>
    <cellStyle name="Labels - Style3 3 3 10" xfId="40837" xr:uid="{ABEEEEAA-E9AA-4AC8-91A9-0B27F4890AB4}"/>
    <cellStyle name="Labels - Style3 3 3 2" xfId="10558" xr:uid="{A67C442A-8446-4910-BA5F-9E1B257FF012}"/>
    <cellStyle name="Labels - Style3 3 3 2 2" xfId="10910" xr:uid="{C42E4831-9BAE-4808-A1B1-6B4E2CE47B41}"/>
    <cellStyle name="Labels - Style3 3 3 2 2 2" xfId="12091" xr:uid="{7ABA6768-F831-4E73-B6E1-C054606E0A67}"/>
    <cellStyle name="Labels - Style3 3 3 2 2 2 2" xfId="31404" xr:uid="{0D09F1C2-EFDD-43C3-83D3-69EE3F9FEE8D}"/>
    <cellStyle name="Labels - Style3 3 3 2 2 3" xfId="30224" xr:uid="{99A09073-66CC-4725-8BD9-0F826D1A26DB}"/>
    <cellStyle name="Labels - Style3 3 3 2 3" xfId="11749" xr:uid="{A518E31D-96FF-4B90-BC95-0355F565BBF7}"/>
    <cellStyle name="Labels - Style3 3 3 2 3 2" xfId="31062" xr:uid="{487B569F-4B8D-4BC2-B3F4-FBAAC5C0EFC4}"/>
    <cellStyle name="Labels - Style3 3 3 2 4" xfId="29882" xr:uid="{6051C6B9-6D1B-4B6D-A0DE-5825912DF982}"/>
    <cellStyle name="Labels - Style3 3 3 3" xfId="10714" xr:uid="{74776DED-439E-42E6-A35A-8B2971C8C87E}"/>
    <cellStyle name="Labels - Style3 3 3 3 2" xfId="11901" xr:uid="{04395E57-0946-4C8C-AA47-698A5DDCF084}"/>
    <cellStyle name="Labels - Style3 3 3 3 2 2" xfId="31214" xr:uid="{94EE9F7D-0681-46B0-80F4-E7DF26B45035}"/>
    <cellStyle name="Labels - Style3 3 3 3 3" xfId="30034" xr:uid="{A4D5B97B-0EC9-4514-885D-4B6C35D7B626}"/>
    <cellStyle name="Labels - Style3 3 3 4" xfId="11547" xr:uid="{2B0142DB-765B-48C0-9F5B-1BD67B1D6FEB}"/>
    <cellStyle name="Labels - Style3 3 3 4 2" xfId="30860" xr:uid="{632AB714-FD9C-444C-8FD0-4F2F9E13F108}"/>
    <cellStyle name="Labels - Style3 3 3 5" xfId="20768" xr:uid="{647162A6-5708-4866-95A3-299DC11FA777}"/>
    <cellStyle name="Labels - Style3 3 3 5 2" xfId="36987" xr:uid="{487F2CDE-A546-4AD4-B472-C4960CF2F6FC}"/>
    <cellStyle name="Labels - Style3 3 3 6" xfId="22800" xr:uid="{6A7845C0-B81D-4A7E-B133-550D9FEEFE0D}"/>
    <cellStyle name="Labels - Style3 3 3 6 2" xfId="38924" xr:uid="{75EFF472-F678-4D9C-8B58-11EB9CBA2B74}"/>
    <cellStyle name="Labels - Style3 3 3 7" xfId="16780" xr:uid="{C99C3151-DA6E-4B29-BC04-C58E902EF7E6}"/>
    <cellStyle name="Labels - Style3 3 3 7 2" xfId="35877" xr:uid="{FDEE90F0-F449-48F6-9AC9-7F34F86E0A8A}"/>
    <cellStyle name="Labels - Style3 3 3 8" xfId="23206" xr:uid="{7177536A-A668-447E-8E9C-8EE238635F0F}"/>
    <cellStyle name="Labels - Style3 3 3 8 2" xfId="39329" xr:uid="{C8F825A3-C704-426F-B696-6E49A554A6FB}"/>
    <cellStyle name="Labels - Style3 3 3 9" xfId="29678" xr:uid="{28A3385E-0158-426E-B168-A3D50C95A08F}"/>
    <cellStyle name="Labels - Style3 3 30" xfId="44211" xr:uid="{AAE2F84B-1907-44FC-A9AF-B5D51D4FDDBB}"/>
    <cellStyle name="Labels - Style3 3 31" xfId="47834" xr:uid="{794AF2C2-D8BE-46EA-9330-F7954A636DA6}"/>
    <cellStyle name="Labels - Style3 3 32" xfId="48379" xr:uid="{B3EED4A9-4522-4D08-B15D-44EB1928F54F}"/>
    <cellStyle name="Labels - Style3 3 33" xfId="48443" xr:uid="{C1937540-F8F1-46FE-9CE7-4BFFAF4144A5}"/>
    <cellStyle name="Labels - Style3 3 34" xfId="48226" xr:uid="{BE0FAE37-80ED-4FB1-BA7E-FECA4ABA28CF}"/>
    <cellStyle name="Labels - Style3 3 35" xfId="44631" xr:uid="{7F23FA6A-3673-4D21-B4FE-83FC465E72B3}"/>
    <cellStyle name="Labels - Style3 3 36" xfId="47598" xr:uid="{DCBAF1C0-9DBF-4EFA-BE8C-0CFF894EACD1}"/>
    <cellStyle name="Labels - Style3 3 37" xfId="46897" xr:uid="{23EF9DCE-1B85-4D5A-BA52-65B359A60CAA}"/>
    <cellStyle name="Labels - Style3 3 38" xfId="47525" xr:uid="{75D9F850-5540-44E5-AF8B-8542FD52F17E}"/>
    <cellStyle name="Labels - Style3 3 39" xfId="48209" xr:uid="{FFF5F38B-D87D-4883-B709-68BD38135F14}"/>
    <cellStyle name="Labels - Style3 3 4" xfId="10439" xr:uid="{1ACD22B4-6E6F-4A59-BB6E-95182AA69D2D}"/>
    <cellStyle name="Labels - Style3 3 4 2" xfId="10792" xr:uid="{407769BE-5D03-46F5-87D2-36587619F990}"/>
    <cellStyle name="Labels - Style3 3 4 2 2" xfId="11976" xr:uid="{54C69C9E-4983-4EB0-887E-E6254E27E366}"/>
    <cellStyle name="Labels - Style3 3 4 2 2 2" xfId="31289" xr:uid="{4DCC21E4-DFD5-4702-BDA1-69ED7722903A}"/>
    <cellStyle name="Labels - Style3 3 4 2 3" xfId="30109" xr:uid="{098B2735-CFE2-4183-B997-C8ECEF03425A}"/>
    <cellStyle name="Labels - Style3 3 4 3" xfId="11631" xr:uid="{C8DA9A79-B977-4D4E-BFE1-BCC2E6371BEB}"/>
    <cellStyle name="Labels - Style3 3 4 3 2" xfId="30944" xr:uid="{2FF82135-F35B-4599-B933-AA170BB6F858}"/>
    <cellStyle name="Labels - Style3 3 4 4" xfId="20821" xr:uid="{759A785C-A54B-4A83-9F88-4BC1FD2B4993}"/>
    <cellStyle name="Labels - Style3 3 4 4 2" xfId="37036" xr:uid="{0EE069A9-F034-47FF-8A67-C3EE9DDB636B}"/>
    <cellStyle name="Labels - Style3 3 4 5" xfId="22851" xr:uid="{AB72156F-F2FF-497D-A603-81DD6275D76C}"/>
    <cellStyle name="Labels - Style3 3 4 5 2" xfId="38975" xr:uid="{850A5395-F3BD-4B87-A9F0-D65E00451CC4}"/>
    <cellStyle name="Labels - Style3 3 4 6" xfId="22497" xr:uid="{875A1D7D-4114-4E0F-9219-502C106DD2A1}"/>
    <cellStyle name="Labels - Style3 3 4 6 2" xfId="38621" xr:uid="{D9C29132-6871-417A-A47D-C24AC9BCB449}"/>
    <cellStyle name="Labels - Style3 3 4 7" xfId="23075" xr:uid="{0E1CA229-49F6-4CD4-A6DA-DBEAE6D7B711}"/>
    <cellStyle name="Labels - Style3 3 4 7 2" xfId="39199" xr:uid="{E2AC7D0D-D0CC-4495-B29E-3F5355FE5A03}"/>
    <cellStyle name="Labels - Style3 3 4 8" xfId="29764" xr:uid="{030E633A-AB8E-4141-9F08-EFD8AC918A56}"/>
    <cellStyle name="Labels - Style3 3 4 9" xfId="40886" xr:uid="{E619BE1A-68CE-4018-873C-6E7D46E4A2A1}"/>
    <cellStyle name="Labels - Style3 3 40" xfId="48184" xr:uid="{C9832084-1525-43BB-9426-B4C1292D25CD}"/>
    <cellStyle name="Labels - Style3 3 41" xfId="51163" xr:uid="{C64593DC-9D86-42E8-BC74-A8D583E4724D}"/>
    <cellStyle name="Labels - Style3 3 5" xfId="7131" xr:uid="{7CEBCDF2-4CA6-498C-A2ED-B6B381F30BBB}"/>
    <cellStyle name="Labels - Style3 3 5 2" xfId="11007" xr:uid="{3AE31749-A77B-4C0C-81D7-D44E84843792}"/>
    <cellStyle name="Labels - Style3 3 5 2 2" xfId="30320" xr:uid="{6527970B-A8A0-493E-85A4-DC9DD98D7E4C}"/>
    <cellStyle name="Labels - Style3 3 5 3" xfId="20910" xr:uid="{A12A7792-3827-456A-BA2F-9900E62C3905}"/>
    <cellStyle name="Labels - Style3 3 5 3 2" xfId="37117" xr:uid="{C428E242-04C4-49EE-90F6-1F4C78869602}"/>
    <cellStyle name="Labels - Style3 3 5 4" xfId="22932" xr:uid="{E7999100-B3DC-4CFD-A21E-E8FCAD829470}"/>
    <cellStyle name="Labels - Style3 3 5 4 2" xfId="39056" xr:uid="{B8841626-8E1D-4973-8D1D-7E3BF299D634}"/>
    <cellStyle name="Labels - Style3 3 5 5" xfId="23055" xr:uid="{9E0A4462-9ED4-409D-9320-A641A22B9C66}"/>
    <cellStyle name="Labels - Style3 3 5 5 2" xfId="39179" xr:uid="{7A757BB1-CCAA-47E7-A6E0-31C38B1A25DC}"/>
    <cellStyle name="Labels - Style3 3 5 6" xfId="23081" xr:uid="{B26755D5-B23C-4A0C-9E6B-0A953F16327E}"/>
    <cellStyle name="Labels - Style3 3 5 6 2" xfId="39205" xr:uid="{04E07ACB-DB03-4672-B0CB-2827D5F28876}"/>
    <cellStyle name="Labels - Style3 3 5 7" xfId="26892" xr:uid="{3198EB31-6C9F-4232-A1FF-2CCBEE66FB6A}"/>
    <cellStyle name="Labels - Style3 3 5 8" xfId="40967" xr:uid="{CB136693-2D09-4F0F-A688-7F1A2ABFB594}"/>
    <cellStyle name="Labels - Style3 3 6" xfId="9444" xr:uid="{C49E6E70-8652-4763-8824-FA48407214D5}"/>
    <cellStyle name="Labels - Style3 3 6 2" xfId="11273" xr:uid="{10076BEA-AA5E-41FF-AFD0-05F0D7DE47D1}"/>
    <cellStyle name="Labels - Style3 3 6 2 2" xfId="30586" xr:uid="{868CAD3F-EA7B-4969-AF80-E2639B5E4654}"/>
    <cellStyle name="Labels - Style3 3 6 3" xfId="28875" xr:uid="{F316ECE5-C934-450F-8FDD-CC92F17BDDB5}"/>
    <cellStyle name="Labels - Style3 3 6 4" xfId="43115" xr:uid="{B6C7E1DF-4B79-4635-AEAA-F4506AAEDE7A}"/>
    <cellStyle name="Labels - Style3 3 7" xfId="5771" xr:uid="{64FA57F7-249C-4B19-87CA-328855DBD867}"/>
    <cellStyle name="Labels - Style3 3 7 2" xfId="25614" xr:uid="{E05E5D08-266E-4AA4-927A-2D97BC26464D}"/>
    <cellStyle name="Labels - Style3 3 7 3" xfId="44441" xr:uid="{44F99CE9-4735-4CF6-B1CE-E5CC5B769C92}"/>
    <cellStyle name="Labels - Style3 3 8" xfId="12379" xr:uid="{4F1048E5-79AB-4677-B8A7-7D8857A1A129}"/>
    <cellStyle name="Labels - Style3 3 8 2" xfId="31691" xr:uid="{F383FAE0-9130-45F8-9248-E244279508C7}"/>
    <cellStyle name="Labels - Style3 3 8 3" xfId="46888" xr:uid="{8DF228C8-8E1B-4A43-A944-9A409BD030DC}"/>
    <cellStyle name="Labels - Style3 3 9" xfId="12542" xr:uid="{289B8D06-78CB-4232-9258-CACAE02873C1}"/>
    <cellStyle name="Labels - Style3 3 9 2" xfId="31854" xr:uid="{794DB04D-2A6C-4346-BD34-FA2519BE81C1}"/>
    <cellStyle name="Labels - Style3 3 9 3" xfId="44170" xr:uid="{C716AFAE-1912-44E1-AC45-B1A2402B5420}"/>
    <cellStyle name="Labels - Style3 30" xfId="46886" xr:uid="{B9965693-C1AA-4279-9FF2-755156AB158C}"/>
    <cellStyle name="Labels - Style3 31" xfId="47766" xr:uid="{942F3740-F529-4331-BED1-DD79A3D4A80B}"/>
    <cellStyle name="Labels - Style3 32" xfId="44453" xr:uid="{EB477784-1443-46BA-8475-398B7D6D52D0}"/>
    <cellStyle name="Labels - Style3 33" xfId="47898" xr:uid="{23633F13-BF7E-447F-B667-EBB8DE25D5D0}"/>
    <cellStyle name="Labels - Style3 34" xfId="47301" xr:uid="{494D297A-3B5E-4CA5-95DF-49F1965438F6}"/>
    <cellStyle name="Labels - Style3 35" xfId="46988" xr:uid="{25EB8B09-877A-421A-8201-CDD2EC5837E1}"/>
    <cellStyle name="Labels - Style3 36" xfId="48339" xr:uid="{0CDAD14B-A839-40F2-8403-CC056314C031}"/>
    <cellStyle name="Labels - Style3 37" xfId="47516" xr:uid="{2435535B-AFC8-46CA-822D-57EE300FDA2F}"/>
    <cellStyle name="Labels - Style3 38" xfId="43600" xr:uid="{32A2B55B-53C6-4A5A-AB10-49806DC11CDE}"/>
    <cellStyle name="Labels - Style3 39" xfId="47987" xr:uid="{941EE809-E7DB-4C0C-98EA-E89257AB04EA}"/>
    <cellStyle name="Labels - Style3 4" xfId="822" xr:uid="{1236EA67-E803-4180-A9BE-04F5A983F362}"/>
    <cellStyle name="Labels - Style3 4 10" xfId="14948" xr:uid="{59F4F100-39E0-4860-94CB-CF9C01F75D72}"/>
    <cellStyle name="Labels - Style3 4 10 2" xfId="34203" xr:uid="{2AAC226E-6DE7-4928-8FFE-1004ABA60D16}"/>
    <cellStyle name="Labels - Style3 4 10 3" xfId="46715" xr:uid="{75766694-FBC8-4B69-B05B-F4317FBE0D38}"/>
    <cellStyle name="Labels - Style3 4 11" xfId="23588" xr:uid="{9D83C517-87EB-4D46-BC48-899E3D720785}"/>
    <cellStyle name="Labels - Style3 4 11 2" xfId="44380" xr:uid="{96BBD8A7-170F-477C-A8C9-FD12DC626375}"/>
    <cellStyle name="Labels - Style3 4 12" xfId="47631" xr:uid="{F5105BBD-A1F2-4F4D-8EED-3C5F172FA676}"/>
    <cellStyle name="Labels - Style3 4 13" xfId="46770" xr:uid="{2E7A8ACD-B336-483A-968B-7DE16B5CD1C5}"/>
    <cellStyle name="Labels - Style3 4 14" xfId="47045" xr:uid="{A5284D22-DD00-442D-ABB0-4749827C3154}"/>
    <cellStyle name="Labels - Style3 4 15" xfId="42808" xr:uid="{32AB3734-DFAF-4994-97B9-EB9C3587ADF2}"/>
    <cellStyle name="Labels - Style3 4 16" xfId="46538" xr:uid="{2C0414BA-2171-4A0B-8791-BC50CD99ACDC}"/>
    <cellStyle name="Labels - Style3 4 17" xfId="47893" xr:uid="{49058FC3-8202-45A6-A3E7-E396A6AC4A74}"/>
    <cellStyle name="Labels - Style3 4 18" xfId="47184" xr:uid="{40F51D06-BA24-47CA-B291-F7B80CEBC52A}"/>
    <cellStyle name="Labels - Style3 4 19" xfId="46160" xr:uid="{1C73BA1E-3ED0-4954-8A5D-39E1F3DD318A}"/>
    <cellStyle name="Labels - Style3 4 2" xfId="7200" xr:uid="{17423B52-7A60-4C22-ACA1-E553C307BD23}"/>
    <cellStyle name="Labels - Style3 4 2 10" xfId="40705" xr:uid="{FAB73DE2-F256-43D2-88F7-B973F61A72DB}"/>
    <cellStyle name="Labels - Style3 4 2 2" xfId="9874" xr:uid="{F03F5062-E5E5-485C-8D76-C6AD9B1D1910}"/>
    <cellStyle name="Labels - Style3 4 2 2 2" xfId="11408" xr:uid="{8FDB25A6-E52A-48BD-9C48-DBE319FF85F1}"/>
    <cellStyle name="Labels - Style3 4 2 2 2 2" xfId="30721" xr:uid="{F558778C-2B0F-4528-925A-9293EFB663E8}"/>
    <cellStyle name="Labels - Style3 4 2 2 3" xfId="29221" xr:uid="{775F5253-F142-47AE-8779-B45FF6D4231E}"/>
    <cellStyle name="Labels - Style3 4 2 3" xfId="9467" xr:uid="{6F1484B5-34DE-410C-8C15-25CAF54266C0}"/>
    <cellStyle name="Labels - Style3 4 2 3 2" xfId="11294" xr:uid="{5AF045E9-8CA6-4033-9408-8C4E442827ED}"/>
    <cellStyle name="Labels - Style3 4 2 3 2 2" xfId="30607" xr:uid="{02A0D60B-1CB4-4A3D-8E0E-D25FF1D3D5CF}"/>
    <cellStyle name="Labels - Style3 4 2 3 3" xfId="28896" xr:uid="{7D3849AE-3ED3-4948-B33E-50E6F08BDD63}"/>
    <cellStyle name="Labels - Style3 4 2 4" xfId="11051" xr:uid="{A425AEDC-DEE6-42F9-88F6-160B2896194D}"/>
    <cellStyle name="Labels - Style3 4 2 4 2" xfId="30364" xr:uid="{20EF3E71-4B2F-4B74-B72A-ED73329CD268}"/>
    <cellStyle name="Labels - Style3 4 2 5" xfId="18184" xr:uid="{274D9AFA-AB37-4017-BBC8-5FAE1F1B1F13}"/>
    <cellStyle name="Labels - Style3 4 2 5 2" xfId="36848" xr:uid="{0F42C5F9-4131-4752-ADB1-B91E76B85430}"/>
    <cellStyle name="Labels - Style3 4 2 6" xfId="22379" xr:uid="{7877812F-C501-46E1-B22A-3751CB780B77}"/>
    <cellStyle name="Labels - Style3 4 2 6 2" xfId="38506" xr:uid="{159188F6-8D71-4F6A-9A9F-A3428A611D72}"/>
    <cellStyle name="Labels - Style3 4 2 7" xfId="22551" xr:uid="{FFD3035E-9A08-4F4F-A93C-2A2D959FE2EC}"/>
    <cellStyle name="Labels - Style3 4 2 7 2" xfId="38675" xr:uid="{0EC1474A-5C41-4B58-A30C-5332C3A19DF7}"/>
    <cellStyle name="Labels - Style3 4 2 8" xfId="23090" xr:uid="{63459861-4F51-48A4-A01B-588A5BE822EA}"/>
    <cellStyle name="Labels - Style3 4 2 8 2" xfId="39214" xr:uid="{0978D476-4103-43EB-9BDD-578A729B67FD}"/>
    <cellStyle name="Labels - Style3 4 2 9" xfId="26936" xr:uid="{6AB47CDA-20BE-4979-B57A-B30EF5AC0E6D}"/>
    <cellStyle name="Labels - Style3 4 20" xfId="46448" xr:uid="{FFD06D91-54A6-48BF-B433-83D2CA04476B}"/>
    <cellStyle name="Labels - Style3 4 21" xfId="48059" xr:uid="{653F457E-AA1B-488C-A705-48BE472A1D3A}"/>
    <cellStyle name="Labels - Style3 4 22" xfId="48013" xr:uid="{6BB985D0-76A0-43E9-B0E0-FBAFD90479C4}"/>
    <cellStyle name="Labels - Style3 4 23" xfId="47300" xr:uid="{087F0995-121E-4B2D-B8F9-72848A655218}"/>
    <cellStyle name="Labels - Style3 4 24" xfId="46238" xr:uid="{087FE80F-87D9-4B8B-B425-7EE222C7C0E1}"/>
    <cellStyle name="Labels - Style3 4 25" xfId="47933" xr:uid="{1A24ACF2-0409-4A92-BE58-40D5BF5F13A3}"/>
    <cellStyle name="Labels - Style3 4 26" xfId="43480" xr:uid="{00503307-393D-44CC-9493-4EBD41D96936}"/>
    <cellStyle name="Labels - Style3 4 27" xfId="47544" xr:uid="{98E29360-1BE8-4768-9AD4-C251EAB56DEC}"/>
    <cellStyle name="Labels - Style3 4 28" xfId="48318" xr:uid="{014277CA-AB85-4361-A72A-F12EE8A37D95}"/>
    <cellStyle name="Labels - Style3 4 29" xfId="46162" xr:uid="{1A5C37AD-3834-4F6B-A311-E062C41D0484}"/>
    <cellStyle name="Labels - Style3 4 3" xfId="10349" xr:uid="{6A793903-C577-4AEE-8ACD-D65EB51EAB6B}"/>
    <cellStyle name="Labels - Style3 4 3 10" xfId="40838" xr:uid="{9B95171E-472C-4F54-A614-CA170C4058F5}"/>
    <cellStyle name="Labels - Style3 4 3 2" xfId="10557" xr:uid="{F1EC8C01-24E1-44FC-9745-66220878FE48}"/>
    <cellStyle name="Labels - Style3 4 3 2 2" xfId="10909" xr:uid="{E3D07F2B-8854-430F-A157-52F679437331}"/>
    <cellStyle name="Labels - Style3 4 3 2 2 2" xfId="12090" xr:uid="{C0FB71E3-107C-4F3D-8D72-5D35D6C2021E}"/>
    <cellStyle name="Labels - Style3 4 3 2 2 2 2" xfId="31403" xr:uid="{052698CB-9447-44F1-BE5B-84B1425C0659}"/>
    <cellStyle name="Labels - Style3 4 3 2 2 3" xfId="30223" xr:uid="{1E576B4A-A4DE-4A31-A86B-09F39E4B0C5D}"/>
    <cellStyle name="Labels - Style3 4 3 2 3" xfId="11748" xr:uid="{7A738694-FFA4-4100-8BF5-4A3EC53B2024}"/>
    <cellStyle name="Labels - Style3 4 3 2 3 2" xfId="31061" xr:uid="{4173AE75-63AF-4298-B375-BEFF790FC560}"/>
    <cellStyle name="Labels - Style3 4 3 2 4" xfId="29881" xr:uid="{4936F35F-6627-487B-B77D-61C5BB6F4917}"/>
    <cellStyle name="Labels - Style3 4 3 3" xfId="10713" xr:uid="{CE228999-3082-4ECC-B823-0DC783FD7DD1}"/>
    <cellStyle name="Labels - Style3 4 3 3 2" xfId="11900" xr:uid="{33E7896B-87EB-4351-A6AF-5840878C25FC}"/>
    <cellStyle name="Labels - Style3 4 3 3 2 2" xfId="31213" xr:uid="{860F9F68-F781-453B-96DA-835C9AB796BD}"/>
    <cellStyle name="Labels - Style3 4 3 3 3" xfId="30033" xr:uid="{A26CF95D-D2E0-4590-953E-0FC9E20B267E}"/>
    <cellStyle name="Labels - Style3 4 3 4" xfId="11546" xr:uid="{F15EBA7B-AF76-4122-A5AB-C3F29C540343}"/>
    <cellStyle name="Labels - Style3 4 3 4 2" xfId="30859" xr:uid="{074D19FA-46BF-4DBF-8A74-EA76B28224B5}"/>
    <cellStyle name="Labels - Style3 4 3 5" xfId="20769" xr:uid="{71DD8CF0-8934-4A9D-BDBC-2B7F673138FC}"/>
    <cellStyle name="Labels - Style3 4 3 5 2" xfId="36988" xr:uid="{82C5CE8A-C766-4F03-A447-3296F5FA0ED7}"/>
    <cellStyle name="Labels - Style3 4 3 6" xfId="22801" xr:uid="{D06875DF-E800-42B3-A7AD-C90F2779CA36}"/>
    <cellStyle name="Labels - Style3 4 3 6 2" xfId="38925" xr:uid="{3A894D3E-1FF3-47F1-B66C-920C5D3D2EEE}"/>
    <cellStyle name="Labels - Style3 4 3 7" xfId="22715" xr:uid="{E83402A5-C8D8-4D9E-A613-F52E52A69043}"/>
    <cellStyle name="Labels - Style3 4 3 7 2" xfId="38839" xr:uid="{866FAD09-DE6F-4F13-9406-2E8A21E1F05E}"/>
    <cellStyle name="Labels - Style3 4 3 8" xfId="17660" xr:uid="{2978C4CE-A3E9-4151-9080-8E5861145135}"/>
    <cellStyle name="Labels - Style3 4 3 8 2" xfId="36724" xr:uid="{66947742-FE14-4788-A0AA-27FB2C537EA4}"/>
    <cellStyle name="Labels - Style3 4 3 9" xfId="29677" xr:uid="{CF26C8E4-1ECE-475B-A7B9-25BCF95D2ACF}"/>
    <cellStyle name="Labels - Style3 4 30" xfId="47090" xr:uid="{1B4E98DB-74C9-4382-99AF-6A088CED7247}"/>
    <cellStyle name="Labels - Style3 4 31" xfId="44266" xr:uid="{87091C84-3348-46DD-9417-92F60AF5C008}"/>
    <cellStyle name="Labels - Style3 4 32" xfId="48061" xr:uid="{9C06F60D-0625-4A1F-8C9D-D892DD167AB8}"/>
    <cellStyle name="Labels - Style3 4 33" xfId="47478" xr:uid="{B3E20BE9-E9CA-4AF1-8D40-63ECF5A1837B}"/>
    <cellStyle name="Labels - Style3 4 34" xfId="47565" xr:uid="{E9E3FCD1-266F-403E-B396-836D6CDEF590}"/>
    <cellStyle name="Labels - Style3 4 35" xfId="47283" xr:uid="{56E2EF1E-80CC-4FCB-ABAE-95AAD849F1D5}"/>
    <cellStyle name="Labels - Style3 4 36" xfId="48498" xr:uid="{80A13C5E-9C88-402F-B963-A6F5F91A09D4}"/>
    <cellStyle name="Labels - Style3 4 37" xfId="48484" xr:uid="{AF370E6A-1DA1-4BFA-ACD2-468E4E7B625B}"/>
    <cellStyle name="Labels - Style3 4 38" xfId="48519" xr:uid="{4F20C025-A358-447F-B8D6-8D3E779A61B4}"/>
    <cellStyle name="Labels - Style3 4 39" xfId="48201" xr:uid="{C02163F9-2D77-4929-8CCF-0E7A58ACE166}"/>
    <cellStyle name="Labels - Style3 4 4" xfId="10440" xr:uid="{650EE2B1-3557-4B58-8B49-15D9F1EA7C53}"/>
    <cellStyle name="Labels - Style3 4 4 2" xfId="10793" xr:uid="{A8CC8B5E-6C42-4896-8846-8328F621658B}"/>
    <cellStyle name="Labels - Style3 4 4 2 2" xfId="11977" xr:uid="{9912734C-57FE-4C01-B7EE-D0FA3E19ADD9}"/>
    <cellStyle name="Labels - Style3 4 4 2 2 2" xfId="31290" xr:uid="{1FF5CAF8-B02F-4E9A-8791-04D0A23FD094}"/>
    <cellStyle name="Labels - Style3 4 4 2 3" xfId="30110" xr:uid="{8C7A1157-1117-4629-A764-9F3C712C1EC5}"/>
    <cellStyle name="Labels - Style3 4 4 3" xfId="11632" xr:uid="{1A5F1A1F-D0C2-4039-A4BE-F4B449E090CC}"/>
    <cellStyle name="Labels - Style3 4 4 3 2" xfId="30945" xr:uid="{85FEC13D-8167-4C44-B3AC-B190D9273A50}"/>
    <cellStyle name="Labels - Style3 4 4 4" xfId="20928" xr:uid="{9158F005-654D-4EE9-99EB-ED743A7A8289}"/>
    <cellStyle name="Labels - Style3 4 4 4 2" xfId="37134" xr:uid="{FB623688-4629-4B2F-8587-2F9753337237}"/>
    <cellStyle name="Labels - Style3 4 4 5" xfId="22950" xr:uid="{2D610F4D-39F1-41BC-B471-FD3FFA8973BD}"/>
    <cellStyle name="Labels - Style3 4 4 5 2" xfId="39074" xr:uid="{8694C6B9-FDE7-4444-A0B4-311F314984EF}"/>
    <cellStyle name="Labels - Style3 4 4 6" xfId="22657" xr:uid="{43D774D2-626A-46B3-998B-988C53B10BB9}"/>
    <cellStyle name="Labels - Style3 4 4 6 2" xfId="38781" xr:uid="{040BE303-F48C-4CD7-AA34-0281B2074FC8}"/>
    <cellStyle name="Labels - Style3 4 4 7" xfId="17632" xr:uid="{433033F5-F965-45D5-B42F-BAEACBC6751E}"/>
    <cellStyle name="Labels - Style3 4 4 7 2" xfId="36697" xr:uid="{02080795-C7CA-4B73-BFA7-C97B089CFC14}"/>
    <cellStyle name="Labels - Style3 4 4 8" xfId="29765" xr:uid="{B63B21F3-EE5F-4A62-9525-76DD1C060534}"/>
    <cellStyle name="Labels - Style3 4 4 9" xfId="40984" xr:uid="{8C484030-24A1-4F4E-9165-5ED96373652C}"/>
    <cellStyle name="Labels - Style3 4 40" xfId="47558" xr:uid="{045CC6FA-387D-42A3-B0D1-C5B534AD02FE}"/>
    <cellStyle name="Labels - Style3 4 41" xfId="51164" xr:uid="{80B00155-3BE2-4ED3-9CD1-89CE31492A8A}"/>
    <cellStyle name="Labels - Style3 4 5" xfId="7130" xr:uid="{4C5A0763-7B0E-49D2-B007-8D5EBCD3D8B3}"/>
    <cellStyle name="Labels - Style3 4 5 2" xfId="11006" xr:uid="{C5AB0A98-B216-4726-8EEC-F2AC44E32BDC}"/>
    <cellStyle name="Labels - Style3 4 5 2 2" xfId="30319" xr:uid="{66A3C450-173B-4FBA-B897-56EE4CF7A2A3}"/>
    <cellStyle name="Labels - Style3 4 5 3" xfId="20881" xr:uid="{D433A011-690F-46ED-B910-D30B9310711A}"/>
    <cellStyle name="Labels - Style3 4 5 3 2" xfId="37089" xr:uid="{944A93A9-1693-4ABF-BB5E-1E03E0E07CDC}"/>
    <cellStyle name="Labels - Style3 4 5 4" xfId="22904" xr:uid="{F404B5AE-9F7F-44F8-85F0-FFE244A1B33D}"/>
    <cellStyle name="Labels - Style3 4 5 4 2" xfId="39028" xr:uid="{1EEB9F08-2809-4E41-B3F0-49B073BFF82E}"/>
    <cellStyle name="Labels - Style3 4 5 5" xfId="22674" xr:uid="{6ACDBF03-A219-4DCE-9EAF-49DC5798B0DA}"/>
    <cellStyle name="Labels - Style3 4 5 5 2" xfId="38798" xr:uid="{C57A1E80-7B4F-4C67-A35D-058D8F2ED6F9}"/>
    <cellStyle name="Labels - Style3 4 5 6" xfId="16882" xr:uid="{59E724F9-93A9-4EF6-8DC6-AD0C70C276EA}"/>
    <cellStyle name="Labels - Style3 4 5 6 2" xfId="35974" xr:uid="{2D719A89-395D-4665-BE45-AD7C588E4F86}"/>
    <cellStyle name="Labels - Style3 4 5 7" xfId="26891" xr:uid="{5998B3E2-D497-49A2-B994-F19AA01A86C0}"/>
    <cellStyle name="Labels - Style3 4 5 8" xfId="40939" xr:uid="{F01622B6-ABD7-4314-A5B5-9AC5913467F3}"/>
    <cellStyle name="Labels - Style3 4 6" xfId="8475" xr:uid="{FD454C13-C84F-43AF-BAD0-469921DBBE4F}"/>
    <cellStyle name="Labels - Style3 4 6 2" xfId="11136" xr:uid="{8B585B45-EC26-4D7A-AAFA-E61C0E4DD129}"/>
    <cellStyle name="Labels - Style3 4 6 2 2" xfId="30449" xr:uid="{E8C6FA8A-BFD6-4477-9788-AA7CCFA80FDD}"/>
    <cellStyle name="Labels - Style3 4 6 3" xfId="27916" xr:uid="{8589D7B9-1F84-4851-9114-C6C8FA8ACB1D}"/>
    <cellStyle name="Labels - Style3 4 6 4" xfId="43114" xr:uid="{6F1A0067-3332-4922-96F4-BEE904EF589F}"/>
    <cellStyle name="Labels - Style3 4 7" xfId="5772" xr:uid="{23EABB6A-4953-4536-B36A-DE2CA27D1470}"/>
    <cellStyle name="Labels - Style3 4 7 2" xfId="25615" xr:uid="{A76A6CA9-4A06-4378-B8AE-A0C48974D7B3}"/>
    <cellStyle name="Labels - Style3 4 7 3" xfId="42603" xr:uid="{A1086E7F-8D0D-4B5A-B6C0-247D013718B9}"/>
    <cellStyle name="Labels - Style3 4 8" xfId="12380" xr:uid="{255EEEE9-195D-44AD-9BBB-3A3BA5D07B52}"/>
    <cellStyle name="Labels - Style3 4 8 2" xfId="31692" xr:uid="{AB5B8C3D-5927-4F6F-9FA0-0D3EA80AB478}"/>
    <cellStyle name="Labels - Style3 4 8 3" xfId="42393" xr:uid="{0E85D1E6-F3B0-41DC-A9FA-166F25EE5C39}"/>
    <cellStyle name="Labels - Style3 4 9" xfId="12541" xr:uid="{D33F966D-E4A6-48CA-83F8-07AE37294D0C}"/>
    <cellStyle name="Labels - Style3 4 9 2" xfId="31853" xr:uid="{BA849BDF-6532-4A00-ADEC-3778A8893594}"/>
    <cellStyle name="Labels - Style3 4 9 3" xfId="47483" xr:uid="{9CE3AB90-AB43-4828-9AF3-D3212049E689}"/>
    <cellStyle name="Labels - Style3 40" xfId="47005" xr:uid="{9B4BFF70-B87B-4B95-B378-65B66F11CBC5}"/>
    <cellStyle name="Labels - Style3 41" xfId="48152" xr:uid="{03BFF5A6-5EDB-465B-A003-6E5613F491C1}"/>
    <cellStyle name="Labels - Style3 42" xfId="43486" xr:uid="{0BF83924-F930-449D-ABDA-B93DFCCA138C}"/>
    <cellStyle name="Labels - Style3 43" xfId="47476" xr:uid="{3E35785B-7B4F-4ECE-960B-35F06CA06AE6}"/>
    <cellStyle name="Labels - Style3 44" xfId="48508" xr:uid="{65E9F8D7-E070-426F-8CD2-A390547CB110}"/>
    <cellStyle name="Labels - Style3 45" xfId="42493" xr:uid="{46006D36-EB3B-4269-9917-E5960294DC91}"/>
    <cellStyle name="Labels - Style3 46" xfId="48525" xr:uid="{9487BA65-4443-4CD9-A0D6-080E4B6824D4}"/>
    <cellStyle name="Labels - Style3 47" xfId="47036" xr:uid="{739950BD-DC39-44CE-BA35-C99AC966CBD5}"/>
    <cellStyle name="Labels - Style3 48" xfId="47952" xr:uid="{3C3C39C7-DF3B-46E2-93C4-D00F21340C66}"/>
    <cellStyle name="Labels - Style3 49" xfId="51161" xr:uid="{1B8A9AB3-ABEA-4935-95C8-756A44F0567C}"/>
    <cellStyle name="Labels - Style3 5" xfId="823" xr:uid="{C682F91C-C105-484D-BCEB-38290E04CED4}"/>
    <cellStyle name="Labels - Style3 5 10" xfId="14949" xr:uid="{FA7DBFD1-B4EA-4B59-BF0A-B7FBA6133EBE}"/>
    <cellStyle name="Labels - Style3 5 10 2" xfId="34204" xr:uid="{9BEE9DAC-69A3-44D0-8092-1DBB9C55A06D}"/>
    <cellStyle name="Labels - Style3 5 10 3" xfId="43212" xr:uid="{6DECB22D-6BAD-463F-B300-ABB115635CF9}"/>
    <cellStyle name="Labels - Style3 5 11" xfId="23589" xr:uid="{6FF614AC-60D3-4384-A873-54404A002E2A}"/>
    <cellStyle name="Labels - Style3 5 11 2" xfId="46671" xr:uid="{68DB65F0-9289-45AE-8FF8-1DD82BF3B8CE}"/>
    <cellStyle name="Labels - Style3 5 12" xfId="46141" xr:uid="{9D1A466D-E3A7-4AC3-99D8-265EC6997675}"/>
    <cellStyle name="Labels - Style3 5 13" xfId="43379" xr:uid="{95C7E161-5AE2-461A-9B36-0946A01CEC20}"/>
    <cellStyle name="Labels - Style3 5 14" xfId="47140" xr:uid="{F40245C2-DED1-49CC-A2EA-654B05313D7F}"/>
    <cellStyle name="Labels - Style3 5 15" xfId="42403" xr:uid="{2D4299A9-95AE-4956-8A75-DA5C13FFB941}"/>
    <cellStyle name="Labels - Style3 5 16" xfId="46989" xr:uid="{0E2966B3-CEE6-4C98-B623-90574817882B}"/>
    <cellStyle name="Labels - Style3 5 17" xfId="47772" xr:uid="{A1F2215C-971F-4C3F-AA2B-3C1F477DCE7C}"/>
    <cellStyle name="Labels - Style3 5 18" xfId="44038" xr:uid="{C29DC3BC-9711-469F-9D25-15E8E4D9FD52}"/>
    <cellStyle name="Labels - Style3 5 19" xfId="44258" xr:uid="{09479988-CBDC-4685-99C8-6284DEDF2D0F}"/>
    <cellStyle name="Labels - Style3 5 2" xfId="7201" xr:uid="{CD79BECA-163A-46BF-A9EF-610EBC6BA9EC}"/>
    <cellStyle name="Labels - Style3 5 2 10" xfId="40706" xr:uid="{5EAEECB0-D0C1-4B32-B7A6-0658BB477ABE}"/>
    <cellStyle name="Labels - Style3 5 2 2" xfId="9875" xr:uid="{2095E10C-E4F6-4C00-93CF-472FABBC32F6}"/>
    <cellStyle name="Labels - Style3 5 2 2 2" xfId="11409" xr:uid="{1C45D42E-DFE5-4C83-9565-4BF921548C6F}"/>
    <cellStyle name="Labels - Style3 5 2 2 2 2" xfId="30722" xr:uid="{C1EDD842-5253-4B52-886E-D91EFE1D9355}"/>
    <cellStyle name="Labels - Style3 5 2 2 3" xfId="29222" xr:uid="{4332CEE6-7F9D-47C6-BDC4-43B0E38A42F6}"/>
    <cellStyle name="Labels - Style3 5 2 3" xfId="9466" xr:uid="{96E1E213-3F1C-491B-A732-A2A853A939BD}"/>
    <cellStyle name="Labels - Style3 5 2 3 2" xfId="11293" xr:uid="{13C2B24D-A90F-440D-A1F3-662678192D34}"/>
    <cellStyle name="Labels - Style3 5 2 3 2 2" xfId="30606" xr:uid="{CD4F95AE-C4F7-4C0D-8F8B-19B580C78E44}"/>
    <cellStyle name="Labels - Style3 5 2 3 3" xfId="28895" xr:uid="{83E83CCA-AF83-4D73-9622-9AA4E186A943}"/>
    <cellStyle name="Labels - Style3 5 2 4" xfId="11052" xr:uid="{DB4C85B9-E6B7-4702-91BC-F9BC0ECD734E}"/>
    <cellStyle name="Labels - Style3 5 2 4 2" xfId="30365" xr:uid="{9D90A955-CD68-42C4-951D-557CBBB97AB7}"/>
    <cellStyle name="Labels - Style3 5 2 5" xfId="18185" xr:uid="{0D5DD349-F5F2-46A9-A366-49C51BBCBA8B}"/>
    <cellStyle name="Labels - Style3 5 2 5 2" xfId="36849" xr:uid="{CD3D097C-EA1D-44A4-A0FB-A37A46BF7D37}"/>
    <cellStyle name="Labels - Style3 5 2 6" xfId="22380" xr:uid="{B11C0161-305D-41E7-B31F-74CCF57E8D1D}"/>
    <cellStyle name="Labels - Style3 5 2 6 2" xfId="38507" xr:uid="{4ECB1BBE-0957-4E76-BEF8-44A010AC1A0A}"/>
    <cellStyle name="Labels - Style3 5 2 7" xfId="17501" xr:uid="{FE0BE01A-C435-4A13-83FA-D12325FC7EF8}"/>
    <cellStyle name="Labels - Style3 5 2 7 2" xfId="36577" xr:uid="{3B960818-D91C-4C65-BB26-0F66E0B70ABA}"/>
    <cellStyle name="Labels - Style3 5 2 8" xfId="17436" xr:uid="{0685C03F-2755-4B59-A687-0BBA20546D0D}"/>
    <cellStyle name="Labels - Style3 5 2 8 2" xfId="36516" xr:uid="{49522209-17E8-44CE-9740-6FCC7D88D5CF}"/>
    <cellStyle name="Labels - Style3 5 2 9" xfId="26937" xr:uid="{6A114195-63EB-4245-B589-86B05F86BFFD}"/>
    <cellStyle name="Labels - Style3 5 20" xfId="46443" xr:uid="{AFC1DE59-CAF3-4001-9A0F-62A02B5B6540}"/>
    <cellStyle name="Labels - Style3 5 21" xfId="44335" xr:uid="{6584A4AA-F7E0-4E13-A312-F2ED34F3A65F}"/>
    <cellStyle name="Labels - Style3 5 22" xfId="47238" xr:uid="{7BE0A286-7AE3-4782-9E9A-1C5D83E17BE9}"/>
    <cellStyle name="Labels - Style3 5 23" xfId="43551" xr:uid="{BFFA132A-7678-4BD8-9E16-3708AC727321}"/>
    <cellStyle name="Labels - Style3 5 24" xfId="46336" xr:uid="{B0E57184-E948-4FEF-9E8C-35975505E091}"/>
    <cellStyle name="Labels - Style3 5 25" xfId="46601" xr:uid="{2ECA6D00-1297-43F4-800D-5C0686995409}"/>
    <cellStyle name="Labels - Style3 5 26" xfId="43241" xr:uid="{25DCF21F-2DB4-4137-8D35-61B9D1DA1A94}"/>
    <cellStyle name="Labels - Style3 5 27" xfId="46110" xr:uid="{D79086A1-A5D4-4B67-B73A-D40FD7FBBF34}"/>
    <cellStyle name="Labels - Style3 5 28" xfId="46226" xr:uid="{97CAA145-8277-4B06-A693-F7E77DBC3F40}"/>
    <cellStyle name="Labels - Style3 5 29" xfId="47571" xr:uid="{BD3230EF-CB59-4FEA-B26D-63C7FDB618C5}"/>
    <cellStyle name="Labels - Style3 5 3" xfId="10348" xr:uid="{4FB74E10-21B3-4CA0-BE3D-6F1FA08D2056}"/>
    <cellStyle name="Labels - Style3 5 3 10" xfId="40839" xr:uid="{68FEC75D-E56A-403C-B72E-5A9389C4F4C1}"/>
    <cellStyle name="Labels - Style3 5 3 2" xfId="10556" xr:uid="{B438742F-E701-4C50-B583-718510132222}"/>
    <cellStyle name="Labels - Style3 5 3 2 2" xfId="10908" xr:uid="{0F1DD247-4BC9-4736-8606-6193953D3E34}"/>
    <cellStyle name="Labels - Style3 5 3 2 2 2" xfId="12089" xr:uid="{D49C1103-F6E6-4113-881E-1C946A63869F}"/>
    <cellStyle name="Labels - Style3 5 3 2 2 2 2" xfId="31402" xr:uid="{F6B9FE7C-8B57-453F-A33C-9B827B4AD30F}"/>
    <cellStyle name="Labels - Style3 5 3 2 2 3" xfId="30222" xr:uid="{F99DFDCD-551E-4D07-AF23-AA8CC75B29F9}"/>
    <cellStyle name="Labels - Style3 5 3 2 3" xfId="11747" xr:uid="{66DAAD52-A979-437B-826C-CACFD43C5735}"/>
    <cellStyle name="Labels - Style3 5 3 2 3 2" xfId="31060" xr:uid="{1C036F2A-BABD-41E0-B5F3-15D675B71871}"/>
    <cellStyle name="Labels - Style3 5 3 2 4" xfId="29880" xr:uid="{12FDD4E0-5B54-4725-AE07-3BAA18858751}"/>
    <cellStyle name="Labels - Style3 5 3 3" xfId="10712" xr:uid="{CD0E6CBA-EB8F-42CC-96A4-3D9D7B193E8A}"/>
    <cellStyle name="Labels - Style3 5 3 3 2" xfId="11899" xr:uid="{1180D244-8E07-4EF1-9D3F-885A8FF2113A}"/>
    <cellStyle name="Labels - Style3 5 3 3 2 2" xfId="31212" xr:uid="{097D8744-AF70-44BA-A309-F67900A6D979}"/>
    <cellStyle name="Labels - Style3 5 3 3 3" xfId="30032" xr:uid="{3B38B1FE-C036-450B-8978-8EEDAFF35FF1}"/>
    <cellStyle name="Labels - Style3 5 3 4" xfId="11545" xr:uid="{88D84080-C944-4533-91EE-110CAC7B0DC6}"/>
    <cellStyle name="Labels - Style3 5 3 4 2" xfId="30858" xr:uid="{770CEC4F-0293-4205-AA17-810FC85F1F9C}"/>
    <cellStyle name="Labels - Style3 5 3 5" xfId="20770" xr:uid="{6C37B7C4-3A44-43F1-8D13-3E7CDC33DAB4}"/>
    <cellStyle name="Labels - Style3 5 3 5 2" xfId="36989" xr:uid="{2CA29956-1377-4971-8D94-CE153D4DF63D}"/>
    <cellStyle name="Labels - Style3 5 3 6" xfId="22802" xr:uid="{3B1AC87C-B5CD-4EF6-B8EA-47EA032AEA74}"/>
    <cellStyle name="Labels - Style3 5 3 6 2" xfId="38926" xr:uid="{50FBD5EC-E7BA-4A1F-87AF-B39C27377AC3}"/>
    <cellStyle name="Labels - Style3 5 3 7" xfId="16403" xr:uid="{E7A1DB3C-738A-45D7-9986-5F5E87CAB76E}"/>
    <cellStyle name="Labels - Style3 5 3 7 2" xfId="35503" xr:uid="{E75A7D15-DBFA-4FEF-BA23-1C4AA9EF0DA9}"/>
    <cellStyle name="Labels - Style3 5 3 8" xfId="17640" xr:uid="{79C1BFDE-2CA8-40A9-8701-A166410D8B84}"/>
    <cellStyle name="Labels - Style3 5 3 8 2" xfId="36705" xr:uid="{05066859-C39E-4AD8-936D-D6DBC5511D84}"/>
    <cellStyle name="Labels - Style3 5 3 9" xfId="29676" xr:uid="{4E0EEF21-ACB1-4F2D-8528-AB48BA775C48}"/>
    <cellStyle name="Labels - Style3 5 30" xfId="46814" xr:uid="{5A12383C-4342-4F73-8195-03D2868E184A}"/>
    <cellStyle name="Labels - Style3 5 31" xfId="43601" xr:uid="{F8AAD320-52E8-4BE6-B859-9FB28E04E8DE}"/>
    <cellStyle name="Labels - Style3 5 32" xfId="47030" xr:uid="{CE0CED1A-38E8-4140-ADF1-AEDF50284EE9}"/>
    <cellStyle name="Labels - Style3 5 33" xfId="48463" xr:uid="{31FF468C-C39C-48AB-B748-6D729921802A}"/>
    <cellStyle name="Labels - Style3 5 34" xfId="48423" xr:uid="{B960C05C-F43E-47F3-96F4-4E8C5E6434DD}"/>
    <cellStyle name="Labels - Style3 5 35" xfId="47783" xr:uid="{152D341F-BFC0-44ED-AF36-49F9759064B1}"/>
    <cellStyle name="Labels - Style3 5 36" xfId="44612" xr:uid="{017D983C-5DCC-48F6-81BD-B2C2CC264120}"/>
    <cellStyle name="Labels - Style3 5 37" xfId="48050" xr:uid="{553DC263-4982-45AC-9ED6-ADDCE4A18742}"/>
    <cellStyle name="Labels - Style3 5 38" xfId="48460" xr:uid="{C181185E-2236-4775-9ED1-76BF039AF332}"/>
    <cellStyle name="Labels - Style3 5 39" xfId="46573" xr:uid="{68ACC728-99FF-4617-8224-B592A1D7E77C}"/>
    <cellStyle name="Labels - Style3 5 4" xfId="10441" xr:uid="{3761DB07-8B25-4242-8FD6-72D6A3508B8D}"/>
    <cellStyle name="Labels - Style3 5 4 2" xfId="10794" xr:uid="{68ABE680-39CE-4F39-9FF4-C3E90CC5C4D5}"/>
    <cellStyle name="Labels - Style3 5 4 2 2" xfId="11978" xr:uid="{0CC0A26E-EB65-475B-B764-7D393D4193FA}"/>
    <cellStyle name="Labels - Style3 5 4 2 2 2" xfId="31291" xr:uid="{A9E53CC9-1E52-49B2-A4A8-20BCF472DD57}"/>
    <cellStyle name="Labels - Style3 5 4 2 3" xfId="30111" xr:uid="{56129534-CFD0-4E80-A539-954E7C61C330}"/>
    <cellStyle name="Labels - Style3 5 4 3" xfId="11633" xr:uid="{C38B7FA0-C901-4B8A-A582-28EE5B0B28BB}"/>
    <cellStyle name="Labels - Style3 5 4 3 2" xfId="30946" xr:uid="{3E10BB1B-A2C2-4E5A-8EEF-8A212639BC42}"/>
    <cellStyle name="Labels - Style3 5 4 4" xfId="20820" xr:uid="{D727CB9B-7CB7-4F0F-8F1B-7AE5701C2B1A}"/>
    <cellStyle name="Labels - Style3 5 4 4 2" xfId="37035" xr:uid="{B336C2AA-32E4-43C7-9807-ABDDE10E6F0C}"/>
    <cellStyle name="Labels - Style3 5 4 5" xfId="22850" xr:uid="{E78C1C43-CCBC-4B87-85F6-33CAFD1F1AE7}"/>
    <cellStyle name="Labels - Style3 5 4 5 2" xfId="38974" xr:uid="{43A2486A-BE9A-40B1-A9EA-BBA8F71EEC5E}"/>
    <cellStyle name="Labels - Style3 5 4 6" xfId="17701" xr:uid="{A9C157DD-070E-49D5-8EC3-6D2276B3D078}"/>
    <cellStyle name="Labels - Style3 5 4 6 2" xfId="36763" xr:uid="{29EA0C6E-4B97-4681-B699-95752CBE5AFA}"/>
    <cellStyle name="Labels - Style3 5 4 7" xfId="16488" xr:uid="{C211EC15-DACE-40B2-8745-9E06C6D08AF6}"/>
    <cellStyle name="Labels - Style3 5 4 7 2" xfId="35588" xr:uid="{C466CDDB-0A52-4D02-BC0A-E3D5BB125A67}"/>
    <cellStyle name="Labels - Style3 5 4 8" xfId="29766" xr:uid="{F9AE84B3-E49A-416A-AFD1-FA105E089F46}"/>
    <cellStyle name="Labels - Style3 5 4 9" xfId="40885" xr:uid="{C3A3B0A6-F5E6-445B-BCAE-8A6126093CE1}"/>
    <cellStyle name="Labels - Style3 5 40" xfId="48219" xr:uid="{2F9F5A55-3956-4650-90ED-C44C0520B44D}"/>
    <cellStyle name="Labels - Style3 5 41" xfId="51165" xr:uid="{3D018520-FE28-4B14-A2D8-541F1BFBFDCD}"/>
    <cellStyle name="Labels - Style3 5 5" xfId="7129" xr:uid="{C1F89C61-A346-4998-A1B1-498B6838333E}"/>
    <cellStyle name="Labels - Style3 5 5 2" xfId="11005" xr:uid="{9BAEA272-B609-46D7-A805-4564E68CF0A4}"/>
    <cellStyle name="Labels - Style3 5 5 2 2" xfId="30318" xr:uid="{170C5098-EA30-4222-B86B-0DFFA4573D75}"/>
    <cellStyle name="Labels - Style3 5 5 3" xfId="20800" xr:uid="{3064A3CE-630D-4A2F-840C-EA6BCCD0EF38}"/>
    <cellStyle name="Labels - Style3 5 5 3 2" xfId="37016" xr:uid="{4FC15034-997A-4543-85DA-E070CA240FB4}"/>
    <cellStyle name="Labels - Style3 5 5 4" xfId="22830" xr:uid="{CDB7F8DA-D474-4042-AEE1-F1AC73C63E1F}"/>
    <cellStyle name="Labels - Style3 5 5 4 2" xfId="38954" xr:uid="{8E0BBCCD-F63D-4566-84B8-8F171087CCF5}"/>
    <cellStyle name="Labels - Style3 5 5 5" xfId="23057" xr:uid="{B7672177-831A-416C-860C-8537E1069EB2}"/>
    <cellStyle name="Labels - Style3 5 5 5 2" xfId="39181" xr:uid="{59742875-C99B-4DE9-9F1A-68D82E473658}"/>
    <cellStyle name="Labels - Style3 5 5 6" xfId="22511" xr:uid="{D01B613E-871B-4769-AA68-52B1F18C7220}"/>
    <cellStyle name="Labels - Style3 5 5 6 2" xfId="38635" xr:uid="{EB1E4B9F-AF34-42A4-A5C7-56FD47DC441F}"/>
    <cellStyle name="Labels - Style3 5 5 7" xfId="26890" xr:uid="{C9C4A817-100A-4BDA-9035-8D125115A62D}"/>
    <cellStyle name="Labels - Style3 5 5 8" xfId="40866" xr:uid="{797041D9-82B9-4BCB-A5E7-7C60A68D8B96}"/>
    <cellStyle name="Labels - Style3 5 6" xfId="9918" xr:uid="{714725FC-A30F-4068-8FF8-C19A707AB264}"/>
    <cellStyle name="Labels - Style3 5 6 2" xfId="11431" xr:uid="{58B4629F-15CA-400B-B3C4-9D3799E7BCC6}"/>
    <cellStyle name="Labels - Style3 5 6 2 2" xfId="30744" xr:uid="{EA6803DA-6D20-4087-9656-B0C5AFD90F09}"/>
    <cellStyle name="Labels - Style3 5 6 3" xfId="29264" xr:uid="{F1947562-0AC8-42CC-97DF-90CE2872693B}"/>
    <cellStyle name="Labels - Style3 5 6 4" xfId="43113" xr:uid="{A186A03E-2F56-431B-BD72-F905781BFC3B}"/>
    <cellStyle name="Labels - Style3 5 7" xfId="5773" xr:uid="{51068631-8F8C-48B6-8746-B2A0A46092E0}"/>
    <cellStyle name="Labels - Style3 5 7 2" xfId="25616" xr:uid="{6C5FA028-E37C-4B40-B836-A5AC0B59DC52}"/>
    <cellStyle name="Labels - Style3 5 7 3" xfId="42604" xr:uid="{FF4AB224-93CD-4542-9650-D726BE0C37D0}"/>
    <cellStyle name="Labels - Style3 5 8" xfId="12381" xr:uid="{455C5F4B-947B-40C3-81CC-CB910014EFA2}"/>
    <cellStyle name="Labels - Style3 5 8 2" xfId="31693" xr:uid="{92628FBC-6929-4E82-BA64-5404C1B65B2D}"/>
    <cellStyle name="Labels - Style3 5 8 3" xfId="47288" xr:uid="{A8BAED72-399B-4FE8-A0D1-828E59C1A14E}"/>
    <cellStyle name="Labels - Style3 5 9" xfId="12540" xr:uid="{49751F7C-5CCA-48B3-B79D-8ACB5D39F33A}"/>
    <cellStyle name="Labels - Style3 5 9 2" xfId="31852" xr:uid="{AE674298-40E7-41EE-B373-FE2446949681}"/>
    <cellStyle name="Labels - Style3 5 9 3" xfId="42618" xr:uid="{243E898D-5F0F-4DC2-AC30-C9EB995DC27E}"/>
    <cellStyle name="Labels - Style3 6" xfId="824" xr:uid="{6D866444-6AC0-4291-90C5-0D69D9B8CD94}"/>
    <cellStyle name="Labels - Style3 6 10" xfId="14950" xr:uid="{E11F0E9B-CFC8-404B-92CF-DEA1027016AD}"/>
    <cellStyle name="Labels - Style3 6 10 2" xfId="34205" xr:uid="{B0147F7B-8E87-46AD-8E71-124F87FBC109}"/>
    <cellStyle name="Labels - Style3 6 10 3" xfId="47575" xr:uid="{F8DC4702-1D46-4ECA-8607-A8B4BB1A652F}"/>
    <cellStyle name="Labels - Style3 6 11" xfId="23590" xr:uid="{3B43F8EB-9F4D-4DCF-BAFC-3114AE91B399}"/>
    <cellStyle name="Labels - Style3 6 11 2" xfId="46623" xr:uid="{AE8C076C-0F34-4B38-B3C0-68B0E15FD159}"/>
    <cellStyle name="Labels - Style3 6 12" xfId="47662" xr:uid="{B39E5D2C-4674-4469-9CFD-D44AB6DA0BD0}"/>
    <cellStyle name="Labels - Style3 6 13" xfId="45442" xr:uid="{8338CF80-E34E-42E2-9E11-09430F12EF6B}"/>
    <cellStyle name="Labels - Style3 6 14" xfId="46649" xr:uid="{21691EA3-A252-4568-AC3D-B088BAD9D7BB}"/>
    <cellStyle name="Labels - Style3 6 15" xfId="42957" xr:uid="{62D964CA-DFD1-44B6-B215-AA0E80FB1C6D}"/>
    <cellStyle name="Labels - Style3 6 16" xfId="44281" xr:uid="{CAFE108E-7BA3-4841-B168-7D3C2B230152}"/>
    <cellStyle name="Labels - Style3 6 17" xfId="47921" xr:uid="{7CFFE097-3A4E-4FCB-A301-48D201649AC5}"/>
    <cellStyle name="Labels - Style3 6 18" xfId="47495" xr:uid="{D16F6BB2-44BE-4087-BDAC-ED9A313C731B}"/>
    <cellStyle name="Labels - Style3 6 19" xfId="47044" xr:uid="{2BCF56D0-1BC7-41D8-93C0-F8AAFB00D220}"/>
    <cellStyle name="Labels - Style3 6 2" xfId="7202" xr:uid="{8D50393B-F9C3-437C-8DEB-C8D3A7B598CB}"/>
    <cellStyle name="Labels - Style3 6 2 10" xfId="40707" xr:uid="{F30A1154-A55A-4C40-9F19-3C6A3EA083BA}"/>
    <cellStyle name="Labels - Style3 6 2 2" xfId="9876" xr:uid="{400D7331-6CF5-4659-8ADD-0AA19D7AA692}"/>
    <cellStyle name="Labels - Style3 6 2 2 2" xfId="11410" xr:uid="{43FB2321-ADD5-4C35-8764-C06106D4D225}"/>
    <cellStyle name="Labels - Style3 6 2 2 2 2" xfId="30723" xr:uid="{4825C9D0-9A32-468E-BCAB-AB8E7AA6C271}"/>
    <cellStyle name="Labels - Style3 6 2 2 3" xfId="29223" xr:uid="{D37A7CA2-4F9E-4D9B-9460-23D0F8478249}"/>
    <cellStyle name="Labels - Style3 6 2 3" xfId="9465" xr:uid="{3E7BC6C1-362A-4976-B4F5-3A3217279604}"/>
    <cellStyle name="Labels - Style3 6 2 3 2" xfId="11292" xr:uid="{C40075AB-95ED-4DCF-A317-94E861A84847}"/>
    <cellStyle name="Labels - Style3 6 2 3 2 2" xfId="30605" xr:uid="{0EC482EC-9E35-4F13-B1AA-BC4E778346C9}"/>
    <cellStyle name="Labels - Style3 6 2 3 3" xfId="28894" xr:uid="{C7204ECB-1134-420D-8534-FBA89327054C}"/>
    <cellStyle name="Labels - Style3 6 2 4" xfId="11053" xr:uid="{2E5D03D5-435E-49FD-BF83-B42DC30A4EA1}"/>
    <cellStyle name="Labels - Style3 6 2 4 2" xfId="30366" xr:uid="{E90A735E-4826-46C3-9C6B-4F09EE9D1D95}"/>
    <cellStyle name="Labels - Style3 6 2 5" xfId="18186" xr:uid="{C56762D8-09EA-41D4-BC81-DA859A657C1D}"/>
    <cellStyle name="Labels - Style3 6 2 5 2" xfId="36850" xr:uid="{ABC05AE3-1A2F-4A78-8795-14FA10A99171}"/>
    <cellStyle name="Labels - Style3 6 2 6" xfId="22381" xr:uid="{7BD1F159-ACDB-4F29-9AAD-9B3B5F41DF91}"/>
    <cellStyle name="Labels - Style3 6 2 6 2" xfId="38508" xr:uid="{66EDD9EE-D81A-4177-B506-CEA29EF76CB8}"/>
    <cellStyle name="Labels - Style3 6 2 7" xfId="17039" xr:uid="{803FF987-7E90-46BE-9F29-C096A23A4E16}"/>
    <cellStyle name="Labels - Style3 6 2 7 2" xfId="36131" xr:uid="{E4BD4308-8464-4D16-B2C4-D73794A9B8F5}"/>
    <cellStyle name="Labels - Style3 6 2 8" xfId="23228" xr:uid="{EE8ABEAB-9734-4904-AB40-69921C29D74C}"/>
    <cellStyle name="Labels - Style3 6 2 8 2" xfId="39351" xr:uid="{E74D5954-B449-4C7C-8D33-01FCDE5FE2DE}"/>
    <cellStyle name="Labels - Style3 6 2 9" xfId="26938" xr:uid="{494A847F-FD02-4D31-A01D-143805E8BA87}"/>
    <cellStyle name="Labels - Style3 6 20" xfId="47859" xr:uid="{3D0F3A58-DF10-4F84-BBB3-23CCABFD710E}"/>
    <cellStyle name="Labels - Style3 6 21" xfId="48083" xr:uid="{FB930B5D-3C34-4C74-8601-3700FB7CFEE5}"/>
    <cellStyle name="Labels - Style3 6 22" xfId="47586" xr:uid="{4B235E77-CA83-4BC2-98C0-9C8C68E8BEA5}"/>
    <cellStyle name="Labels - Style3 6 23" xfId="44562" xr:uid="{3FBC7558-4320-4056-BB16-5F7A0F8F461C}"/>
    <cellStyle name="Labels - Style3 6 24" xfId="44469" xr:uid="{8F7227AB-453F-4084-9368-8D68E563F2DC}"/>
    <cellStyle name="Labels - Style3 6 25" xfId="44193" xr:uid="{FC07B9CC-73AB-4730-8E99-EBA1396E0AD3}"/>
    <cellStyle name="Labels - Style3 6 26" xfId="42495" xr:uid="{DF51D68D-AEBE-48E9-8A6D-67882808D2FB}"/>
    <cellStyle name="Labels - Style3 6 27" xfId="46180" xr:uid="{199E4E4D-E5F7-4993-B919-BEDC4AB1A4BB}"/>
    <cellStyle name="Labels - Style3 6 28" xfId="48338" xr:uid="{E00E4F2A-2A7A-4106-ABA8-084893A2BD59}"/>
    <cellStyle name="Labels - Style3 6 29" xfId="43458" xr:uid="{F47E4FA2-BB39-4603-89EA-58233F78E0B5}"/>
    <cellStyle name="Labels - Style3 6 3" xfId="10337" xr:uid="{6BA76380-DFC5-4F27-BC2E-AB1EFD527787}"/>
    <cellStyle name="Labels - Style3 6 3 10" xfId="40840" xr:uid="{748391C0-6527-467E-A6AF-4AA891611585}"/>
    <cellStyle name="Labels - Style3 6 3 2" xfId="10550" xr:uid="{68124B9E-BFDA-427E-888D-0F8DB6F0CFDB}"/>
    <cellStyle name="Labels - Style3 6 3 2 2" xfId="10902" xr:uid="{A31349F3-03D7-438F-9290-412F95547692}"/>
    <cellStyle name="Labels - Style3 6 3 2 2 2" xfId="12083" xr:uid="{72EF7AEB-5EDB-4029-A893-EB2C6E8BDB1C}"/>
    <cellStyle name="Labels - Style3 6 3 2 2 2 2" xfId="31396" xr:uid="{D41331F5-35FD-4B2A-B4EF-6849327EC8F1}"/>
    <cellStyle name="Labels - Style3 6 3 2 2 3" xfId="30216" xr:uid="{2EE10149-936B-4C91-B66A-87CD651C67C3}"/>
    <cellStyle name="Labels - Style3 6 3 2 3" xfId="11741" xr:uid="{429E897D-6669-400D-A48E-1B51B661DE74}"/>
    <cellStyle name="Labels - Style3 6 3 2 3 2" xfId="31054" xr:uid="{8E351E7A-9BD0-4236-A427-0795A3C77D23}"/>
    <cellStyle name="Labels - Style3 6 3 2 4" xfId="29874" xr:uid="{FA2B2C5C-3939-4E86-9B01-2E5D7B97587E}"/>
    <cellStyle name="Labels - Style3 6 3 3" xfId="10703" xr:uid="{BBAC1DC3-BF94-47AD-85EF-0CE9CB37EF5E}"/>
    <cellStyle name="Labels - Style3 6 3 3 2" xfId="11890" xr:uid="{102E2313-3AD9-4B42-8D44-901888CFF3F4}"/>
    <cellStyle name="Labels - Style3 6 3 3 2 2" xfId="31203" xr:uid="{8050E8C8-93B8-46B5-AAB8-8C8DC6F9D328}"/>
    <cellStyle name="Labels - Style3 6 3 3 3" xfId="30023" xr:uid="{E5CFF0AD-A2AC-49A4-A6EA-F50407D0CE42}"/>
    <cellStyle name="Labels - Style3 6 3 4" xfId="11536" xr:uid="{A16988D9-7776-4DFB-97C6-B4CAACCBB5E2}"/>
    <cellStyle name="Labels - Style3 6 3 4 2" xfId="30849" xr:uid="{C4DEA388-0C27-418F-9BE2-805E35A0DA1E}"/>
    <cellStyle name="Labels - Style3 6 3 5" xfId="20771" xr:uid="{9C69C167-FCD1-40D4-9C29-A60B95BC4A02}"/>
    <cellStyle name="Labels - Style3 6 3 5 2" xfId="36990" xr:uid="{0DDB2A53-31A3-40E1-A683-3F2FAA3DCE93}"/>
    <cellStyle name="Labels - Style3 6 3 6" xfId="22803" xr:uid="{AB9450AB-12FD-4054-92B9-ED59FF088EAA}"/>
    <cellStyle name="Labels - Style3 6 3 6 2" xfId="38927" xr:uid="{C0DF4693-F9D7-4219-9A7E-F7AF25A8BA98}"/>
    <cellStyle name="Labels - Style3 6 3 7" xfId="22714" xr:uid="{84566479-8068-4D71-AD97-A0006AAE0630}"/>
    <cellStyle name="Labels - Style3 6 3 7 2" xfId="38838" xr:uid="{9872D340-3326-4576-A67A-3C2ADC46B484}"/>
    <cellStyle name="Labels - Style3 6 3 8" xfId="23072" xr:uid="{D644C73A-8990-49B3-B359-F50EB4E36E70}"/>
    <cellStyle name="Labels - Style3 6 3 8 2" xfId="39196" xr:uid="{9A5AB213-EE44-4F51-AB60-B93C2AF0DE0A}"/>
    <cellStyle name="Labels - Style3 6 3 9" xfId="29665" xr:uid="{79912E86-1D40-47F0-AEDC-9A1D5A13FF3A}"/>
    <cellStyle name="Labels - Style3 6 30" xfId="48392" xr:uid="{853B7974-C7F6-4AF4-9065-A12534F5C55E}"/>
    <cellStyle name="Labels - Style3 6 31" xfId="42381" xr:uid="{CB080952-1E27-4369-9209-7868176C1753}"/>
    <cellStyle name="Labels - Style3 6 32" xfId="42790" xr:uid="{06411788-7E7A-4091-9249-A385742C8941}"/>
    <cellStyle name="Labels - Style3 6 33" xfId="46263" xr:uid="{CA6BCE7C-9C95-40A0-8ACD-01C994E6A150}"/>
    <cellStyle name="Labels - Style3 6 34" xfId="47448" xr:uid="{D60F128B-7443-42FF-BBEF-64AAB6415EA2}"/>
    <cellStyle name="Labels - Style3 6 35" xfId="42824" xr:uid="{2EF44753-C09A-4E1A-822B-03216D7E88C3}"/>
    <cellStyle name="Labels - Style3 6 36" xfId="48507" xr:uid="{29EA8355-22F1-4D7B-A7AB-831241CC12A7}"/>
    <cellStyle name="Labels - Style3 6 37" xfId="48078" xr:uid="{0A85D351-8295-4E88-B73B-CA72B4B3A062}"/>
    <cellStyle name="Labels - Style3 6 38" xfId="48524" xr:uid="{86D9942B-CFFF-4A36-89BA-7BD068CCB82B}"/>
    <cellStyle name="Labels - Style3 6 39" xfId="48116" xr:uid="{D1758720-5590-4A5F-A325-572471D011A2}"/>
    <cellStyle name="Labels - Style3 6 4" xfId="10442" xr:uid="{D0B33B97-F77A-47BA-A045-F3AC6CA68508}"/>
    <cellStyle name="Labels - Style3 6 4 2" xfId="10795" xr:uid="{4B2664E0-41D9-4940-8418-4E8628DF7501}"/>
    <cellStyle name="Labels - Style3 6 4 2 2" xfId="11979" xr:uid="{B6C52B3A-49CE-4081-AF4F-F1398084A3C9}"/>
    <cellStyle name="Labels - Style3 6 4 2 2 2" xfId="31292" xr:uid="{80B69082-F4CC-464C-8A0A-F578532F1011}"/>
    <cellStyle name="Labels - Style3 6 4 2 3" xfId="30112" xr:uid="{14191680-6699-4A89-9B75-4A26F714DA8F}"/>
    <cellStyle name="Labels - Style3 6 4 3" xfId="11634" xr:uid="{8D455402-34B2-4763-8C99-E2FFCA3BAF8D}"/>
    <cellStyle name="Labels - Style3 6 4 3 2" xfId="30947" xr:uid="{2D4B9B2B-BF23-4CA4-8EFA-244558F7134A}"/>
    <cellStyle name="Labels - Style3 6 4 4" xfId="20927" xr:uid="{EDD962F5-DDC0-4B52-97D2-7F231D7572D6}"/>
    <cellStyle name="Labels - Style3 6 4 4 2" xfId="37133" xr:uid="{C2CF728A-635C-4385-99A0-C0970353C16E}"/>
    <cellStyle name="Labels - Style3 6 4 5" xfId="22949" xr:uid="{6733E4DD-EF3C-44B7-B866-6B48A0894E56}"/>
    <cellStyle name="Labels - Style3 6 4 5 2" xfId="39073" xr:uid="{C360D85D-E776-4985-9B31-E152FC394DAA}"/>
    <cellStyle name="Labels - Style3 6 4 6" xfId="22488" xr:uid="{A59F6E04-E5CA-48AA-9E4C-53FEC41D3B47}"/>
    <cellStyle name="Labels - Style3 6 4 6 2" xfId="38612" xr:uid="{3EB65893-7967-472C-A027-8BB59747F71F}"/>
    <cellStyle name="Labels - Style3 6 4 7" xfId="22426" xr:uid="{EDEDE065-3983-4B6B-857F-95E5020576E8}"/>
    <cellStyle name="Labels - Style3 6 4 7 2" xfId="38553" xr:uid="{D4763324-FBF7-4D00-A189-12B1A900B896}"/>
    <cellStyle name="Labels - Style3 6 4 8" xfId="29767" xr:uid="{096100CB-2893-4132-A476-29548E3C3725}"/>
    <cellStyle name="Labels - Style3 6 4 9" xfId="40983" xr:uid="{A32ED32B-4950-4516-8A8F-E1319289A125}"/>
    <cellStyle name="Labels - Style3 6 40" xfId="44468" xr:uid="{7F280FDE-D1E6-403E-9E3A-1E50907E8EEA}"/>
    <cellStyle name="Labels - Style3 6 41" xfId="51166" xr:uid="{098DC4A4-5132-4BAC-A7B2-6829C2B26BAB}"/>
    <cellStyle name="Labels - Style3 6 5" xfId="7128" xr:uid="{84C76D6E-D849-4C60-B73C-8CD9B0268A24}"/>
    <cellStyle name="Labels - Style3 6 5 2" xfId="11004" xr:uid="{CE13A0D9-6805-4DC4-9A8B-7B27EB92A1D5}"/>
    <cellStyle name="Labels - Style3 6 5 2 2" xfId="30317" xr:uid="{98BBA509-4333-466F-BA01-D9A349F43C1E}"/>
    <cellStyle name="Labels - Style3 6 5 3" xfId="19090" xr:uid="{43703038-BC5E-4FA6-8C32-A365A7925EB3}"/>
    <cellStyle name="Labels - Style3 6 5 3 2" xfId="36891" xr:uid="{89BE9894-9647-4ED4-AA93-1F1A9F7BCA7D}"/>
    <cellStyle name="Labels - Style3 6 5 4" xfId="22501" xr:uid="{046D1E48-3CFF-4F79-90A0-194AAB5D605E}"/>
    <cellStyle name="Labels - Style3 6 5 4 2" xfId="38625" xr:uid="{791535AF-9860-41FA-8453-537A10219107}"/>
    <cellStyle name="Labels - Style3 6 5 5" xfId="17481" xr:uid="{3E0815CC-4CF1-4924-BD60-BFCEA1898B61}"/>
    <cellStyle name="Labels - Style3 6 5 5 2" xfId="36557" xr:uid="{C4F4DB66-1649-4761-B1DC-02AAE04CD5F6}"/>
    <cellStyle name="Labels - Style3 6 5 6" xfId="22443" xr:uid="{6556FE17-64DF-4D7D-AF02-BA0E2C4D9705}"/>
    <cellStyle name="Labels - Style3 6 5 6 2" xfId="38570" xr:uid="{58FDD8F8-2335-4FA7-9453-CEA8A268F68A}"/>
    <cellStyle name="Labels - Style3 6 5 7" xfId="26889" xr:uid="{4CC40F96-07DA-41C3-A73C-41E29ADFDAFC}"/>
    <cellStyle name="Labels - Style3 6 5 8" xfId="40748" xr:uid="{E7C80F1F-5F57-4CDC-BC7E-28BDFDB027D1}"/>
    <cellStyle name="Labels - Style3 6 6" xfId="10233" xr:uid="{57544B72-5D11-4417-9E15-0C0DC7D5A287}"/>
    <cellStyle name="Labels - Style3 6 6 2" xfId="11467" xr:uid="{80DA7428-D959-42D1-B4A1-455DE621C139}"/>
    <cellStyle name="Labels - Style3 6 6 2 2" xfId="30780" xr:uid="{81739CE9-8803-4E5E-85DC-F94E3E5BB8B5}"/>
    <cellStyle name="Labels - Style3 6 6 3" xfId="29561" xr:uid="{FC594A18-30BA-4115-AF9E-020E1ACA89FE}"/>
    <cellStyle name="Labels - Style3 6 6 4" xfId="43112" xr:uid="{E6F91799-690E-4133-AADF-C622E0A9EEB7}"/>
    <cellStyle name="Labels - Style3 6 7" xfId="5774" xr:uid="{A1AF1D8A-2EDF-4514-A63F-52EF7E867388}"/>
    <cellStyle name="Labels - Style3 6 7 2" xfId="25617" xr:uid="{942D7269-F686-4AFC-AB60-8C2D6396FEE3}"/>
    <cellStyle name="Labels - Style3 6 7 3" xfId="42605" xr:uid="{3886BC53-5D59-4B43-BACB-E3DD7D4A00E6}"/>
    <cellStyle name="Labels - Style3 6 8" xfId="12382" xr:uid="{726838A8-7C6E-4335-B9A7-9592738F878A}"/>
    <cellStyle name="Labels - Style3 6 8 2" xfId="31694" xr:uid="{6A167495-5C90-4F4D-8AFD-4892AC0A661A}"/>
    <cellStyle name="Labels - Style3 6 8 3" xfId="46943" xr:uid="{3757750F-C1CC-4171-AE2A-36C0E1B2EC3E}"/>
    <cellStyle name="Labels - Style3 6 9" xfId="12539" xr:uid="{6204569B-DD25-4FDA-A017-14DD659F98B6}"/>
    <cellStyle name="Labels - Style3 6 9 2" xfId="31851" xr:uid="{D9255DF6-2261-49AF-B305-4B3F0614FF98}"/>
    <cellStyle name="Labels - Style3 6 9 3" xfId="47529" xr:uid="{C8EED658-B8A3-424C-B90E-E8683A069EB8}"/>
    <cellStyle name="Labels - Style3 7" xfId="825" xr:uid="{03A0C538-09ED-4E29-BE70-A35C46104AF3}"/>
    <cellStyle name="Labels - Style3 7 10" xfId="14951" xr:uid="{03929420-68F9-4CB6-BC32-265A276417C5}"/>
    <cellStyle name="Labels - Style3 7 10 2" xfId="34206" xr:uid="{BB5C9CC7-CEF5-4B50-8FD7-FB7D31FC741A}"/>
    <cellStyle name="Labels - Style3 7 10 3" xfId="46771" xr:uid="{FB2FAC3F-FF00-4B7D-B38E-1105BF87BE68}"/>
    <cellStyle name="Labels - Style3 7 11" xfId="23591" xr:uid="{F32E8F25-230F-4FFA-90AC-D92520C643C7}"/>
    <cellStyle name="Labels - Style3 7 11 2" xfId="47406" xr:uid="{F6C2C75B-4073-40C2-9C7C-3FD36CF93520}"/>
    <cellStyle name="Labels - Style3 7 12" xfId="47218" xr:uid="{865CB326-32C0-49C1-9529-384EBA455393}"/>
    <cellStyle name="Labels - Style3 7 13" xfId="42835" xr:uid="{CE200CB9-DF0F-4600-AA24-59CC61AE38F4}"/>
    <cellStyle name="Labels - Style3 7 14" xfId="44206" xr:uid="{72DC99AD-FAAA-4E59-81CD-4723B2A52242}"/>
    <cellStyle name="Labels - Style3 7 15" xfId="47606" xr:uid="{7A160137-06C9-4E0B-8F96-F41E93C59FCF}"/>
    <cellStyle name="Labels - Style3 7 16" xfId="44249" xr:uid="{029D18C3-D005-4304-A4CD-39C53DB48FB0}"/>
    <cellStyle name="Labels - Style3 7 17" xfId="46496" xr:uid="{8235663B-8F9C-4203-A98B-921F1622A857}"/>
    <cellStyle name="Labels - Style3 7 18" xfId="46177" xr:uid="{B7BDEDB1-46B7-4B04-9B02-1FC33BA4417A}"/>
    <cellStyle name="Labels - Style3 7 19" xfId="46264" xr:uid="{14F3B481-9A14-47F8-9F02-6910947ED7A9}"/>
    <cellStyle name="Labels - Style3 7 2" xfId="7203" xr:uid="{B87CBF87-B064-4256-AAA7-67AF960FD651}"/>
    <cellStyle name="Labels - Style3 7 2 10" xfId="40708" xr:uid="{6A681826-12BF-4A54-A4EC-613B9E0062CA}"/>
    <cellStyle name="Labels - Style3 7 2 2" xfId="9877" xr:uid="{099AA673-DC86-45E4-BA34-1AFB9B9A48F9}"/>
    <cellStyle name="Labels - Style3 7 2 2 2" xfId="11411" xr:uid="{A8C243C9-8782-45A6-949A-13FDB0461961}"/>
    <cellStyle name="Labels - Style3 7 2 2 2 2" xfId="30724" xr:uid="{E2872BBF-984B-4C04-ACAB-6FF10DF272CD}"/>
    <cellStyle name="Labels - Style3 7 2 2 3" xfId="29224" xr:uid="{EEA4F09A-AC43-46A6-AC42-A3492579F10C}"/>
    <cellStyle name="Labels - Style3 7 2 3" xfId="9464" xr:uid="{707FFDC3-051F-4358-A867-9AB854A110AC}"/>
    <cellStyle name="Labels - Style3 7 2 3 2" xfId="11291" xr:uid="{106EF816-FF3E-48DF-A361-3F25D7B19E9A}"/>
    <cellStyle name="Labels - Style3 7 2 3 2 2" xfId="30604" xr:uid="{07334C2E-E41A-4C0A-830A-2488CAA55933}"/>
    <cellStyle name="Labels - Style3 7 2 3 3" xfId="28893" xr:uid="{E62E9146-CB43-461C-AC6F-50BC95D00131}"/>
    <cellStyle name="Labels - Style3 7 2 4" xfId="11054" xr:uid="{6C28B77A-0531-4903-9E70-E5CBC5620F92}"/>
    <cellStyle name="Labels - Style3 7 2 4 2" xfId="30367" xr:uid="{4C799AC4-9378-417C-A2DC-ACAEF8E3179F}"/>
    <cellStyle name="Labels - Style3 7 2 5" xfId="18187" xr:uid="{0A0D7931-DDE0-487B-8AA5-DCA7D3346393}"/>
    <cellStyle name="Labels - Style3 7 2 5 2" xfId="36851" xr:uid="{DF00C362-E598-4EB9-B089-6CD52C98561D}"/>
    <cellStyle name="Labels - Style3 7 2 6" xfId="22382" xr:uid="{35EA7F9B-4EDC-48E6-A39B-F41C350A900D}"/>
    <cellStyle name="Labels - Style3 7 2 6 2" xfId="38509" xr:uid="{1C1DE73A-6184-4CC6-B196-56BE55B45169}"/>
    <cellStyle name="Labels - Style3 7 2 7" xfId="23113" xr:uid="{89F396AC-F9F3-48AD-B267-330CAB99EDD9}"/>
    <cellStyle name="Labels - Style3 7 2 7 2" xfId="39236" xr:uid="{AD582CEF-C99A-4F7F-A1BC-D632351F6FC7}"/>
    <cellStyle name="Labels - Style3 7 2 8" xfId="16788" xr:uid="{7F74CAF4-88E3-44CC-8CA6-5A07D32AAFC9}"/>
    <cellStyle name="Labels - Style3 7 2 8 2" xfId="35884" xr:uid="{EE634928-043C-4410-B1AA-162621A68956}"/>
    <cellStyle name="Labels - Style3 7 2 9" xfId="26939" xr:uid="{69F67F3F-1867-4524-8421-5396178DA756}"/>
    <cellStyle name="Labels - Style3 7 20" xfId="47801" xr:uid="{08A8D749-2D96-4ED0-8256-59DBF95E9ED4}"/>
    <cellStyle name="Labels - Style3 7 21" xfId="47982" xr:uid="{398A1A2D-A242-4575-B3F2-6823EF9F55D8}"/>
    <cellStyle name="Labels - Style3 7 22" xfId="42396" xr:uid="{608B9C06-5911-4B3B-B3F2-F1529BCB4CE9}"/>
    <cellStyle name="Labels - Style3 7 23" xfId="46235" xr:uid="{E0282631-8053-45ED-8C75-0FE22232B5E3}"/>
    <cellStyle name="Labels - Style3 7 24" xfId="46265" xr:uid="{941B33B4-D133-4272-9DBD-2F0FF8DAF333}"/>
    <cellStyle name="Labels - Style3 7 25" xfId="46540" xr:uid="{A3E88DD8-FD37-4544-9858-65D44C5F59F6}"/>
    <cellStyle name="Labels - Style3 7 26" xfId="48053" xr:uid="{7A95E8B8-106C-4AA7-A3D7-6B2637D6211C}"/>
    <cellStyle name="Labels - Style3 7 27" xfId="47016" xr:uid="{C7378A70-CD69-436E-9BE6-CCAACB058188}"/>
    <cellStyle name="Labels - Style3 7 28" xfId="46997" xr:uid="{09353EDD-6439-4A6B-B7E9-B4DCF78D6E2A}"/>
    <cellStyle name="Labels - Style3 7 29" xfId="47103" xr:uid="{778FE742-5383-434D-A8F9-F58EAA1D8B3B}"/>
    <cellStyle name="Labels - Style3 7 3" xfId="10347" xr:uid="{0AAC5ECD-E475-4AB6-BEB8-FB948E6ED8F7}"/>
    <cellStyle name="Labels - Style3 7 3 10" xfId="40841" xr:uid="{50D2A735-4D58-4167-98AE-0D968E8215F3}"/>
    <cellStyle name="Labels - Style3 7 3 2" xfId="10555" xr:uid="{C3CA3146-C0D6-4AD7-873D-DCED0044B452}"/>
    <cellStyle name="Labels - Style3 7 3 2 2" xfId="10907" xr:uid="{62C98A69-5156-4B39-94CE-FCDC3266D602}"/>
    <cellStyle name="Labels - Style3 7 3 2 2 2" xfId="12088" xr:uid="{C05E9327-2115-4584-BE79-031C239C40D6}"/>
    <cellStyle name="Labels - Style3 7 3 2 2 2 2" xfId="31401" xr:uid="{4F700FD7-5186-42A6-A6AC-88885CA4F268}"/>
    <cellStyle name="Labels - Style3 7 3 2 2 3" xfId="30221" xr:uid="{5119CAF7-F098-4529-A5BE-B345ECEFA35C}"/>
    <cellStyle name="Labels - Style3 7 3 2 3" xfId="11746" xr:uid="{852AA2E9-2311-4007-B97F-691064B882F0}"/>
    <cellStyle name="Labels - Style3 7 3 2 3 2" xfId="31059" xr:uid="{F2A2372E-A481-443E-A338-0BCB8C8AD3D9}"/>
    <cellStyle name="Labels - Style3 7 3 2 4" xfId="29879" xr:uid="{503A3232-7DDA-4FE9-86C7-ED74E5652861}"/>
    <cellStyle name="Labels - Style3 7 3 3" xfId="10711" xr:uid="{F98AB09B-4AAB-4811-ACB8-128C654C4545}"/>
    <cellStyle name="Labels - Style3 7 3 3 2" xfId="11898" xr:uid="{D0F50D52-98CB-4198-A8B2-49D2B9A912BB}"/>
    <cellStyle name="Labels - Style3 7 3 3 2 2" xfId="31211" xr:uid="{DCE14580-0D6E-4766-AC73-78D3AA02F259}"/>
    <cellStyle name="Labels - Style3 7 3 3 3" xfId="30031" xr:uid="{E22EA223-093D-4744-BD72-CD2FA826851C}"/>
    <cellStyle name="Labels - Style3 7 3 4" xfId="11544" xr:uid="{3AAC9BE7-8579-4719-9723-4EF750188385}"/>
    <cellStyle name="Labels - Style3 7 3 4 2" xfId="30857" xr:uid="{30ECD277-14DE-4B3C-BBCA-2C3CEC521239}"/>
    <cellStyle name="Labels - Style3 7 3 5" xfId="20772" xr:uid="{99FD6A79-89A1-409E-94D7-513826F63474}"/>
    <cellStyle name="Labels - Style3 7 3 5 2" xfId="36991" xr:uid="{88ED9B5F-7B02-451E-A317-73A769EB95EF}"/>
    <cellStyle name="Labels - Style3 7 3 6" xfId="22804" xr:uid="{61D00B47-7DAB-41DE-8290-341B02EC8EE4}"/>
    <cellStyle name="Labels - Style3 7 3 6 2" xfId="38928" xr:uid="{C90E9DC4-CD9A-44D1-A2A0-762F8F6566D5}"/>
    <cellStyle name="Labels - Style3 7 3 7" xfId="16764" xr:uid="{632723DF-670E-47E6-B38A-8C408773E8C0}"/>
    <cellStyle name="Labels - Style3 7 3 7 2" xfId="35861" xr:uid="{F9709354-6D3B-4722-B498-8DABB1177048}"/>
    <cellStyle name="Labels - Style3 7 3 8" xfId="16748" xr:uid="{48EAEDFC-E6CF-4842-B88E-89FE683B69E1}"/>
    <cellStyle name="Labels - Style3 7 3 8 2" xfId="35845" xr:uid="{4F48703D-7CBC-4893-B8B3-0D33888360C6}"/>
    <cellStyle name="Labels - Style3 7 3 9" xfId="29675" xr:uid="{B1659866-06DA-4ADA-AAA0-6204B382D5A7}"/>
    <cellStyle name="Labels - Style3 7 30" xfId="46274" xr:uid="{F0614898-B555-4877-8211-972F4B1931C6}"/>
    <cellStyle name="Labels - Style3 7 31" xfId="46294" xr:uid="{AE4FF73F-2797-432A-964B-9E88F7B711A0}"/>
    <cellStyle name="Labels - Style3 7 32" xfId="47302" xr:uid="{3FE128A8-2ECC-4FFE-A5FE-3589B30F2FB4}"/>
    <cellStyle name="Labels - Style3 7 33" xfId="47335" xr:uid="{19CC4F2D-917B-4418-9892-78C50B342757}"/>
    <cellStyle name="Labels - Style3 7 34" xfId="46380" xr:uid="{8B77D233-2FB7-413E-BEC0-1983572C21B6}"/>
    <cellStyle name="Labels - Style3 7 35" xfId="48118" xr:uid="{357C0C8E-59C6-466C-AA75-A4533CFCEB5B}"/>
    <cellStyle name="Labels - Style3 7 36" xfId="48239" xr:uid="{5BC14CC0-7146-4732-88B7-E11F1D630049}"/>
    <cellStyle name="Labels - Style3 7 37" xfId="43493" xr:uid="{A15EEC23-821A-474F-90D3-0A0BC7D643EB}"/>
    <cellStyle name="Labels - Style3 7 38" xfId="47912" xr:uid="{3CDE6F75-CE12-4F97-852E-E5AC6AB8AA42}"/>
    <cellStyle name="Labels - Style3 7 39" xfId="48435" xr:uid="{451C12D0-BC3A-4704-A223-4F3E008AD1D9}"/>
    <cellStyle name="Labels - Style3 7 4" xfId="10443" xr:uid="{7D6F6924-45A9-4620-AA2E-F52ABC3F744A}"/>
    <cellStyle name="Labels - Style3 7 4 2" xfId="10796" xr:uid="{A17D7602-771C-48F4-9FEE-8518A1E718D8}"/>
    <cellStyle name="Labels - Style3 7 4 2 2" xfId="11980" xr:uid="{80A98FB8-22AE-4F6A-998A-FA788C7B5D60}"/>
    <cellStyle name="Labels - Style3 7 4 2 2 2" xfId="31293" xr:uid="{81920C83-A4B0-4BE1-AB72-59D4E257245B}"/>
    <cellStyle name="Labels - Style3 7 4 2 3" xfId="30113" xr:uid="{477FF21E-D268-4069-9F33-341E3B889DEF}"/>
    <cellStyle name="Labels - Style3 7 4 3" xfId="11635" xr:uid="{9800D657-B6C8-4845-8121-74EC86FFD214}"/>
    <cellStyle name="Labels - Style3 7 4 3 2" xfId="30948" xr:uid="{6DF32CE3-6338-4C30-ACFE-4F84A172B6CE}"/>
    <cellStyle name="Labels - Style3 7 4 4" xfId="20819" xr:uid="{90BF2E89-170E-4A96-8E85-E4880D5AB72B}"/>
    <cellStyle name="Labels - Style3 7 4 4 2" xfId="37034" xr:uid="{24858438-9E47-4C4B-AB2A-B62098CB1AE0}"/>
    <cellStyle name="Labels - Style3 7 4 5" xfId="22849" xr:uid="{052CD31A-104D-4DC2-8B6E-F7AABC6D03B9}"/>
    <cellStyle name="Labels - Style3 7 4 5 2" xfId="38973" xr:uid="{974F04DB-607B-4416-8ED1-0B99529E0A30}"/>
    <cellStyle name="Labels - Style3 7 4 6" xfId="22695" xr:uid="{DA7667D3-F91F-4AD5-888A-8400F584A492}"/>
    <cellStyle name="Labels - Style3 7 4 6 2" xfId="38819" xr:uid="{B9D66BF5-266E-42CD-8C7C-4CF34C1BFB38}"/>
    <cellStyle name="Labels - Style3 7 4 7" xfId="23132" xr:uid="{DCA70E76-7D93-4D14-8EF8-E9FC3A3786C9}"/>
    <cellStyle name="Labels - Style3 7 4 7 2" xfId="39255" xr:uid="{4AD42FBB-44F6-45EC-AF00-5CAC7650F723}"/>
    <cellStyle name="Labels - Style3 7 4 8" xfId="29768" xr:uid="{E33CAC08-0559-485F-ABFA-990E43BD6700}"/>
    <cellStyle name="Labels - Style3 7 4 9" xfId="40884" xr:uid="{5D8362E2-E6F0-44AB-8F74-9D59B4F765E1}"/>
    <cellStyle name="Labels - Style3 7 40" xfId="46195" xr:uid="{7C9B83B2-A47A-4EC0-8E9C-71D3972FAC26}"/>
    <cellStyle name="Labels - Style3 7 41" xfId="51167" xr:uid="{FABF33C7-D2E3-46FD-B398-EAE28DAAA370}"/>
    <cellStyle name="Labels - Style3 7 5" xfId="7127" xr:uid="{736053DD-8602-4628-BDD7-F1BCD9ADA37C}"/>
    <cellStyle name="Labels - Style3 7 5 2" xfId="11003" xr:uid="{6080C87A-5430-4593-A527-E9EBD06C925D}"/>
    <cellStyle name="Labels - Style3 7 5 2 2" xfId="30316" xr:uid="{2F119DA9-3015-42A4-B79E-83718FE410DD}"/>
    <cellStyle name="Labels - Style3 7 5 3" xfId="20911" xr:uid="{74566243-FCCF-46A9-B8FB-1D6BD340EE9F}"/>
    <cellStyle name="Labels - Style3 7 5 3 2" xfId="37118" xr:uid="{EAA795F4-D015-47F3-9EB0-1CDA85B96DB0}"/>
    <cellStyle name="Labels - Style3 7 5 4" xfId="22933" xr:uid="{42692CA7-ADDF-4A5E-A696-7523E7D854EA}"/>
    <cellStyle name="Labels - Style3 7 5 4 2" xfId="39057" xr:uid="{6DF48791-7177-49E0-BBA7-071D2FA9BCDA}"/>
    <cellStyle name="Labels - Style3 7 5 5" xfId="22492" xr:uid="{9D7F59C1-C2A0-47D6-B875-7A1FA7AAD4FB}"/>
    <cellStyle name="Labels - Style3 7 5 5 2" xfId="38616" xr:uid="{F4C66B00-032C-46C1-B2AC-A4D4E9837398}"/>
    <cellStyle name="Labels - Style3 7 5 6" xfId="17589" xr:uid="{B38C7BE4-3016-4806-A5F0-13DF8858DBAC}"/>
    <cellStyle name="Labels - Style3 7 5 6 2" xfId="36657" xr:uid="{8A663755-90CC-4F41-B295-54F046F26373}"/>
    <cellStyle name="Labels - Style3 7 5 7" xfId="26888" xr:uid="{CB39555C-A922-4542-92D2-A13F20019A67}"/>
    <cellStyle name="Labels - Style3 7 5 8" xfId="40968" xr:uid="{312EF594-98C4-4883-8783-64512F443460}"/>
    <cellStyle name="Labels - Style3 7 6" xfId="9443" xr:uid="{29637BA8-44C6-4C64-8AF1-C0E147BEDDDF}"/>
    <cellStyle name="Labels - Style3 7 6 2" xfId="11272" xr:uid="{B1B820B8-0FF2-44ED-9B4C-8E6A73B1193F}"/>
    <cellStyle name="Labels - Style3 7 6 2 2" xfId="30585" xr:uid="{7AF85446-D48A-4BEA-9389-C17AF3E62252}"/>
    <cellStyle name="Labels - Style3 7 6 3" xfId="28874" xr:uid="{126AB754-305D-49BB-93F1-7CA2B398F321}"/>
    <cellStyle name="Labels - Style3 7 6 4" xfId="43111" xr:uid="{236591BB-7E97-4622-99AB-DF4886759104}"/>
    <cellStyle name="Labels - Style3 7 7" xfId="5775" xr:uid="{B8B65240-2E93-4C96-98FF-736E70558216}"/>
    <cellStyle name="Labels - Style3 7 7 2" xfId="25618" xr:uid="{6E9F3621-0472-4A3E-9B3C-8B6833321911}"/>
    <cellStyle name="Labels - Style3 7 7 3" xfId="42606" xr:uid="{22BC7494-7D4A-43E9-9A5B-D16A2CE9B709}"/>
    <cellStyle name="Labels - Style3 7 8" xfId="12383" xr:uid="{E0587C58-5351-4E39-80E8-7520D3EC464A}"/>
    <cellStyle name="Labels - Style3 7 8 2" xfId="31695" xr:uid="{A2AF0068-E2E6-4B12-9325-0F9BB3F63B07}"/>
    <cellStyle name="Labels - Style3 7 8 3" xfId="42785" xr:uid="{BF0D039E-D720-4E26-B7BC-A903C521B4AB}"/>
    <cellStyle name="Labels - Style3 7 9" xfId="12529" xr:uid="{677ED66F-20AB-4C8A-8635-E9E2A7BAA418}"/>
    <cellStyle name="Labels - Style3 7 9 2" xfId="31841" xr:uid="{4AC67EDC-2DC4-478F-8A01-453487BDFBE9}"/>
    <cellStyle name="Labels - Style3 7 9 3" xfId="47372" xr:uid="{ECD077E1-09A9-4BCD-95AD-E16417AF80DF}"/>
    <cellStyle name="Labels - Style3 8" xfId="826" xr:uid="{4A0BAF8F-68C1-4B9E-9F27-83764A6D5436}"/>
    <cellStyle name="Labels - Style3 8 10" xfId="14952" xr:uid="{5072A81F-5D3A-404D-BB85-357119DD7448}"/>
    <cellStyle name="Labels - Style3 8 10 2" xfId="34207" xr:uid="{8EE58E30-B5E2-4D04-8329-CC3348C6094C}"/>
    <cellStyle name="Labels - Style3 8 10 3" xfId="46875" xr:uid="{4AD672E1-B2B0-479C-9D46-9849E8F1D128}"/>
    <cellStyle name="Labels - Style3 8 11" xfId="23592" xr:uid="{9ADBB684-2FA9-4917-ADE4-9039AD7A7B82}"/>
    <cellStyle name="Labels - Style3 8 11 2" xfId="44523" xr:uid="{5E72624B-C76C-4920-BA70-A172C59F421D}"/>
    <cellStyle name="Labels - Style3 8 12" xfId="47063" xr:uid="{C16C9025-10D9-426C-94D3-D3FB1079FA0D}"/>
    <cellStyle name="Labels - Style3 8 13" xfId="44908" xr:uid="{959F1522-BF8F-449C-9E35-B153C4644B2D}"/>
    <cellStyle name="Labels - Style3 8 14" xfId="44641" xr:uid="{882C2279-9EBD-4C46-8D6E-952AFBBF417A}"/>
    <cellStyle name="Labels - Style3 8 15" xfId="46610" xr:uid="{056D753E-78DC-4F46-85BC-EB72656D2977}"/>
    <cellStyle name="Labels - Style3 8 16" xfId="42924" xr:uid="{044868D4-7D71-4DCD-9228-7569E9608BE2}"/>
    <cellStyle name="Labels - Style3 8 17" xfId="47126" xr:uid="{793A3286-5DA9-4D02-8D6B-337C230AA34C}"/>
    <cellStyle name="Labels - Style3 8 18" xfId="43448" xr:uid="{ABB0B2CE-56CC-4316-957D-34AA8E418D19}"/>
    <cellStyle name="Labels - Style3 8 19" xfId="44520" xr:uid="{10C474D7-C4BC-44E6-809D-77EB455A99AE}"/>
    <cellStyle name="Labels - Style3 8 2" xfId="7204" xr:uid="{3B016FBA-119C-4EC5-87CD-1C2018D7124C}"/>
    <cellStyle name="Labels - Style3 8 2 10" xfId="40709" xr:uid="{139428E1-1AD6-48C1-891A-E8FBB6980FC3}"/>
    <cellStyle name="Labels - Style3 8 2 2" xfId="9878" xr:uid="{1CF35437-AF3C-4DDE-8F25-18F368CE57FD}"/>
    <cellStyle name="Labels - Style3 8 2 2 2" xfId="11412" xr:uid="{5F412EBB-78C2-42E0-8466-65458596E148}"/>
    <cellStyle name="Labels - Style3 8 2 2 2 2" xfId="30725" xr:uid="{3B625368-1FA6-4F9A-B635-79D5D1E667FD}"/>
    <cellStyle name="Labels - Style3 8 2 2 3" xfId="29225" xr:uid="{EEE3DE6F-3B56-4170-BB7A-7991CCCADC1B}"/>
    <cellStyle name="Labels - Style3 8 2 3" xfId="9463" xr:uid="{D481F871-0C39-436E-AAC5-BDD302750DBF}"/>
    <cellStyle name="Labels - Style3 8 2 3 2" xfId="11290" xr:uid="{DD328C54-DEE6-451D-BFB3-806A9FA71BC9}"/>
    <cellStyle name="Labels - Style3 8 2 3 2 2" xfId="30603" xr:uid="{57F9BF5D-4DC1-477D-871E-864D1833F7B3}"/>
    <cellStyle name="Labels - Style3 8 2 3 3" xfId="28892" xr:uid="{537FEFB4-5CCA-43EC-8927-33170A310F2E}"/>
    <cellStyle name="Labels - Style3 8 2 4" xfId="11055" xr:uid="{17AD0F21-6B45-4F93-BAF0-DA791145701B}"/>
    <cellStyle name="Labels - Style3 8 2 4 2" xfId="30368" xr:uid="{B2CDD8EE-30F6-4ACE-9E5B-6ED4116677CA}"/>
    <cellStyle name="Labels - Style3 8 2 5" xfId="18188" xr:uid="{E4938670-3180-44BA-BF5D-3AC89B93028E}"/>
    <cellStyle name="Labels - Style3 8 2 5 2" xfId="36852" xr:uid="{192D9E93-13FB-4079-BD85-4B1C5DB5DCA8}"/>
    <cellStyle name="Labels - Style3 8 2 6" xfId="22383" xr:uid="{9E8D57B9-285A-4415-8FC0-818E33BCB229}"/>
    <cellStyle name="Labels - Style3 8 2 6 2" xfId="38510" xr:uid="{6D61429E-DD04-4A72-8B2D-0FF0A3205638}"/>
    <cellStyle name="Labels - Style3 8 2 7" xfId="22397" xr:uid="{47311BDC-46C2-48CE-AA98-AE21CFC55935}"/>
    <cellStyle name="Labels - Style3 8 2 7 2" xfId="38524" xr:uid="{4823134B-90DD-469C-A7BF-1324CE252BC4}"/>
    <cellStyle name="Labels - Style3 8 2 8" xfId="18121" xr:uid="{357EFDDD-48D9-440D-BE6F-7CA7100F1FE7}"/>
    <cellStyle name="Labels - Style3 8 2 8 2" xfId="36816" xr:uid="{3A78472F-FD2F-4CD1-8C6E-06339D3735C1}"/>
    <cellStyle name="Labels - Style3 8 2 9" xfId="26940" xr:uid="{09B7B48D-4BCE-48A2-B1D2-261B9667B535}"/>
    <cellStyle name="Labels - Style3 8 20" xfId="47960" xr:uid="{86B49F34-B20B-45A3-AB51-53D4EB76C1D0}"/>
    <cellStyle name="Labels - Style3 8 21" xfId="46541" xr:uid="{76539DFF-1C9A-4350-B71A-6E2BDC9C08AF}"/>
    <cellStyle name="Labels - Style3 8 22" xfId="47040" xr:uid="{F39303A6-D514-4E9C-A864-0B327597F7DB}"/>
    <cellStyle name="Labels - Style3 8 23" xfId="48123" xr:uid="{8153FE53-C30C-41CA-8A26-940A4BCE5E59}"/>
    <cellStyle name="Labels - Style3 8 24" xfId="48041" xr:uid="{BF26E16B-E1CA-4624-90DB-6BCAFA8AF68F}"/>
    <cellStyle name="Labels - Style3 8 25" xfId="47728" xr:uid="{9E2D20BA-16C9-4835-B33A-3C4685906D29}"/>
    <cellStyle name="Labels - Style3 8 26" xfId="43640" xr:uid="{5E43F1C4-63CB-4904-BEFB-AF878362632F}"/>
    <cellStyle name="Labels - Style3 8 27" xfId="46639" xr:uid="{5CC0D845-9280-4530-A3D1-768FA20FC89E}"/>
    <cellStyle name="Labels - Style3 8 28" xfId="47852" xr:uid="{1FC5A33A-7F08-4C85-839A-998720E2EA0C}"/>
    <cellStyle name="Labels - Style3 8 29" xfId="47797" xr:uid="{B716E2F9-E8C6-4EF2-987A-C6545F703DAF}"/>
    <cellStyle name="Labels - Style3 8 3" xfId="9984" xr:uid="{72DF10DB-58F8-4694-AB85-6E5AB7E17267}"/>
    <cellStyle name="Labels - Style3 8 3 10" xfId="40842" xr:uid="{EFA82C74-03BA-4FAB-B1B4-B1F1C64BAAAE}"/>
    <cellStyle name="Labels - Style3 8 3 2" xfId="10516" xr:uid="{7FDA9406-BF47-44B3-A742-898E8FDB0D6A}"/>
    <cellStyle name="Labels - Style3 8 3 2 2" xfId="10868" xr:uid="{6C5D0C0A-6FAF-48D5-8689-947E9228250F}"/>
    <cellStyle name="Labels - Style3 8 3 2 2 2" xfId="12051" xr:uid="{59008A8F-C37C-4DB4-A917-DCC053C0698E}"/>
    <cellStyle name="Labels - Style3 8 3 2 2 2 2" xfId="31364" xr:uid="{F7A2587F-510A-40E5-997F-2867F4F31A25}"/>
    <cellStyle name="Labels - Style3 8 3 2 2 3" xfId="30184" xr:uid="{74B6E628-FF45-4359-8DD1-4DA6A156C917}"/>
    <cellStyle name="Labels - Style3 8 3 2 3" xfId="11707" xr:uid="{AA95C972-C6F7-4818-ABB9-6105B3C62DA2}"/>
    <cellStyle name="Labels - Style3 8 3 2 3 2" xfId="31020" xr:uid="{0074BD00-5B55-4599-9B00-BFA9E968DB9A}"/>
    <cellStyle name="Labels - Style3 8 3 2 4" xfId="29840" xr:uid="{F8ED1CF1-C2E7-4DB4-83D3-29A1CB74A15C}"/>
    <cellStyle name="Labels - Style3 8 3 3" xfId="10648" xr:uid="{B6EF0950-A363-4F6A-ACFE-32C72E7F4DE4}"/>
    <cellStyle name="Labels - Style3 8 3 3 2" xfId="11838" xr:uid="{FD1F90A0-FC28-4B3D-8C2C-0036A3C7B4E7}"/>
    <cellStyle name="Labels - Style3 8 3 3 2 2" xfId="31151" xr:uid="{5C4C3CE3-4F88-41EA-8E7C-D780240A3BBA}"/>
    <cellStyle name="Labels - Style3 8 3 3 3" xfId="29971" xr:uid="{2E0BAE4C-2DCA-4A74-AEA1-8D8914ACD2A5}"/>
    <cellStyle name="Labels - Style3 8 3 4" xfId="11460" xr:uid="{63D3085D-B8FD-4F60-A5B7-4E87D1F228DE}"/>
    <cellStyle name="Labels - Style3 8 3 4 2" xfId="30773" xr:uid="{DF4E0D14-B9CC-40B1-BCD4-0F8873C72FA3}"/>
    <cellStyle name="Labels - Style3 8 3 5" xfId="20773" xr:uid="{B968DE66-D8EB-4A73-B216-86A68EBEB35D}"/>
    <cellStyle name="Labels - Style3 8 3 5 2" xfId="36992" xr:uid="{8582D7EF-6FFE-4CB1-A54E-073AEB47B787}"/>
    <cellStyle name="Labels - Style3 8 3 6" xfId="22805" xr:uid="{6A92A8F2-6FAE-464F-B08C-56F41B46C3F1}"/>
    <cellStyle name="Labels - Style3 8 3 6 2" xfId="38929" xr:uid="{F93A007D-19BC-47FC-954E-EA7FE7B9D938}"/>
    <cellStyle name="Labels - Style3 8 3 7" xfId="23066" xr:uid="{CBA08D5A-C5C0-4877-97DA-114B043102F9}"/>
    <cellStyle name="Labels - Style3 8 3 7 2" xfId="39190" xr:uid="{9910F66F-3591-4850-A1DA-97E44FCE6563}"/>
    <cellStyle name="Labels - Style3 8 3 8" xfId="17591" xr:uid="{DC16A7F1-0540-493E-A66F-6B58D7F6B09C}"/>
    <cellStyle name="Labels - Style3 8 3 8 2" xfId="36659" xr:uid="{C26A035A-2CD9-45EC-9AAB-B00A41D0B4CF}"/>
    <cellStyle name="Labels - Style3 8 3 9" xfId="29313" xr:uid="{FC6C56CA-C5F5-40B2-886C-5FBAE6EDF503}"/>
    <cellStyle name="Labels - Style3 8 30" xfId="46424" xr:uid="{C7B3E875-A85C-4682-B023-5CFB77C26C67}"/>
    <cellStyle name="Labels - Style3 8 31" xfId="46907" xr:uid="{ADF8A60F-5AE7-4B09-9D35-D16CC5502509}"/>
    <cellStyle name="Labels - Style3 8 32" xfId="43463" xr:uid="{F98E86FA-C1DC-4E0A-B873-ED54F3FDBF89}"/>
    <cellStyle name="Labels - Style3 8 33" xfId="48442" xr:uid="{333F6041-96A2-479A-83C6-A135FE98D61D}"/>
    <cellStyle name="Labels - Style3 8 34" xfId="47967" xr:uid="{8D6E05A5-683D-488E-8DB8-E73D4B5224FB}"/>
    <cellStyle name="Labels - Style3 8 35" xfId="44524" xr:uid="{B65A8329-A724-4E13-B8CD-FDA0076519FF}"/>
    <cellStyle name="Labels - Style3 8 36" xfId="48346" xr:uid="{468D9F7E-D5A2-43EE-9765-210CB89A7717}"/>
    <cellStyle name="Labels - Style3 8 37" xfId="44431" xr:uid="{18A10B96-F3AE-43E1-AE5B-BA618B3CCAC8}"/>
    <cellStyle name="Labels - Style3 8 38" xfId="46612" xr:uid="{ECB415AE-944B-4B82-85B3-D9CD79796E03}"/>
    <cellStyle name="Labels - Style3 8 39" xfId="48222" xr:uid="{ACAA0FE9-4714-4350-90A5-27747A0BD05C}"/>
    <cellStyle name="Labels - Style3 8 4" xfId="10444" xr:uid="{0585495C-493E-4641-90DF-605C267CA51A}"/>
    <cellStyle name="Labels - Style3 8 4 2" xfId="10797" xr:uid="{EE23D6A7-A1F6-47BE-89E3-0FC2E59B0212}"/>
    <cellStyle name="Labels - Style3 8 4 2 2" xfId="11981" xr:uid="{C0D4AAD6-664F-449B-BDC8-C113BB33121A}"/>
    <cellStyle name="Labels - Style3 8 4 2 2 2" xfId="31294" xr:uid="{E9A2B76C-AB5E-4143-8AB5-F7886843FFF1}"/>
    <cellStyle name="Labels - Style3 8 4 2 3" xfId="30114" xr:uid="{ECC0C944-7436-499A-BE77-AFC87E38EE03}"/>
    <cellStyle name="Labels - Style3 8 4 3" xfId="11636" xr:uid="{6A246985-CFC3-442D-A325-7C544AB08DC1}"/>
    <cellStyle name="Labels - Style3 8 4 3 2" xfId="30949" xr:uid="{7063AC8A-9F90-434E-945D-9E252A4B9E6B}"/>
    <cellStyle name="Labels - Style3 8 4 4" xfId="20926" xr:uid="{E4C90725-AD38-4445-9415-456E3D1E6138}"/>
    <cellStyle name="Labels - Style3 8 4 4 2" xfId="37132" xr:uid="{CDBB370D-24AF-495E-9088-0D3E12079582}"/>
    <cellStyle name="Labels - Style3 8 4 5" xfId="22948" xr:uid="{AAAC5F71-60C0-41C8-93BC-291516551E35}"/>
    <cellStyle name="Labels - Style3 8 4 5 2" xfId="39072" xr:uid="{1BF3B2E9-74F8-4044-BD91-D5792B50615E}"/>
    <cellStyle name="Labels - Style3 8 4 6" xfId="16801" xr:uid="{6604DF66-72BA-4A06-9E39-802FFD8C6F23}"/>
    <cellStyle name="Labels - Style3 8 4 6 2" xfId="35895" xr:uid="{17896A9E-2619-4253-847E-9C98A002868A}"/>
    <cellStyle name="Labels - Style3 8 4 7" xfId="23170" xr:uid="{16B41A39-D5F4-46D2-AA66-9D81EC12ECE7}"/>
    <cellStyle name="Labels - Style3 8 4 7 2" xfId="39293" xr:uid="{F36925DF-D990-4028-9F5B-D0662F9EB8D7}"/>
    <cellStyle name="Labels - Style3 8 4 8" xfId="29769" xr:uid="{983CBD8F-A927-4FB9-ACE2-8546DF5620D1}"/>
    <cellStyle name="Labels - Style3 8 4 9" xfId="40982" xr:uid="{F4D2BF2E-634D-4623-8C27-50107B3B28A8}"/>
    <cellStyle name="Labels - Style3 8 40" xfId="48454" xr:uid="{0D102947-8861-40F6-88A1-39D6ECD9075B}"/>
    <cellStyle name="Labels - Style3 8 41" xfId="51168" xr:uid="{9C36C547-E6F3-418C-9997-9945B9F120B4}"/>
    <cellStyle name="Labels - Style3 8 5" xfId="7126" xr:uid="{49F5861F-D449-4E6F-9759-62AF5EC96146}"/>
    <cellStyle name="Labels - Style3 8 5 2" xfId="11002" xr:uid="{877C49C0-2A03-4454-AE7B-2FD6DDDB273C}"/>
    <cellStyle name="Labels - Style3 8 5 2 2" xfId="30315" xr:uid="{0A6D9E78-2D64-4AE9-9433-C9B704F0D4F3}"/>
    <cellStyle name="Labels - Style3 8 5 3" xfId="20882" xr:uid="{59372CE2-2FC7-478E-A5F7-D0F5A0336032}"/>
    <cellStyle name="Labels - Style3 8 5 3 2" xfId="37090" xr:uid="{320E9699-7678-477E-8865-F4C2480AA578}"/>
    <cellStyle name="Labels - Style3 8 5 4" xfId="22905" xr:uid="{7402CD89-6487-4A54-8668-A7066317A824}"/>
    <cellStyle name="Labels - Style3 8 5 4 2" xfId="39029" xr:uid="{1744B2ED-B396-4EFE-BD04-2ABE60087F39}"/>
    <cellStyle name="Labels - Style3 8 5 5" xfId="16749" xr:uid="{F4965326-313E-4C78-8B73-11319C76290D}"/>
    <cellStyle name="Labels - Style3 8 5 5 2" xfId="35846" xr:uid="{8CFB1EBF-3530-4325-A25E-336DE707CCDF}"/>
    <cellStyle name="Labels - Style3 8 5 6" xfId="23136" xr:uid="{5C8F0F02-3994-47B6-AC03-73BB953ABE10}"/>
    <cellStyle name="Labels - Style3 8 5 6 2" xfId="39259" xr:uid="{A2E0EA93-874D-4451-A1EC-0882B70A1779}"/>
    <cellStyle name="Labels - Style3 8 5 7" xfId="26887" xr:uid="{1B6CDEA9-19D6-4B69-AAD7-EB9EC2F93012}"/>
    <cellStyle name="Labels - Style3 8 5 8" xfId="40940" xr:uid="{922F44B4-CD82-4578-993B-1380DDF8B360}"/>
    <cellStyle name="Labels - Style3 8 6" xfId="8476" xr:uid="{F5DE90B1-8D8D-4D64-A151-C80611568B1B}"/>
    <cellStyle name="Labels - Style3 8 6 2" xfId="11137" xr:uid="{F9BC20B1-1E07-468E-AA2F-0C4810787274}"/>
    <cellStyle name="Labels - Style3 8 6 2 2" xfId="30450" xr:uid="{AC8552B4-F6A9-457F-B5EF-7173857D81E1}"/>
    <cellStyle name="Labels - Style3 8 6 3" xfId="27917" xr:uid="{0D7DC88F-BA76-4D2F-9B33-4FB6EC204259}"/>
    <cellStyle name="Labels - Style3 8 6 4" xfId="43110" xr:uid="{88CA4271-BA35-41B4-B46A-6DB5F7D8E7DC}"/>
    <cellStyle name="Labels - Style3 8 7" xfId="5776" xr:uid="{EC32A3A2-EDCF-4B69-AFC8-FFAC8413C411}"/>
    <cellStyle name="Labels - Style3 8 7 2" xfId="25619" xr:uid="{D9A6129F-EDC6-4299-9CD7-61C2BE4797F2}"/>
    <cellStyle name="Labels - Style3 8 7 3" xfId="42607" xr:uid="{F1F16CEC-5E28-40B7-B8DC-CFAAE6CC2D7A}"/>
    <cellStyle name="Labels - Style3 8 8" xfId="12384" xr:uid="{F8B1C44E-EDD9-4841-A894-F3CC50C5AB8E}"/>
    <cellStyle name="Labels - Style3 8 8 2" xfId="31696" xr:uid="{8441297B-F40C-4862-880F-8C64D2041CC3}"/>
    <cellStyle name="Labels - Style3 8 8 3" xfId="42392" xr:uid="{F3EF2342-6D16-483C-AB8D-B020B3675D65}"/>
    <cellStyle name="Labels - Style3 8 9" xfId="12528" xr:uid="{8DDA2C96-22B8-4C37-91E1-951F3CC491A3}"/>
    <cellStyle name="Labels - Style3 8 9 2" xfId="31840" xr:uid="{8748427B-1833-49BE-A66D-13BABF3CF0BA}"/>
    <cellStyle name="Labels - Style3 8 9 3" xfId="46838" xr:uid="{EB715CCF-1499-4AAB-A288-F4A82F6550F7}"/>
    <cellStyle name="Labels - Style3 9" xfId="827" xr:uid="{839C42BD-FE3D-4FC8-94A6-FFBD85697C4F}"/>
    <cellStyle name="Labels - Style3 9 10" xfId="14953" xr:uid="{4730B696-DE59-47B9-8E78-8C2EB0AF10BB}"/>
    <cellStyle name="Labels - Style3 9 10 2" xfId="34208" xr:uid="{0F62180A-25CA-4EB5-9CCD-797C1FBBA9D9}"/>
    <cellStyle name="Labels - Style3 9 10 3" xfId="43332" xr:uid="{D1A06552-FC5E-436F-BE31-3F0FD6E6E054}"/>
    <cellStyle name="Labels - Style3 9 11" xfId="23593" xr:uid="{43BBED97-A521-46D0-9B95-72EEA14AC888}"/>
    <cellStyle name="Labels - Style3 9 11 2" xfId="47250" xr:uid="{996BD56D-91E8-4BBC-B03B-9395DBAAF1CB}"/>
    <cellStyle name="Labels - Style3 9 12" xfId="47630" xr:uid="{DF509E5D-7059-4A0B-9A9A-1F04072C47A0}"/>
    <cellStyle name="Labels - Style3 9 13" xfId="46935" xr:uid="{78A83326-F042-4B46-9DC6-DB87981352B2}"/>
    <cellStyle name="Labels - Style3 9 14" xfId="47724" xr:uid="{EED9B95C-8488-40C6-A232-1016B402F069}"/>
    <cellStyle name="Labels - Style3 9 15" xfId="43367" xr:uid="{AC5963DD-781D-48B7-85F4-B4A466FBD5E8}"/>
    <cellStyle name="Labels - Style3 9 16" xfId="47831" xr:uid="{6AA9CBC2-1ED2-46C1-B823-3BE81E10DDAA}"/>
    <cellStyle name="Labels - Style3 9 17" xfId="47892" xr:uid="{CE52F43C-006F-49B7-ABB8-A31285703585}"/>
    <cellStyle name="Labels - Style3 9 18" xfId="42402" xr:uid="{6DFEA3E4-D594-403F-8CB8-CE080D02BD9B}"/>
    <cellStyle name="Labels - Style3 9 19" xfId="44167" xr:uid="{5F5CA0C3-852D-4E3B-99CF-CA3ED703D74B}"/>
    <cellStyle name="Labels - Style3 9 2" xfId="7205" xr:uid="{742456BF-56CB-4F79-8460-90BFD7B86266}"/>
    <cellStyle name="Labels - Style3 9 2 10" xfId="40710" xr:uid="{F58ED5BA-E6F8-4A2B-A851-423ABA6D10BF}"/>
    <cellStyle name="Labels - Style3 9 2 2" xfId="9879" xr:uid="{65DE69FA-409A-4DCE-88CA-97BA13053053}"/>
    <cellStyle name="Labels - Style3 9 2 2 2" xfId="11413" xr:uid="{14FA467C-A262-4AE6-9B6B-173AC4C0E866}"/>
    <cellStyle name="Labels - Style3 9 2 2 2 2" xfId="30726" xr:uid="{6D2A8A41-2FEA-4526-8982-19E0B4EB5C14}"/>
    <cellStyle name="Labels - Style3 9 2 2 3" xfId="29226" xr:uid="{5075D191-BA18-4906-9578-A0242E97B533}"/>
    <cellStyle name="Labels - Style3 9 2 3" xfId="9462" xr:uid="{B197F1DC-11D0-4C05-8700-5D65AE005B29}"/>
    <cellStyle name="Labels - Style3 9 2 3 2" xfId="11289" xr:uid="{B88F3293-0DD8-4AE1-8B53-D56CED5217C1}"/>
    <cellStyle name="Labels - Style3 9 2 3 2 2" xfId="30602" xr:uid="{1A9B3CD2-73A0-4C53-B578-D6312E16B75B}"/>
    <cellStyle name="Labels - Style3 9 2 3 3" xfId="28891" xr:uid="{E0AEDAD5-8DC2-494D-84FE-40F9CB485BD0}"/>
    <cellStyle name="Labels - Style3 9 2 4" xfId="11056" xr:uid="{EE1F5E6F-DDC4-49E0-9303-1564CD0B1D26}"/>
    <cellStyle name="Labels - Style3 9 2 4 2" xfId="30369" xr:uid="{B099D806-1F05-459B-9341-20D68DFC7EA1}"/>
    <cellStyle name="Labels - Style3 9 2 5" xfId="18189" xr:uid="{0351B714-828E-4EDB-9406-D9B70159B47F}"/>
    <cellStyle name="Labels - Style3 9 2 5 2" xfId="36853" xr:uid="{E50BA488-F124-4030-825F-2525CDC3F034}"/>
    <cellStyle name="Labels - Style3 9 2 6" xfId="22384" xr:uid="{8E00F4EB-587B-4731-AA91-4928B1F6EDED}"/>
    <cellStyle name="Labels - Style3 9 2 6 2" xfId="38511" xr:uid="{5466CE1D-ED9C-431C-B28D-3CDDD58C6FB5}"/>
    <cellStyle name="Labels - Style3 9 2 7" xfId="23194" xr:uid="{11D607F7-83D5-45C1-A858-C73E579D66FF}"/>
    <cellStyle name="Labels - Style3 9 2 7 2" xfId="39317" xr:uid="{D70E2303-6D12-4E03-928F-593542421F31}"/>
    <cellStyle name="Labels - Style3 9 2 8" xfId="23266" xr:uid="{233509DB-794C-43D2-B0D6-C80D12A4CA1B}"/>
    <cellStyle name="Labels - Style3 9 2 8 2" xfId="39389" xr:uid="{51321D2B-3F33-4F37-8784-5EA1FA8AE78B}"/>
    <cellStyle name="Labels - Style3 9 2 9" xfId="26941" xr:uid="{7E9B44A9-5448-443D-A66B-0965932E2CC7}"/>
    <cellStyle name="Labels - Style3 9 20" xfId="44228" xr:uid="{70BEBDA0-B648-499F-9436-A4D4A48AF71E}"/>
    <cellStyle name="Labels - Style3 9 21" xfId="48058" xr:uid="{26B615F3-F816-4703-8284-4F6C34DD0133}"/>
    <cellStyle name="Labels - Style3 9 22" xfId="46368" xr:uid="{4F942ACB-CE41-460D-82D8-D2B676A6428D}"/>
    <cellStyle name="Labels - Style3 9 23" xfId="47860" xr:uid="{311B6E82-2767-49C6-AF4E-85FEC831FD77}"/>
    <cellStyle name="Labels - Style3 9 24" xfId="46711" xr:uid="{C57A66A3-5814-4138-ADF1-940A9870F780}"/>
    <cellStyle name="Labels - Style3 9 25" xfId="43447" xr:uid="{6A0F9C43-DDAC-4FF6-A78C-140F43C49ABD}"/>
    <cellStyle name="Labels - Style3 9 26" xfId="48245" xr:uid="{12AE6004-3603-45EA-AF73-9B2C208F1FD5}"/>
    <cellStyle name="Labels - Style3 9 27" xfId="44315" xr:uid="{F2B2FF64-7EF6-47AC-A353-75FD01AFD55F}"/>
    <cellStyle name="Labels - Style3 9 28" xfId="48317" xr:uid="{73997370-6DFD-450C-877C-4D1B0C69C5E3}"/>
    <cellStyle name="Labels - Style3 9 29" xfId="43060" xr:uid="{033A30D5-11E3-4CF6-AD5E-07DE954AD145}"/>
    <cellStyle name="Labels - Style3 9 3" xfId="10346" xr:uid="{6ADF3725-259A-4E43-97DC-425D4F552D46}"/>
    <cellStyle name="Labels - Style3 9 3 10" xfId="40843" xr:uid="{7A757FB8-FFBF-4251-BE2E-FB3C5A57AB95}"/>
    <cellStyle name="Labels - Style3 9 3 2" xfId="10554" xr:uid="{FDA853F9-9D85-4E45-A7D6-13AFCBF7B1DF}"/>
    <cellStyle name="Labels - Style3 9 3 2 2" xfId="10906" xr:uid="{0D0658BE-0B18-43D4-AF12-659E523E78EC}"/>
    <cellStyle name="Labels - Style3 9 3 2 2 2" xfId="12087" xr:uid="{B6B9EC0E-6B87-445F-BEC6-CA50CAAE0D1A}"/>
    <cellStyle name="Labels - Style3 9 3 2 2 2 2" xfId="31400" xr:uid="{21B7A689-8A37-456B-9F64-031496C44B5A}"/>
    <cellStyle name="Labels - Style3 9 3 2 2 3" xfId="30220" xr:uid="{FA79ED94-3EC9-459E-B402-32AA103C5ED0}"/>
    <cellStyle name="Labels - Style3 9 3 2 3" xfId="11745" xr:uid="{60D8E544-A5A0-43F9-A27E-E3A99F84D779}"/>
    <cellStyle name="Labels - Style3 9 3 2 3 2" xfId="31058" xr:uid="{C6094E5F-3672-4DA4-B808-B5C2D78F4F2F}"/>
    <cellStyle name="Labels - Style3 9 3 2 4" xfId="29878" xr:uid="{C7DCAE81-315C-4CC9-B530-7C3AAE444201}"/>
    <cellStyle name="Labels - Style3 9 3 3" xfId="10710" xr:uid="{31B39237-30E3-4021-8F3D-478E1AEA9948}"/>
    <cellStyle name="Labels - Style3 9 3 3 2" xfId="11897" xr:uid="{624F457F-CE12-4CE8-AF83-572172E1064F}"/>
    <cellStyle name="Labels - Style3 9 3 3 2 2" xfId="31210" xr:uid="{3C5FC091-AE7C-481A-B1A9-D646BA079F8E}"/>
    <cellStyle name="Labels - Style3 9 3 3 3" xfId="30030" xr:uid="{3F2B1C14-C6B1-4679-BF81-28510C5A1A39}"/>
    <cellStyle name="Labels - Style3 9 3 4" xfId="11543" xr:uid="{7F731085-FC10-4224-AD5F-FB2F5A77A417}"/>
    <cellStyle name="Labels - Style3 9 3 4 2" xfId="30856" xr:uid="{FACBDBDC-37FA-4F9D-BBE7-A07124775FBB}"/>
    <cellStyle name="Labels - Style3 9 3 5" xfId="20774" xr:uid="{465ABF74-6442-482A-9B94-33EA93E923ED}"/>
    <cellStyle name="Labels - Style3 9 3 5 2" xfId="36993" xr:uid="{E303CFA8-6CCC-4496-9D57-088C7C90BAB7}"/>
    <cellStyle name="Labels - Style3 9 3 6" xfId="22806" xr:uid="{A30B337E-146F-4D8B-A950-A19C92830964}"/>
    <cellStyle name="Labels - Style3 9 3 6 2" xfId="38930" xr:uid="{2562EDE0-BCB4-4B25-B972-E6E598DCBCBE}"/>
    <cellStyle name="Labels - Style3 9 3 7" xfId="22713" xr:uid="{7EF1AB87-89E5-40FD-9D88-E35F3D4B8A80}"/>
    <cellStyle name="Labels - Style3 9 3 7 2" xfId="38837" xr:uid="{31B96C64-AACB-4662-80E6-A0D5F337FFF5}"/>
    <cellStyle name="Labels - Style3 9 3 8" xfId="22733" xr:uid="{7FDD29EA-A8EA-4DB3-91CD-D488000E979B}"/>
    <cellStyle name="Labels - Style3 9 3 8 2" xfId="38857" xr:uid="{807BED01-F7B4-49FE-80E1-23FA43A4FBFB}"/>
    <cellStyle name="Labels - Style3 9 3 9" xfId="29674" xr:uid="{9D938F0A-4A15-4D0C-A526-044BB2980DD8}"/>
    <cellStyle name="Labels - Style3 9 30" xfId="43553" xr:uid="{34F5AD5A-2B0A-4F50-8E2B-038659F6F67D}"/>
    <cellStyle name="Labels - Style3 9 31" xfId="46841" xr:uid="{4C1CF024-C1AB-4A51-8FD9-B00DCB237B67}"/>
    <cellStyle name="Labels - Style3 9 32" xfId="47068" xr:uid="{297185B2-B05F-470F-A956-BFFBC58D0221}"/>
    <cellStyle name="Labels - Style3 9 33" xfId="48373" xr:uid="{DCE04114-8BC3-4793-8A35-FD62A8B693C2}"/>
    <cellStyle name="Labels - Style3 9 34" xfId="46823" xr:uid="{C4F8375A-2D11-46E7-B31F-D7A2737B1F4B}"/>
    <cellStyle name="Labels - Style3 9 35" xfId="44488" xr:uid="{41A48685-C044-4F82-ABC6-E721B49B0F9D}"/>
    <cellStyle name="Labels - Style3 9 36" xfId="48497" xr:uid="{4181E1A1-6417-454E-B9EE-A1F21BD34AFF}"/>
    <cellStyle name="Labels - Style3 9 37" xfId="48434" xr:uid="{D573217F-8E09-408A-A872-7573D5107FEA}"/>
    <cellStyle name="Labels - Style3 9 38" xfId="48518" xr:uid="{1B0D6D49-1630-433D-9D3A-86786B1FF241}"/>
    <cellStyle name="Labels - Style3 9 39" xfId="48408" xr:uid="{9F7B6EE3-BDAD-4F7B-9036-571E34F2A47F}"/>
    <cellStyle name="Labels - Style3 9 4" xfId="10445" xr:uid="{F42795B8-4BCF-4EBF-BFFF-A925AE037ABC}"/>
    <cellStyle name="Labels - Style3 9 4 2" xfId="10798" xr:uid="{7B6F5F90-B21D-4B63-8724-439A48165510}"/>
    <cellStyle name="Labels - Style3 9 4 2 2" xfId="11982" xr:uid="{8221B99C-7ED0-4C9F-8FE5-36703928BD54}"/>
    <cellStyle name="Labels - Style3 9 4 2 2 2" xfId="31295" xr:uid="{0E27DA80-0256-471F-9230-8CC7898AAAD7}"/>
    <cellStyle name="Labels - Style3 9 4 2 3" xfId="30115" xr:uid="{7411D995-5C47-4DC6-8E06-F49014475786}"/>
    <cellStyle name="Labels - Style3 9 4 3" xfId="11637" xr:uid="{F499C214-4E92-4D93-A276-82225436DB70}"/>
    <cellStyle name="Labels - Style3 9 4 3 2" xfId="30950" xr:uid="{D6D30729-5380-4722-9E14-85B42D04BA25}"/>
    <cellStyle name="Labels - Style3 9 4 4" xfId="20818" xr:uid="{EA2823C9-C8CF-4319-9DC3-0566D50A2182}"/>
    <cellStyle name="Labels - Style3 9 4 4 2" xfId="37033" xr:uid="{E6F52F7F-8674-4D3E-9BF4-09A9F5FF81B7}"/>
    <cellStyle name="Labels - Style3 9 4 5" xfId="22848" xr:uid="{3D99ABDB-4E8F-40D8-8D09-50D92988B2B5}"/>
    <cellStyle name="Labels - Style3 9 4 5 2" xfId="38972" xr:uid="{3EC8C8B3-91A3-4DE8-A595-30B5D834E413}"/>
    <cellStyle name="Labels - Style3 9 4 6" xfId="23053" xr:uid="{E54A4367-CF9E-4C3C-A1A8-F555BE0AC0E8}"/>
    <cellStyle name="Labels - Style3 9 4 6 2" xfId="39177" xr:uid="{02F3A627-5932-4B38-B1B9-DF30F2FB53D1}"/>
    <cellStyle name="Labels - Style3 9 4 7" xfId="16384" xr:uid="{44D2A9F2-604E-498E-AFF9-68BE5797130A}"/>
    <cellStyle name="Labels - Style3 9 4 7 2" xfId="35484" xr:uid="{EDA39835-9BCA-43BF-8310-2BFE9C5C0533}"/>
    <cellStyle name="Labels - Style3 9 4 8" xfId="29770" xr:uid="{CD48C6F5-D793-46EA-BF91-A4147BD71176}"/>
    <cellStyle name="Labels - Style3 9 4 9" xfId="40883" xr:uid="{C205801A-B0E1-4053-8A0A-AF65C1E33E3F}"/>
    <cellStyle name="Labels - Style3 9 40" xfId="46862" xr:uid="{A9B7ADEE-2538-4C1D-8E1C-4A16A8A1C62A}"/>
    <cellStyle name="Labels - Style3 9 41" xfId="51169" xr:uid="{13EE4BA4-7677-413B-BA10-D4F8610AAA5B}"/>
    <cellStyle name="Labels - Style3 9 5" xfId="7124" xr:uid="{55065AC4-5EF1-4382-A009-356259AF6039}"/>
    <cellStyle name="Labels - Style3 9 5 2" xfId="11001" xr:uid="{88EC10A9-1801-4997-9997-09E870B0FFED}"/>
    <cellStyle name="Labels - Style3 9 5 2 2" xfId="30314" xr:uid="{FC3B1542-D73D-40EE-8715-ADDDB74057F8}"/>
    <cellStyle name="Labels - Style3 9 5 3" xfId="20801" xr:uid="{F5AA1B1E-017E-48D6-9363-791A517DCAED}"/>
    <cellStyle name="Labels - Style3 9 5 3 2" xfId="37017" xr:uid="{350353B7-3910-4DA8-B715-D70A1EE2D686}"/>
    <cellStyle name="Labels - Style3 9 5 4" xfId="22831" xr:uid="{1D4B7816-9860-43EE-9BF4-9F74B676D92F}"/>
    <cellStyle name="Labels - Style3 9 5 4 2" xfId="38955" xr:uid="{16ED6353-08F9-4D84-8B72-1CFE7F59C422}"/>
    <cellStyle name="Labels - Style3 9 5 5" xfId="22702" xr:uid="{8C31A18A-01A4-4B3C-BBD5-BBA8859EA436}"/>
    <cellStyle name="Labels - Style3 9 5 5 2" xfId="38826" xr:uid="{CF5519F0-C16E-40AC-9D4C-BA6A590D0869}"/>
    <cellStyle name="Labels - Style3 9 5 6" xfId="17568" xr:uid="{D3DCA7C0-5DC5-4535-A9D4-67D03BD22119}"/>
    <cellStyle name="Labels - Style3 9 5 6 2" xfId="36638" xr:uid="{40004C84-B945-413F-8056-A10F1F95F2EA}"/>
    <cellStyle name="Labels - Style3 9 5 7" xfId="26885" xr:uid="{6E87A9F2-DF9B-4A36-A015-7E974EC59141}"/>
    <cellStyle name="Labels - Style3 9 5 8" xfId="40867" xr:uid="{D262DEE5-2921-49D3-A8BD-6B9FDED67AE3}"/>
    <cellStyle name="Labels - Style3 9 6" xfId="9917" xr:uid="{5AA03C0D-6060-4AC4-AEE8-E0FFB735F067}"/>
    <cellStyle name="Labels - Style3 9 6 2" xfId="11430" xr:uid="{5F5FC1E0-03EF-4B2D-A763-D921E6B02032}"/>
    <cellStyle name="Labels - Style3 9 6 2 2" xfId="30743" xr:uid="{F65AB0D1-B9BE-470A-8D19-6114F5B7B63B}"/>
    <cellStyle name="Labels - Style3 9 6 3" xfId="29263" xr:uid="{438B97D5-E44D-4C0B-AD6B-FC0689A2EF9D}"/>
    <cellStyle name="Labels - Style3 9 6 4" xfId="43109" xr:uid="{56E914D9-A0C4-4268-81FA-ABE3997FD3B0}"/>
    <cellStyle name="Labels - Style3 9 7" xfId="5777" xr:uid="{85A1521F-9BD6-4E75-908D-A882752C0D08}"/>
    <cellStyle name="Labels - Style3 9 7 2" xfId="25620" xr:uid="{CB73CC8D-CE0C-48D1-8095-21C39DA23A3B}"/>
    <cellStyle name="Labels - Style3 9 7 3" xfId="47025" xr:uid="{50FE69DC-764E-4984-8A9B-08FB9D224ACB}"/>
    <cellStyle name="Labels - Style3 9 8" xfId="12385" xr:uid="{A5C308CA-A129-4847-815D-59FD3EB4F913}"/>
    <cellStyle name="Labels - Style3 9 8 2" xfId="31697" xr:uid="{30DAB317-ADB7-491A-9C94-845F9E06EC39}"/>
    <cellStyle name="Labels - Style3 9 8 3" xfId="46459" xr:uid="{9D8BECA7-5BC4-4C17-861B-87F49A1FADE5}"/>
    <cellStyle name="Labels - Style3 9 9" xfId="12527" xr:uid="{A72698FA-093D-4FEC-ABE6-6A875F0C5976}"/>
    <cellStyle name="Labels - Style3 9 9 2" xfId="31839" xr:uid="{9CD3511A-1C6C-4E9A-A73B-BC1E91B57905}"/>
    <cellStyle name="Labels - Style3 9 9 3" xfId="47482" xr:uid="{1B5719B6-763A-4AF8-9BA3-C31AB78B407D}"/>
    <cellStyle name="LineItem" xfId="828" xr:uid="{803E69B3-D628-45A0-BA8C-D30B86503609}"/>
    <cellStyle name="Link Currency (0)" xfId="829" xr:uid="{0D3D5CDE-4E8D-494C-B009-F1CF1E19E602}"/>
    <cellStyle name="Link Currency (0) 2" xfId="18190" xr:uid="{61AA0DCF-9634-4EFA-B8D0-A4DE24DA4B3A}"/>
    <cellStyle name="Link Currency (0) 3" xfId="54654" xr:uid="{F7FB63EB-2FF1-4141-9AB7-393601F7F76F}"/>
    <cellStyle name="Link Currency (2)" xfId="1772" xr:uid="{60F2DFE6-0918-4AA2-85F2-D97E139380B9}"/>
    <cellStyle name="Link Currency (2) 2" xfId="54655" xr:uid="{E7CA5354-A167-4E68-AB13-964936ADE415}"/>
    <cellStyle name="Link Units (0)" xfId="1773" xr:uid="{9F171BC6-B47D-4A79-8C25-EABC3E483E93}"/>
    <cellStyle name="Link Units (0) 2" xfId="54656" xr:uid="{6F06EF18-0A49-4D94-85EB-4B3D687FE192}"/>
    <cellStyle name="Link Units (1)" xfId="1774" xr:uid="{FC8D9F18-DB3E-49FC-9329-7AB7D5C1BEEF}"/>
    <cellStyle name="Link Units (1) 2" xfId="54657" xr:uid="{29355D54-2165-4819-8614-2952BE1B2029}"/>
    <cellStyle name="Link Units (2)" xfId="1775" xr:uid="{C6484D45-5C61-40B9-8ECB-9D7AE8E7A905}"/>
    <cellStyle name="Link Units (2) 2" xfId="54658" xr:uid="{DF20A149-78DB-49DD-BC25-603844BDB2BB}"/>
    <cellStyle name="Linked Cell" xfId="14" builtinId="24" customBuiltin="1"/>
    <cellStyle name="Linked Cell 10" xfId="55356" xr:uid="{367D59C5-A1FF-45AB-8BB1-474E0E642F20}"/>
    <cellStyle name="Linked Cell 11" xfId="55357" xr:uid="{3DB9987E-A32B-4372-ACC2-37E96224CF56}"/>
    <cellStyle name="Linked Cell 12" xfId="55358" xr:uid="{0FEC3A46-C0D2-4C93-9A58-222B42FF084E}"/>
    <cellStyle name="Linked Cell 2" xfId="3222" xr:uid="{82A92EEF-FEAD-48E7-A0C3-2831369D6420}"/>
    <cellStyle name="Linked Cell 2 2" xfId="20360" xr:uid="{608654C2-9DCB-4F9B-81AB-780A22266756}"/>
    <cellStyle name="Linked Cell 2 2 2" xfId="55360" xr:uid="{231633EC-4DA7-4BFD-A5DB-B5EA680713C1}"/>
    <cellStyle name="Linked Cell 2 3" xfId="55359" xr:uid="{83B56A04-635B-4CA2-B38D-F2CC6D645796}"/>
    <cellStyle name="Linked Cell 2 4" xfId="54566" xr:uid="{9A8F6175-E30A-44BC-AFB5-3C7F71B7BB16}"/>
    <cellStyle name="Linked Cell 3" xfId="3223" xr:uid="{DD1B4524-419B-4942-9235-06F0B2753602}"/>
    <cellStyle name="Linked Cell 3 2" xfId="20361" xr:uid="{EEB8DA93-CD53-42FB-95D4-6B0D93B0D72D}"/>
    <cellStyle name="Linked Cell 3 2 2" xfId="55362" xr:uid="{3DFBE302-39B7-4251-8BE4-5E8E45FC3ED8}"/>
    <cellStyle name="Linked Cell 3 3" xfId="55361" xr:uid="{7454FD16-24B8-41CD-932C-9CFB725B609E}"/>
    <cellStyle name="Linked Cell 4" xfId="3224" xr:uid="{25CFA8B0-8161-4492-B790-53C91A22E2B1}"/>
    <cellStyle name="Linked Cell 4 2" xfId="20362" xr:uid="{C2036C21-7327-45BB-A858-AEA241AA547C}"/>
    <cellStyle name="Linked Cell 4 2 2" xfId="55364" xr:uid="{1DC99E9F-180B-427E-9A2A-9F17760D6DDF}"/>
    <cellStyle name="Linked Cell 4 3" xfId="55363" xr:uid="{3A17DBD0-76A2-415F-89A4-5C9500166789}"/>
    <cellStyle name="Linked Cell 5" xfId="3225" xr:uid="{37FCE382-D550-4A4E-BF8F-58BD24FAD440}"/>
    <cellStyle name="Linked Cell 5 2" xfId="20363" xr:uid="{ECEA841C-CC72-457C-B707-C5E209BCF3F1}"/>
    <cellStyle name="Linked Cell 5 2 2" xfId="55366" xr:uid="{2E2216C9-197B-4AFD-BC1D-068134E7CB3F}"/>
    <cellStyle name="Linked Cell 5 3" xfId="55365" xr:uid="{D7A577FC-E36E-4166-9364-EC53A1E7FC97}"/>
    <cellStyle name="Linked Cell 6" xfId="54811" xr:uid="{A130B147-45C3-443F-8FC8-DEC757483640}"/>
    <cellStyle name="Linked Cell 7" xfId="55367" xr:uid="{2F8BAA26-EB05-4BCC-866A-F93B557293BE}"/>
    <cellStyle name="Linked Cell 8" xfId="55368" xr:uid="{FD28AD5B-F153-4035-B44F-670990CF4BCD}"/>
    <cellStyle name="Linked Cell 9" xfId="55369" xr:uid="{008D23B1-9F9C-40D3-B008-8BFD8C061320}"/>
    <cellStyle name="Linked Cells" xfId="830" xr:uid="{AF145E6A-F260-4DA1-9DE2-A69814F78F15}"/>
    <cellStyle name="Linked Cells 2" xfId="18191" xr:uid="{8B694A3A-B830-4A1D-8790-88401B1A7AD6}"/>
    <cellStyle name="ll AWPs - RCSB-cw.xls]EE" xfId="4225" xr:uid="{0ECA82FD-855C-4A2C-876D-4473A703D3BE}"/>
    <cellStyle name="M" xfId="831" xr:uid="{442E56EE-BF23-4D5F-BA30-F8DFC372BD15}"/>
    <cellStyle name="M 10" xfId="7206" xr:uid="{31D38BE3-284E-44C1-ADCA-69B345FC9159}"/>
    <cellStyle name="M 10 10" xfId="40711" xr:uid="{534A5F62-91D6-4235-BAAC-96C8E4125FC8}"/>
    <cellStyle name="M 10 2" xfId="9880" xr:uid="{9241A377-1E29-4091-9061-5ACB9487C580}"/>
    <cellStyle name="M 10 2 2" xfId="11414" xr:uid="{8B29B6BD-1899-47C0-8FD1-6647F2267A4D}"/>
    <cellStyle name="M 10 2 2 2" xfId="30727" xr:uid="{DA187D2B-5409-40EA-A01F-F38302FC2ED3}"/>
    <cellStyle name="M 10 2 3" xfId="29227" xr:uid="{D3D8C56D-B925-4635-A6C1-2B7A530EC4A9}"/>
    <cellStyle name="M 10 3" xfId="9461" xr:uid="{4E7140F1-9413-4CA8-8D98-7A8431263468}"/>
    <cellStyle name="M 10 3 2" xfId="11288" xr:uid="{E5CE3D08-A006-4534-8FAE-F9A73D3EBB57}"/>
    <cellStyle name="M 10 3 2 2" xfId="30601" xr:uid="{B8E52E50-53C8-49DA-A385-4324666E4D0E}"/>
    <cellStyle name="M 10 3 3" xfId="28890" xr:uid="{B0A41AB8-9F14-4EAF-BFB6-E07DED4C9EE4}"/>
    <cellStyle name="M 10 4" xfId="11057" xr:uid="{EEDC1541-5EF2-4DF6-9FE1-EFED665925E1}"/>
    <cellStyle name="M 10 4 2" xfId="30370" xr:uid="{C89B1D44-7535-44CB-B05E-77FEBE93F773}"/>
    <cellStyle name="M 10 5" xfId="18192" xr:uid="{CDEE38FA-B7EF-47FA-AC7A-40F5FD132ED0}"/>
    <cellStyle name="M 10 5 2" xfId="36854" xr:uid="{2E91FAC0-58B2-478D-A056-7F92CCEE2BF3}"/>
    <cellStyle name="M 10 6" xfId="22385" xr:uid="{1F7B7A5F-23AC-470A-B0C9-7BA4B02CBA8B}"/>
    <cellStyle name="M 10 6 2" xfId="38512" xr:uid="{D51B301D-DA9C-4C3B-93D2-6E067D05B13F}"/>
    <cellStyle name="M 10 7" xfId="17411" xr:uid="{83F55BD9-5667-4D8A-86AE-55A825B63570}"/>
    <cellStyle name="M 10 7 2" xfId="36499" xr:uid="{B9F01D86-5DB6-4355-BEA0-D79AE496A51E}"/>
    <cellStyle name="M 10 8" xfId="17576" xr:uid="{89D3E1C3-7566-43A0-BC12-AFEAF4082325}"/>
    <cellStyle name="M 10 8 2" xfId="36645" xr:uid="{59AF9212-DB5B-4636-98C1-305DCB4FB7B5}"/>
    <cellStyle name="M 10 9" xfId="26942" xr:uid="{C57E73AA-AC48-4EA2-8B18-1226F36CF60A}"/>
    <cellStyle name="M 11" xfId="10279" xr:uid="{CB9517C6-66BA-4120-A477-E062D0B33206}"/>
    <cellStyle name="M 11 2" xfId="10540" xr:uid="{6B49E96C-9126-47AD-9344-937E7779F9C3}"/>
    <cellStyle name="M 11 2 2" xfId="10892" xr:uid="{4ABA4743-6AB0-4D03-A02F-06A5A6B0A05A}"/>
    <cellStyle name="M 11 2 2 2" xfId="12073" xr:uid="{ACEA87D5-0F44-458A-B77F-33AFCF435FD9}"/>
    <cellStyle name="M 11 2 2 2 2" xfId="31386" xr:uid="{2AF75D84-9DE2-4269-9509-FBD483C3819E}"/>
    <cellStyle name="M 11 2 2 3" xfId="30206" xr:uid="{315BC9B2-305B-4B92-B8AC-5B3A7962B8F1}"/>
    <cellStyle name="M 11 2 3" xfId="11731" xr:uid="{17B24E1F-4305-44CA-B6B7-DEDCFAA85A2B}"/>
    <cellStyle name="M 11 2 3 2" xfId="31044" xr:uid="{8B42DCB2-4D93-4D00-A869-DEF39C345DCA}"/>
    <cellStyle name="M 11 2 4" xfId="29864" xr:uid="{B2DDAD2A-24EF-4385-939B-497A0C0D1B9E}"/>
    <cellStyle name="M 11 3" xfId="11493" xr:uid="{368884F6-61AF-400E-846B-F4A88B219F2B}"/>
    <cellStyle name="M 11 3 2" xfId="30806" xr:uid="{27D579F3-1837-4B6F-B031-BEBAE5C7C44F}"/>
    <cellStyle name="M 11 4" xfId="20817" xr:uid="{DAB4D91C-2E60-4585-A77F-021104B0F75E}"/>
    <cellStyle name="M 11 4 2" xfId="37032" xr:uid="{15C728B8-9A71-48BE-89DC-7D14844FAF02}"/>
    <cellStyle name="M 11 5" xfId="22847" xr:uid="{F1429B0B-C837-4DD5-A8C8-6E5D67DCFAEB}"/>
    <cellStyle name="M 11 5 2" xfId="38971" xr:uid="{E12AABB0-5135-4B5A-82F6-BE60486739C6}"/>
    <cellStyle name="M 11 6" xfId="16663" xr:uid="{5ADB86D1-16F0-46AA-9D04-B6EECDE17C25}"/>
    <cellStyle name="M 11 6 2" xfId="35760" xr:uid="{6EB684E6-84E8-4894-B60D-4BB9FDA18914}"/>
    <cellStyle name="M 11 7" xfId="22420" xr:uid="{BE1197BC-6667-4D0D-BE5C-104EA6FE810A}"/>
    <cellStyle name="M 11 7 2" xfId="38547" xr:uid="{A8E872A7-4007-43A5-8166-BC124A38A6B3}"/>
    <cellStyle name="M 11 8" xfId="29607" xr:uid="{93B9C511-42C4-486F-8BBA-40C5A1186E49}"/>
    <cellStyle name="M 11 9" xfId="40882" xr:uid="{9DCA20ED-6DA8-41E8-96ED-E3AE24371C98}"/>
    <cellStyle name="M 12" xfId="7100" xr:uid="{F3D2EAE0-CE2F-4C9D-8074-BE20F40275FD}"/>
    <cellStyle name="M 12 2" xfId="11000" xr:uid="{AE83883C-FDEB-4DAD-8655-A46E080CA0B9}"/>
    <cellStyle name="M 12 2 2" xfId="30313" xr:uid="{538A2AF6-E1B0-4282-8B6F-B25CF9DE1592}"/>
    <cellStyle name="M 12 3" xfId="20802" xr:uid="{9C43FA45-AA69-4A6F-8904-B9D79128F7CB}"/>
    <cellStyle name="M 12 3 2" xfId="37018" xr:uid="{5FD98C36-D405-4CD1-8AF6-F200BDE65707}"/>
    <cellStyle name="M 12 4" xfId="22832" xr:uid="{EB06CC43-E963-42D9-A9D2-0B1D61EC092A}"/>
    <cellStyle name="M 12 4 2" xfId="38956" xr:uid="{B83181D4-D26C-451E-9B7B-3F008F9F00DC}"/>
    <cellStyle name="M 12 5" xfId="16881" xr:uid="{866BBD02-BB2F-4FC4-84A0-1801381F2EAC}"/>
    <cellStyle name="M 12 5 2" xfId="35973" xr:uid="{B48D8844-263A-4D90-81B5-0AF928EEF3A3}"/>
    <cellStyle name="M 12 6" xfId="22612" xr:uid="{4987A2FA-E1F5-4D6A-8B2E-0099E8E754EA}"/>
    <cellStyle name="M 12 6 2" xfId="38736" xr:uid="{F62372C7-F468-4405-8FCB-FCBBBEF1F2FA}"/>
    <cellStyle name="M 12 7" xfId="26883" xr:uid="{63E7CCB6-9D41-4112-9389-0606BD80FA2E}"/>
    <cellStyle name="M 12 8" xfId="40868" xr:uid="{E44ED9EE-D917-41B6-A3A3-E6D17D6B560B}"/>
    <cellStyle name="M 13" xfId="5778" xr:uid="{6BEF2EFE-4ED1-4B29-941F-8FF638873448}"/>
    <cellStyle name="M 13 2" xfId="25621" xr:uid="{E9CC0D2F-3A00-4C08-B3AD-E43BC725C84C}"/>
    <cellStyle name="M 13 3" xfId="43106" xr:uid="{0352819D-6EC4-4FAD-A973-43AC1E858CE9}"/>
    <cellStyle name="M 14" xfId="13717" xr:uid="{2FD71568-AF8B-42DF-8351-CD1BED0794A6}"/>
    <cellStyle name="M 14 2" xfId="33007" xr:uid="{FF504B7F-752A-4AE9-BAC7-79D01EE6C057}"/>
    <cellStyle name="M 14 3" xfId="47024" xr:uid="{D666085D-91E0-45FF-ABC1-7A6442622E58}"/>
    <cellStyle name="M 15" xfId="14954" xr:uid="{3F6BB086-893D-4150-B032-7D286BB0A4E7}"/>
    <cellStyle name="M 15 2" xfId="34209" xr:uid="{7B856DC2-72A0-4340-BDD5-51BBB866A4AA}"/>
    <cellStyle name="M 15 3" xfId="46181" xr:uid="{6F47331E-1E8A-4E16-9545-48416C071AF6}"/>
    <cellStyle name="M 16" xfId="46297" xr:uid="{890536D5-D4A8-4830-B362-6C318C1C1C95}"/>
    <cellStyle name="M 17" xfId="44413" xr:uid="{A4FD1D87-8290-4ACB-AC81-6D35B035E951}"/>
    <cellStyle name="M 18" xfId="46721" xr:uid="{55721BF3-EC11-4470-A09B-97784B1EF939}"/>
    <cellStyle name="M 19" xfId="44039" xr:uid="{72B273A1-5533-4866-80CA-0C8D2F0D1588}"/>
    <cellStyle name="M 2" xfId="832" xr:uid="{A908AEB4-6E18-4962-B4A9-7E8C26136142}"/>
    <cellStyle name="M 2 10" xfId="47172" xr:uid="{5B0F64BF-A08F-44B4-A174-E0FA1B0FA18F}"/>
    <cellStyle name="M 2 11" xfId="47781" xr:uid="{DBCD08BE-CE22-4B3E-B15B-9E14B5C2EAFF}"/>
    <cellStyle name="M 2 12" xfId="42746" xr:uid="{B24CD288-60A8-4417-B18B-309471C090FF}"/>
    <cellStyle name="M 2 13" xfId="47654" xr:uid="{6A5A9CB8-C8FB-4332-B20C-93F966A32D2F}"/>
    <cellStyle name="M 2 14" xfId="44332" xr:uid="{D176B59F-D10C-4A9F-BD74-1B056DBBAC42}"/>
    <cellStyle name="M 2 15" xfId="46765" xr:uid="{2AF27B01-7838-4B96-AFA5-C1AE67651C22}"/>
    <cellStyle name="M 2 16" xfId="47182" xr:uid="{F99A152F-64C2-4782-9793-43FE8B1BFF66}"/>
    <cellStyle name="M 2 17" xfId="46390" xr:uid="{58DE839D-D452-4124-9603-770BEEA9A5C1}"/>
    <cellStyle name="M 2 18" xfId="48168" xr:uid="{E2133DBD-74F1-4705-B2E2-C5A4A12F7602}"/>
    <cellStyle name="M 2 19" xfId="47237" xr:uid="{BD2A3480-E422-494F-9998-17AEB81D1A6B}"/>
    <cellStyle name="M 2 2" xfId="7207" xr:uid="{EB858BAC-71B4-4FD2-8623-9AA733AB00DD}"/>
    <cellStyle name="M 2 2 10" xfId="40712" xr:uid="{9DAD9DF9-5FDC-4E23-A380-65FEDCA3D5AA}"/>
    <cellStyle name="M 2 2 2" xfId="9881" xr:uid="{0C32E1F9-5951-434F-8EA4-729AE46D57E7}"/>
    <cellStyle name="M 2 2 2 2" xfId="11415" xr:uid="{D8BB397D-F77C-47A3-9D8B-82A7FB16DA16}"/>
    <cellStyle name="M 2 2 2 2 2" xfId="30728" xr:uid="{31DA45F6-4169-4BEB-9B9F-7B3D314B7861}"/>
    <cellStyle name="M 2 2 2 3" xfId="29228" xr:uid="{DFFE07BB-CA66-4765-B1B3-600ABDC89FC0}"/>
    <cellStyle name="M 2 2 3" xfId="9460" xr:uid="{BCD367D2-3E9A-41EF-99D6-4FA3F15777EE}"/>
    <cellStyle name="M 2 2 3 2" xfId="11287" xr:uid="{2A23F516-9CE2-43C3-9BB6-0FA4C2933EA4}"/>
    <cellStyle name="M 2 2 3 2 2" xfId="30600" xr:uid="{05C9834C-58AF-4107-A36C-B80F20A78462}"/>
    <cellStyle name="M 2 2 3 3" xfId="28889" xr:uid="{33E641B5-7C52-43E5-A081-20BAC51143DF}"/>
    <cellStyle name="M 2 2 4" xfId="11058" xr:uid="{3B854AD6-687E-402C-92B7-DA9808BA3C5D}"/>
    <cellStyle name="M 2 2 4 2" xfId="30371" xr:uid="{285F796F-FD8E-4909-8F8A-D17B0AAA0D49}"/>
    <cellStyle name="M 2 2 5" xfId="18193" xr:uid="{BCA904E5-7E38-4B84-B4EE-8EA94FAAB68A}"/>
    <cellStyle name="M 2 2 5 2" xfId="36855" xr:uid="{658FA145-8893-47BA-829D-499A77EAED6B}"/>
    <cellStyle name="M 2 2 6" xfId="22386" xr:uid="{F8B9B0FE-21E7-4934-B8C5-79281160A419}"/>
    <cellStyle name="M 2 2 6 2" xfId="38513" xr:uid="{2D73C9BD-EF55-46C0-ABC7-8B6EE53DF6E9}"/>
    <cellStyle name="M 2 2 7" xfId="23112" xr:uid="{02E6F982-277A-437D-819B-783370BAC652}"/>
    <cellStyle name="M 2 2 7 2" xfId="39235" xr:uid="{8E2A0E53-BD91-43EB-99F3-B272B50348DE}"/>
    <cellStyle name="M 2 2 8" xfId="22598" xr:uid="{ED635F4A-C612-4A00-9EEF-494EB3B7DDC2}"/>
    <cellStyle name="M 2 2 8 2" xfId="38722" xr:uid="{F1DB35F6-BEC5-4081-A178-64F768D8F001}"/>
    <cellStyle name="M 2 2 9" xfId="26943" xr:uid="{BB550D10-0112-4F62-83C1-D95CD2194DAE}"/>
    <cellStyle name="M 2 20" xfId="47981" xr:uid="{A52D4560-B6A7-4485-9BF2-3380D78FAD1B}"/>
    <cellStyle name="M 2 21" xfId="48282" xr:uid="{4C97EB19-2074-4C06-A593-F0C7DF12AF8D}"/>
    <cellStyle name="M 2 22" xfId="43036" xr:uid="{D115DB46-9B26-4C76-89D7-159EBE6B4D12}"/>
    <cellStyle name="M 2 23" xfId="48391" xr:uid="{47CF80C2-6CCF-41A5-B25F-20933648BB46}"/>
    <cellStyle name="M 2 24" xfId="42836" xr:uid="{D6C6DA1C-0986-4A8C-B6A2-7B9343498969}"/>
    <cellStyle name="M 2 25" xfId="46648" xr:uid="{7ECF0AA9-1C3B-41F4-B558-E005E06217D2}"/>
    <cellStyle name="M 2 26" xfId="44295" xr:uid="{7F8E2F48-4278-4DC8-A2C8-915F6E529557}"/>
    <cellStyle name="M 2 27" xfId="48371" xr:uid="{B93E65F0-7B93-4281-B252-1BB56152A1A3}"/>
    <cellStyle name="M 2 28" xfId="46554" xr:uid="{EDCA2093-06C5-4ABA-89C6-C3DB870AA34B}"/>
    <cellStyle name="M 2 29" xfId="43247" xr:uid="{9DA3E326-071E-42D6-9F4E-D8AF5E6B7B7F}"/>
    <cellStyle name="M 2 3" xfId="10280" xr:uid="{330B3383-6829-4F49-A2B4-B35D5B17143B}"/>
    <cellStyle name="M 2 3 2" xfId="10541" xr:uid="{E4C123F7-BE98-434D-90AB-B39FEE800DF2}"/>
    <cellStyle name="M 2 3 2 2" xfId="10893" xr:uid="{7F8A03CD-4C69-498F-AFC9-D3C3EC9BDE98}"/>
    <cellStyle name="M 2 3 2 2 2" xfId="12074" xr:uid="{C3F7AE00-44DB-4A2C-BFE3-44F824F54B13}"/>
    <cellStyle name="M 2 3 2 2 2 2" xfId="31387" xr:uid="{FA733A46-BE73-4A4A-98AD-BC4FB88A06F2}"/>
    <cellStyle name="M 2 3 2 2 3" xfId="30207" xr:uid="{38464E4E-29EC-46E5-93DB-6D74FF088AE1}"/>
    <cellStyle name="M 2 3 2 3" xfId="11732" xr:uid="{CE13348C-292B-4B6E-905C-2E0B11E00023}"/>
    <cellStyle name="M 2 3 2 3 2" xfId="31045" xr:uid="{0E33A0C9-0D3C-481C-A090-7AAEE352D272}"/>
    <cellStyle name="M 2 3 2 4" xfId="29865" xr:uid="{DAEC7F33-1476-45AB-9A79-832A3B11D821}"/>
    <cellStyle name="M 2 3 3" xfId="11494" xr:uid="{50A3B2A0-3589-4A8F-92ED-D37BB2662086}"/>
    <cellStyle name="M 2 3 3 2" xfId="30807" xr:uid="{27BF9C3E-B27A-429D-83F5-896E69C39C35}"/>
    <cellStyle name="M 2 3 4" xfId="20925" xr:uid="{AE2C9F27-EC8E-42E1-A271-578F3CF88EAD}"/>
    <cellStyle name="M 2 3 4 2" xfId="37131" xr:uid="{E998144D-0C06-4554-9959-1374508CA9A2}"/>
    <cellStyle name="M 2 3 5" xfId="22947" xr:uid="{215601D4-1765-4540-B61F-56B1B97316FB}"/>
    <cellStyle name="M 2 3 5 2" xfId="39071" xr:uid="{D7C6BCA6-9FB1-478F-8E2E-FEF7406049B0}"/>
    <cellStyle name="M 2 3 6" xfId="16598" xr:uid="{F86BFF67-F9F5-4BDE-B43D-C671B4A9CF26}"/>
    <cellStyle name="M 2 3 6 2" xfId="35697" xr:uid="{C2A28ECF-B3F1-448D-B9F7-7027ABA83E35}"/>
    <cellStyle name="M 2 3 7" xfId="22330" xr:uid="{6C25DB78-42EA-48CD-85BB-F4AD3864A793}"/>
    <cellStyle name="M 2 3 7 2" xfId="38457" xr:uid="{3E235534-4689-430E-828C-E9B1D84CFF5B}"/>
    <cellStyle name="M 2 3 8" xfId="29608" xr:uid="{9A34490D-16B5-42B9-AD9D-FDA63FA216C3}"/>
    <cellStyle name="M 2 3 9" xfId="40981" xr:uid="{5594FAE9-69BC-41A7-8ED9-B0D8F99A4898}"/>
    <cellStyle name="M 2 30" xfId="46382" xr:uid="{D6DE44F9-6409-4A6A-AB62-26CC2BE37745}"/>
    <cellStyle name="M 2 31" xfId="50942" xr:uid="{66DE6D49-2892-4E90-B1EA-C602B2042B9F}"/>
    <cellStyle name="M 2 4" xfId="7080" xr:uid="{DC9F7D4C-A92F-4FA8-9294-37503CF608CD}"/>
    <cellStyle name="M 2 4 2" xfId="10999" xr:uid="{397DC055-9A5F-4FF7-91EF-ED5EA789C4AB}"/>
    <cellStyle name="M 2 4 2 2" xfId="30312" xr:uid="{F4E414DA-82FA-4912-B430-8CE3D1DF4A6B}"/>
    <cellStyle name="M 2 4 3" xfId="17907" xr:uid="{3A9115B9-A8DF-457D-8365-09D38B58ABCF}"/>
    <cellStyle name="M 2 4 3 2" xfId="36799" xr:uid="{C77AF6EB-DA8A-4E60-8948-D411ADD594F7}"/>
    <cellStyle name="M 2 4 4" xfId="17616" xr:uid="{4D7304E3-3B31-4B2F-A26E-30CCEE7BBDB7}"/>
    <cellStyle name="M 2 4 4 2" xfId="36681" xr:uid="{7C8DA3BA-E28A-4C71-989C-97F0EC1128A7}"/>
    <cellStyle name="M 2 4 5" xfId="17604" xr:uid="{855C1DBF-5DEC-4133-8526-C02F7A2DE357}"/>
    <cellStyle name="M 2 4 5 2" xfId="36670" xr:uid="{4CFAEDE8-6D32-43CD-A584-EF3A9A072DD2}"/>
    <cellStyle name="M 2 4 6" xfId="16275" xr:uid="{4B60AF4D-9FA8-44F3-B046-998F85000D90}"/>
    <cellStyle name="M 2 4 6 2" xfId="35375" xr:uid="{712D9FD9-C032-4237-9782-0E2FDBF10F17}"/>
    <cellStyle name="M 2 4 7" xfId="26863" xr:uid="{9781EE09-CBDF-46CB-861F-ED1E4183A56C}"/>
    <cellStyle name="M 2 4 8" xfId="40659" xr:uid="{A5C5EB30-72A4-4F3C-8FC6-BDB0637B772E}"/>
    <cellStyle name="M 2 5" xfId="5779" xr:uid="{626ECF44-038D-4A2E-9CA3-F3BE55B64F6C}"/>
    <cellStyle name="M 2 5 2" xfId="25622" xr:uid="{03927FED-EB5C-4780-B1E0-5FF7AE68B28B}"/>
    <cellStyle name="M 2 5 3" xfId="43105" xr:uid="{F1B8E8DC-EE3A-414B-BD49-86F50CFF6C66}"/>
    <cellStyle name="M 2 6" xfId="13718" xr:uid="{BA0B567A-5802-4260-8B12-781130EF2742}"/>
    <cellStyle name="M 2 6 2" xfId="33008" xr:uid="{413421EA-49D2-4036-A486-C21FD837F706}"/>
    <cellStyle name="M 2 6 3" xfId="47352" xr:uid="{9E85F86D-F082-4D82-BFDB-B70B2B411016}"/>
    <cellStyle name="M 2 7" xfId="14955" xr:uid="{2547BD7F-E66B-4360-B9F0-790AA4F5D801}"/>
    <cellStyle name="M 2 7 2" xfId="34210" xr:uid="{A4C7C2D7-A28F-4B41-99D2-6F21B64F8D24}"/>
    <cellStyle name="M 2 7 3" xfId="47417" xr:uid="{161AD8B8-0D71-4081-9817-C22B6AAD7C8D}"/>
    <cellStyle name="M 2 8" xfId="42386" xr:uid="{F212E46C-223A-4050-8879-5711D509822F}"/>
    <cellStyle name="M 2 9" xfId="44630" xr:uid="{4F9E32B7-19B5-413D-8953-8BC0B47E5617}"/>
    <cellStyle name="M 20" xfId="43140" xr:uid="{BC7D170B-2B65-4EFF-9A7D-CF3A79504000}"/>
    <cellStyle name="M 21" xfId="47813" xr:uid="{0B633F23-0802-445E-A866-1E20E715B6CF}"/>
    <cellStyle name="M 22" xfId="47298" xr:uid="{CE025A4A-9484-4BCC-9DBE-E1BAC9ACF34C}"/>
    <cellStyle name="M 23" xfId="42491" xr:uid="{D313484B-5FEC-4713-9900-0F45CFE26DB3}"/>
    <cellStyle name="M 24" xfId="47738" xr:uid="{A1DBEA32-7C3D-4C62-AE85-DAD61EAF2F44}"/>
    <cellStyle name="M 25" xfId="47905" xr:uid="{F0B1236B-8BE0-4F31-804B-E4807D1D7B0D}"/>
    <cellStyle name="M 26" xfId="46359" xr:uid="{C12DC010-1EAA-4A5E-B175-3611455E4DE7}"/>
    <cellStyle name="M 27" xfId="43138" xr:uid="{B68CBEA9-32C7-4C6E-9CE2-3A7F1E4338F7}"/>
    <cellStyle name="M 28" xfId="48244" xr:uid="{F42CB60B-C7DC-4AAD-9AFF-FE933F589E35}"/>
    <cellStyle name="M 29" xfId="47507" xr:uid="{B187B55D-172A-4F3A-A065-9109D1397C7C}"/>
    <cellStyle name="M 3" xfId="833" xr:uid="{33E161E2-5963-4015-BF04-06E7DE50644F}"/>
    <cellStyle name="M 3 10" xfId="42394" xr:uid="{D71FD749-D3A5-4ABB-BA4C-55BFF77B46AF}"/>
    <cellStyle name="M 3 11" xfId="44778" xr:uid="{79281457-21FF-41DD-B881-047BBD94C850}"/>
    <cellStyle name="M 3 12" xfId="46464" xr:uid="{997DB995-6C16-49CD-B022-38D3D702EDDC}"/>
    <cellStyle name="M 3 13" xfId="46659" xr:uid="{6E9DFAB4-4012-4281-AB9F-242CEC08F2AE}"/>
    <cellStyle name="M 3 14" xfId="46530" xr:uid="{64957987-3015-4F01-8786-D253FC114171}"/>
    <cellStyle name="M 3 15" xfId="44334" xr:uid="{8D801BDF-2AF3-4CE9-8366-2ACD1C7019CC}"/>
    <cellStyle name="M 3 16" xfId="47954" xr:uid="{9F3E5CBA-19A1-4477-86C4-1B98ACB8735C}"/>
    <cellStyle name="M 3 17" xfId="46173" xr:uid="{18D5AAC8-DF85-4516-9A52-D6E6A3BCE23C}"/>
    <cellStyle name="M 3 18" xfId="42805" xr:uid="{7EBFA726-8A7D-45FB-9F68-00F682762C5E}"/>
    <cellStyle name="M 3 19" xfId="46968" xr:uid="{F3D095E3-70E0-485C-A441-19BF5B3BCC9D}"/>
    <cellStyle name="M 3 2" xfId="7208" xr:uid="{DE03AE60-7738-4349-8D3A-C0B019706A47}"/>
    <cellStyle name="M 3 2 10" xfId="40713" xr:uid="{7C19045E-CC0D-428D-8E96-D2A4D3193973}"/>
    <cellStyle name="M 3 2 2" xfId="9882" xr:uid="{B9DA3BB9-E158-49A3-899E-CEF26CF6AA77}"/>
    <cellStyle name="M 3 2 2 2" xfId="11416" xr:uid="{E2130FD5-7E84-4195-B67E-6098AA37CEE8}"/>
    <cellStyle name="M 3 2 2 2 2" xfId="30729" xr:uid="{B4DD8BF6-8A17-4772-BFAB-4FF3BDDBD603}"/>
    <cellStyle name="M 3 2 2 3" xfId="29229" xr:uid="{0849E770-C911-4A9F-B9BE-F45E4BCEE2BD}"/>
    <cellStyle name="M 3 2 3" xfId="9459" xr:uid="{BB5D814F-A8C1-490E-A670-83D1921561DE}"/>
    <cellStyle name="M 3 2 3 2" xfId="11286" xr:uid="{5B6AB7F0-D687-4AA9-8DE9-24178674F7CF}"/>
    <cellStyle name="M 3 2 3 2 2" xfId="30599" xr:uid="{94FC1FBD-CDFC-4002-9B54-BEBE79906440}"/>
    <cellStyle name="M 3 2 3 3" xfId="28888" xr:uid="{E306B10F-8C51-4DBE-9AD0-CCAA1B6C56BC}"/>
    <cellStyle name="M 3 2 4" xfId="11059" xr:uid="{60EF5D11-BB83-47F1-B359-750E3D3F9A89}"/>
    <cellStyle name="M 3 2 4 2" xfId="30372" xr:uid="{29B16E5D-B2CB-492C-918A-811B642F6C8E}"/>
    <cellStyle name="M 3 2 5" xfId="18194" xr:uid="{C72E4F14-77CC-40AA-BBB3-8FE84C559E64}"/>
    <cellStyle name="M 3 2 5 2" xfId="36856" xr:uid="{21B48337-B7CC-4F30-8C42-23B955319B7F}"/>
    <cellStyle name="M 3 2 6" xfId="22387" xr:uid="{A70DB0D0-6CC5-4EEC-9B55-2BA2F6502187}"/>
    <cellStyle name="M 3 2 6 2" xfId="38514" xr:uid="{11D0DA88-54F3-46FB-ACE2-A203477A596F}"/>
    <cellStyle name="M 3 2 7" xfId="22396" xr:uid="{A46B9D30-9477-4E0E-921E-5698101D7E14}"/>
    <cellStyle name="M 3 2 7 2" xfId="38523" xr:uid="{EE3C332A-CC86-40B9-86CD-9C8E2DD22980}"/>
    <cellStyle name="M 3 2 8" xfId="22549" xr:uid="{D85BEAA6-B01C-4098-9FAA-B0D0802B3B81}"/>
    <cellStyle name="M 3 2 8 2" xfId="38673" xr:uid="{F27B6F4E-88F0-4733-B454-62FDE79A9C8D}"/>
    <cellStyle name="M 3 2 9" xfId="26944" xr:uid="{E6C87962-C9AC-4102-894B-807E5FE99A91}"/>
    <cellStyle name="M 3 20" xfId="46911" xr:uid="{100E13FC-11C5-4B7C-AB30-B77534C1A41B}"/>
    <cellStyle name="M 3 21" xfId="46647" xr:uid="{58E6356C-0B3C-44DB-BB5F-4F3BB0570199}"/>
    <cellStyle name="M 3 22" xfId="48232" xr:uid="{6ED6A544-4752-4957-AAE8-03B229D00319}"/>
    <cellStyle name="M 3 23" xfId="47945" xr:uid="{A114CA70-AEC5-4AD1-A39F-38BC20B35B6B}"/>
    <cellStyle name="M 3 24" xfId="46828" xr:uid="{C04D7E30-4773-4EEF-BCE5-4E51FA5E293C}"/>
    <cellStyle name="M 3 25" xfId="43142" xr:uid="{60FA75CF-DC1B-4270-B4CC-B23F85B6A485}"/>
    <cellStyle name="M 3 26" xfId="42648" xr:uid="{FA48BADC-5DA3-4218-839A-C66CECB659F9}"/>
    <cellStyle name="M 3 27" xfId="47095" xr:uid="{F98224FF-1F22-45AD-9E2C-95BBDD860939}"/>
    <cellStyle name="M 3 28" xfId="48016" xr:uid="{3DDCB883-C854-40D1-9A63-73543755F94F}"/>
    <cellStyle name="M 3 29" xfId="48494" xr:uid="{577E5C90-DC4C-4A11-ACF0-FD401383782C}"/>
    <cellStyle name="M 3 3" xfId="10281" xr:uid="{938C56BB-669D-4C42-8C86-F9D4135FC300}"/>
    <cellStyle name="M 3 3 2" xfId="10542" xr:uid="{CD05624C-DBED-4479-B903-07AD59A53F79}"/>
    <cellStyle name="M 3 3 2 2" xfId="10894" xr:uid="{FDD842E0-5D52-4E5A-A6AB-956DB378A19C}"/>
    <cellStyle name="M 3 3 2 2 2" xfId="12075" xr:uid="{B228FA38-FE77-4B72-B87F-AA53CC8B6894}"/>
    <cellStyle name="M 3 3 2 2 2 2" xfId="31388" xr:uid="{10368B1A-3203-40AA-A29F-BAD7DBAD85CF}"/>
    <cellStyle name="M 3 3 2 2 3" xfId="30208" xr:uid="{79EBDF6C-B65F-41B6-841D-700B87BDEE89}"/>
    <cellStyle name="M 3 3 2 3" xfId="11733" xr:uid="{99D81B8F-CD1A-43A1-9DE2-47A70F8BEC05}"/>
    <cellStyle name="M 3 3 2 3 2" xfId="31046" xr:uid="{ED3589DC-AAFD-482C-B827-D146AE930469}"/>
    <cellStyle name="M 3 3 2 4" xfId="29866" xr:uid="{AC4DE794-E2EC-4ECF-8138-22A949E0768F}"/>
    <cellStyle name="M 3 3 3" xfId="11495" xr:uid="{5F36E87D-6FF8-423E-A1B3-F60AE58421E2}"/>
    <cellStyle name="M 3 3 3 2" xfId="30808" xr:uid="{A8490908-6448-49B0-A849-56B690C5E0B7}"/>
    <cellStyle name="M 3 3 4" xfId="20816" xr:uid="{E3979AC1-DF21-4187-A1D5-E743AABB3EFF}"/>
    <cellStyle name="M 3 3 4 2" xfId="37031" xr:uid="{F6AB8A1B-EA9A-4A04-9FFF-BCE0D44899B5}"/>
    <cellStyle name="M 3 3 5" xfId="22846" xr:uid="{9CC8B329-6AB3-45E5-9541-8D6815D1F320}"/>
    <cellStyle name="M 3 3 5 2" xfId="38970" xr:uid="{04A7868D-AC6A-4D32-B6DA-7821131FAF10}"/>
    <cellStyle name="M 3 3 6" xfId="22696" xr:uid="{FD612A23-AD34-4EC5-86A9-32AC9A4DBF01}"/>
    <cellStyle name="M 3 3 6 2" xfId="38820" xr:uid="{F63C70F5-5995-48FC-A544-D69B928EDA5E}"/>
    <cellStyle name="M 3 3 7" xfId="23164" xr:uid="{0E9AAC25-2D18-4D4C-AFB5-9681D6E605A7}"/>
    <cellStyle name="M 3 3 7 2" xfId="39287" xr:uid="{E1FD2D9A-1D5D-4201-863E-FCC27D5703D4}"/>
    <cellStyle name="M 3 3 8" xfId="29609" xr:uid="{FB7E3EF2-6F5B-465E-9418-F016E73FD3A3}"/>
    <cellStyle name="M 3 3 9" xfId="40881" xr:uid="{FAD837A0-6BA2-4BF7-B0AD-89F054A475DA}"/>
    <cellStyle name="M 3 30" xfId="47861" xr:uid="{1C6A2568-BB67-47ED-B9B4-8DCFDA417DFE}"/>
    <cellStyle name="M 3 31" xfId="49956" xr:uid="{1DECA74A-82F2-42F6-83A6-E819A5318974}"/>
    <cellStyle name="M 3 4" xfId="7079" xr:uid="{FB989B23-1489-4101-89D7-0AB519E55BA4}"/>
    <cellStyle name="M 3 4 2" xfId="10998" xr:uid="{BF84CFF8-ABD1-4B95-933F-860C5D836AD0}"/>
    <cellStyle name="M 3 4 2 2" xfId="30311" xr:uid="{371FC847-9153-4D50-80F7-F8C6FC967458}"/>
    <cellStyle name="M 3 4 3" xfId="20912" xr:uid="{1C284174-4B2F-4AD4-8B9F-C216C554459C}"/>
    <cellStyle name="M 3 4 3 2" xfId="37119" xr:uid="{5BE523E0-FD06-4FBD-B486-99933A47D882}"/>
    <cellStyle name="M 3 4 4" xfId="22934" xr:uid="{AE3F3BC7-5DFD-4ABB-8DD5-DC73DF9B458A}"/>
    <cellStyle name="M 3 4 4 2" xfId="39058" xr:uid="{52936C9D-FE7C-4EE3-8ABA-33A174DA4164}"/>
    <cellStyle name="M 3 4 5" xfId="22661" xr:uid="{8EEF47FD-9B67-44E5-95CA-4668EF0A4458}"/>
    <cellStyle name="M 3 4 5 2" xfId="38785" xr:uid="{2C421090-633D-4F43-89D3-1B4C2B47F80B}"/>
    <cellStyle name="M 3 4 6" xfId="22613" xr:uid="{4AE83528-CDE9-442A-AEBA-FF4451ABA52D}"/>
    <cellStyle name="M 3 4 6 2" xfId="38737" xr:uid="{59EEB199-F769-4621-BF62-E6B73C7004FF}"/>
    <cellStyle name="M 3 4 7" xfId="26862" xr:uid="{7DB9C402-0114-4112-9094-45F2C771F9E8}"/>
    <cellStyle name="M 3 4 8" xfId="40969" xr:uid="{9DCC614C-9CF6-4E9B-8397-4E94578B2788}"/>
    <cellStyle name="M 3 5" xfId="5780" xr:uid="{FBF2CC45-78CE-4EA1-A236-F7B751F94153}"/>
    <cellStyle name="M 3 5 2" xfId="25623" xr:uid="{F9AE57FD-592E-49A6-A53F-480A5B3BA748}"/>
    <cellStyle name="M 3 5 3" xfId="43104" xr:uid="{FC4A9BF2-867A-49AC-A4A7-CF0CBFF71A63}"/>
    <cellStyle name="M 3 6" xfId="13719" xr:uid="{E6466E27-03EA-42F4-916C-6BD3D4144868}"/>
    <cellStyle name="M 3 6 2" xfId="33009" xr:uid="{0E2E7611-A731-471D-B760-5F72AD5A116D}"/>
    <cellStyle name="M 3 6 3" xfId="46144" xr:uid="{B71AB1B2-2086-4EB9-B4A8-75C44E4DEDCC}"/>
    <cellStyle name="M 3 7" xfId="14956" xr:uid="{85014C07-087A-42B9-9BFD-D50E455BD247}"/>
    <cellStyle name="M 3 7 2" xfId="34211" xr:uid="{05EDAF7A-054F-476C-A447-2C1741330F53}"/>
    <cellStyle name="M 3 7 3" xfId="46961" xr:uid="{24A08660-F3CF-433C-992B-98B4D8D7D5B9}"/>
    <cellStyle name="M 3 8" xfId="43409" xr:uid="{42C8CB03-E7CD-4FC0-9399-AA5E83FE14E2}"/>
    <cellStyle name="M 3 9" xfId="44252" xr:uid="{0D909527-99E3-4609-B3EC-43AB5B37FC04}"/>
    <cellStyle name="M 30" xfId="48271" xr:uid="{B2D6F4BB-A729-4468-ACBD-691B908D2336}"/>
    <cellStyle name="M 31" xfId="46902" xr:uid="{192286CD-4885-450D-8B86-50D28B228A98}"/>
    <cellStyle name="M 32" xfId="46650" xr:uid="{C2707BE7-A62F-4898-B29E-47594FC3FF63}"/>
    <cellStyle name="M 33" xfId="44514" xr:uid="{47278A7A-2273-4E2F-B207-CF6C71893DF3}"/>
    <cellStyle name="M 34" xfId="48192" xr:uid="{542B5722-1AD2-4E88-8858-DE0EB5E3D312}"/>
    <cellStyle name="M 35" xfId="46743" xr:uid="{22105D8B-1C10-4163-A384-BDD897E724A0}"/>
    <cellStyle name="M 36" xfId="48051" xr:uid="{9754FE86-CDF8-4C8C-900C-EF0795993295}"/>
    <cellStyle name="M 37" xfId="43380" xr:uid="{260B94D8-6205-4AE8-BDBB-52EFF4BC81BF}"/>
    <cellStyle name="M 38" xfId="47760" xr:uid="{B18F8A27-207A-4F83-9203-2C0D23CE5AEC}"/>
    <cellStyle name="M 39" xfId="49746" xr:uid="{2E38F6C5-D5F9-4DE4-A3A1-A50D8BFE0403}"/>
    <cellStyle name="M 4" xfId="834" xr:uid="{CB5BA0AE-9A04-4966-BA1C-D9CAA947811F}"/>
    <cellStyle name="M 4 10" xfId="46378" xr:uid="{73C2E917-4D74-4285-840C-45D8B26FC53E}"/>
    <cellStyle name="M 4 11" xfId="46108" xr:uid="{43CDEC8F-79AA-4E04-86D7-DFD60ED24C19}"/>
    <cellStyle name="M 4 12" xfId="46669" xr:uid="{4F4EA41C-91B4-4F6F-BA99-5B83346CA6C6}"/>
    <cellStyle name="M 4 13" xfId="46154" xr:uid="{D3DFDDF8-04A0-40A8-94D1-C1E89AA2AFD4}"/>
    <cellStyle name="M 4 14" xfId="46341" xr:uid="{F97437B5-90A7-4D6A-B33B-EBB24DF77E2F}"/>
    <cellStyle name="M 4 15" xfId="47047" xr:uid="{FD262265-2115-4B66-A1F0-BB3F8F703794}"/>
    <cellStyle name="M 4 16" xfId="46800" xr:uid="{B955150F-330B-4F40-AE3F-E96EB75BBF24}"/>
    <cellStyle name="M 4 17" xfId="47000" xr:uid="{FEA808B7-EFAD-493C-8E79-71846652B64B}"/>
    <cellStyle name="M 4 18" xfId="48121" xr:uid="{0DFBAA83-F712-4F44-A356-24CF297FDCB0}"/>
    <cellStyle name="M 4 19" xfId="47447" xr:uid="{77816AB5-15B0-4586-9580-DE7F63B412F1}"/>
    <cellStyle name="M 4 2" xfId="7209" xr:uid="{689E70A8-63C7-4509-B733-3DDD45F6900A}"/>
    <cellStyle name="M 4 2 10" xfId="40714" xr:uid="{1D3448FF-839C-4A09-9BB8-41812CE43AC1}"/>
    <cellStyle name="M 4 2 2" xfId="9883" xr:uid="{9C5458D6-F573-42E9-8CBC-158FB86BE8AE}"/>
    <cellStyle name="M 4 2 2 2" xfId="11417" xr:uid="{34D19D14-F272-496B-833A-EE0BA6DE72CD}"/>
    <cellStyle name="M 4 2 2 2 2" xfId="30730" xr:uid="{3189AB4A-D940-40A1-99C8-0FC8DFAAEFE3}"/>
    <cellStyle name="M 4 2 2 3" xfId="29230" xr:uid="{5B904948-8D5C-4CB5-AA5E-40F04559C3D6}"/>
    <cellStyle name="M 4 2 3" xfId="9458" xr:uid="{656E1450-C503-4171-86E3-DE58A562BCF7}"/>
    <cellStyle name="M 4 2 3 2" xfId="11285" xr:uid="{99D0A24B-EBC9-4E52-BD69-83C8181CEE8C}"/>
    <cellStyle name="M 4 2 3 2 2" xfId="30598" xr:uid="{0C20DBC0-F4F4-4BE2-8939-8B89E4A8E176}"/>
    <cellStyle name="M 4 2 3 3" xfId="28887" xr:uid="{4BD5117E-DD02-4795-B40E-D41197F67207}"/>
    <cellStyle name="M 4 2 4" xfId="11060" xr:uid="{9CEBF702-A508-4907-986D-DA7974B1B659}"/>
    <cellStyle name="M 4 2 4 2" xfId="30373" xr:uid="{2DD18F85-1872-47D1-8D56-42E5B651A3EF}"/>
    <cellStyle name="M 4 2 5" xfId="18195" xr:uid="{3C742527-9C7C-439A-AEE8-14D9AA8734F6}"/>
    <cellStyle name="M 4 2 5 2" xfId="36857" xr:uid="{6E0F5FEF-5113-4A2E-8B13-C4A6B48E78A9}"/>
    <cellStyle name="M 4 2 6" xfId="22388" xr:uid="{EAEB3424-3346-445B-9920-F52B14A2AAD9}"/>
    <cellStyle name="M 4 2 6 2" xfId="38515" xr:uid="{73E43699-6487-4019-9D2B-2F56E7BABBF5}"/>
    <cellStyle name="M 4 2 7" xfId="23193" xr:uid="{C117C717-97FB-437F-889A-470D8FD7D63E}"/>
    <cellStyle name="M 4 2 7 2" xfId="39316" xr:uid="{ED4DA80A-DCCD-4E14-AB4F-CD46C8E36463}"/>
    <cellStyle name="M 4 2 8" xfId="23265" xr:uid="{26CB6006-BEAB-43C7-B5DE-92C16E3F5A88}"/>
    <cellStyle name="M 4 2 8 2" xfId="39388" xr:uid="{5A1A9C3F-B833-4C35-8207-4C55B7B65BC2}"/>
    <cellStyle name="M 4 2 9" xfId="26945" xr:uid="{1842CECA-2354-4D1D-8F0D-F54BC758F61B}"/>
    <cellStyle name="M 4 20" xfId="43602" xr:uid="{9E372CCB-E424-4567-8BFF-07B80665AB75}"/>
    <cellStyle name="M 4 21" xfId="43453" xr:uid="{FC7210C4-20F2-4F7F-AB3E-1E7961BEDDEF}"/>
    <cellStyle name="M 4 22" xfId="46688" xr:uid="{3E01BCA8-FE20-4869-82DA-A686242F8B61}"/>
    <cellStyle name="M 4 23" xfId="47251" xr:uid="{15D83FF7-9F66-4C70-BEA4-69E4EB0616AF}"/>
    <cellStyle name="M 4 24" xfId="47424" xr:uid="{90C7F07F-8F35-4749-A6AE-3D8588D63BA8}"/>
    <cellStyle name="M 4 25" xfId="47997" xr:uid="{B0A1FACB-806D-4EDD-8B98-384EA80EE08F}"/>
    <cellStyle name="M 4 26" xfId="47939" xr:uid="{418BDEB6-4E60-4873-93F6-22D53E8FA470}"/>
    <cellStyle name="M 4 27" xfId="43058" xr:uid="{7FAACAB0-8018-4E34-800B-EF0D92D4DFEB}"/>
    <cellStyle name="M 4 28" xfId="48197" xr:uid="{80B87982-C25B-4777-BC1F-3AB55B8B56A7}"/>
    <cellStyle name="M 4 29" xfId="43067" xr:uid="{F7B43B05-8CE3-4F45-B8D0-511C9D4C45AB}"/>
    <cellStyle name="M 4 3" xfId="10282" xr:uid="{C76F82B4-7CC4-4311-B7F6-241C192E0A81}"/>
    <cellStyle name="M 4 3 2" xfId="10543" xr:uid="{A4AC57A3-BA81-4EDC-9F35-43A25F99B8BB}"/>
    <cellStyle name="M 4 3 2 2" xfId="10895" xr:uid="{5F29B1E3-B853-4B77-B686-081A8C333267}"/>
    <cellStyle name="M 4 3 2 2 2" xfId="12076" xr:uid="{3A1F0BAC-5924-4445-88D9-712D8FBDB6BD}"/>
    <cellStyle name="M 4 3 2 2 2 2" xfId="31389" xr:uid="{92493299-F901-4C1F-ADB0-BEE71DF72267}"/>
    <cellStyle name="M 4 3 2 2 3" xfId="30209" xr:uid="{B9CDF837-8134-402A-858E-73AF5BB36340}"/>
    <cellStyle name="M 4 3 2 3" xfId="11734" xr:uid="{56B7B1B4-8C05-4EF6-98DB-5D6CAF9510FF}"/>
    <cellStyle name="M 4 3 2 3 2" xfId="31047" xr:uid="{D481E2F9-58CC-49A9-A5DA-AA995DC0A551}"/>
    <cellStyle name="M 4 3 2 4" xfId="29867" xr:uid="{BF196D57-7E60-44E1-924A-63E9CCDEE635}"/>
    <cellStyle name="M 4 3 3" xfId="11496" xr:uid="{33BB625F-F723-444F-A8BF-6A63C07B41F0}"/>
    <cellStyle name="M 4 3 3 2" xfId="30809" xr:uid="{60FAB985-0E1D-4202-8776-7FB113AA3FB1}"/>
    <cellStyle name="M 4 3 4" xfId="20924" xr:uid="{7DE94DD3-4627-4BEB-8EEA-21BEA33FB5CB}"/>
    <cellStyle name="M 4 3 4 2" xfId="37130" xr:uid="{6CFD4B68-922C-4F19-8FC5-F8C52C411E9B}"/>
    <cellStyle name="M 4 3 5" xfId="22946" xr:uid="{36018ECA-96C8-4389-A7E7-C9CE6E2C90A3}"/>
    <cellStyle name="M 4 3 5 2" xfId="39070" xr:uid="{D36B3C19-813E-4784-A07E-93BF2C16D172}"/>
    <cellStyle name="M 4 3 6" xfId="22658" xr:uid="{2F6CAA66-C41B-4048-994D-153A3A30C9F0}"/>
    <cellStyle name="M 4 3 6 2" xfId="38782" xr:uid="{7571B174-C0B8-4AED-B4CB-FDC880B202FC}"/>
    <cellStyle name="M 4 3 7" xfId="17615" xr:uid="{C324A774-ACBF-4D16-A7DE-BF7B525B4602}"/>
    <cellStyle name="M 4 3 7 2" xfId="36680" xr:uid="{5B66D396-F14B-4E4C-B18E-7C5DCCA1F732}"/>
    <cellStyle name="M 4 3 8" xfId="29610" xr:uid="{F42A0869-CA5B-4C4E-BD79-2D4A5431D75B}"/>
    <cellStyle name="M 4 3 9" xfId="40980" xr:uid="{0422463B-BBDB-459A-BE4D-AD8AC0CE672E}"/>
    <cellStyle name="M 4 30" xfId="42933" xr:uid="{9F3A034D-FE39-46EE-B120-FC682028E405}"/>
    <cellStyle name="M 4 31" xfId="49745" xr:uid="{C2A09A3B-BBBE-4C82-8CF8-FD2AB99F0E8F}"/>
    <cellStyle name="M 4 4" xfId="7078" xr:uid="{539E423D-EF53-45BC-BE8A-F649C461C930}"/>
    <cellStyle name="M 4 4 2" xfId="10997" xr:uid="{D702DC69-9105-430F-BF6B-AA5862BCCEF9}"/>
    <cellStyle name="M 4 4 2 2" xfId="30310" xr:uid="{9FC59A84-D789-47B5-9605-68B3AA8CD06F}"/>
    <cellStyle name="M 4 4 3" xfId="20883" xr:uid="{00F43AE3-E728-4D2B-8678-69A5BA9A8372}"/>
    <cellStyle name="M 4 4 3 2" xfId="37091" xr:uid="{DDE11956-582A-49C0-8E24-ADF1C154120F}"/>
    <cellStyle name="M 4 4 4" xfId="22906" xr:uid="{2A8B19DF-FA7B-44A5-B261-9D3B8BFCE66C}"/>
    <cellStyle name="M 4 4 4 2" xfId="39030" xr:uid="{C5DF9A85-C0D9-4F69-836F-3071D9A8EBD8}"/>
    <cellStyle name="M 4 4 5" xfId="23062" xr:uid="{75A8C258-90A4-4518-AB78-60A25880EF7D}"/>
    <cellStyle name="M 4 4 5 2" xfId="39186" xr:uid="{57D40F8D-FA8E-44CF-8249-F7E4EBC9A297}"/>
    <cellStyle name="M 4 4 6" xfId="23079" xr:uid="{92C0731C-9419-4087-9AE0-257C2C2480E2}"/>
    <cellStyle name="M 4 4 6 2" xfId="39203" xr:uid="{03344075-8C9A-48C4-A7D1-39A6C0A42E5A}"/>
    <cellStyle name="M 4 4 7" xfId="26861" xr:uid="{9F67C937-F40B-4205-9A99-58FB8AE8EC56}"/>
    <cellStyle name="M 4 4 8" xfId="40941" xr:uid="{4810FA0D-CCE8-49C3-8D4B-47E677B5EF32}"/>
    <cellStyle name="M 4 5" xfId="5781" xr:uid="{F4FFFB46-765A-4EC6-BDEE-3EB0B8BBCBAF}"/>
    <cellStyle name="M 4 5 2" xfId="25624" xr:uid="{B7D89B68-B5FC-4534-ADBE-E497820F989B}"/>
    <cellStyle name="M 4 5 3" xfId="43103" xr:uid="{717CEB4C-5DB5-4EC5-B3B1-0624D12AA46F}"/>
    <cellStyle name="M 4 6" xfId="13720" xr:uid="{76543961-D329-45FC-B2EF-2035F87AA6B9}"/>
    <cellStyle name="M 4 6 2" xfId="33010" xr:uid="{F3FC8146-BF39-4C10-81BB-042FFBD891FD}"/>
    <cellStyle name="M 4 6 3" xfId="42609" xr:uid="{5AC48381-CCB4-42C4-BFF8-E653DFE08042}"/>
    <cellStyle name="M 4 7" xfId="14957" xr:uid="{33EB1C3C-1AAB-43D7-8E2F-05FDCA57E37B}"/>
    <cellStyle name="M 4 7 2" xfId="34212" xr:uid="{F5F9E065-EACD-45FC-AD9F-B7CE8B649BF8}"/>
    <cellStyle name="M 4 7 3" xfId="42937" xr:uid="{E521D44F-C9F2-441B-B4C0-1BD995D01F58}"/>
    <cellStyle name="M 4 8" xfId="47315" xr:uid="{CA1155C4-789E-455E-A6AF-A80FF7A7D8D1}"/>
    <cellStyle name="M 4 9" xfId="44586" xr:uid="{0A18198D-C6D5-4779-A8C5-3D17FEF23790}"/>
    <cellStyle name="M 5" xfId="835" xr:uid="{684235F6-49FA-46C2-9F58-35599B6FE187}"/>
    <cellStyle name="M 5 10" xfId="46785" xr:uid="{8997FFA6-6F73-4CB9-92CE-54DAAD934831}"/>
    <cellStyle name="M 5 11" xfId="47477" xr:uid="{08668945-03D2-4919-8841-0C315E7225C1}"/>
    <cellStyle name="M 5 12" xfId="46212" xr:uid="{5DCDDC2C-5E97-46BF-AFC0-650576718412}"/>
    <cellStyle name="M 5 13" xfId="46441" xr:uid="{FCF12502-6DED-4A8D-A688-71EE64E0592A}"/>
    <cellStyle name="M 5 14" xfId="44030" xr:uid="{89BEB4D1-5A6F-47B5-A5C6-034B47C9BE43}"/>
    <cellStyle name="M 5 15" xfId="47929" xr:uid="{9F74E41E-738D-4C62-9F2C-D41A93AA1D1A}"/>
    <cellStyle name="M 5 16" xfId="47996" xr:uid="{66106B8C-480E-4B43-B584-87BFE9A56E88}"/>
    <cellStyle name="M 5 17" xfId="44471" xr:uid="{E82C440D-858F-4BCD-B9AE-A3D04338F984}"/>
    <cellStyle name="M 5 18" xfId="42420" xr:uid="{B70D45B3-310D-463B-A3F2-CEF38DAC9E1D}"/>
    <cellStyle name="M 5 19" xfId="47684" xr:uid="{74127167-2DC1-4AC2-98A4-31E254DD5B90}"/>
    <cellStyle name="M 5 2" xfId="7210" xr:uid="{D8A6FB26-3212-4AA3-89B0-8BB520CD2B8D}"/>
    <cellStyle name="M 5 2 10" xfId="40715" xr:uid="{E550B756-8A74-4360-9BE2-F41A63C43A2C}"/>
    <cellStyle name="M 5 2 2" xfId="9884" xr:uid="{9FF9D512-3735-4D0A-95CA-F20129A00070}"/>
    <cellStyle name="M 5 2 2 2" xfId="11418" xr:uid="{CF7D7819-B8B9-43FD-9D29-BCF8BCCA9282}"/>
    <cellStyle name="M 5 2 2 2 2" xfId="30731" xr:uid="{0F1C2E1A-CCC8-4D1B-8FD7-8F4B870670E6}"/>
    <cellStyle name="M 5 2 2 3" xfId="29231" xr:uid="{D3DB05B0-B5F7-4AC8-9311-42419E00D630}"/>
    <cellStyle name="M 5 2 3" xfId="9457" xr:uid="{3C968A15-01C0-4F63-BBA3-731B9D126CAA}"/>
    <cellStyle name="M 5 2 3 2" xfId="11284" xr:uid="{6BDF12FB-E75F-47AB-832B-7809B8776C90}"/>
    <cellStyle name="M 5 2 3 2 2" xfId="30597" xr:uid="{2135324C-C871-490A-87BB-862B929D457F}"/>
    <cellStyle name="M 5 2 3 3" xfId="28886" xr:uid="{87A3F2F6-0543-4DBD-B974-A72BF4B1122C}"/>
    <cellStyle name="M 5 2 4" xfId="11061" xr:uid="{58BEFCDE-18C8-4B09-9EEE-B00356CCE87E}"/>
    <cellStyle name="M 5 2 4 2" xfId="30374" xr:uid="{3F6F681E-707B-46E5-8BB5-0EC56FAD909F}"/>
    <cellStyle name="M 5 2 5" xfId="18196" xr:uid="{B1533FCC-113E-4BDE-8EBA-A4283C60B59D}"/>
    <cellStyle name="M 5 2 5 2" xfId="36858" xr:uid="{94FC6995-EB3C-493C-8BAD-FC5A303CD514}"/>
    <cellStyle name="M 5 2 6" xfId="22389" xr:uid="{8CC6504B-D565-4B99-8726-E510C9150458}"/>
    <cellStyle name="M 5 2 6 2" xfId="38516" xr:uid="{2BDC13A3-743D-402D-A119-6A297B49C0AF}"/>
    <cellStyle name="M 5 2 7" xfId="22550" xr:uid="{605C9B2B-A949-4819-ACD2-83B8D61E39C8}"/>
    <cellStyle name="M 5 2 7 2" xfId="38674" xr:uid="{C05FC985-76E8-4C2B-9257-C920D6197286}"/>
    <cellStyle name="M 5 2 8" xfId="17614" xr:uid="{24CB4520-61FC-45C7-AFAC-52BDE729CF9E}"/>
    <cellStyle name="M 5 2 8 2" xfId="36679" xr:uid="{27152AD4-A20A-43AD-BA52-10C923EE0436}"/>
    <cellStyle name="M 5 2 9" xfId="26946" xr:uid="{CDDAC209-84BB-42B8-95B0-1A3E91104555}"/>
    <cellStyle name="M 5 20" xfId="48243" xr:uid="{59F4AC32-F01A-4498-985A-74362A051D2E}"/>
    <cellStyle name="M 5 21" xfId="43433" xr:uid="{7FD6C414-B393-4D33-9D46-A61BAADEA242}"/>
    <cellStyle name="M 5 22" xfId="46217" xr:uid="{CFC0810A-6D8A-4D1A-806A-69FDF331F99F}"/>
    <cellStyle name="M 5 23" xfId="47871" xr:uid="{249E488C-94C1-4557-A172-C3718B674495}"/>
    <cellStyle name="M 5 24" xfId="48276" xr:uid="{03350FB8-59BC-4DA9-B4FC-545FE8307ADD}"/>
    <cellStyle name="M 5 25" xfId="48422" xr:uid="{5F42F445-A2F4-4C0F-ACB1-B63A7F8789CF}"/>
    <cellStyle name="M 5 26" xfId="46439" xr:uid="{86452F61-508B-48F2-9157-8B646E2FE872}"/>
    <cellStyle name="M 5 27" xfId="48105" xr:uid="{B5842B65-0603-467A-AD83-F9F9E53C0550}"/>
    <cellStyle name="M 5 28" xfId="47709" xr:uid="{EAF16857-5D64-45ED-A45E-F2CB99446DEB}"/>
    <cellStyle name="M 5 29" xfId="46921" xr:uid="{A08D5622-338F-4628-A9E9-A57D90DC7540}"/>
    <cellStyle name="M 5 3" xfId="10283" xr:uid="{A85F6E2C-C510-418A-B8DF-6CE4BB209B86}"/>
    <cellStyle name="M 5 3 2" xfId="10544" xr:uid="{45168A28-B3ED-49A7-B25B-CF7ADF7EEB75}"/>
    <cellStyle name="M 5 3 2 2" xfId="10896" xr:uid="{6594509E-7135-4F82-9B5C-0F83179D6CF7}"/>
    <cellStyle name="M 5 3 2 2 2" xfId="12077" xr:uid="{B5C356FA-C20D-47C7-BC68-2F9DAAD6A24A}"/>
    <cellStyle name="M 5 3 2 2 2 2" xfId="31390" xr:uid="{61DE1D55-2B00-404D-8C36-F0BC2B6EA94A}"/>
    <cellStyle name="M 5 3 2 2 3" xfId="30210" xr:uid="{90E35F05-D180-4443-A5E9-8E1147826862}"/>
    <cellStyle name="M 5 3 2 3" xfId="11735" xr:uid="{D4C54BA0-475B-4370-AFA4-01C63B92703D}"/>
    <cellStyle name="M 5 3 2 3 2" xfId="31048" xr:uid="{633BD17B-CBB7-464C-A3E8-4307CA4C3AC1}"/>
    <cellStyle name="M 5 3 2 4" xfId="29868" xr:uid="{9BDC3762-ED1F-4F6B-8E38-FD9BAC748CA6}"/>
    <cellStyle name="M 5 3 3" xfId="11497" xr:uid="{93DC3E5C-CAB6-41AB-AD00-A17FC20CAF1C}"/>
    <cellStyle name="M 5 3 3 2" xfId="30810" xr:uid="{F766D130-12B0-4702-8B45-FBF69A76046E}"/>
    <cellStyle name="M 5 3 4" xfId="20815" xr:uid="{79C9EFB4-0166-4B03-9FF4-A1676319123A}"/>
    <cellStyle name="M 5 3 4 2" xfId="37030" xr:uid="{15EB431E-6C52-46AF-B15F-13F700D0292C}"/>
    <cellStyle name="M 5 3 5" xfId="22845" xr:uid="{51C97D42-F921-4B09-8C82-3BE16B81E7AD}"/>
    <cellStyle name="M 5 3 5 2" xfId="38969" xr:uid="{E2208EEB-E8CD-4E67-81B3-5BB0FEB52671}"/>
    <cellStyle name="M 5 3 6" xfId="17433" xr:uid="{DAAB84D3-76A1-4069-9599-C0B3DD3075F0}"/>
    <cellStyle name="M 5 3 6 2" xfId="36514" xr:uid="{28BD00B6-373A-4ACD-B84C-C5C580FA3982}"/>
    <cellStyle name="M 5 3 7" xfId="23207" xr:uid="{2425A2A6-8E63-40C5-AA05-C69D2BA31693}"/>
    <cellStyle name="M 5 3 7 2" xfId="39330" xr:uid="{606A4ED6-F401-4DBE-9342-DDBA4074A495}"/>
    <cellStyle name="M 5 3 8" xfId="29611" xr:uid="{B2F8CC91-5CB3-448C-978B-22BDA3939E54}"/>
    <cellStyle name="M 5 3 9" xfId="40880" xr:uid="{E02CBFD1-F6E0-4653-B135-FE79EFB24535}"/>
    <cellStyle name="M 5 30" xfId="43517" xr:uid="{EF318905-628D-4236-97D6-2ADBA6EBA053}"/>
    <cellStyle name="M 5 31" xfId="49955" xr:uid="{A0B10E32-A915-41D5-A410-968F1DFE16EB}"/>
    <cellStyle name="M 5 4" xfId="7077" xr:uid="{2B97C275-02AF-4052-BD7F-D18134A19509}"/>
    <cellStyle name="M 5 4 2" xfId="10996" xr:uid="{65724240-7C9F-4468-93DD-A0F32430360D}"/>
    <cellStyle name="M 5 4 2 2" xfId="30309" xr:uid="{7C267167-BFBE-445B-BB9B-8EA707BE11E1}"/>
    <cellStyle name="M 5 4 3" xfId="20803" xr:uid="{28DDD5E9-9ABC-4307-83C7-423B1F10BAD7}"/>
    <cellStyle name="M 5 4 3 2" xfId="37019" xr:uid="{C18B8940-F64F-4CFC-86F1-8B00EC258466}"/>
    <cellStyle name="M 5 4 4" xfId="22833" xr:uid="{8A03E6AD-371C-4B19-BB59-8132E66120E4}"/>
    <cellStyle name="M 5 4 4 2" xfId="38957" xr:uid="{87C143A7-3D5B-40AF-989E-8F5B5D78609A}"/>
    <cellStyle name="M 5 4 5" xfId="22701" xr:uid="{04065E51-1EE2-4394-82D2-7B9F61468629}"/>
    <cellStyle name="M 5 4 5 2" xfId="38825" xr:uid="{8B5B8068-548B-46AF-8B99-61BA9CB1BA96}"/>
    <cellStyle name="M 5 4 6" xfId="23163" xr:uid="{3F8C128F-0B57-4D6F-BBFC-2ADC1F398E5B}"/>
    <cellStyle name="M 5 4 6 2" xfId="39286" xr:uid="{27686E06-C0E4-4041-A6EE-60000FDAFF61}"/>
    <cellStyle name="M 5 4 7" xfId="26860" xr:uid="{27AC26DF-3DBC-4DDB-8CB7-F77C08BCF177}"/>
    <cellStyle name="M 5 4 8" xfId="40869" xr:uid="{B1BDEACD-F55F-42C1-99B4-206F8B2D44F5}"/>
    <cellStyle name="M 5 5" xfId="5782" xr:uid="{3EEE3C55-8B9D-4D2B-80F4-88EECE78FDBB}"/>
    <cellStyle name="M 5 5 2" xfId="25625" xr:uid="{2F1CEA1C-78BF-4ABB-B154-096FBC52328A}"/>
    <cellStyle name="M 5 5 3" xfId="43980" xr:uid="{0AC71D8B-4343-4B96-8CA3-3A7D6BE249AF}"/>
    <cellStyle name="M 5 6" xfId="13721" xr:uid="{95FC995D-C1D2-49B1-9B36-5A0D4095D34C}"/>
    <cellStyle name="M 5 6 2" xfId="33011" xr:uid="{598E3F59-E0BC-4BAA-9712-097033065645}"/>
    <cellStyle name="M 5 6 3" xfId="47023" xr:uid="{9E4AC1BD-001D-47FE-BFCD-6E5389BCBE09}"/>
    <cellStyle name="M 5 7" xfId="14958" xr:uid="{E9C8E57A-9FD4-4B79-8E74-AF77790EECE8}"/>
    <cellStyle name="M 5 7 2" xfId="34213" xr:uid="{4F14B714-8E87-4E59-BBA5-F77224243C19}"/>
    <cellStyle name="M 5 7 3" xfId="44316" xr:uid="{88DE1896-ECB9-4820-A2C4-81C40725D6C3}"/>
    <cellStyle name="M 5 8" xfId="46576" xr:uid="{7B7232ED-27C2-4DAF-9CF2-3D17A4B61DEF}"/>
    <cellStyle name="M 5 9" xfId="46604" xr:uid="{196BC9DC-5314-4C9E-B0E3-26D57B18CCAB}"/>
    <cellStyle name="M 6" xfId="836" xr:uid="{2EFB9C0A-9E64-47CB-8BB4-CB024171B069}"/>
    <cellStyle name="M 6 10" xfId="46326" xr:uid="{9D3A31DB-226F-4057-87D9-E7B2B4619812}"/>
    <cellStyle name="M 6 11" xfId="46250" xr:uid="{6B1C85F7-860C-4C22-8456-B27078606292}"/>
    <cellStyle name="M 6 12" xfId="46410" xr:uid="{58F2FE68-E305-49BA-B4E0-4AA939A1A8E6}"/>
    <cellStyle name="M 6 13" xfId="46790" xr:uid="{51F612FA-EBEF-45F2-A49F-F3E51AF315F0}"/>
    <cellStyle name="M 6 14" xfId="43373" xr:uid="{18206671-F5C0-478D-882D-607FE9205642}"/>
    <cellStyle name="M 6 15" xfId="48009" xr:uid="{7B221864-E5D0-4D54-BD6C-04E828E1E570}"/>
    <cellStyle name="M 6 16" xfId="44667" xr:uid="{FB6FFE84-E74C-4BC4-9D6D-A16167A016D9}"/>
    <cellStyle name="M 6 17" xfId="46487" xr:uid="{BEECE63F-3633-4C9A-8B98-BB2B05813D27}"/>
    <cellStyle name="M 6 18" xfId="48167" xr:uid="{6A5FB5D4-2215-497A-8F6C-D86DC279E49F}"/>
    <cellStyle name="M 6 19" xfId="48094" xr:uid="{02F93838-6FD3-492C-9D1E-F4C6F572C9A4}"/>
    <cellStyle name="M 6 2" xfId="7211" xr:uid="{29076FD2-6EE9-46BD-BC10-B524EF49D535}"/>
    <cellStyle name="M 6 2 10" xfId="40716" xr:uid="{ACD25227-25FB-4482-96CE-B85B60715206}"/>
    <cellStyle name="M 6 2 2" xfId="9885" xr:uid="{5026B08D-C9DF-4A10-9EED-E0A07ADA5C05}"/>
    <cellStyle name="M 6 2 2 2" xfId="11419" xr:uid="{8B0293ED-F3B0-414F-805F-9AE0CF002C3A}"/>
    <cellStyle name="M 6 2 2 2 2" xfId="30732" xr:uid="{ACA50CAE-3685-4467-AA1A-F29ED868BE1F}"/>
    <cellStyle name="M 6 2 2 3" xfId="29232" xr:uid="{2A5EF865-294A-4E3C-A868-56E94F8829C5}"/>
    <cellStyle name="M 6 2 3" xfId="9456" xr:uid="{3C456DB1-D02C-4CD8-8A61-6BA65F92C806}"/>
    <cellStyle name="M 6 2 3 2" xfId="11283" xr:uid="{BCE7F18C-CC57-4C42-AAF3-3D173E579337}"/>
    <cellStyle name="M 6 2 3 2 2" xfId="30596" xr:uid="{A9C7B67C-DA14-4F4D-A6E4-E130961B51D3}"/>
    <cellStyle name="M 6 2 3 3" xfId="28885" xr:uid="{4E85E671-2D14-416E-B781-21C97CFCFC63}"/>
    <cellStyle name="M 6 2 4" xfId="11062" xr:uid="{53367D6A-FB6C-4A2F-8DD1-5718C7454295}"/>
    <cellStyle name="M 6 2 4 2" xfId="30375" xr:uid="{6A464E4B-83CF-4A89-98B7-52C1A21084EB}"/>
    <cellStyle name="M 6 2 5" xfId="18197" xr:uid="{8202505A-DB03-4DC3-A7F1-997F0182D3F4}"/>
    <cellStyle name="M 6 2 5 2" xfId="36859" xr:uid="{4C6540BD-54EB-4821-94F5-C13A183D0BA6}"/>
    <cellStyle name="M 6 2 6" xfId="22390" xr:uid="{18C83465-BEAC-4870-8757-A667B2F3541B}"/>
    <cellStyle name="M 6 2 6 2" xfId="38517" xr:uid="{C3A41D3C-D9D7-4F3C-A6B8-96246D3A9112}"/>
    <cellStyle name="M 6 2 7" xfId="17683" xr:uid="{239C85D4-2975-4549-8760-64A880442CA0}"/>
    <cellStyle name="M 6 2 7 2" xfId="36747" xr:uid="{4D8243E1-9E14-4097-B64A-7E7A5DD921E8}"/>
    <cellStyle name="M 6 2 8" xfId="22442" xr:uid="{68AB576D-C3A1-4302-ACEB-45964862F923}"/>
    <cellStyle name="M 6 2 8 2" xfId="38569" xr:uid="{DE8EA611-510B-4305-8BBB-7CC6411A0438}"/>
    <cellStyle name="M 6 2 9" xfId="26947" xr:uid="{7D291114-9D63-455F-9EE1-130581CFAAF9}"/>
    <cellStyle name="M 6 20" xfId="46239" xr:uid="{68E0758E-31FC-417C-822A-73B4E082986E}"/>
    <cellStyle name="M 6 21" xfId="44360" xr:uid="{948B96AF-E8F7-4A7A-AC36-05011B89B5A8}"/>
    <cellStyle name="M 6 22" xfId="46597" xr:uid="{5ABC0354-56F2-44CF-841F-B2D1BFCA524F}"/>
    <cellStyle name="M 6 23" xfId="48390" xr:uid="{265C7DC5-1781-4A8F-8DC7-883905AE6090}"/>
    <cellStyle name="M 6 24" xfId="42516" xr:uid="{86B62682-BAAC-4A4C-8396-725561A0C4D4}"/>
    <cellStyle name="M 6 25" xfId="48345" xr:uid="{22AA1BAC-7812-4865-BE04-02B9A6782449}"/>
    <cellStyle name="M 6 26" xfId="48300" xr:uid="{9B8F7564-B477-4C87-88A5-827F773509C6}"/>
    <cellStyle name="M 6 27" xfId="48483" xr:uid="{FCF87A01-3346-4DF5-AE53-9002B198691A}"/>
    <cellStyle name="M 6 28" xfId="48131" xr:uid="{2B496E4F-F71B-46CB-92D3-EC88FCAC599D}"/>
    <cellStyle name="M 6 29" xfId="48444" xr:uid="{4B982E2A-366D-45D8-B1B4-55C762C73A73}"/>
    <cellStyle name="M 6 3" xfId="10284" xr:uid="{8F3DB4BD-5DEB-4A0F-9B81-C4C5CB4FAA93}"/>
    <cellStyle name="M 6 3 2" xfId="10545" xr:uid="{53323676-1520-48AF-B170-9B4EB61B61CC}"/>
    <cellStyle name="M 6 3 2 2" xfId="10897" xr:uid="{9139034E-C24D-4560-ACFE-A131E8B27C4E}"/>
    <cellStyle name="M 6 3 2 2 2" xfId="12078" xr:uid="{546F510A-1ED0-40A5-969D-3B08E1F1A5C1}"/>
    <cellStyle name="M 6 3 2 2 2 2" xfId="31391" xr:uid="{D5D04916-B94F-4118-A29D-410F7418C5A0}"/>
    <cellStyle name="M 6 3 2 2 3" xfId="30211" xr:uid="{4A90970F-43AF-4077-9E1E-E1732913615D}"/>
    <cellStyle name="M 6 3 2 3" xfId="11736" xr:uid="{FBD9F56D-D855-4396-A160-C318DCD39852}"/>
    <cellStyle name="M 6 3 2 3 2" xfId="31049" xr:uid="{F8D3EE78-C923-450F-9193-FC7DB6EF5A93}"/>
    <cellStyle name="M 6 3 2 4" xfId="29869" xr:uid="{BE8A7E16-2C4C-4CD6-A0D0-1EC2DC372504}"/>
    <cellStyle name="M 6 3 3" xfId="11498" xr:uid="{F71B1383-4416-43E1-A366-DEC30D658434}"/>
    <cellStyle name="M 6 3 3 2" xfId="30811" xr:uid="{9FFEA6B0-833C-43A4-B49F-70DE97F70EA7}"/>
    <cellStyle name="M 6 3 4" xfId="20923" xr:uid="{55D03A59-4D97-4758-B90C-A34BBCFC17F9}"/>
    <cellStyle name="M 6 3 4 2" xfId="37129" xr:uid="{390B0749-12CB-42F9-8864-2A6C418A47FB}"/>
    <cellStyle name="M 6 3 5" xfId="22945" xr:uid="{8782B6FD-F9E6-41A8-8BC1-A00150D2C034}"/>
    <cellStyle name="M 6 3 5 2" xfId="39069" xr:uid="{EB3CE3BF-FBA5-42EA-8D9C-8BABA84C6B4D}"/>
    <cellStyle name="M 6 3 6" xfId="22489" xr:uid="{4BF7ABE4-A72A-4B42-BF3F-9436EFADF74F}"/>
    <cellStyle name="M 6 3 6 2" xfId="38613" xr:uid="{A881AD5E-C947-46AD-A985-C96CFA3B4530}"/>
    <cellStyle name="M 6 3 7" xfId="23214" xr:uid="{9D955246-0DBE-4391-80B6-4307888ECC5D}"/>
    <cellStyle name="M 6 3 7 2" xfId="39337" xr:uid="{08CE904F-0AEF-458E-B384-0A3D61635033}"/>
    <cellStyle name="M 6 3 8" xfId="29612" xr:uid="{D7E2666B-DEFF-4B0E-A913-AE2525A14CD4}"/>
    <cellStyle name="M 6 3 9" xfId="40979" xr:uid="{137B2BE4-2008-41AE-BDC0-2F4519C476A2}"/>
    <cellStyle name="M 6 30" xfId="46521" xr:uid="{B1521017-CBE9-42DD-BD44-09DD90A6EFC2}"/>
    <cellStyle name="M 6 31" xfId="50875" xr:uid="{6FCEA121-0257-48FC-B427-09E101BCD962}"/>
    <cellStyle name="M 6 4" xfId="7076" xr:uid="{181A6EDC-8153-435C-B10F-3A1A13DF6158}"/>
    <cellStyle name="M 6 4 2" xfId="10995" xr:uid="{41E62DCB-9B0A-4414-AF9A-87A3141467A6}"/>
    <cellStyle name="M 6 4 2 2" xfId="30308" xr:uid="{CE8E97AD-36C2-4D52-B48C-E4F0F1559737}"/>
    <cellStyle name="M 6 4 3" xfId="20884" xr:uid="{A95B9783-F763-4818-83C2-79F496183DEF}"/>
    <cellStyle name="M 6 4 3 2" xfId="37092" xr:uid="{D82D7445-3C8C-45CD-ADE9-26E08599B403}"/>
    <cellStyle name="M 6 4 4" xfId="22907" xr:uid="{8B302E69-D177-4420-B6A8-1DAFC04CE397}"/>
    <cellStyle name="M 6 4 4 2" xfId="39031" xr:uid="{161CB6AF-C542-4AAB-910A-24F547355145}"/>
    <cellStyle name="M 6 4 5" xfId="22673" xr:uid="{D858B42E-1859-4DC9-85BE-C9EC45F0F33A}"/>
    <cellStyle name="M 6 4 5 2" xfId="38797" xr:uid="{D630190E-0362-4B2E-B737-12131D91E172}"/>
    <cellStyle name="M 6 4 6" xfId="16791" xr:uid="{F098C084-DF1C-4792-AB6C-6AC109992EC0}"/>
    <cellStyle name="M 6 4 6 2" xfId="35885" xr:uid="{A3C1CA55-9260-4B92-A329-492C5506DE10}"/>
    <cellStyle name="M 6 4 7" xfId="26859" xr:uid="{38F7D806-E0F5-405C-8F2B-3A44D6367D61}"/>
    <cellStyle name="M 6 4 8" xfId="40942" xr:uid="{71A9D28B-DEA2-4482-B486-23D715286ACF}"/>
    <cellStyle name="M 6 5" xfId="5783" xr:uid="{1C8A7CF6-B1EB-42B6-AB7A-2907BFED5566}"/>
    <cellStyle name="M 6 5 2" xfId="25626" xr:uid="{48DECEE2-E5FF-4CDA-B459-5DC82C944E96}"/>
    <cellStyle name="M 6 5 3" xfId="43102" xr:uid="{97241102-1D8D-41D3-8D71-E5D5501D7184}"/>
    <cellStyle name="M 6 6" xfId="13722" xr:uid="{5BD4A88F-831E-4E35-9194-858A95717328}"/>
    <cellStyle name="M 6 6 2" xfId="33012" xr:uid="{EA1822CC-DBBC-4A15-8E0D-B8330A3BA340}"/>
    <cellStyle name="M 6 6 3" xfId="47351" xr:uid="{03FAD4E0-D958-4A39-BFC5-117E02946268}"/>
    <cellStyle name="M 6 7" xfId="14959" xr:uid="{495F2DD4-322E-4643-8790-4764D1F376B6}"/>
    <cellStyle name="M 6 7 2" xfId="34214" xr:uid="{A0C22A95-2042-4D4B-9252-D59FD9AA1E61}"/>
    <cellStyle name="M 6 7 3" xfId="47267" xr:uid="{959A234B-FA7D-482C-BC92-F1B646300BBC}"/>
    <cellStyle name="M 6 8" xfId="46599" xr:uid="{6900EDC7-5084-47B5-A2EB-DF7190CC7F0C}"/>
    <cellStyle name="M 6 9" xfId="45457" xr:uid="{4438CF8A-D3E7-4ADA-B575-6624EC75A65A}"/>
    <cellStyle name="M 7" xfId="837" xr:uid="{C3BF7D9E-AA24-4C25-93B8-2012FF840A8A}"/>
    <cellStyle name="M 7 10" xfId="44466" xr:uid="{7CD91B16-561E-47CA-95E9-0AF3D276F1A4}"/>
    <cellStyle name="M 7 11" xfId="44318" xr:uid="{F9EE4D2B-D236-4132-B056-7215C04FA492}"/>
    <cellStyle name="M 7 12" xfId="43501" xr:uid="{98D8DB1D-20AF-42DB-8AC7-234730C9C96C}"/>
    <cellStyle name="M 7 13" xfId="47138" xr:uid="{E8C3E3BF-BDC3-4F04-9946-21040439C23F}"/>
    <cellStyle name="M 7 14" xfId="44916" xr:uid="{7DB37083-1C72-4C01-803C-6783B2027AD0}"/>
    <cellStyle name="M 7 15" xfId="47687" xr:uid="{21FB1880-C13F-4087-A406-0D40BCFD86B4}"/>
    <cellStyle name="M 7 16" xfId="47851" xr:uid="{24ED173D-2612-4A65-A8CA-64131A9EE803}"/>
    <cellStyle name="M 7 17" xfId="47937" xr:uid="{442629A5-80E4-4C55-82AD-08F529418BD4}"/>
    <cellStyle name="M 7 18" xfId="46955" xr:uid="{CC711AF8-F148-4482-ACD5-DDE159E64287}"/>
    <cellStyle name="M 7 19" xfId="48074" xr:uid="{65E1856F-7B7B-4D8F-B356-F72D7EAE2D7C}"/>
    <cellStyle name="M 7 2" xfId="7212" xr:uid="{2EC471A0-53B2-45A6-AF0E-B9FDD2845EB6}"/>
    <cellStyle name="M 7 2 10" xfId="40717" xr:uid="{60677DCC-0508-4885-AF86-BC9ADBAF9268}"/>
    <cellStyle name="M 7 2 2" xfId="9886" xr:uid="{462F0112-749E-4BE4-8857-3A50D6F2859C}"/>
    <cellStyle name="M 7 2 2 2" xfId="11420" xr:uid="{68409124-1162-410B-A065-BD7924FD22CD}"/>
    <cellStyle name="M 7 2 2 2 2" xfId="30733" xr:uid="{CF64B15B-BDD6-4772-BE20-1F76AC9CC127}"/>
    <cellStyle name="M 7 2 2 3" xfId="29233" xr:uid="{3F52927F-8DFD-4A97-A880-6A69E614CE0C}"/>
    <cellStyle name="M 7 2 3" xfId="9455" xr:uid="{85EB929A-9E48-4CCA-A45D-47C2CB794264}"/>
    <cellStyle name="M 7 2 3 2" xfId="11282" xr:uid="{D4F7D812-B050-45E5-AB39-2DF89E3B52D7}"/>
    <cellStyle name="M 7 2 3 2 2" xfId="30595" xr:uid="{22F7FEDB-EE42-43AB-9CAB-E7F02F9ADBCF}"/>
    <cellStyle name="M 7 2 3 3" xfId="28884" xr:uid="{4EC8E79E-A43C-401B-B8F7-284ABC59D842}"/>
    <cellStyle name="M 7 2 4" xfId="11063" xr:uid="{E80BEB03-8BD8-4103-8A20-9FF404C6F747}"/>
    <cellStyle name="M 7 2 4 2" xfId="30376" xr:uid="{131FCA6F-B19F-41A4-94B1-BF59F8BEB14E}"/>
    <cellStyle name="M 7 2 5" xfId="18198" xr:uid="{D912BAC8-A599-43ED-8746-94B21D0E5220}"/>
    <cellStyle name="M 7 2 5 2" xfId="36860" xr:uid="{EEB6F343-052F-4525-BBE0-EFA6ED5D6D79}"/>
    <cellStyle name="M 7 2 6" xfId="22391" xr:uid="{47CC41E0-994F-4B66-837F-45D123EF4F2A}"/>
    <cellStyle name="M 7 2 6 2" xfId="38518" xr:uid="{086C3CFA-E8EB-427B-8BB2-D39AF285608D}"/>
    <cellStyle name="M 7 2 7" xfId="17695" xr:uid="{3669138D-1575-4736-ADBC-59F01DB14613}"/>
    <cellStyle name="M 7 2 7 2" xfId="36759" xr:uid="{CC923303-ACD6-4392-A4AE-3A8B64CBB3F3}"/>
    <cellStyle name="M 7 2 8" xfId="17546" xr:uid="{67C55D60-263D-4F31-AD1F-0C7690AB92DF}"/>
    <cellStyle name="M 7 2 8 2" xfId="36620" xr:uid="{0831880C-A163-4F2F-AB2C-72645142AF47}"/>
    <cellStyle name="M 7 2 9" xfId="26948" xr:uid="{69239AB5-37AB-4C82-A539-D455EBED976B}"/>
    <cellStyle name="M 7 20" xfId="46786" xr:uid="{DF3C63E6-2210-4EA9-B9A5-12B1FDE8E206}"/>
    <cellStyle name="M 7 21" xfId="47946" xr:uid="{3B5F1ADA-9886-44D4-B321-0A277B1D155C}"/>
    <cellStyle name="M 7 22" xfId="47931" xr:uid="{3C27957D-2198-41F6-BDF0-B565DC5CC4DB}"/>
    <cellStyle name="M 7 23" xfId="47375" xr:uid="{8BFCDE91-FD66-4040-9EF3-9A6AF41449C8}"/>
    <cellStyle name="M 7 24" xfId="47833" xr:uid="{3A81B5B0-F1C6-4899-BA02-CB49AF2C523C}"/>
    <cellStyle name="M 7 25" xfId="48441" xr:uid="{6D4B1405-A415-40E5-BF52-853B7EB3B180}"/>
    <cellStyle name="M 7 26" xfId="48397" xr:uid="{B1EE7394-155D-4D2A-9394-D2E4E4F2F7A6}"/>
    <cellStyle name="M 7 27" xfId="46203" xr:uid="{3E9CF9ED-7570-4FA3-8275-9C12873B68B0}"/>
    <cellStyle name="M 7 28" xfId="48375" xr:uid="{8966939D-3287-447E-AFB6-9697ED016006}"/>
    <cellStyle name="M 7 29" xfId="46932" xr:uid="{965F39A9-DE79-4ACF-ACD2-77D7376914C2}"/>
    <cellStyle name="M 7 3" xfId="10285" xr:uid="{F081860C-249E-41CA-9BC4-E08BB657A0E2}"/>
    <cellStyle name="M 7 3 2" xfId="10546" xr:uid="{8ED49ABE-F181-4D04-B87E-78628874795B}"/>
    <cellStyle name="M 7 3 2 2" xfId="10898" xr:uid="{67E5D56C-C949-4EE5-BA2F-7D936E81A3BF}"/>
    <cellStyle name="M 7 3 2 2 2" xfId="12079" xr:uid="{67A27FE5-9D1B-427B-B176-31FE2EA3062A}"/>
    <cellStyle name="M 7 3 2 2 2 2" xfId="31392" xr:uid="{043E1412-6B1A-4EFB-B960-EBC15A76CFC9}"/>
    <cellStyle name="M 7 3 2 2 3" xfId="30212" xr:uid="{E6233739-C8C9-45AF-8DED-4B56B7FC5BAA}"/>
    <cellStyle name="M 7 3 2 3" xfId="11737" xr:uid="{269BA6FF-91A7-437E-831C-4A3014E04656}"/>
    <cellStyle name="M 7 3 2 3 2" xfId="31050" xr:uid="{C8A9A1E5-10A1-4D5F-A9BD-22AC94877950}"/>
    <cellStyle name="M 7 3 2 4" xfId="29870" xr:uid="{0596B384-FBC5-42D0-847E-FD4664C2DE53}"/>
    <cellStyle name="M 7 3 3" xfId="11499" xr:uid="{415DCB78-AE83-487F-8A2E-5952EE19341D}"/>
    <cellStyle name="M 7 3 3 2" xfId="30812" xr:uid="{F4BC9DE4-29F0-47C3-A12E-4ABD466A0287}"/>
    <cellStyle name="M 7 3 4" xfId="20814" xr:uid="{369D3ED2-BCE6-4730-97CE-8C73BA0D3090}"/>
    <cellStyle name="M 7 3 4 2" xfId="37029" xr:uid="{2508B364-3F55-45D7-AAF4-BCA19A4B111E}"/>
    <cellStyle name="M 7 3 5" xfId="22844" xr:uid="{203689F0-4F69-4232-8ABA-A0720005592C}"/>
    <cellStyle name="M 7 3 5 2" xfId="38968" xr:uid="{75D67E37-1938-4A9A-8248-EA65F3673D08}"/>
    <cellStyle name="M 7 3 6" xfId="22697" xr:uid="{28F01502-1F09-4BF5-9B88-EAEC8334DEE5}"/>
    <cellStyle name="M 7 3 6 2" xfId="38821" xr:uid="{8D23B256-073A-4359-B1E5-CA4362930AAF}"/>
    <cellStyle name="M 7 3 7" xfId="22512" xr:uid="{50DC3F4A-E281-421F-B8AA-84A3A95CB244}"/>
    <cellStyle name="M 7 3 7 2" xfId="38636" xr:uid="{F78E08F5-D556-46DD-B43A-F77183FC766B}"/>
    <cellStyle name="M 7 3 8" xfId="29613" xr:uid="{6AA7005F-DEDD-487C-A663-D0BA949B9AC7}"/>
    <cellStyle name="M 7 3 9" xfId="40879" xr:uid="{C690E00B-6B9C-4C71-BFDF-C7F7B8B9B673}"/>
    <cellStyle name="M 7 30" xfId="48205" xr:uid="{FB5083EE-C2D9-461E-A330-0E4BA101DF20}"/>
    <cellStyle name="M 7 31" xfId="49744" xr:uid="{AC54AE19-7F98-419A-A908-6785002DC8F4}"/>
    <cellStyle name="M 7 4" xfId="7075" xr:uid="{41D26992-3A88-4A7C-BE37-D66AADFB5FDB}"/>
    <cellStyle name="M 7 4 2" xfId="10994" xr:uid="{611BDEAC-5A31-4178-B413-3774D8C3C607}"/>
    <cellStyle name="M 7 4 2 2" xfId="30307" xr:uid="{70E07FFD-FF52-402D-BBE3-D823B51259E9}"/>
    <cellStyle name="M 7 4 3" xfId="20804" xr:uid="{D5A6D5E2-1E49-4DD2-90F9-D8AB4906A250}"/>
    <cellStyle name="M 7 4 3 2" xfId="37020" xr:uid="{B6072908-A844-4E4D-9F65-8BDFE23FD512}"/>
    <cellStyle name="M 7 4 4" xfId="22834" xr:uid="{9FC590EB-A954-48E5-B8F6-EA1D0D84D575}"/>
    <cellStyle name="M 7 4 4 2" xfId="38958" xr:uid="{D4ED595D-D91B-46E5-BB67-73EFD5B4EA79}"/>
    <cellStyle name="M 7 4 5" xfId="17672" xr:uid="{0CFD8F4C-D04E-4934-A3A1-47665188DE42}"/>
    <cellStyle name="M 7 4 5 2" xfId="36736" xr:uid="{D9FAFAC0-9ACC-4D8E-A144-3C6AA610B1DD}"/>
    <cellStyle name="M 7 4 6" xfId="22419" xr:uid="{9352ADBD-EB0F-4B26-8F27-EE77D7E31C33}"/>
    <cellStyle name="M 7 4 6 2" xfId="38546" xr:uid="{6345DCE3-8F00-4C0D-809B-22C87444CCCD}"/>
    <cellStyle name="M 7 4 7" xfId="26858" xr:uid="{21AA233D-AE29-45DF-9373-0B8CE884703E}"/>
    <cellStyle name="M 7 4 8" xfId="40870" xr:uid="{D1B33E9C-F1AC-466A-AB31-D0DF7C2F0DDA}"/>
    <cellStyle name="M 7 5" xfId="5784" xr:uid="{5CE223C5-EAA4-4E81-9B24-45D23D17B30D}"/>
    <cellStyle name="M 7 5 2" xfId="25627" xr:uid="{9400EC11-CC3A-46F9-812D-AA88BA81A8A5}"/>
    <cellStyle name="M 7 5 3" xfId="43101" xr:uid="{3A0E0E1A-E9E9-4806-9BAF-5750BAA2738A}"/>
    <cellStyle name="M 7 6" xfId="13723" xr:uid="{DDA37DE3-B9D1-467E-9908-37F96AE29A72}"/>
    <cellStyle name="M 7 6 2" xfId="33013" xr:uid="{1C67A659-6DDF-407D-93F6-D891D330DB70}"/>
    <cellStyle name="M 7 6 3" xfId="46143" xr:uid="{F9A9973F-C823-4CAC-9837-DBB30475E1CF}"/>
    <cellStyle name="M 7 7" xfId="14960" xr:uid="{59A4EE53-B24E-4CB4-8C03-20F78E9F4EF5}"/>
    <cellStyle name="M 7 7 2" xfId="34215" xr:uid="{4B0CB194-B2B4-4776-B977-1BF623581076}"/>
    <cellStyle name="M 7 7 3" xfId="46360" xr:uid="{58420615-6ACF-4BED-B501-A5E078982D46}"/>
    <cellStyle name="M 7 8" xfId="46269" xr:uid="{050AE6FF-478D-45FD-8411-1746B508E695}"/>
    <cellStyle name="M 7 9" xfId="44051" xr:uid="{99CB9492-D063-489D-96D7-77419383128C}"/>
    <cellStyle name="M 8" xfId="838" xr:uid="{1C9D108A-D377-40CA-BB07-8D22AAC6A229}"/>
    <cellStyle name="M 8 10" xfId="47189" xr:uid="{D6659739-98AA-485D-93F2-55357DA4F0FE}"/>
    <cellStyle name="M 8 11" xfId="46197" xr:uid="{E5956EC7-1BB9-4FFA-815E-3859DB5C1C2B}"/>
    <cellStyle name="M 8 12" xfId="47891" xr:uid="{07AC1B08-60D8-4650-B290-4E5D898A219F}"/>
    <cellStyle name="M 8 13" xfId="43035" xr:uid="{E3C8ECA5-BFFC-4274-8434-BE6E606A514D}"/>
    <cellStyle name="M 8 14" xfId="46183" xr:uid="{78EEBEBB-7B00-42BD-A128-5C00CB408FAB}"/>
    <cellStyle name="M 8 15" xfId="48057" xr:uid="{A69E2DF9-5A04-479D-8F8F-42134C05C3C6}"/>
    <cellStyle name="M 8 16" xfId="46856" xr:uid="{CC4EB2E9-3661-47B5-940F-1E33123E7880}"/>
    <cellStyle name="M 8 17" xfId="46446" xr:uid="{F4FE3EFE-2A3B-45B0-A967-BF85016A1A4A}"/>
    <cellStyle name="M 8 18" xfId="42811" xr:uid="{F5E43284-9981-4892-9728-0BDEEC0EED0B}"/>
    <cellStyle name="M 8 19" xfId="42782" xr:uid="{7D68B91B-CCB8-4EAC-98C1-140783A11DF0}"/>
    <cellStyle name="M 8 2" xfId="7213" xr:uid="{FF4C524B-C3CC-44A7-9D2D-2EE302DED15C}"/>
    <cellStyle name="M 8 2 10" xfId="40718" xr:uid="{4E670227-E697-4413-97C3-87434CA78CD3}"/>
    <cellStyle name="M 8 2 2" xfId="9887" xr:uid="{0D54B76C-92FD-4F82-8F21-52F61D0EE279}"/>
    <cellStyle name="M 8 2 2 2" xfId="11421" xr:uid="{F75F4220-DB49-4360-8A77-63BDBA1C5375}"/>
    <cellStyle name="M 8 2 2 2 2" xfId="30734" xr:uid="{281500C4-9CB4-455C-90C8-09482AE85766}"/>
    <cellStyle name="M 8 2 2 3" xfId="29234" xr:uid="{6DBF3A99-D0F5-4DAF-BBD4-B073D7955737}"/>
    <cellStyle name="M 8 2 3" xfId="9454" xr:uid="{74A95746-3B3D-40C0-B095-E9D2BE458DE7}"/>
    <cellStyle name="M 8 2 3 2" xfId="11281" xr:uid="{FC2C4569-817C-475D-99DB-F83B8AFBA178}"/>
    <cellStyle name="M 8 2 3 2 2" xfId="30594" xr:uid="{9C4B9448-DE97-4614-8AA7-E5A999DEAEC0}"/>
    <cellStyle name="M 8 2 3 3" xfId="28883" xr:uid="{5A1E4F2B-AD0E-496B-B323-2EA3A7170218}"/>
    <cellStyle name="M 8 2 4" xfId="11064" xr:uid="{BF9BB6C6-B3FB-47E5-B900-19F02C70F532}"/>
    <cellStyle name="M 8 2 4 2" xfId="30377" xr:uid="{995D5680-F4B6-414A-91EF-E2C3248EA6C9}"/>
    <cellStyle name="M 8 2 5" xfId="18199" xr:uid="{CE643FD8-F338-4BAC-9B6E-026CDC2628E2}"/>
    <cellStyle name="M 8 2 5 2" xfId="36861" xr:uid="{CD5F42D9-5500-4011-AD84-473489C6C09A}"/>
    <cellStyle name="M 8 2 6" xfId="22392" xr:uid="{152B1B77-BB9F-447C-8C1D-8B6AB814A2F9}"/>
    <cellStyle name="M 8 2 6 2" xfId="38519" xr:uid="{EE2DA5CD-5ECD-40D1-AE4B-BA93A2AF6C73}"/>
    <cellStyle name="M 8 2 7" xfId="23111" xr:uid="{4523C455-BD9F-4AEB-BC37-B1E5FC66A616}"/>
    <cellStyle name="M 8 2 7 2" xfId="39234" xr:uid="{4449E7EE-05DA-414D-9EE1-AFEBC24EB1E8}"/>
    <cellStyle name="M 8 2 8" xfId="17621" xr:uid="{4C6AF940-E781-433D-A8EE-CE7217CC3679}"/>
    <cellStyle name="M 8 2 8 2" xfId="36686" xr:uid="{85FC6D3B-2591-4ED4-A162-285EE020E118}"/>
    <cellStyle name="M 8 2 9" xfId="26949" xr:uid="{F40EF01B-85F9-4475-AC80-A4449DD6B6D4}"/>
    <cellStyle name="M 8 20" xfId="42407" xr:uid="{4DBD62A4-5FAF-4273-AD26-05AB7A774E27}"/>
    <cellStyle name="M 8 21" xfId="48316" xr:uid="{21301B49-AB65-46BE-B687-FA53FEBCFA35}"/>
    <cellStyle name="M 8 22" xfId="42791" xr:uid="{4C815E9E-BDF3-4003-A3F0-280DE367701D}"/>
    <cellStyle name="M 8 23" xfId="48138" xr:uid="{C9B74D6F-88BE-4DBC-9FB9-E69BEEA4D436}"/>
    <cellStyle name="M 8 24" xfId="47445" xr:uid="{92A2CDC2-10A6-4C35-AF13-8396B88B054B}"/>
    <cellStyle name="M 8 25" xfId="43097" xr:uid="{23EE3593-74E4-4B6D-870A-1649D50DF8DE}"/>
    <cellStyle name="M 8 26" xfId="47642" xr:uid="{37405122-C57B-4D84-8985-8FBA6F7D0BF8}"/>
    <cellStyle name="M 8 27" xfId="48496" xr:uid="{BFA136FD-6F76-43F7-BC7A-055E6AB130FC}"/>
    <cellStyle name="M 8 28" xfId="48517" xr:uid="{8D5053DF-92FE-4F61-BAEE-473B11FBB0A7}"/>
    <cellStyle name="M 8 29" xfId="48380" xr:uid="{9DA9A034-5238-4D2D-886A-0825FDAEC6F8}"/>
    <cellStyle name="M 8 3" xfId="10286" xr:uid="{193FB955-4BDF-406A-98D0-9ECDA6956C76}"/>
    <cellStyle name="M 8 3 2" xfId="10547" xr:uid="{958614D3-CF42-4C6D-ABCF-B52EC6349922}"/>
    <cellStyle name="M 8 3 2 2" xfId="10899" xr:uid="{B072D60B-AC05-4B59-97A7-0588BE7D9B7F}"/>
    <cellStyle name="M 8 3 2 2 2" xfId="12080" xr:uid="{3872A72C-A5A9-4D18-8034-6048A7B062B8}"/>
    <cellStyle name="M 8 3 2 2 2 2" xfId="31393" xr:uid="{3E2FE003-2189-4AF2-94CD-B53D654AAE32}"/>
    <cellStyle name="M 8 3 2 2 3" xfId="30213" xr:uid="{8EE82FC5-9701-412E-986B-3DD4C3BBEE45}"/>
    <cellStyle name="M 8 3 2 3" xfId="11738" xr:uid="{698952F8-073A-4536-AAF5-0774A4826D24}"/>
    <cellStyle name="M 8 3 2 3 2" xfId="31051" xr:uid="{2AD8BFA8-241D-4972-B0DA-A614DCA004BF}"/>
    <cellStyle name="M 8 3 2 4" xfId="29871" xr:uid="{3AB9EDFD-5DF8-45BF-A4EE-6225C0A2CE4F}"/>
    <cellStyle name="M 8 3 3" xfId="11500" xr:uid="{9193E6CD-F549-40F2-A067-5EC6509F5EB6}"/>
    <cellStyle name="M 8 3 3 2" xfId="30813" xr:uid="{E7DB139D-D3E4-435F-B38F-7353432DEC20}"/>
    <cellStyle name="M 8 3 4" xfId="20922" xr:uid="{5CB9DAA5-DA35-4E21-BE66-118F68B39F8F}"/>
    <cellStyle name="M 8 3 4 2" xfId="37128" xr:uid="{86A21C12-31A7-443D-8DA6-0D71DCD1CD9B}"/>
    <cellStyle name="M 8 3 5" xfId="22944" xr:uid="{39664770-8139-40E1-9C82-0B9CB4EA301E}"/>
    <cellStyle name="M 8 3 5 2" xfId="39068" xr:uid="{3E637EF4-405C-4F66-909E-B46F295334BE}"/>
    <cellStyle name="M 8 3 6" xfId="16877" xr:uid="{BB8CE8D6-8F46-4708-8AFE-3289A7596CCF}"/>
    <cellStyle name="M 8 3 6 2" xfId="35970" xr:uid="{21BCC127-CE06-4595-8181-6B23BE535219}"/>
    <cellStyle name="M 8 3 7" xfId="22519" xr:uid="{57CEF833-48DF-4847-AB7C-29D69D9885FF}"/>
    <cellStyle name="M 8 3 7 2" xfId="38643" xr:uid="{DB16654A-8413-4F3E-B976-9C3C41E32AE8}"/>
    <cellStyle name="M 8 3 8" xfId="29614" xr:uid="{8E1F044E-1D76-41A0-9326-495A15DAAD15}"/>
    <cellStyle name="M 8 3 9" xfId="40978" xr:uid="{B9CA253A-5701-43C7-B532-4D63BFA723F2}"/>
    <cellStyle name="M 8 30" xfId="43372" xr:uid="{25DD7FB3-29D9-41A6-A2A0-B9C4FA368A25}"/>
    <cellStyle name="M 8 31" xfId="49954" xr:uid="{E122043A-0745-4098-BC98-3A0DAF6F82CA}"/>
    <cellStyle name="M 8 4" xfId="7045" xr:uid="{D83CDF9D-1877-4B4F-9114-0D22F6A95C07}"/>
    <cellStyle name="M 8 4 2" xfId="10993" xr:uid="{BA0946F7-79C9-47F8-B090-BC613F6A8BEB}"/>
    <cellStyle name="M 8 4 2 2" xfId="30306" xr:uid="{E721E248-D661-4E1B-9891-F5625BBDE67B}"/>
    <cellStyle name="M 8 4 3" xfId="20885" xr:uid="{11567A65-0CC6-401B-92BE-10C6949EFDD8}"/>
    <cellStyle name="M 8 4 3 2" xfId="37093" xr:uid="{ABD05E36-B1B3-40B9-A92F-C636DE0EB25C}"/>
    <cellStyle name="M 8 4 4" xfId="22908" xr:uid="{625CCB94-3A7D-4C6E-8C38-6122B579F336}"/>
    <cellStyle name="M 8 4 4 2" xfId="39032" xr:uid="{FD8E5249-0C42-40D7-AF04-E2ECE0A617BB}"/>
    <cellStyle name="M 8 4 5" xfId="16805" xr:uid="{E2690373-C34C-4334-B30F-6D3C6A7A2098}"/>
    <cellStyle name="M 8 4 5 2" xfId="35898" xr:uid="{4714B437-2973-4719-9F77-A14E51C25073}"/>
    <cellStyle name="M 8 4 6" xfId="17655" xr:uid="{C7535C23-3374-45DB-9307-88762343FB93}"/>
    <cellStyle name="M 8 4 6 2" xfId="36719" xr:uid="{065A3D48-0A28-4415-9FED-83796F75CAC3}"/>
    <cellStyle name="M 8 4 7" xfId="26828" xr:uid="{CBC5C2C9-927B-4AFF-B4D2-A5946062EDE6}"/>
    <cellStyle name="M 8 4 8" xfId="40943" xr:uid="{EAC6034E-D860-45F5-9971-86BF0424DF8D}"/>
    <cellStyle name="M 8 5" xfId="5785" xr:uid="{8E09E1C9-F858-45EF-9246-AC0B9B73D457}"/>
    <cellStyle name="M 8 5 2" xfId="25628" xr:uid="{AF6EFFD7-B2DE-448F-B4E0-76CA257C4B1C}"/>
    <cellStyle name="M 8 5 3" xfId="43100" xr:uid="{9223864E-DAB8-422F-B647-843C69DCC7BB}"/>
    <cellStyle name="M 8 6" xfId="13724" xr:uid="{80F5C523-361B-43C5-9B56-4CA54CABCA60}"/>
    <cellStyle name="M 8 6 2" xfId="33014" xr:uid="{68EB11B0-8C8C-469B-8862-7F9EF40CD7D0}"/>
    <cellStyle name="M 8 6 3" xfId="42610" xr:uid="{78D30505-5F00-421D-88B2-6E62261FFF71}"/>
    <cellStyle name="M 8 7" xfId="14961" xr:uid="{1197DB13-AD79-46C2-85BA-DBCC4E5046A7}"/>
    <cellStyle name="M 8 7 2" xfId="34216" xr:uid="{411BB888-0ACD-42FB-A97E-4059262CD273}"/>
    <cellStyle name="M 8 7 3" xfId="44649" xr:uid="{84997234-D39A-45C2-AA7E-531185D86733}"/>
    <cellStyle name="M 8 8" xfId="47629" xr:uid="{72CE86E0-9220-4342-907C-1B8BFDDB84CA}"/>
    <cellStyle name="M 8 9" xfId="42347" xr:uid="{1E3E9877-414E-4FE6-800D-73CD85CC8E7F}"/>
    <cellStyle name="M 9" xfId="839" xr:uid="{6676FD9F-3307-422A-BA8D-9C3E78B63C5D}"/>
    <cellStyle name="M 9 10" xfId="47587" xr:uid="{2FA91144-CBAC-4658-BC4E-E53CEEC91F6F}"/>
    <cellStyle name="M 9 11" xfId="47365" xr:uid="{E0ABB69A-39BC-4AB2-9D67-028C9E3B9323}"/>
    <cellStyle name="M 9 12" xfId="47386" xr:uid="{1D93682D-6D66-45FC-9581-3BF1DB33AC5C}"/>
    <cellStyle name="M 9 13" xfId="47075" xr:uid="{F281E941-4D2A-4A63-9F83-30D9B8D0D912}"/>
    <cellStyle name="M 9 14" xfId="46885" xr:uid="{3C0CA896-D142-4D83-B3A5-9274183BB3A1}"/>
    <cellStyle name="M 9 15" xfId="46425" xr:uid="{4A1F498F-1761-4481-8444-0915F4A42E91}"/>
    <cellStyle name="M 9 16" xfId="47364" xr:uid="{996E07CC-ED06-4213-8BFD-FEC69A4275ED}"/>
    <cellStyle name="M 9 17" xfId="43498" xr:uid="{E62D1DF2-A24A-4F35-A376-3FBE15C4FDE1}"/>
    <cellStyle name="M 9 18" xfId="46391" xr:uid="{4675BEDF-A243-4FBD-BD8C-EBF753EE0A9E}"/>
    <cellStyle name="M 9 19" xfId="47870" xr:uid="{ED97A67C-F505-4ECE-9817-0F2826599278}"/>
    <cellStyle name="M 9 2" xfId="7214" xr:uid="{4B8936CA-8C16-454A-8CFF-7A3B1B8DDC65}"/>
    <cellStyle name="M 9 2 10" xfId="40719" xr:uid="{2013E5FE-A79C-4056-A0BA-DD7AC6841E46}"/>
    <cellStyle name="M 9 2 2" xfId="9888" xr:uid="{02A80D0D-CDD3-4788-9CBB-575949175E0D}"/>
    <cellStyle name="M 9 2 2 2" xfId="11422" xr:uid="{888783F8-3381-4C44-B896-B17CDC1266DC}"/>
    <cellStyle name="M 9 2 2 2 2" xfId="30735" xr:uid="{ECAF0E60-D904-4855-8346-558D2D953FB1}"/>
    <cellStyle name="M 9 2 2 3" xfId="29235" xr:uid="{F7AFE20B-0EC5-455A-B272-934A45B444E1}"/>
    <cellStyle name="M 9 2 3" xfId="9453" xr:uid="{8A9913AC-D6C1-483D-874D-BCD1A336AACA}"/>
    <cellStyle name="M 9 2 3 2" xfId="11280" xr:uid="{45253736-3B7A-45E4-9EFA-E7143C3B0D05}"/>
    <cellStyle name="M 9 2 3 2 2" xfId="30593" xr:uid="{039D8E3E-C5D0-47A3-AD50-90FCD71908F9}"/>
    <cellStyle name="M 9 2 3 3" xfId="28882" xr:uid="{8CF51F95-A6BB-40C0-8CC7-4923F095077A}"/>
    <cellStyle name="M 9 2 4" xfId="11065" xr:uid="{1543814D-0515-4193-BC2C-E79326FB5B50}"/>
    <cellStyle name="M 9 2 4 2" xfId="30378" xr:uid="{9AA7F760-3BB9-423C-94A5-36746FB92537}"/>
    <cellStyle name="M 9 2 5" xfId="18200" xr:uid="{C3954D3E-5DEA-42C0-8E0D-0457D487A05C}"/>
    <cellStyle name="M 9 2 5 2" xfId="36862" xr:uid="{FFD79CA0-EBED-4AEB-87F6-DA8620379A2B}"/>
    <cellStyle name="M 9 2 6" xfId="22393" xr:uid="{790C7870-CDC9-4304-8059-0AC58A11CA79}"/>
    <cellStyle name="M 9 2 6 2" xfId="38520" xr:uid="{68E45BC7-5A36-43B5-B800-810E4B759BE0}"/>
    <cellStyle name="M 9 2 7" xfId="22395" xr:uid="{B48FC20A-B955-4FE6-A24E-01B146549B22}"/>
    <cellStyle name="M 9 2 7 2" xfId="38522" xr:uid="{E5B26683-95F5-4D7C-ABF2-DCECD7C67583}"/>
    <cellStyle name="M 9 2 8" xfId="23192" xr:uid="{0158F300-C05E-4C45-B966-3B0F5F4BC4C7}"/>
    <cellStyle name="M 9 2 8 2" xfId="39315" xr:uid="{47E97634-0D86-4F2C-9D2D-3A959449518C}"/>
    <cellStyle name="M 9 2 9" xfId="26950" xr:uid="{65687DBE-2FEE-44EF-AAC1-FB92F2AA8D86}"/>
    <cellStyle name="M 9 20" xfId="48242" xr:uid="{7AC6A4BD-52C8-44AC-B652-C9985A0D818F}"/>
    <cellStyle name="M 9 21" xfId="47712" xr:uid="{7FBC3BCD-6B2D-4C4F-8A08-7B9DD432F71B}"/>
    <cellStyle name="M 9 22" xfId="46759" xr:uid="{D678ACE2-3044-4EF4-AD78-A6D979BB4A2B}"/>
    <cellStyle name="M 9 23" xfId="46261" xr:uid="{90B6281B-F540-4C8E-932F-02B4797AA4F2}"/>
    <cellStyle name="M 9 24" xfId="43365" xr:uid="{540821F9-3BBA-47CE-BA28-9C05584A0AC3}"/>
    <cellStyle name="M 9 25" xfId="48158" xr:uid="{8C322C11-FFBC-4BBB-A4DB-887324F14110}"/>
    <cellStyle name="M 9 26" xfId="48348" xr:uid="{F33AF47E-4EE5-4982-939D-4204E2A45445}"/>
    <cellStyle name="M 9 27" xfId="47523" xr:uid="{8CC73603-C03E-4DEA-804C-47D003C6E686}"/>
    <cellStyle name="M 9 28" xfId="46387" xr:uid="{BE452066-E520-4052-9EFD-43B0802F3C36}"/>
    <cellStyle name="M 9 29" xfId="48363" xr:uid="{64C0A97B-7D5E-450D-BB6F-7DB2B12E787C}"/>
    <cellStyle name="M 9 3" xfId="10287" xr:uid="{BA1D7386-EC8E-4AC1-BDAB-17C11399671F}"/>
    <cellStyle name="M 9 3 2" xfId="10548" xr:uid="{9C344075-1E0E-43D3-8C01-242E09E92003}"/>
    <cellStyle name="M 9 3 2 2" xfId="10900" xr:uid="{6CD242F9-38A2-4677-A247-EBED8B496359}"/>
    <cellStyle name="M 9 3 2 2 2" xfId="12081" xr:uid="{D94081F2-3E16-4DF5-AD76-57AA877413BC}"/>
    <cellStyle name="M 9 3 2 2 2 2" xfId="31394" xr:uid="{992CEAA0-C6B7-482C-A1DA-FF6908BA88CD}"/>
    <cellStyle name="M 9 3 2 2 3" xfId="30214" xr:uid="{9C3B0694-DB2E-448A-8267-E4B2E96DD702}"/>
    <cellStyle name="M 9 3 2 3" xfId="11739" xr:uid="{322B8199-9ECD-4A7F-9085-FC6AD30514AE}"/>
    <cellStyle name="M 9 3 2 3 2" xfId="31052" xr:uid="{FA0A6021-250B-4F20-9668-396688C8DC42}"/>
    <cellStyle name="M 9 3 2 4" xfId="29872" xr:uid="{387192F7-7946-43B9-934D-87C32E202BF7}"/>
    <cellStyle name="M 9 3 3" xfId="11501" xr:uid="{8DB4E480-0D77-48CB-A939-39913129C7A2}"/>
    <cellStyle name="M 9 3 3 2" xfId="30814" xr:uid="{BC96A4B9-03D1-4943-831E-3592C3D585D8}"/>
    <cellStyle name="M 9 3 4" xfId="20813" xr:uid="{A79B310A-C926-4BEA-BAEA-F991BECEF32B}"/>
    <cellStyle name="M 9 3 4 2" xfId="37028" xr:uid="{347D203D-850E-45BB-AF6C-1C179A275172}"/>
    <cellStyle name="M 9 3 5" xfId="22843" xr:uid="{9B368AE5-FA6D-47A9-B8B8-301C391F2BF9}"/>
    <cellStyle name="M 9 3 5 2" xfId="38967" xr:uid="{BAA779BF-DAF4-43DC-8889-3534E9975CEC}"/>
    <cellStyle name="M 9 3 6" xfId="17445" xr:uid="{AFD3CD97-7105-4C20-AD69-83F0EFE2E12A}"/>
    <cellStyle name="M 9 3 6 2" xfId="36525" xr:uid="{946D1A39-F5AB-4B21-8A1E-2C7061FFCA93}"/>
    <cellStyle name="M 9 3 7" xfId="22565" xr:uid="{3FF6AC65-9450-43C5-80A9-0D792DCC2365}"/>
    <cellStyle name="M 9 3 7 2" xfId="38689" xr:uid="{D1D0D40D-3FA4-4D12-91F8-749EFC84043F}"/>
    <cellStyle name="M 9 3 8" xfId="29615" xr:uid="{CF80DC63-53F3-45A8-99EC-C4482CEBC87C}"/>
    <cellStyle name="M 9 3 9" xfId="40878" xr:uid="{2AFA6D8E-31D7-4A60-9604-BC70CD84EE2B}"/>
    <cellStyle name="M 9 30" xfId="46472" xr:uid="{82881A08-1914-4C58-838E-28D7E76006FB}"/>
    <cellStyle name="M 9 31" xfId="49743" xr:uid="{83D0DFD8-E82D-496D-8761-A35527B34182}"/>
    <cellStyle name="M 9 4" xfId="7044" xr:uid="{7DD725BD-2C9B-4638-8929-BE0DB3F04581}"/>
    <cellStyle name="M 9 4 2" xfId="10992" xr:uid="{96DF05B8-EC16-42FD-BE2F-0BFF7D3AF93E}"/>
    <cellStyle name="M 9 4 2 2" xfId="30305" xr:uid="{05681233-5EB3-4079-8728-27A61B05E055}"/>
    <cellStyle name="M 9 4 3" xfId="19733" xr:uid="{D14B35DF-CE1B-40D9-A548-13BEF4C7D127}"/>
    <cellStyle name="M 9 4 3 2" xfId="36904" xr:uid="{BB59F5B8-A618-4651-A544-177131D3E6F8}"/>
    <cellStyle name="M 9 4 4" xfId="22581" xr:uid="{30368CDB-BC5B-4AF4-A6DE-431312A54FB6}"/>
    <cellStyle name="M 9 4 4 2" xfId="38705" xr:uid="{AB2A405B-566D-4EE1-BF92-19E6AE6740BE}"/>
    <cellStyle name="M 9 4 5" xfId="17560" xr:uid="{9A2166E6-F91D-4119-9840-27F2435ABBFD}"/>
    <cellStyle name="M 9 4 5 2" xfId="36631" xr:uid="{1FA9A2D3-6AD7-4C1D-BA97-20B603D7431B}"/>
    <cellStyle name="M 9 4 6" xfId="17418" xr:uid="{26139F83-7012-43CF-9D45-DE5F92BC8610}"/>
    <cellStyle name="M 9 4 6 2" xfId="36505" xr:uid="{C72AA7D7-2106-4DC9-87E1-D63BD57DB79B}"/>
    <cellStyle name="M 9 4 7" xfId="26827" xr:uid="{C45F372C-466B-4478-9773-C25C7F991426}"/>
    <cellStyle name="M 9 4 8" xfId="40761" xr:uid="{4884FC85-4342-4214-871F-4F8F7814BF31}"/>
    <cellStyle name="M 9 5" xfId="5786" xr:uid="{12BFF4DD-855D-4F27-A60C-0073B20F2270}"/>
    <cellStyle name="M 9 5 2" xfId="25629" xr:uid="{2DFE6570-826E-411F-88FF-12FDEB3E8B51}"/>
    <cellStyle name="M 9 5 3" xfId="43099" xr:uid="{A861058A-5385-41F8-90A2-F1F275E977D2}"/>
    <cellStyle name="M 9 6" xfId="13725" xr:uid="{4F711260-2144-4C33-B6E2-8BD08EF08478}"/>
    <cellStyle name="M 9 6 2" xfId="33015" xr:uid="{F6262BFE-EC17-4CC3-910C-1D58490AF554}"/>
    <cellStyle name="M 9 6 3" xfId="47022" xr:uid="{DD44A90E-55B8-4D32-88CC-30ABE32120FF}"/>
    <cellStyle name="M 9 7" xfId="14962" xr:uid="{AC80E61B-8B26-431B-8114-28ABF847175E}"/>
    <cellStyle name="M 9 7 2" xfId="34217" xr:uid="{7A743C00-5CBA-4518-8CD0-EFF9A71A8A35}"/>
    <cellStyle name="M 9 7 3" xfId="47329" xr:uid="{12EF29F5-EE82-4452-B729-47473F5F9F9D}"/>
    <cellStyle name="M 9 8" xfId="42822" xr:uid="{C0679001-4D7C-4832-BC34-024DB2979382}"/>
    <cellStyle name="M 9 9" xfId="42439" xr:uid="{98151610-E8C1-4B49-9643-019111C5FD5C}"/>
    <cellStyle name="merge" xfId="4226" xr:uid="{9D24BB94-9ACC-4A3E-A109-8838979A1B9E}"/>
    <cellStyle name="Millares [0]_!!!GO" xfId="3226" xr:uid="{1E491595-A9E9-4771-9CB0-E47BA4F65AB2}"/>
    <cellStyle name="Millares_!!!GO" xfId="3227" xr:uid="{28806D76-2C18-4D92-96DB-EDA6797C697F}"/>
    <cellStyle name="Milliers [0]_!!!GO" xfId="840" xr:uid="{EAB2BF5A-A424-4D3C-A66B-948BFA7451B5}"/>
    <cellStyle name="Milliers_!!!GO" xfId="841" xr:uid="{214942D8-33B5-435E-BE2B-019FC9683EAC}"/>
    <cellStyle name="Model" xfId="4227" xr:uid="{D3222D6D-C6AF-4432-9AE6-BAA0D0B0B8B6}"/>
    <cellStyle name="Model 2" xfId="8608" xr:uid="{6921006A-C054-47E2-8B5E-F68380DAFCD8}"/>
    <cellStyle name="Moneda [0]_!!!GO" xfId="3228" xr:uid="{C7C44A62-86AE-4D7A-8D66-3A3BE0A0AC7F}"/>
    <cellStyle name="Moneda_!!!GO" xfId="3229" xr:uid="{367F3B12-7A1D-4584-96BE-E7DCD174D5CC}"/>
    <cellStyle name="Monetaire [0]_!!!GO" xfId="4228" xr:uid="{D69FD9AE-D73F-4283-AAA8-74730A94BFCA}"/>
    <cellStyle name="Monétaire [0]_!!!GO" xfId="842" xr:uid="{045CB2AA-B3D6-435D-A2D1-94DAC6BBA905}"/>
    <cellStyle name="Monetaire_!!!GO" xfId="4229" xr:uid="{13FAA5B9-93D6-46C6-99C0-2F67D40BE944}"/>
    <cellStyle name="Monétaire_!!!GO" xfId="843" xr:uid="{4EB97818-F919-4445-8881-483636F9E2BE}"/>
    <cellStyle name="Month Year" xfId="54659" xr:uid="{F4A37C93-F68F-4FAC-B8B3-23F021A978A4}"/>
    <cellStyle name="Month Year F" xfId="54660" xr:uid="{EE723EC3-1E0A-4BEF-95A1-6F4A6EEA11EE}"/>
    <cellStyle name="Month Year S" xfId="54661" xr:uid="{7D98F2A4-5CF8-435E-929A-15801D2107CA}"/>
    <cellStyle name="Month Year T" xfId="54662" xr:uid="{410C307E-D9A7-4771-BA5D-AAE33EBC6F58}"/>
    <cellStyle name="Mon彋aire [0]_EDYAN" xfId="3230" xr:uid="{4AAEFA49-0D95-4A7F-BB27-52EC8BC82728}"/>
    <cellStyle name="Mon彋aire_EDYAN" xfId="3231" xr:uid="{E8BA0A33-B18A-416D-9FD1-DC7D594B7E84}"/>
    <cellStyle name="MS_COL_STYLE" xfId="54663" xr:uid="{49905CFD-DDE7-4BA0-BE30-15F3FD6AC5A2}"/>
    <cellStyle name="Multiple" xfId="844" xr:uid="{4C4E7260-E8FD-4362-938F-54EF720C2F12}"/>
    <cellStyle name="ƞ" xfId="4230" xr:uid="{832E04B1-B86C-445D-9F53-FDFBFA60B0F6}"/>
    <cellStyle name="NA" xfId="845" xr:uid="{5F352C01-FB22-4C36-8F20-1D88A5EA27B4}"/>
    <cellStyle name="NA 10" xfId="2124" xr:uid="{7634D708-0138-493B-B6BE-B64EB9BFEEB1}"/>
    <cellStyle name="NA 10 2" xfId="4232" xr:uid="{AD787C7C-5209-4CB1-9402-3AED3B837AFE}"/>
    <cellStyle name="NA 10 2 2" xfId="10211" xr:uid="{0F7ED739-8575-4F28-AD25-5C25C01C417B}"/>
    <cellStyle name="NA 10 2 2 2" xfId="29540" xr:uid="{C0ADD6E6-4506-4920-BE37-E6EC630C282C}"/>
    <cellStyle name="NA 10 2 3" xfId="8610" xr:uid="{8CC8F1F6-D5CE-4DF0-A8F4-24F39E5887F8}"/>
    <cellStyle name="NA 10 2 3 2" xfId="28043" xr:uid="{026359B1-C46D-4BCF-ABDE-8DFC232B671A}"/>
    <cellStyle name="NA 10 2 4" xfId="19310" xr:uid="{2499374F-8C80-41A9-8EC3-C8BBC7C3D8B1}"/>
    <cellStyle name="NA 10 3" xfId="8054" xr:uid="{5D687B55-6C4B-4BED-8B70-936915499179}"/>
    <cellStyle name="NA 10 3 2" xfId="21855" xr:uid="{B9F458AD-7EC3-4F90-B819-A9D5998E10AD}"/>
    <cellStyle name="NA 10 4" xfId="15587" xr:uid="{24FF4A35-1FCA-4403-8899-7A3282557EED}"/>
    <cellStyle name="NA 11" xfId="4231" xr:uid="{B4109820-CEE3-4C4E-9763-FE6EDD04D554}"/>
    <cellStyle name="NA 11 2" xfId="9889" xr:uid="{4B3619D4-5DDB-43C0-86DC-01FD5382FF3F}"/>
    <cellStyle name="NA 11 2 2" xfId="29236" xr:uid="{CE804AB2-F059-4159-AEF4-720C9C6A490C}"/>
    <cellStyle name="NA 11 3" xfId="8609" xr:uid="{ECFAAFC2-9576-48C6-8A89-8BC1E70BDFB3}"/>
    <cellStyle name="NA 11 3 2" xfId="28042" xr:uid="{53875679-C9EC-4203-8C1F-EB70C0D9CEF4}"/>
    <cellStyle name="NA 11 4" xfId="18201" xr:uid="{152B7923-D1BB-476B-B47A-5E782E3E1A12}"/>
    <cellStyle name="NA 12" xfId="7215" xr:uid="{9DAFCF8E-7AB4-44E6-9EB0-72C3DB66D2C0}"/>
    <cellStyle name="NA 12 2" xfId="21273" xr:uid="{638B0B93-9F7E-405C-A675-33E5B24A2F13}"/>
    <cellStyle name="NA 13" xfId="14963" xr:uid="{01AE6C82-0804-491C-8439-59832DD5B805}"/>
    <cellStyle name="NA 2" xfId="846" xr:uid="{4716448B-0FB0-4367-83B0-3B463AD41434}"/>
    <cellStyle name="NA 2 2" xfId="847" xr:uid="{2EAFDAA9-B1AD-4CB7-A0F5-551EC4412A4B}"/>
    <cellStyle name="NA 2 2 2" xfId="2125" xr:uid="{E802B099-51B2-4F7B-B0DA-73C68E529404}"/>
    <cellStyle name="NA 2 2 2 2" xfId="4235" xr:uid="{FE38FD50-B98C-42B8-A981-7261B8E34D68}"/>
    <cellStyle name="NA 2 2 2 2 2" xfId="10212" xr:uid="{1F992CA5-A85F-46CD-870D-8BA5ADADCA53}"/>
    <cellStyle name="NA 2 2 2 2 2 2" xfId="29541" xr:uid="{7C9F648D-0081-4115-9D75-96CF9A5EE14B}"/>
    <cellStyle name="NA 2 2 2 2 3" xfId="8613" xr:uid="{594CD7CF-AF3F-424C-BA1D-EB40FEBB0F2F}"/>
    <cellStyle name="NA 2 2 2 2 3 2" xfId="28046" xr:uid="{BF1FFF71-544D-4262-A74F-4210A37E3A9C}"/>
    <cellStyle name="NA 2 2 2 2 4" xfId="19311" xr:uid="{2B5AC99C-5AD2-4D32-8F21-93F7AB56C591}"/>
    <cellStyle name="NA 2 2 2 3" xfId="8055" xr:uid="{2B30E342-DE1F-4F64-9324-986AE8B7718C}"/>
    <cellStyle name="NA 2 2 2 3 2" xfId="21856" xr:uid="{DF3F3002-0DE5-4E66-B60C-6632F355C5EF}"/>
    <cellStyle name="NA 2 2 2 4" xfId="15588" xr:uid="{BE13BD51-7FD1-4609-8560-261D41D71EFC}"/>
    <cellStyle name="NA 2 2 3" xfId="4234" xr:uid="{8C49B9CB-6366-49F6-A340-1CEEFB25AA3F}"/>
    <cellStyle name="NA 2 2 3 2" xfId="9891" xr:uid="{DDB57887-21B5-4878-8E11-408319B88A26}"/>
    <cellStyle name="NA 2 2 3 2 2" xfId="29238" xr:uid="{03283793-E340-412B-BC60-14875F20516C}"/>
    <cellStyle name="NA 2 2 3 3" xfId="8612" xr:uid="{36743153-6274-4DC2-BAD2-3857DEE4B588}"/>
    <cellStyle name="NA 2 2 3 3 2" xfId="28045" xr:uid="{9DA1686A-81B8-4653-BAF4-5E43BEDEC62D}"/>
    <cellStyle name="NA 2 2 3 4" xfId="18203" xr:uid="{78FB84AB-FA6B-4035-93E0-EA14E7C1CEA4}"/>
    <cellStyle name="NA 2 2 4" xfId="7217" xr:uid="{1EDA41AB-D28B-4C03-B000-DBB48898B2A1}"/>
    <cellStyle name="NA 2 2 4 2" xfId="21275" xr:uid="{0AFF3AE5-565B-4B5F-B01E-0F1BB7B0EF1C}"/>
    <cellStyle name="NA 2 2 5" xfId="14965" xr:uid="{41373D04-0AA1-42FC-A4DA-08BAF8FCD011}"/>
    <cellStyle name="NA 2 3" xfId="2126" xr:uid="{3806CEC9-A2C3-4068-854C-9B7E349C37A5}"/>
    <cellStyle name="NA 2 3 2" xfId="4236" xr:uid="{ECABC61A-EF02-47BB-86BE-7279B98E9CED}"/>
    <cellStyle name="NA 2 3 2 2" xfId="10213" xr:uid="{13B88324-8FCD-4000-B63F-712947ECBD27}"/>
    <cellStyle name="NA 2 3 2 2 2" xfId="29542" xr:uid="{73F9F08F-27F6-45A5-920D-AE994ECE564D}"/>
    <cellStyle name="NA 2 3 2 3" xfId="8614" xr:uid="{5765AE1F-23B0-42E2-BD55-F06777BC67F8}"/>
    <cellStyle name="NA 2 3 2 3 2" xfId="28047" xr:uid="{0A712819-C0DE-46AC-A0F5-ACE58C0413BB}"/>
    <cellStyle name="NA 2 3 2 4" xfId="19312" xr:uid="{897A22D3-5001-48B7-952F-9B679331022E}"/>
    <cellStyle name="NA 2 3 3" xfId="8056" xr:uid="{4FBE97D1-DECF-4E76-BFFC-560BFBF63097}"/>
    <cellStyle name="NA 2 3 3 2" xfId="21857" xr:uid="{26A899DF-7199-4855-A550-EE89A7A16F65}"/>
    <cellStyle name="NA 2 3 4" xfId="15589" xr:uid="{71EB3AEA-395D-4B18-B3A7-18CB13FA9546}"/>
    <cellStyle name="NA 2 4" xfId="4233" xr:uid="{6DFC18FB-CA2D-4322-B692-840AB538CA67}"/>
    <cellStyle name="NA 2 4 2" xfId="9890" xr:uid="{715882A7-513F-4D54-83DE-111986AF2E3E}"/>
    <cellStyle name="NA 2 4 2 2" xfId="29237" xr:uid="{41C31A27-AEC5-4BE2-8BA3-2054A38B9DD7}"/>
    <cellStyle name="NA 2 4 3" xfId="8611" xr:uid="{39D39D96-B037-488F-AC41-374691A2C37D}"/>
    <cellStyle name="NA 2 4 3 2" xfId="28044" xr:uid="{60A613CB-AE8A-445F-B099-38B7DF437D12}"/>
    <cellStyle name="NA 2 4 4" xfId="18202" xr:uid="{3CBAFBB5-0EFE-4ECD-A094-FCB8B73F1EF9}"/>
    <cellStyle name="NA 2 5" xfId="7216" xr:uid="{77CAA244-39B7-496E-A79B-8A7A1F4A9441}"/>
    <cellStyle name="NA 2 5 2" xfId="21274" xr:uid="{CA512E7F-3CB8-4B30-AC1B-B4F4EE11DBB1}"/>
    <cellStyle name="NA 2 6" xfId="14964" xr:uid="{4521093F-871A-4DB6-9E9C-DF1E70E1B3C1}"/>
    <cellStyle name="NA 3" xfId="848" xr:uid="{260F3765-F35A-4A45-8D5A-60E2D62A5FE6}"/>
    <cellStyle name="NA 3 2" xfId="2127" xr:uid="{6F1F1AE2-34F1-4F6A-99B6-2681F0DE9783}"/>
    <cellStyle name="NA 3 2 2" xfId="4238" xr:uid="{6A4F7654-A888-4692-9807-0E49686B54EC}"/>
    <cellStyle name="NA 3 2 2 2" xfId="10214" xr:uid="{7D890330-0B1A-46DF-BF7A-9E13949E7E29}"/>
    <cellStyle name="NA 3 2 2 2 2" xfId="29543" xr:uid="{04073AF9-391F-44C3-B3DF-3D5E00814ADB}"/>
    <cellStyle name="NA 3 2 2 3" xfId="8616" xr:uid="{DDA67802-97D1-4B2D-9CBD-5633C5D55640}"/>
    <cellStyle name="NA 3 2 2 3 2" xfId="28049" xr:uid="{D8794762-132A-4284-B7BF-3AEC1BA14802}"/>
    <cellStyle name="NA 3 2 2 4" xfId="19313" xr:uid="{8171EF5F-6F12-4818-A3AA-BEFC2841C455}"/>
    <cellStyle name="NA 3 2 3" xfId="8057" xr:uid="{D583B526-4E8B-4814-A804-2B8DFB18B74C}"/>
    <cellStyle name="NA 3 2 3 2" xfId="21858" xr:uid="{9B7F1148-93C1-4945-A61C-CB484C160F6C}"/>
    <cellStyle name="NA 3 2 4" xfId="15590" xr:uid="{0842D4F6-53B8-4C2F-92CB-F0580BD779E0}"/>
    <cellStyle name="NA 3 3" xfId="4237" xr:uid="{1A1938C1-BE82-43DA-A15B-7088A5BC572F}"/>
    <cellStyle name="NA 3 3 2" xfId="9892" xr:uid="{CA964256-40DD-4D57-9140-361C3DD14A4B}"/>
    <cellStyle name="NA 3 3 2 2" xfId="29239" xr:uid="{998C3367-516C-43BA-ACD7-CC18C8B9969C}"/>
    <cellStyle name="NA 3 3 3" xfId="8615" xr:uid="{DB39E189-86BC-4568-959E-D296AD44A1CF}"/>
    <cellStyle name="NA 3 3 3 2" xfId="28048" xr:uid="{10E3E0A8-05EB-4CCE-B956-02FFD4A2D784}"/>
    <cellStyle name="NA 3 3 4" xfId="18204" xr:uid="{72F56A01-95D6-4E07-964E-4A2134181F9F}"/>
    <cellStyle name="NA 3 4" xfId="7218" xr:uid="{DF06A7FA-3C1B-4EED-9861-140F4831E499}"/>
    <cellStyle name="NA 3 4 2" xfId="21276" xr:uid="{A72DBBCC-EDB0-4A98-A315-6434F30E4E8B}"/>
    <cellStyle name="NA 3 5" xfId="14966" xr:uid="{02A297D7-A38A-4880-94D1-65EDAA644A39}"/>
    <cellStyle name="NA 4" xfId="849" xr:uid="{DDBF9527-2FC1-4ABF-B396-43F9750D6774}"/>
    <cellStyle name="NA 4 2" xfId="2128" xr:uid="{A9A21765-BC55-4C9E-85F2-736DC415AC69}"/>
    <cellStyle name="NA 4 2 2" xfId="4240" xr:uid="{88AC6929-F255-4A05-88E2-7969CCFCAFC2}"/>
    <cellStyle name="NA 4 2 2 2" xfId="10215" xr:uid="{225C85AE-6F52-4B86-8D1A-29CA9D59F97F}"/>
    <cellStyle name="NA 4 2 2 2 2" xfId="29544" xr:uid="{F60ACF45-6ECE-4E1B-A022-F97B2A63D4E6}"/>
    <cellStyle name="NA 4 2 2 3" xfId="8618" xr:uid="{52DD2A2F-D877-4734-AA95-7D2B2D61A0F4}"/>
    <cellStyle name="NA 4 2 2 3 2" xfId="28051" xr:uid="{2246DCBC-2B7E-4882-9D9D-2FD38988D37B}"/>
    <cellStyle name="NA 4 2 2 4" xfId="19314" xr:uid="{3225A463-69EC-4CCB-9886-419A415F6D24}"/>
    <cellStyle name="NA 4 2 3" xfId="8058" xr:uid="{8BC6DB2E-F884-491F-A8AE-B73033893BF4}"/>
    <cellStyle name="NA 4 2 3 2" xfId="21859" xr:uid="{32E33F6B-AECF-4689-961E-E2E142BAF6E9}"/>
    <cellStyle name="NA 4 2 4" xfId="15591" xr:uid="{E0E8BF14-A593-4384-AFA9-F695B03BAD17}"/>
    <cellStyle name="NA 4 3" xfId="4239" xr:uid="{03D97AC9-029B-4562-A704-690B48B440E3}"/>
    <cellStyle name="NA 4 3 2" xfId="9893" xr:uid="{9058B259-191E-4A19-AA02-56CF5A5BD39B}"/>
    <cellStyle name="NA 4 3 2 2" xfId="29240" xr:uid="{2856F0FE-8C76-44FA-9413-D9C57D808801}"/>
    <cellStyle name="NA 4 3 3" xfId="8617" xr:uid="{3FD8DFD0-74E0-4EDA-81D2-501F9642D164}"/>
    <cellStyle name="NA 4 3 3 2" xfId="28050" xr:uid="{46E27920-C034-4819-B436-268DFCB86745}"/>
    <cellStyle name="NA 4 3 4" xfId="18205" xr:uid="{803B61BC-D72F-414A-9041-6EEAF0168ED7}"/>
    <cellStyle name="NA 4 4" xfId="7219" xr:uid="{222B4AEE-0F9E-4E3E-AD8B-ECD9FA58E98A}"/>
    <cellStyle name="NA 4 4 2" xfId="21277" xr:uid="{249C6BEF-9BBF-43CC-A639-4E89C877E193}"/>
    <cellStyle name="NA 4 5" xfId="14967" xr:uid="{FD943720-DBBA-405C-A680-8DAA3E2AFBCD}"/>
    <cellStyle name="NA 5" xfId="850" xr:uid="{7B8370C4-DFB6-41F2-AEF7-82FB998D9B40}"/>
    <cellStyle name="NA 5 2" xfId="2129" xr:uid="{DC5F98A2-2DC4-4550-B9BA-4F965AE12E0F}"/>
    <cellStyle name="NA 5 2 2" xfId="4242" xr:uid="{84CD257A-F169-4B78-A218-9957572799EA}"/>
    <cellStyle name="NA 5 2 2 2" xfId="10216" xr:uid="{E902017F-DB40-45F7-BCB3-78A340C9185D}"/>
    <cellStyle name="NA 5 2 2 2 2" xfId="29545" xr:uid="{B81735FF-D368-4117-9613-4FAE9EC1053F}"/>
    <cellStyle name="NA 5 2 2 3" xfId="8620" xr:uid="{4DF90CCF-5EA8-45E5-A80A-3750C27AF9B9}"/>
    <cellStyle name="NA 5 2 2 3 2" xfId="28053" xr:uid="{1B071ECB-E23D-4051-AA27-8BC373FBBCCD}"/>
    <cellStyle name="NA 5 2 2 4" xfId="19315" xr:uid="{90720824-7ED9-4E21-9895-1CAD22BF7DB4}"/>
    <cellStyle name="NA 5 2 3" xfId="8059" xr:uid="{7677B800-6F14-48F5-86A3-76D2C2E28FE2}"/>
    <cellStyle name="NA 5 2 3 2" xfId="21860" xr:uid="{84651FC4-495E-4C7A-9019-C508E3DE4DA3}"/>
    <cellStyle name="NA 5 2 4" xfId="15592" xr:uid="{840675D7-681D-4A2D-9948-C92E82F1F2D9}"/>
    <cellStyle name="NA 5 3" xfId="4241" xr:uid="{C2CAA0C0-A21F-416F-B198-D9A9EB2D5D52}"/>
    <cellStyle name="NA 5 3 2" xfId="9894" xr:uid="{8F24359F-C513-40C0-BFA9-F83A8FB206D2}"/>
    <cellStyle name="NA 5 3 2 2" xfId="29241" xr:uid="{28574DD2-9E9A-4EB4-B664-89034841475F}"/>
    <cellStyle name="NA 5 3 3" xfId="8619" xr:uid="{2E6AA856-ED22-4009-B860-1D2B5B22D469}"/>
    <cellStyle name="NA 5 3 3 2" xfId="28052" xr:uid="{F280E56D-6B82-4E7F-B76D-08DA28941CA3}"/>
    <cellStyle name="NA 5 3 4" xfId="18206" xr:uid="{FA404CD3-64D6-4D41-A570-AE3C2C8846CD}"/>
    <cellStyle name="NA 5 4" xfId="7220" xr:uid="{61AA8FAF-E497-4994-B7DB-D80F6B816777}"/>
    <cellStyle name="NA 5 4 2" xfId="21278" xr:uid="{663685FB-E470-47AC-84BC-5CC8EFC0F8F3}"/>
    <cellStyle name="NA 5 5" xfId="14968" xr:uid="{AEFD7735-2C75-4C7C-A32F-7B6D094F042E}"/>
    <cellStyle name="NA 6" xfId="851" xr:uid="{31AB4646-0F30-4750-9BB2-78C1BD156578}"/>
    <cellStyle name="NA 6 2" xfId="2130" xr:uid="{BEDD3F3E-2B74-4E8F-911A-3DCCF07FF0DF}"/>
    <cellStyle name="NA 6 2 2" xfId="4244" xr:uid="{2FA04106-8E60-4CD3-B9C0-3255EFE6538B}"/>
    <cellStyle name="NA 6 2 2 2" xfId="10217" xr:uid="{9125560E-DC34-431F-AFE1-BD8BEA377D86}"/>
    <cellStyle name="NA 6 2 2 2 2" xfId="29546" xr:uid="{5ED5FD3F-D03E-4018-AE33-0383F9D40221}"/>
    <cellStyle name="NA 6 2 2 3" xfId="8622" xr:uid="{FE3FE5EA-D595-4364-B979-564686C2E0A7}"/>
    <cellStyle name="NA 6 2 2 3 2" xfId="28055" xr:uid="{B96B6E65-4DF7-4A14-ABD1-347968ABEF67}"/>
    <cellStyle name="NA 6 2 2 4" xfId="19316" xr:uid="{7D9AE533-1381-4E38-93FE-B1BDECD6FDFA}"/>
    <cellStyle name="NA 6 2 3" xfId="8060" xr:uid="{2E1AACD5-305B-4C55-901D-C1AD99F0900E}"/>
    <cellStyle name="NA 6 2 3 2" xfId="21861" xr:uid="{8CAD2DC3-08F4-464F-8438-9E07251555C8}"/>
    <cellStyle name="NA 6 2 4" xfId="15593" xr:uid="{B89D5536-1BD6-409C-88F0-9F4B18A27E5B}"/>
    <cellStyle name="NA 6 3" xfId="4243" xr:uid="{DB171F1C-4395-41FF-B240-3F599ACAEB8C}"/>
    <cellStyle name="NA 6 3 2" xfId="9895" xr:uid="{CA2B7D8B-7A41-4AC1-A08E-EC205972567E}"/>
    <cellStyle name="NA 6 3 2 2" xfId="29242" xr:uid="{A8AF6F09-AACE-46EB-A247-D74C7D01E166}"/>
    <cellStyle name="NA 6 3 3" xfId="8621" xr:uid="{512660C1-416B-44E0-81D3-C4C175651B5A}"/>
    <cellStyle name="NA 6 3 3 2" xfId="28054" xr:uid="{A9D3BB9C-C574-45D2-860B-433AD71F9A2B}"/>
    <cellStyle name="NA 6 3 4" xfId="18207" xr:uid="{DA779071-4BA7-4C53-932C-2DC93058C7A2}"/>
    <cellStyle name="NA 6 4" xfId="7221" xr:uid="{909BBF78-5F1E-4E4E-BEBD-65581B65AB80}"/>
    <cellStyle name="NA 6 4 2" xfId="21279" xr:uid="{5DD7BFBB-2475-4712-9939-D02802522D61}"/>
    <cellStyle name="NA 6 5" xfId="14969" xr:uid="{3C11F73C-CF9E-42CA-A241-0C89B75E087F}"/>
    <cellStyle name="NA 7" xfId="852" xr:uid="{363C1B56-4D2B-4575-A37F-59C42CDDAC4B}"/>
    <cellStyle name="NA 7 2" xfId="2131" xr:uid="{6B13CB11-52E2-40B3-B871-24189D3A4F2D}"/>
    <cellStyle name="NA 7 2 2" xfId="4246" xr:uid="{1F155A26-3F5E-4628-A0F0-32102E0F03B3}"/>
    <cellStyle name="NA 7 2 2 2" xfId="10218" xr:uid="{A9F406AD-820C-4495-A54A-3C484F92359E}"/>
    <cellStyle name="NA 7 2 2 2 2" xfId="29547" xr:uid="{628B4AFA-4FF8-47C4-9467-45A4B0572EDB}"/>
    <cellStyle name="NA 7 2 2 3" xfId="8624" xr:uid="{1872D909-9777-4682-A77C-0F5B5AA80259}"/>
    <cellStyle name="NA 7 2 2 3 2" xfId="28057" xr:uid="{74963A33-7EC4-4236-B07E-8D4E5544D89F}"/>
    <cellStyle name="NA 7 2 2 4" xfId="19317" xr:uid="{DB14B34F-05D7-4C55-8D1B-FAC3A944ED61}"/>
    <cellStyle name="NA 7 2 3" xfId="8061" xr:uid="{BA3C0860-5A8D-4F8E-AC44-32AB7CBAF98A}"/>
    <cellStyle name="NA 7 2 3 2" xfId="21862" xr:uid="{341B538C-FF37-4EE6-B446-A8963B576C51}"/>
    <cellStyle name="NA 7 2 4" xfId="15594" xr:uid="{55879DD0-D6C9-4F5C-92F0-5515318391DB}"/>
    <cellStyle name="NA 7 3" xfId="4245" xr:uid="{40AA2394-4FA7-45A1-911E-4B6B64B17829}"/>
    <cellStyle name="NA 7 3 2" xfId="9896" xr:uid="{CD83883D-1883-4E18-AC04-FDCCD09A5997}"/>
    <cellStyle name="NA 7 3 2 2" xfId="29243" xr:uid="{B01BB9EC-7653-4CD7-9B73-17BDAB755078}"/>
    <cellStyle name="NA 7 3 3" xfId="8623" xr:uid="{F6722F74-6731-464B-8A28-2E3CA1355BEA}"/>
    <cellStyle name="NA 7 3 3 2" xfId="28056" xr:uid="{C52D2BA2-BDE9-4819-A992-23D486B87BBB}"/>
    <cellStyle name="NA 7 3 4" xfId="18208" xr:uid="{F2CD2020-361A-404E-BEF8-6F86AB589520}"/>
    <cellStyle name="NA 7 4" xfId="7222" xr:uid="{27C55657-8473-40CD-8157-E49ED07D279C}"/>
    <cellStyle name="NA 7 4 2" xfId="21280" xr:uid="{A0A6B521-9297-4AC6-994B-BDE740DA4991}"/>
    <cellStyle name="NA 7 5" xfId="14970" xr:uid="{C5BE8DF8-1356-4F80-B1D4-CCBD69F89688}"/>
    <cellStyle name="NA 8" xfId="853" xr:uid="{9BA00545-F219-4C20-817C-68C5ED88EAF5}"/>
    <cellStyle name="NA 8 2" xfId="2132" xr:uid="{74686126-4510-44B9-9C7D-4453625A27CC}"/>
    <cellStyle name="NA 8 2 2" xfId="4248" xr:uid="{EA0B30B0-403F-4170-95AE-3DFB5354E469}"/>
    <cellStyle name="NA 8 2 2 2" xfId="10219" xr:uid="{D48F5AC2-0874-41A7-95EC-6BACA5BBF157}"/>
    <cellStyle name="NA 8 2 2 2 2" xfId="29548" xr:uid="{8CB499C6-6425-470A-AD5E-6477A29A55A0}"/>
    <cellStyle name="NA 8 2 2 3" xfId="8626" xr:uid="{8569E1DF-C836-4DFD-AE10-2DB06429DCA0}"/>
    <cellStyle name="NA 8 2 2 3 2" xfId="28059" xr:uid="{6B881725-EF90-4CA3-BC70-173EFB24FC33}"/>
    <cellStyle name="NA 8 2 2 4" xfId="19318" xr:uid="{8714CCF3-E770-4FF6-AE2C-835BF99E35E6}"/>
    <cellStyle name="NA 8 2 3" xfId="8062" xr:uid="{0BD0E13F-B9F8-451F-8509-EFBFFBB309A7}"/>
    <cellStyle name="NA 8 2 3 2" xfId="21863" xr:uid="{4B7BF41F-A967-4504-88A2-D90864F1354A}"/>
    <cellStyle name="NA 8 2 4" xfId="15595" xr:uid="{B1E342F5-041A-49E9-99CE-2172945C1B09}"/>
    <cellStyle name="NA 8 3" xfId="4247" xr:uid="{3D4A7D1E-0C32-4725-8259-EA79F2DAEE64}"/>
    <cellStyle name="NA 8 3 2" xfId="9897" xr:uid="{6A54E607-BAEE-4712-A1B7-4E1DB0E5B9B6}"/>
    <cellStyle name="NA 8 3 2 2" xfId="29244" xr:uid="{B64F43AA-8F42-4177-8244-4F4BA4126AED}"/>
    <cellStyle name="NA 8 3 3" xfId="8625" xr:uid="{B4851ABA-F796-426A-9130-2A6F784ECC51}"/>
    <cellStyle name="NA 8 3 3 2" xfId="28058" xr:uid="{025CDA98-AA6C-4F88-A427-A61C64D1DD28}"/>
    <cellStyle name="NA 8 3 4" xfId="18209" xr:uid="{464C06C3-18B1-41DA-94CB-5B16F7CD9846}"/>
    <cellStyle name="NA 8 4" xfId="7223" xr:uid="{065D050E-2013-4E61-BA9E-800889663F3E}"/>
    <cellStyle name="NA 8 4 2" xfId="21281" xr:uid="{7D6EC19E-2801-4F1C-AAED-9093CD6FFBA5}"/>
    <cellStyle name="NA 8 5" xfId="14971" xr:uid="{B1A69045-5904-422B-8116-11CD8487B423}"/>
    <cellStyle name="NA 9" xfId="854" xr:uid="{C88BEE8A-B4FE-4B6D-9034-94BCE4EF4DF4}"/>
    <cellStyle name="NA 9 2" xfId="2133" xr:uid="{512A3D8A-7A57-4DD7-99F7-7684A40FD117}"/>
    <cellStyle name="NA 9 2 2" xfId="4250" xr:uid="{9ED02707-67E0-48D6-8D7B-1C4929ADDB94}"/>
    <cellStyle name="NA 9 2 2 2" xfId="10220" xr:uid="{3B327ED9-E057-4610-B184-7B57B6FD6077}"/>
    <cellStyle name="NA 9 2 2 2 2" xfId="29549" xr:uid="{426F0874-E434-45FE-85B9-823305B7B085}"/>
    <cellStyle name="NA 9 2 2 3" xfId="8628" xr:uid="{5FF6BA0F-FCD0-40C1-AC73-0BF7E8414CBD}"/>
    <cellStyle name="NA 9 2 2 3 2" xfId="28061" xr:uid="{D34E46DD-8AC3-47D1-A751-1BDE9F6AE026}"/>
    <cellStyle name="NA 9 2 2 4" xfId="19319" xr:uid="{5911AFCB-5AF6-4EF9-A2B5-0AC234AEF523}"/>
    <cellStyle name="NA 9 2 3" xfId="8063" xr:uid="{E2825FF6-6E7A-4788-8955-73A49E431283}"/>
    <cellStyle name="NA 9 2 3 2" xfId="21864" xr:uid="{956A3EAB-E398-43C7-8EA5-5EE7D24A02BB}"/>
    <cellStyle name="NA 9 2 4" xfId="15596" xr:uid="{03E11039-BDD9-44E0-A38A-195B81697581}"/>
    <cellStyle name="NA 9 3" xfId="4249" xr:uid="{26457D2B-4400-4A72-A903-DE87CC07025D}"/>
    <cellStyle name="NA 9 3 2" xfId="9898" xr:uid="{D24F9340-8461-42F3-B7BA-125B219AE45C}"/>
    <cellStyle name="NA 9 3 2 2" xfId="29245" xr:uid="{BCA74642-BCAC-4E0A-8C54-6414B3418645}"/>
    <cellStyle name="NA 9 3 3" xfId="8627" xr:uid="{3125600A-264B-40B7-B6C0-A1D7AA5382BC}"/>
    <cellStyle name="NA 9 3 3 2" xfId="28060" xr:uid="{0217D023-30BD-4DC2-887F-E65DD8ED44C2}"/>
    <cellStyle name="NA 9 3 4" xfId="18210" xr:uid="{8EC88746-C8A4-4864-9210-64C71957E417}"/>
    <cellStyle name="NA 9 4" xfId="7224" xr:uid="{95766296-DC94-4423-9E9F-9CED7E959D1C}"/>
    <cellStyle name="NA 9 4 2" xfId="21282" xr:uid="{E7096CF5-455E-439A-93F8-4DAB60645A8C}"/>
    <cellStyle name="NA 9 5" xfId="14972" xr:uid="{9BFC3650-9599-469C-A15B-383DF4B0F257}"/>
    <cellStyle name="NA_Box" xfId="855" xr:uid="{E49B889D-3A65-430E-A73B-3404220A7EE4}"/>
    <cellStyle name="NavStyleDefault" xfId="54664" xr:uid="{1C0AF1D5-3835-4537-9F4E-E132DA628F8D}"/>
    <cellStyle name="Neutral" xfId="10" builtinId="28" customBuiltin="1"/>
    <cellStyle name="Neutral 10" xfId="55370" xr:uid="{79D44CF7-F3D2-47CD-BF7A-FEC3A356EBC5}"/>
    <cellStyle name="Neutral 11" xfId="55371" xr:uid="{E4EB0FD6-7E90-4D96-A52E-918ABBC52CD2}"/>
    <cellStyle name="Neutral 12" xfId="55372" xr:uid="{7F0CC6BE-28AB-488E-A78A-44697D9C1814}"/>
    <cellStyle name="Neutral 2" xfId="3232" xr:uid="{1F5389E1-3C01-4EB0-B3D9-B73C3D3BEDF6}"/>
    <cellStyle name="Neutral 2 2" xfId="20364" xr:uid="{FB111EEC-C27C-4592-AC9D-BC460376DA6B}"/>
    <cellStyle name="Neutral 2 2 2" xfId="55374" xr:uid="{89C38308-25ED-42C9-8C93-D1F171FD9568}"/>
    <cellStyle name="Neutral 2 3" xfId="55373" xr:uid="{D11EF099-9B0A-4105-946F-2F005097E0B0}"/>
    <cellStyle name="Neutral 2 4" xfId="54567" xr:uid="{58BACE6C-86E3-4925-BAFC-6DF07CC5A0CC}"/>
    <cellStyle name="Neutral 3" xfId="3233" xr:uid="{D0D327D7-2254-4702-9F86-07A4232F7569}"/>
    <cellStyle name="Neutral 3 2" xfId="20365" xr:uid="{F9B70B95-AA2E-4395-9EDB-67EEB06BE40E}"/>
    <cellStyle name="Neutral 3 2 2" xfId="55376" xr:uid="{AF90429B-AFF4-4071-98DA-17707D488FD9}"/>
    <cellStyle name="Neutral 3 3" xfId="55375" xr:uid="{D3C01A1F-46C8-4685-BE52-B999584FCF9C}"/>
    <cellStyle name="Neutral 4" xfId="3234" xr:uid="{A0E12B7C-5C51-4275-BDAF-F8C832FA9354}"/>
    <cellStyle name="Neutral 4 2" xfId="20366" xr:uid="{44CAEE9B-F145-41DD-B7DF-C99957638377}"/>
    <cellStyle name="Neutral 4 2 2" xfId="55378" xr:uid="{C354274E-4774-421C-85C1-058F4C6D857B}"/>
    <cellStyle name="Neutral 4 3" xfId="55377" xr:uid="{7598C6D6-6234-467A-B59A-468AAB1FE5FB}"/>
    <cellStyle name="Neutral 5" xfId="3235" xr:uid="{ADA2EAB9-C72F-4AE8-B9A0-1BA0BF681534}"/>
    <cellStyle name="Neutral 5 2" xfId="20367" xr:uid="{05952E01-A06D-4C70-8D39-C99550DD1C63}"/>
    <cellStyle name="Neutral 5 2 2" xfId="55380" xr:uid="{83F08633-167A-4AC1-B9F8-F285B7FF6F15}"/>
    <cellStyle name="Neutral 5 3" xfId="55379" xr:uid="{87101A28-1D99-4947-AD63-E66D667759AB}"/>
    <cellStyle name="Neutral 6" xfId="54812" xr:uid="{DF5AEE4C-A6AF-431D-ACC3-B9F48C30DB2C}"/>
    <cellStyle name="Neutral 7" xfId="55381" xr:uid="{847F6DDF-08E7-40D2-9B99-56714369DC56}"/>
    <cellStyle name="Neutral 8" xfId="55382" xr:uid="{D0A7B652-9A5D-4872-B213-D27CE80DB46B}"/>
    <cellStyle name="Neutral 9" xfId="55383" xr:uid="{F2FBEECE-2BF0-4729-B1D7-4AF1EADE139B}"/>
    <cellStyle name="New" xfId="4251" xr:uid="{7BF7F689-5759-4D12-B6E7-9F41B199FC57}"/>
    <cellStyle name="New Times Roman" xfId="3236" xr:uid="{6C332967-C285-4E71-BC16-AEC838A8F543}"/>
    <cellStyle name="New Times Roman 2" xfId="20368" xr:uid="{F25D702D-3708-488C-9036-C2FB296BC69B}"/>
    <cellStyle name="No" xfId="856" xr:uid="{BF0CCA5F-487A-4AAC-B3CF-36FE1C0D3E6B}"/>
    <cellStyle name="No 10" xfId="2134" xr:uid="{8667D226-6353-44B5-A421-D529F94D1946}"/>
    <cellStyle name="No 10 2" xfId="4253" xr:uid="{A7999E8C-7836-42F8-B6FF-A39174B33E1D}"/>
    <cellStyle name="No 10 2 2" xfId="10221" xr:uid="{674CA9E0-EECE-40F1-9A37-2F67647549C4}"/>
    <cellStyle name="No 10 2 2 2" xfId="29550" xr:uid="{ECBE7821-9CFB-4E83-98BF-B9C68A546A15}"/>
    <cellStyle name="No 10 2 3" xfId="8630" xr:uid="{D435AA6B-2C9B-411B-81AC-11BD5E6439FE}"/>
    <cellStyle name="No 10 2 3 2" xfId="28063" xr:uid="{8B73346E-92F6-452D-B378-8F61BFE0FD6D}"/>
    <cellStyle name="No 10 2 4" xfId="19320" xr:uid="{75B6B2CA-9C91-4824-BB73-B916C03F623F}"/>
    <cellStyle name="No 10 3" xfId="8064" xr:uid="{CA67C37D-6D61-45B3-8644-D825A3A1E3E9}"/>
    <cellStyle name="No 10 3 2" xfId="21865" xr:uid="{BFE81653-CBBE-45F9-A6B2-40E0CB17027B}"/>
    <cellStyle name="No 10 4" xfId="15597" xr:uid="{A4DE476E-6944-4390-B8A4-E695816FE232}"/>
    <cellStyle name="No 11" xfId="4252" xr:uid="{3B70D50A-DAAC-4C79-A174-5E6EA7B31790}"/>
    <cellStyle name="No 11 2" xfId="9899" xr:uid="{037E40B0-1E3A-4F1F-AF85-1AAC94A12715}"/>
    <cellStyle name="No 11 2 2" xfId="29246" xr:uid="{FF41C3DA-1B9D-4B17-B7BD-EAA9CFAB43C1}"/>
    <cellStyle name="No 11 3" xfId="8629" xr:uid="{5381B6A3-FD0C-44F1-A3CE-CF0EDE10AF38}"/>
    <cellStyle name="No 11 3 2" xfId="28062" xr:uid="{E034C472-CE6B-481A-8222-30A5493D738B}"/>
    <cellStyle name="No 11 4" xfId="18211" xr:uid="{3679A3E1-D3F9-4185-8D4D-B300FD746CEF}"/>
    <cellStyle name="No 12" xfId="7225" xr:uid="{CE6B6044-69C0-4AA0-965E-1AE00596639C}"/>
    <cellStyle name="No 12 2" xfId="21283" xr:uid="{56ED1FB9-5217-420E-89A4-C5A17F1F3281}"/>
    <cellStyle name="No 13" xfId="14973" xr:uid="{D6A34B4D-F5F1-4C39-A80C-10768C86F744}"/>
    <cellStyle name="No 2" xfId="857" xr:uid="{E0F7F7E8-9C3B-405B-857F-C1B98E37FBF7}"/>
    <cellStyle name="No 2 2" xfId="858" xr:uid="{9151C204-6170-4E59-AA7D-3EFD6E134025}"/>
    <cellStyle name="No 2 2 2" xfId="2135" xr:uid="{35D583B6-FDD7-4521-B113-6A4AF277A19F}"/>
    <cellStyle name="No 2 2 2 2" xfId="4256" xr:uid="{AECBD00B-1988-44E2-A661-53F2C5BB1A93}"/>
    <cellStyle name="No 2 2 2 2 2" xfId="10222" xr:uid="{6F30097B-457E-4D1C-B104-23C882EBCB73}"/>
    <cellStyle name="No 2 2 2 2 2 2" xfId="29551" xr:uid="{AB078A77-8430-4B75-994C-C147857937F2}"/>
    <cellStyle name="No 2 2 2 2 3" xfId="8633" xr:uid="{1FC2F0D9-40F8-4328-99B8-B26F45C61C23}"/>
    <cellStyle name="No 2 2 2 2 3 2" xfId="28066" xr:uid="{31BD3CBF-4D5B-4371-87D3-56C4CE1A69F8}"/>
    <cellStyle name="No 2 2 2 2 4" xfId="19321" xr:uid="{534ED618-5005-438E-A967-853058B76DE4}"/>
    <cellStyle name="No 2 2 2 3" xfId="8065" xr:uid="{6F0B0AFE-AE2E-4E06-85C3-00888EDEA043}"/>
    <cellStyle name="No 2 2 2 3 2" xfId="21866" xr:uid="{C793449A-5B4B-4E7B-9B82-DFB4E2EA7A69}"/>
    <cellStyle name="No 2 2 2 4" xfId="15598" xr:uid="{204FE0C5-9F28-48A8-9805-D29F2852DE91}"/>
    <cellStyle name="No 2 2 3" xfId="4255" xr:uid="{562E733F-B702-4E6A-9DA1-E4E62B3EFA90}"/>
    <cellStyle name="No 2 2 3 2" xfId="9901" xr:uid="{8D2AF79D-70AB-4FE1-BD56-ABEF0405A2A9}"/>
    <cellStyle name="No 2 2 3 2 2" xfId="29248" xr:uid="{5F49BEA5-5CBC-43C8-BD49-0004012A0D12}"/>
    <cellStyle name="No 2 2 3 3" xfId="8632" xr:uid="{D703824B-F90B-4D63-982E-8FA5F55D5D83}"/>
    <cellStyle name="No 2 2 3 3 2" xfId="28065" xr:uid="{92D43FDA-2DC3-4FDB-A288-25E0A1294B91}"/>
    <cellStyle name="No 2 2 3 4" xfId="18213" xr:uid="{3232A28B-3623-40CF-B38A-C6949A4D611E}"/>
    <cellStyle name="No 2 2 4" xfId="7227" xr:uid="{25A8F889-CBE8-4254-8CE3-7562530AF98B}"/>
    <cellStyle name="No 2 2 4 2" xfId="21285" xr:uid="{C9947460-5BFB-43A6-AC31-6AED153679BA}"/>
    <cellStyle name="No 2 2 5" xfId="14975" xr:uid="{75D17A75-8C78-491D-805C-293CF0890A59}"/>
    <cellStyle name="No 2 3" xfId="2136" xr:uid="{32A7F112-3786-4299-902C-F83F24F8B158}"/>
    <cellStyle name="No 2 3 2" xfId="4257" xr:uid="{0C33371A-F1E6-45B2-9B19-B878224418A4}"/>
    <cellStyle name="No 2 3 2 2" xfId="10223" xr:uid="{D5678DC4-D6F7-428A-A9E0-B8E81132ADF4}"/>
    <cellStyle name="No 2 3 2 2 2" xfId="29552" xr:uid="{27F6F12E-5A79-4666-B4B4-6845E3557D9B}"/>
    <cellStyle name="No 2 3 2 3" xfId="8634" xr:uid="{0DB9BF0B-0F41-4DDB-97B5-A8FCAE57A8AA}"/>
    <cellStyle name="No 2 3 2 3 2" xfId="28067" xr:uid="{86AD3759-572D-4F03-B8DF-29BAC08BFD84}"/>
    <cellStyle name="No 2 3 2 4" xfId="19322" xr:uid="{2E8B8D44-215D-4C1F-BAD4-14A03E04D350}"/>
    <cellStyle name="No 2 3 3" xfId="8066" xr:uid="{CDE9EC6C-C0AA-49D4-B0D7-2794B11F0C3E}"/>
    <cellStyle name="No 2 3 3 2" xfId="21867" xr:uid="{ABD737DF-EA65-4246-889B-C8DF6A0B03ED}"/>
    <cellStyle name="No 2 3 4" xfId="15599" xr:uid="{3E0A32C5-888E-4495-B121-61892F6E8626}"/>
    <cellStyle name="No 2 4" xfId="4254" xr:uid="{27ADD2F2-F233-4049-BC76-3FB1510F4ABF}"/>
    <cellStyle name="No 2 4 2" xfId="9900" xr:uid="{1FA94A22-3FBA-42CB-915E-C14D338B36C1}"/>
    <cellStyle name="No 2 4 2 2" xfId="29247" xr:uid="{BDE4E94B-CC72-49E2-BC65-A230984C837C}"/>
    <cellStyle name="No 2 4 3" xfId="8631" xr:uid="{2A14E1AC-CDCF-4659-AA95-8F48D73A38CA}"/>
    <cellStyle name="No 2 4 3 2" xfId="28064" xr:uid="{E2D955E4-F0AE-4D02-ABF0-D1422339DF58}"/>
    <cellStyle name="No 2 4 4" xfId="18212" xr:uid="{9B07A2F2-7021-4F39-AF64-8E2A5E2F8D04}"/>
    <cellStyle name="No 2 5" xfId="7226" xr:uid="{80AF7FFF-1C6A-4525-A627-B062F8E68972}"/>
    <cellStyle name="No 2 5 2" xfId="21284" xr:uid="{E0E59AAF-4351-4AAF-A251-8CD6DD890B3C}"/>
    <cellStyle name="No 2 6" xfId="14974" xr:uid="{452BCAD2-A865-4FE1-8086-D634A0372D94}"/>
    <cellStyle name="No 3" xfId="859" xr:uid="{845F6226-CB30-4529-8C8A-582F9B69CACC}"/>
    <cellStyle name="No 3 2" xfId="2137" xr:uid="{EB373888-4623-45DD-9B6C-98CE9F2FF739}"/>
    <cellStyle name="No 3 2 2" xfId="4259" xr:uid="{BD4E8F14-1141-43FC-9D81-A3120642D7F5}"/>
    <cellStyle name="No 3 2 2 2" xfId="10224" xr:uid="{8AA0C685-3133-4351-A063-CBA23DF965E3}"/>
    <cellStyle name="No 3 2 2 2 2" xfId="29553" xr:uid="{A671EC4F-7C20-425E-B87B-E3C952C62D17}"/>
    <cellStyle name="No 3 2 2 3" xfId="8636" xr:uid="{10D22CE5-8D83-4802-83CE-33212E20BD43}"/>
    <cellStyle name="No 3 2 2 3 2" xfId="28069" xr:uid="{41883F06-B53B-4979-BE4F-B89996692F11}"/>
    <cellStyle name="No 3 2 2 4" xfId="19323" xr:uid="{6375A4ED-EECB-4B67-BDC6-3991A025B57C}"/>
    <cellStyle name="No 3 2 3" xfId="8067" xr:uid="{418DFE16-D465-4888-A9CE-2C2AA6DB4C1F}"/>
    <cellStyle name="No 3 2 3 2" xfId="21868" xr:uid="{72C2169F-DC3A-464B-A711-2170AF027B0B}"/>
    <cellStyle name="No 3 2 4" xfId="15600" xr:uid="{E364BCC1-449C-4CC7-BB73-ED33FE344B51}"/>
    <cellStyle name="No 3 3" xfId="4258" xr:uid="{4E2A3365-8173-41FF-9366-A1B322E973CE}"/>
    <cellStyle name="No 3 3 2" xfId="9902" xr:uid="{1751E0F3-D527-4AEA-A64B-91DBE744B513}"/>
    <cellStyle name="No 3 3 2 2" xfId="29249" xr:uid="{B88A0BED-A5D3-4C30-8A12-9D4C212C1823}"/>
    <cellStyle name="No 3 3 3" xfId="8635" xr:uid="{844F538A-956C-4B24-A59F-ECF4F63A8D11}"/>
    <cellStyle name="No 3 3 3 2" xfId="28068" xr:uid="{C82643CD-590F-412C-A03E-959B5D3FBD9E}"/>
    <cellStyle name="No 3 3 4" xfId="18214" xr:uid="{D24CFD44-EC41-4BBC-9D4E-463F289700A9}"/>
    <cellStyle name="No 3 4" xfId="7228" xr:uid="{91AC09A6-93E7-4638-9280-90A38ED8F68A}"/>
    <cellStyle name="No 3 4 2" xfId="21286" xr:uid="{AAE6783F-C973-4554-812F-E2380EBF8625}"/>
    <cellStyle name="No 3 5" xfId="14976" xr:uid="{46E7A56E-A959-45CB-A067-1AFC72267BB5}"/>
    <cellStyle name="No 4" xfId="860" xr:uid="{A62B8A84-9F19-4571-926B-DCF565A55BEF}"/>
    <cellStyle name="No 4 2" xfId="2138" xr:uid="{8B14F66E-8F34-4DAB-A64C-E5459FFEF384}"/>
    <cellStyle name="No 4 2 2" xfId="4261" xr:uid="{D6369852-6B56-4B92-B91A-3D94046A7465}"/>
    <cellStyle name="No 4 2 2 2" xfId="10225" xr:uid="{6342B4CD-B4B9-4034-BB12-670A3F6B634A}"/>
    <cellStyle name="No 4 2 2 2 2" xfId="29554" xr:uid="{47C484D1-2B52-48B4-ADF6-1878B3EA3EA6}"/>
    <cellStyle name="No 4 2 2 3" xfId="8638" xr:uid="{F4750EAC-5B0D-49B7-8783-32E42C6490BB}"/>
    <cellStyle name="No 4 2 2 3 2" xfId="28071" xr:uid="{3AB3F144-C667-4F4E-90AA-5F45AE1D60C7}"/>
    <cellStyle name="No 4 2 2 4" xfId="19324" xr:uid="{B88ACB6D-62E8-412C-AACD-74FA738CE6E0}"/>
    <cellStyle name="No 4 2 3" xfId="8068" xr:uid="{D1174514-C1A3-4B8E-878D-655F07E80BAF}"/>
    <cellStyle name="No 4 2 3 2" xfId="21869" xr:uid="{F362B58B-5B02-4422-9FBC-778FE90FF770}"/>
    <cellStyle name="No 4 2 4" xfId="15601" xr:uid="{82E1FD89-FBED-4A97-913A-E7BE8CF3C116}"/>
    <cellStyle name="No 4 3" xfId="4260" xr:uid="{679D90D9-8A9F-4E5C-B8C6-19539C16D40B}"/>
    <cellStyle name="No 4 3 2" xfId="9903" xr:uid="{F932C6F5-F292-4EC4-B4E9-186349C4C8ED}"/>
    <cellStyle name="No 4 3 2 2" xfId="29250" xr:uid="{7EA4DE84-861F-41C1-AD03-2F43ED99B48B}"/>
    <cellStyle name="No 4 3 3" xfId="8637" xr:uid="{C046C372-2560-446A-B1A1-F52FDC15F6A7}"/>
    <cellStyle name="No 4 3 3 2" xfId="28070" xr:uid="{50145F18-F832-404C-B2FB-A813C441E833}"/>
    <cellStyle name="No 4 3 4" xfId="18215" xr:uid="{C51250F4-1444-432D-976F-D779EAE21B78}"/>
    <cellStyle name="No 4 4" xfId="7229" xr:uid="{89911CAD-5670-4EEF-92B0-0826F2D654B0}"/>
    <cellStyle name="No 4 4 2" xfId="21287" xr:uid="{5621226F-9CCB-4C28-9965-D9D73E102ECC}"/>
    <cellStyle name="No 4 5" xfId="14977" xr:uid="{9EC6383B-FD98-4D2F-9EE4-5ABCB5F73036}"/>
    <cellStyle name="No 5" xfId="861" xr:uid="{70D31670-BC30-402B-AB5B-F82835A1543F}"/>
    <cellStyle name="No 5 2" xfId="2139" xr:uid="{8D837829-3F5D-48C0-B584-0A3EA7C5A526}"/>
    <cellStyle name="No 5 2 2" xfId="4263" xr:uid="{A018511C-9F92-4813-97B0-96C376C8064B}"/>
    <cellStyle name="No 5 2 2 2" xfId="10226" xr:uid="{81391448-C422-42C3-9CA6-ACE39B43D96A}"/>
    <cellStyle name="No 5 2 2 2 2" xfId="29555" xr:uid="{3D145930-AC33-48E5-9C14-0D519464E086}"/>
    <cellStyle name="No 5 2 2 3" xfId="8640" xr:uid="{E6EAB587-A2B9-4DE7-A22A-BC1B2D84D1D3}"/>
    <cellStyle name="No 5 2 2 3 2" xfId="28073" xr:uid="{2D09EF69-779E-4373-9E81-CDF0CA827E54}"/>
    <cellStyle name="No 5 2 2 4" xfId="19325" xr:uid="{92B61D16-0B24-49A2-A336-F8D1472FA5A6}"/>
    <cellStyle name="No 5 2 3" xfId="8069" xr:uid="{C13D9FDA-4C35-48A8-A8E9-212A5A356A51}"/>
    <cellStyle name="No 5 2 3 2" xfId="21870" xr:uid="{9DF04951-9234-4AD7-A79E-C15160C44CFD}"/>
    <cellStyle name="No 5 2 4" xfId="15602" xr:uid="{582EDEE8-EBA6-4926-81FA-BAEDCD1DA3AD}"/>
    <cellStyle name="No 5 3" xfId="4262" xr:uid="{68B66C4A-600A-4F2C-9C5A-A2C07740D8D3}"/>
    <cellStyle name="No 5 3 2" xfId="9904" xr:uid="{58E20490-B9BC-4337-97D8-B42B6A8866EF}"/>
    <cellStyle name="No 5 3 2 2" xfId="29251" xr:uid="{22F3EF26-38EE-45BA-B4AC-12234644F8FF}"/>
    <cellStyle name="No 5 3 3" xfId="8639" xr:uid="{F34CA0A1-0193-43AD-A40D-53C2BFCEC457}"/>
    <cellStyle name="No 5 3 3 2" xfId="28072" xr:uid="{BE71B784-77B5-4B1C-B7DC-07E034CC1188}"/>
    <cellStyle name="No 5 3 4" xfId="18216" xr:uid="{E5FA4C91-5CCE-4BA4-B7CB-33FD326D06F5}"/>
    <cellStyle name="No 5 4" xfId="7230" xr:uid="{A96718B2-DD94-44C6-AAFC-51E67FF0C888}"/>
    <cellStyle name="No 5 4 2" xfId="21288" xr:uid="{445BC301-B563-4F74-9EB0-13F819393BFD}"/>
    <cellStyle name="No 5 5" xfId="14978" xr:uid="{1BC3417B-7BB5-40BB-87CD-CC59CA6CFD5A}"/>
    <cellStyle name="No 6" xfId="862" xr:uid="{B0AF79AE-13A8-4685-86B8-CE7FEEFD1E84}"/>
    <cellStyle name="No 6 2" xfId="2140" xr:uid="{B3A3C8BF-DDE0-40E1-BB9F-5CB2152BEDBD}"/>
    <cellStyle name="No 6 2 2" xfId="4265" xr:uid="{54249017-AF0D-4854-93A0-2B0B671BDD35}"/>
    <cellStyle name="No 6 2 2 2" xfId="10227" xr:uid="{3C781343-F89F-4C7B-AEE9-7CE5DBD7FCA5}"/>
    <cellStyle name="No 6 2 2 2 2" xfId="29556" xr:uid="{6D8F5B01-964C-4A7E-9EC4-9258EF98717D}"/>
    <cellStyle name="No 6 2 2 3" xfId="8642" xr:uid="{E18547DC-F985-4B93-9CC7-B4BA9514650A}"/>
    <cellStyle name="No 6 2 2 3 2" xfId="28075" xr:uid="{9922BABE-F0B0-424B-BA63-F350CD0E2513}"/>
    <cellStyle name="No 6 2 2 4" xfId="19326" xr:uid="{748FEAED-C16C-4EAC-9C17-2528863C6ECF}"/>
    <cellStyle name="No 6 2 3" xfId="8070" xr:uid="{D391B338-8A66-462A-8A32-33008843572B}"/>
    <cellStyle name="No 6 2 3 2" xfId="21871" xr:uid="{EE9FECD0-D136-4E87-B34F-8719300877B0}"/>
    <cellStyle name="No 6 2 4" xfId="15603" xr:uid="{1BCD199E-8CF4-434D-8D06-EE879C9C1853}"/>
    <cellStyle name="No 6 3" xfId="4264" xr:uid="{09260C31-770E-4763-8BF0-11D623636E00}"/>
    <cellStyle name="No 6 3 2" xfId="9905" xr:uid="{62228E32-4243-4FC5-AF6F-ABD8E96378C5}"/>
    <cellStyle name="No 6 3 2 2" xfId="29252" xr:uid="{F1143B72-CEB9-49A3-845E-65690FE5E3BE}"/>
    <cellStyle name="No 6 3 3" xfId="8641" xr:uid="{B55293EB-8991-4C33-B1C5-EE7859D2BF95}"/>
    <cellStyle name="No 6 3 3 2" xfId="28074" xr:uid="{DD7D3CDD-45BF-4532-A7FF-153C27BF992D}"/>
    <cellStyle name="No 6 3 4" xfId="18217" xr:uid="{85FC1C80-BD86-4A73-A092-97C088962EA4}"/>
    <cellStyle name="No 6 4" xfId="7231" xr:uid="{BDA25464-70BD-4604-AC44-2DD2CF2556DB}"/>
    <cellStyle name="No 6 4 2" xfId="21289" xr:uid="{ADE29A1A-8F70-4BF2-B266-5F9C04F96637}"/>
    <cellStyle name="No 6 5" xfId="14979" xr:uid="{5A32624F-DB62-4361-B945-B0C6DA0B931F}"/>
    <cellStyle name="No 7" xfId="863" xr:uid="{091A2E55-D5FA-43BA-9474-6B4F8AD80033}"/>
    <cellStyle name="No 7 2" xfId="2141" xr:uid="{DD1DEFC5-207A-4066-8BDA-5F64E5A49A45}"/>
    <cellStyle name="No 7 2 2" xfId="4267" xr:uid="{C6AE981D-938F-4803-8C5D-CAB6D6151683}"/>
    <cellStyle name="No 7 2 2 2" xfId="10228" xr:uid="{86C7D473-7A95-48E7-8785-EE892376603F}"/>
    <cellStyle name="No 7 2 2 2 2" xfId="29557" xr:uid="{42E0F2F2-041C-426E-86B8-A6CDA24F34F4}"/>
    <cellStyle name="No 7 2 2 3" xfId="8644" xr:uid="{DA091091-ED53-4BED-9083-1C0C8C0D8D2B}"/>
    <cellStyle name="No 7 2 2 3 2" xfId="28077" xr:uid="{F5F62CFC-545B-407F-9AB2-7C632E45F7B6}"/>
    <cellStyle name="No 7 2 2 4" xfId="19327" xr:uid="{6FF13ED8-15CD-430C-ACD3-29FBE8A67A93}"/>
    <cellStyle name="No 7 2 3" xfId="8071" xr:uid="{BE3D424F-018D-4C3C-B95E-6DA2F990325A}"/>
    <cellStyle name="No 7 2 3 2" xfId="21872" xr:uid="{209BBCD6-DADF-477B-9E5F-EE3E56713357}"/>
    <cellStyle name="No 7 2 4" xfId="15604" xr:uid="{3F855244-36F8-40C5-A993-F5827461DA4E}"/>
    <cellStyle name="No 7 3" xfId="4266" xr:uid="{8C23FE93-A7C2-45BB-986C-49EC321A31FF}"/>
    <cellStyle name="No 7 3 2" xfId="9906" xr:uid="{09DBC2EE-F73E-475B-BA2C-2AB2D644755E}"/>
    <cellStyle name="No 7 3 2 2" xfId="29253" xr:uid="{9AAE4F12-7576-4F9B-A9AD-6C78853A7B73}"/>
    <cellStyle name="No 7 3 3" xfId="8643" xr:uid="{35A9DB7E-A3C6-47CB-B2AF-42976B5CD1A7}"/>
    <cellStyle name="No 7 3 3 2" xfId="28076" xr:uid="{EA4A5F0C-3F9E-4D84-9C40-54CBDCC64E48}"/>
    <cellStyle name="No 7 3 4" xfId="18218" xr:uid="{14C68095-278E-4C99-8AA5-11C06B9105F1}"/>
    <cellStyle name="No 7 4" xfId="7232" xr:uid="{2EAEF016-D3AD-4724-BBB4-D3CA1F09DE47}"/>
    <cellStyle name="No 7 4 2" xfId="21290" xr:uid="{0696C94C-E680-411D-AC83-D4C3B98E6995}"/>
    <cellStyle name="No 7 5" xfId="14980" xr:uid="{E0943ED7-FB69-42F7-AF87-9F7115357D0C}"/>
    <cellStyle name="No 8" xfId="864" xr:uid="{61580951-095A-4EDA-B7FE-1B1FC7A3051C}"/>
    <cellStyle name="No 8 2" xfId="2142" xr:uid="{2C5519F7-D24E-4ABE-B163-3711FEFF393C}"/>
    <cellStyle name="No 8 2 2" xfId="4269" xr:uid="{D146FC31-9635-4485-947A-BA0E24A3CA40}"/>
    <cellStyle name="No 8 2 2 2" xfId="10229" xr:uid="{318B0729-1EEE-4D9A-9DD1-47848E5461EF}"/>
    <cellStyle name="No 8 2 2 2 2" xfId="29558" xr:uid="{4E4A27CB-59CF-4B44-B808-C0D5093AB551}"/>
    <cellStyle name="No 8 2 2 3" xfId="8646" xr:uid="{BA8C60AB-3709-42AD-8D87-82CE41B9308B}"/>
    <cellStyle name="No 8 2 2 3 2" xfId="28079" xr:uid="{E742A9AD-86F9-47E6-84EB-00ADEA4B9DE9}"/>
    <cellStyle name="No 8 2 2 4" xfId="19328" xr:uid="{16388AC2-16BB-429D-A9E0-89B6F846674D}"/>
    <cellStyle name="No 8 2 3" xfId="8072" xr:uid="{91E1173F-0401-48EB-A9B0-4F20B35CB4F5}"/>
    <cellStyle name="No 8 2 3 2" xfId="21873" xr:uid="{DF2EEB50-BE68-4824-830E-22A30A7066C6}"/>
    <cellStyle name="No 8 2 4" xfId="15605" xr:uid="{75C65E19-507A-49FA-AE6B-096333CEA5FD}"/>
    <cellStyle name="No 8 3" xfId="4268" xr:uid="{A1564E11-2501-40DC-809D-BD0F498B1BEF}"/>
    <cellStyle name="No 8 3 2" xfId="9907" xr:uid="{97EDBE8F-DE98-4BFC-8E24-8EF4218F6340}"/>
    <cellStyle name="No 8 3 2 2" xfId="29254" xr:uid="{8161D2FF-F7ED-4F21-BFCE-D1457D29856F}"/>
    <cellStyle name="No 8 3 3" xfId="8645" xr:uid="{394E8DCF-144F-4B21-8FBC-3478285E873F}"/>
    <cellStyle name="No 8 3 3 2" xfId="28078" xr:uid="{497B58CC-EACB-4EB7-A66C-89D285EC74E4}"/>
    <cellStyle name="No 8 3 4" xfId="18219" xr:uid="{3ECE49C0-E2EC-42A2-920B-92A1E8FDDF82}"/>
    <cellStyle name="No 8 4" xfId="7233" xr:uid="{DFA4583E-7A35-4CF2-9361-3B0E18EC46C4}"/>
    <cellStyle name="No 8 4 2" xfId="21291" xr:uid="{2427B48A-217C-41C5-8793-076A34D873A7}"/>
    <cellStyle name="No 8 5" xfId="14981" xr:uid="{354F948A-5BF6-4100-AF31-6CC3FEA21BB0}"/>
    <cellStyle name="No 9" xfId="865" xr:uid="{5BBB3014-2BAE-4A32-998D-DF26991DBDFB}"/>
    <cellStyle name="No 9 2" xfId="2143" xr:uid="{F4CCF585-3A5B-4EA4-A80E-374DE3414C82}"/>
    <cellStyle name="No 9 2 2" xfId="4271" xr:uid="{9C49DA3D-0E91-47BF-8C33-9DD0E2E39419}"/>
    <cellStyle name="No 9 2 2 2" xfId="10230" xr:uid="{D05A1C90-26B1-4139-938F-9D919E60B5E8}"/>
    <cellStyle name="No 9 2 2 2 2" xfId="29559" xr:uid="{FFA372A5-3D6D-4957-B478-3B06C45C0AD8}"/>
    <cellStyle name="No 9 2 2 3" xfId="8648" xr:uid="{42A49F48-E776-4EBF-967C-E2AFB2C30262}"/>
    <cellStyle name="No 9 2 2 3 2" xfId="28081" xr:uid="{882E175F-8128-490E-8291-85DF0A888050}"/>
    <cellStyle name="No 9 2 2 4" xfId="19329" xr:uid="{E15E5A6A-7BD5-40FC-99EE-DC79BF32ACC5}"/>
    <cellStyle name="No 9 2 3" xfId="8073" xr:uid="{4CD9D4D3-7A02-4628-B647-5914F53FD24B}"/>
    <cellStyle name="No 9 2 3 2" xfId="21874" xr:uid="{E8BED219-5BBB-402C-8181-C8A8EE976A88}"/>
    <cellStyle name="No 9 2 4" xfId="15606" xr:uid="{C62D516B-016E-41C6-8B3B-C31491510D08}"/>
    <cellStyle name="No 9 3" xfId="4270" xr:uid="{7E1A1AAF-D44C-4049-8BBC-E310F3A54805}"/>
    <cellStyle name="No 9 3 2" xfId="9908" xr:uid="{3A68BBE4-6DB0-4878-8BE0-C65DA0F69C46}"/>
    <cellStyle name="No 9 3 2 2" xfId="29255" xr:uid="{F7DD1644-5A03-48C0-BBEC-306826C0E4C4}"/>
    <cellStyle name="No 9 3 3" xfId="8647" xr:uid="{AC5E10FE-6584-401F-A6F2-E249C9F2F876}"/>
    <cellStyle name="No 9 3 3 2" xfId="28080" xr:uid="{7B218BF9-AC40-4D3B-8E4F-98B5F627FC43}"/>
    <cellStyle name="No 9 3 4" xfId="18220" xr:uid="{F704E4B8-B716-4EFB-B667-0841BEED0276}"/>
    <cellStyle name="No 9 4" xfId="7234" xr:uid="{D3E02D5E-ADF5-425F-8A9C-5E442350C111}"/>
    <cellStyle name="No 9 4 2" xfId="21292" xr:uid="{9D6B0D5E-373E-4FC4-BEF2-FDBF6499D9B0}"/>
    <cellStyle name="No 9 5" xfId="14982" xr:uid="{20A315BF-03D3-4C17-88FF-39E13D8131A1}"/>
    <cellStyle name="no dec" xfId="866" xr:uid="{3295F637-4557-4C99-8C28-CB4AA4DB59D8}"/>
    <cellStyle name="Nor}al" xfId="867" xr:uid="{05867E08-AEFF-4AC4-8B45-85FD049C2DC9}"/>
    <cellStyle name="Nor}al 2" xfId="18221" xr:uid="{49A66FEB-8B10-4A9E-A381-69B0E6752E88}"/>
    <cellStyle name="NorLal_laroux_pldt" xfId="4272" xr:uid="{0D1BE9C9-0983-45B3-B870-CF2FCA12DDEF}"/>
    <cellStyle name="Norma - Style1" xfId="4273" xr:uid="{1A029D97-A10E-4E11-AC77-C899119AFF58}"/>
    <cellStyle name="Norma - Style2" xfId="4274" xr:uid="{535A1717-EBF6-4F8A-9C3B-84DB03D973F2}"/>
    <cellStyle name="Norma - Style3" xfId="4275" xr:uid="{70C888A4-8BF4-4C82-AA26-904694766F05}"/>
    <cellStyle name="Normal" xfId="0" builtinId="0"/>
    <cellStyle name="Normal - indent" xfId="4276" xr:uid="{42372392-3AB7-4203-8B4D-EB7B5A5B08F9}"/>
    <cellStyle name="Normal - Style1" xfId="868" xr:uid="{2E467FA5-B25F-41DB-902A-0E02B36AEEA8}"/>
    <cellStyle name="Normal - Style1 10" xfId="18222" xr:uid="{BC6747C5-3153-473A-8A19-719F49639CDB}"/>
    <cellStyle name="Normal - Style1 11" xfId="54665" xr:uid="{C312561B-F5C6-4DD9-A841-4A54D32AE218}"/>
    <cellStyle name="Normal - Style1 2" xfId="869" xr:uid="{ABA6D3E4-91F8-4C7F-83D6-509E6F9EA177}"/>
    <cellStyle name="Normal - Style1 2 2" xfId="870" xr:uid="{4D64745D-057E-4250-B42A-1CEB9A6F0FFF}"/>
    <cellStyle name="Normal - Style1 2 2 2" xfId="18224" xr:uid="{E74E1C37-DEAC-4010-AABE-8E33BF5613DF}"/>
    <cellStyle name="Normal - Style1 2 3" xfId="18223" xr:uid="{31499D6A-4099-48A4-A155-B009741DE17E}"/>
    <cellStyle name="Normal - Style1 2 4" xfId="54666" xr:uid="{68AE3D2D-877A-46EC-BD26-2C92C6D10549}"/>
    <cellStyle name="Normal - Style1 3" xfId="871" xr:uid="{45F1FEA6-AE96-449E-85B6-902E4D7F9D4D}"/>
    <cellStyle name="Normal - Style1 3 2" xfId="18225" xr:uid="{799FE4CF-36B8-4AAF-9BE2-3849E42C1F47}"/>
    <cellStyle name="Normal - Style1 4" xfId="872" xr:uid="{9D00A397-B058-4147-8D21-F3082B952E33}"/>
    <cellStyle name="Normal - Style1 4 2" xfId="18226" xr:uid="{C37CD158-D346-4DB0-B34C-9114E8F493EA}"/>
    <cellStyle name="Normal - Style1 5" xfId="873" xr:uid="{7287C59D-844F-416C-9450-ADC427D5804A}"/>
    <cellStyle name="Normal - Style1 5 2" xfId="18227" xr:uid="{FA89EA43-7205-40F8-8B6F-5A9A4CBEFE12}"/>
    <cellStyle name="Normal - Style1 6" xfId="874" xr:uid="{107F8FA1-A8C7-42F1-A103-F22E4A10F740}"/>
    <cellStyle name="Normal - Style1 6 2" xfId="18228" xr:uid="{806C6E3D-F4FC-4ECD-962E-4FC141EC9B5B}"/>
    <cellStyle name="Normal - Style1 7" xfId="875" xr:uid="{0EB15585-2996-400E-80C1-662ED857464B}"/>
    <cellStyle name="Normal - Style1 7 2" xfId="18229" xr:uid="{08B6F316-63CD-4AD5-8D61-22E9EE48148D}"/>
    <cellStyle name="Normal - Style1 8" xfId="876" xr:uid="{3B388785-DF20-4A62-8CE1-4FDD51339056}"/>
    <cellStyle name="Normal - Style1 8 2" xfId="18230" xr:uid="{EEE9BBEB-8BBB-48F2-85BE-071D828E4616}"/>
    <cellStyle name="Normal - Style1 9" xfId="877" xr:uid="{BFB26260-5060-421D-849C-1F428DF0D73E}"/>
    <cellStyle name="Normal - Style1 9 2" xfId="18231" xr:uid="{1DF481F5-90D4-4DB4-9A29-1C0C223C2AF4}"/>
    <cellStyle name="Normal - Style2" xfId="4277" xr:uid="{52E93ED7-2BA4-4C34-96C5-98818014B3C3}"/>
    <cellStyle name="Normal - Style3" xfId="4278" xr:uid="{DF7B0EFE-2D4F-4D6D-BFCF-FF42DBDB8D08}"/>
    <cellStyle name="Normal - Style4" xfId="4279" xr:uid="{6D3D78D3-9BF6-480A-91AE-B379D3D0DA9F}"/>
    <cellStyle name="Normal - Style5" xfId="4280" xr:uid="{FE89496C-4697-4D56-9610-0334C6C812F6}"/>
    <cellStyle name="Normal - Style6" xfId="4281" xr:uid="{5FEF3E85-FB15-46BD-B68E-D4E1A002D4AE}"/>
    <cellStyle name="Normal - Style7" xfId="4282" xr:uid="{232D6180-2FD1-42F7-8F87-F5127F9E2CA6}"/>
    <cellStyle name="Normal - Style8" xfId="4283" xr:uid="{C4A2A7EB-65EA-4E6F-B772-24FD32AC5A39}"/>
    <cellStyle name="Normal [-]" xfId="54667" xr:uid="{393619D7-5A1B-4B90-8684-2A63910FE1B6}"/>
    <cellStyle name="Normal [0]" xfId="54668" xr:uid="{101DEFC3-A291-45A6-BFC0-57ADFD9FE0F9}"/>
    <cellStyle name="Normal 10" xfId="58" xr:uid="{5A08EDB1-3B74-4BEF-ABA4-07650CB68CD0}"/>
    <cellStyle name="Normal 10 10" xfId="75" xr:uid="{88E71A34-519C-4C25-921D-1008E4B79C0C}"/>
    <cellStyle name="Normal 10 10 10" xfId="14689" xr:uid="{FD4D1A53-1133-425D-AC1B-92EA965FF9B6}"/>
    <cellStyle name="Normal 10 10 10 2" xfId="33966" xr:uid="{F159E16A-D485-4866-BD6F-A703A156F886}"/>
    <cellStyle name="Normal 10 10 11" xfId="16141" xr:uid="{D4C463FC-59E6-46E7-B25F-31F9D73F37CC}"/>
    <cellStyle name="Normal 10 10 11 2" xfId="35244" xr:uid="{3346A7CD-E4C3-4331-BC4B-9D8024F3EA25}"/>
    <cellStyle name="Normal 10 10 12" xfId="23360" xr:uid="{089C875A-F9B3-47D5-AB86-6A5B71631E9B}"/>
    <cellStyle name="Normal 10 10 13" xfId="39483" xr:uid="{8E12FFED-48BE-44AF-8FA5-A3353C2178F8}"/>
    <cellStyle name="Normal 10 10 14" xfId="48541" xr:uid="{3708E097-4A20-4BA0-A500-646D32586C11}"/>
    <cellStyle name="Normal 10 10 15" xfId="49739" xr:uid="{324D514B-1501-4902-9C3B-70DDED7424DD}"/>
    <cellStyle name="Normal 10 10 16" xfId="50944" xr:uid="{A5385365-A10F-4F5E-8480-F5C9D74E1F75}"/>
    <cellStyle name="Normal 10 10 17" xfId="52191" xr:uid="{22517741-1BA6-4BEF-87B3-6DF13F8EE666}"/>
    <cellStyle name="Normal 10 10 18" xfId="53341" xr:uid="{E9BABC0F-B35E-4675-8D42-B450FB60FF93}"/>
    <cellStyle name="Normal 10 10 2" xfId="98" xr:uid="{0C9B409D-E27D-4E7C-8D8B-DE2B03E8990D}"/>
    <cellStyle name="Normal 10 10 2 10" xfId="3237" xr:uid="{D3225658-6B08-436D-9908-7FBA12E441EA}"/>
    <cellStyle name="Normal 10 10 2 10 10" xfId="40610" xr:uid="{AE905A7D-9CF4-4F87-BCC3-4DB86C2DE59A}"/>
    <cellStyle name="Normal 10 10 2 10 11" xfId="49696" xr:uid="{974AA0C7-38D0-4CA2-B14B-9960559FC64A}"/>
    <cellStyle name="Normal 10 10 2 10 12" xfId="50899" xr:uid="{C608D7ED-AB30-4015-A28B-827B1FD98AD9}"/>
    <cellStyle name="Normal 10 10 2 10 13" xfId="52125" xr:uid="{6E47808A-7278-4DE0-9441-1B8D2AD1EBC3}"/>
    <cellStyle name="Normal 10 10 2 10 14" xfId="53309" xr:uid="{C67F6917-A541-4780-9243-2CAA7B0F6964}"/>
    <cellStyle name="Normal 10 10 2 10 15" xfId="54462" xr:uid="{71647161-FA0A-43F3-BAE7-DB31B514531F}"/>
    <cellStyle name="Normal 10 10 2 10 2" xfId="4286" xr:uid="{465787D7-48B1-4113-A70B-7D8E463AE5A9}"/>
    <cellStyle name="Normal 10 10 2 10 2 2" xfId="8651" xr:uid="{C08057A1-069A-4EB2-AB36-5F3C89481B1B}"/>
    <cellStyle name="Normal 10 10 2 10 2 2 2" xfId="28084" xr:uid="{C25C0587-B978-4E84-B5FC-0BE2F7114332}"/>
    <cellStyle name="Normal 10 10 2 10 2 2 3" xfId="46054" xr:uid="{AAC88647-C9B6-4DB0-8551-CCEB67C08732}"/>
    <cellStyle name="Normal 10 10 2 10 2 3" xfId="20369" xr:uid="{05DA39CA-BCAA-4DA2-854C-F4574386E80F}"/>
    <cellStyle name="Normal 10 10 2 10 2 4" xfId="24615" xr:uid="{A6DB97FE-3116-4CCD-8844-7A5D96FEEAF1}"/>
    <cellStyle name="Normal 10 10 2 10 3" xfId="8524" xr:uid="{CFEAF01D-AF2E-4E6D-88DB-758EE1DC52F4}"/>
    <cellStyle name="Normal 10 10 2 10 3 2" xfId="22265" xr:uid="{8937BF15-A13F-4A2D-9F9A-2EC4011F8DAF}"/>
    <cellStyle name="Normal 10 10 2 10 3 2 2" xfId="38394" xr:uid="{DC074EDE-D47F-400E-87A7-F9DC6140C190}"/>
    <cellStyle name="Normal 10 10 2 10 3 3" xfId="27962" xr:uid="{79353D55-A435-43C0-95E3-AC5F9C05EAB6}"/>
    <cellStyle name="Normal 10 10 2 10 3 4" xfId="42244" xr:uid="{3579394C-0D89-4128-9245-9C58CAA158BC}"/>
    <cellStyle name="Normal 10 10 2 10 4" xfId="6767" xr:uid="{40E4EA63-1DB8-4D6D-88D3-D79159FD0007}"/>
    <cellStyle name="Normal 10 10 2 10 4 2" xfId="26589" xr:uid="{A305BAE3-16B0-4635-B926-034B1F1C33F5}"/>
    <cellStyle name="Normal 10 10 2 10 4 3" xfId="44552" xr:uid="{E06C5B61-0FD1-447C-887A-652533A1D750}"/>
    <cellStyle name="Normal 10 10 2 10 5" xfId="13370" xr:uid="{9DA02879-BEB4-40AB-9F21-1829CC2D8E52}"/>
    <cellStyle name="Normal 10 10 2 10 5 2" xfId="32676" xr:uid="{2E793630-BC53-482C-959C-5CAB562DDD9B}"/>
    <cellStyle name="Normal 10 10 2 10 6" xfId="14656" xr:uid="{62E4E81A-E5A1-4ACB-9E65-8A320FCD14B8}"/>
    <cellStyle name="Normal 10 10 2 10 6 2" xfId="33934" xr:uid="{9186D336-0BC3-4EFF-B17D-2211069ACC69}"/>
    <cellStyle name="Normal 10 10 2 10 7" xfId="16022" xr:uid="{B3DCA93A-5C59-4803-B502-45CE7932EB86}"/>
    <cellStyle name="Normal 10 10 2 10 7 2" xfId="35166" xr:uid="{E2C4699F-DFA0-4FB8-B343-35E653196E70}"/>
    <cellStyle name="Normal 10 10 2 10 8" xfId="17507" xr:uid="{E2F3073B-A874-4D24-AD4B-D3C3ED59BF85}"/>
    <cellStyle name="Normal 10 10 2 10 8 2" xfId="36583" xr:uid="{D3390A49-7C73-460A-B94B-A16F21ED3F29}"/>
    <cellStyle name="Normal 10 10 2 10 9" xfId="24542" xr:uid="{19E3AA07-CE14-4223-85DF-739BE080C23D}"/>
    <cellStyle name="Normal 10 10 2 11" xfId="3238" xr:uid="{87CF4030-8C08-41A6-A3C7-27E2461E8FFC}"/>
    <cellStyle name="Normal 10 10 2 11 10" xfId="40611" xr:uid="{F1EB8A85-579E-4633-8780-F87792D1177E}"/>
    <cellStyle name="Normal 10 10 2 11 11" xfId="49697" xr:uid="{5964D852-FD3D-49EA-A70D-9C432D4E2A77}"/>
    <cellStyle name="Normal 10 10 2 11 12" xfId="50900" xr:uid="{5D0CD611-DDB0-47FB-AD89-CF978B52B348}"/>
    <cellStyle name="Normal 10 10 2 11 13" xfId="52126" xr:uid="{96CC8B24-A247-49D6-8F00-E1DB4506589A}"/>
    <cellStyle name="Normal 10 10 2 11 14" xfId="53310" xr:uid="{8C2A1802-662E-4AE9-9F86-F986FE94068B}"/>
    <cellStyle name="Normal 10 10 2 11 15" xfId="54463" xr:uid="{F58940F3-FB7D-4BE6-8BEC-BA0F352DD5A5}"/>
    <cellStyle name="Normal 10 10 2 11 2" xfId="4287" xr:uid="{C24B6531-27E7-4154-9C32-E0633FA0C48D}"/>
    <cellStyle name="Normal 10 10 2 11 2 2" xfId="8652" xr:uid="{66A99FED-84EF-4DD5-959A-25F827158A67}"/>
    <cellStyle name="Normal 10 10 2 11 2 2 2" xfId="28085" xr:uid="{0DD6D385-0A14-47D8-9494-8FD1749B74AD}"/>
    <cellStyle name="Normal 10 10 2 11 2 2 3" xfId="46055" xr:uid="{87D85CD5-3BBE-4663-8240-E9DF9A92B478}"/>
    <cellStyle name="Normal 10 10 2 11 2 3" xfId="20370" xr:uid="{36DAC8AA-A529-4CB2-AA82-F655F41902F9}"/>
    <cellStyle name="Normal 10 10 2 11 2 4" xfId="24616" xr:uid="{BB208B4B-DB97-4E18-A2CC-7A44F821C700}"/>
    <cellStyle name="Normal 10 10 2 11 3" xfId="8525" xr:uid="{D23FAA86-4F0D-4BD6-B876-1BD78E2FC87F}"/>
    <cellStyle name="Normal 10 10 2 11 3 2" xfId="22266" xr:uid="{F2880B12-971E-4AAA-A5EB-C2342FAEB14C}"/>
    <cellStyle name="Normal 10 10 2 11 3 2 2" xfId="38395" xr:uid="{C1F3C62E-EC00-49C9-B69E-73AA3C5D3775}"/>
    <cellStyle name="Normal 10 10 2 11 3 3" xfId="27963" xr:uid="{881B2E5F-F4CF-4365-B595-6AC1B830DCF8}"/>
    <cellStyle name="Normal 10 10 2 11 3 4" xfId="42245" xr:uid="{401E437F-E419-4B56-8307-56A1FD07E3EC}"/>
    <cellStyle name="Normal 10 10 2 11 4" xfId="6768" xr:uid="{0D2997B5-B7FA-461D-ADF5-7C9DBB77A3CE}"/>
    <cellStyle name="Normal 10 10 2 11 4 2" xfId="26590" xr:uid="{AC4CD4FE-08F4-4D05-B8DB-90AA47003A22}"/>
    <cellStyle name="Normal 10 10 2 11 4 3" xfId="44553" xr:uid="{53850DCD-14FC-41C1-A18C-9249496437DF}"/>
    <cellStyle name="Normal 10 10 2 11 5" xfId="13371" xr:uid="{D1AB5F86-906C-431B-9E20-09ED3DBD03FB}"/>
    <cellStyle name="Normal 10 10 2 11 5 2" xfId="32677" xr:uid="{A318F7A7-D0B1-4521-B6E9-B27A4B4D17EF}"/>
    <cellStyle name="Normal 10 10 2 11 6" xfId="14657" xr:uid="{175E29C7-E814-4D55-8314-20CC31E9CAE3}"/>
    <cellStyle name="Normal 10 10 2 11 6 2" xfId="33935" xr:uid="{C1E5F9A3-EAF6-4878-93E5-328282811866}"/>
    <cellStyle name="Normal 10 10 2 11 7" xfId="16023" xr:uid="{F25881F2-4966-49FC-B866-4D72FDDABBB7}"/>
    <cellStyle name="Normal 10 10 2 11 7 2" xfId="35167" xr:uid="{4CEAC840-5977-4971-9CF0-023F9B1D5732}"/>
    <cellStyle name="Normal 10 10 2 11 8" xfId="17508" xr:uid="{8056FD2B-5714-4AD8-9413-A7EA2A5A6693}"/>
    <cellStyle name="Normal 10 10 2 11 8 2" xfId="36584" xr:uid="{D5649648-550B-4CB8-A405-1F7A148A78E6}"/>
    <cellStyle name="Normal 10 10 2 11 9" xfId="24543" xr:uid="{9F08831A-AC82-401C-8E83-B323AED7984E}"/>
    <cellStyle name="Normal 10 10 2 12" xfId="4285" xr:uid="{7A02F2D3-CEE8-4D2F-981D-0B510DC34CB9}"/>
    <cellStyle name="Normal 10 10 2 12 2" xfId="8650" xr:uid="{58ADA14B-D796-467D-BEA3-96E32C7C8085}"/>
    <cellStyle name="Normal 10 10 2 12 2 2" xfId="28083" xr:uid="{6F2CF7A0-854C-47F8-A7F5-BABF59BCDFFA}"/>
    <cellStyle name="Normal 10 10 2 12 2 3" xfId="44675" xr:uid="{D59C1894-95C0-4BB3-80A8-E95CDCA09B60}"/>
    <cellStyle name="Normal 10 10 2 12 3" xfId="17768" xr:uid="{CBDD1DE7-5971-4A79-B44B-92F929D18120}"/>
    <cellStyle name="Normal 10 10 2 12 4" xfId="24614" xr:uid="{9971020F-CAF0-4789-A64C-84822BBEE47C}"/>
    <cellStyle name="Normal 10 10 2 13" xfId="6839" xr:uid="{025635CB-5538-4695-8CFF-9E3AAFED6026}"/>
    <cellStyle name="Normal 10 10 2 13 2" xfId="21055" xr:uid="{E45A75BA-CEC7-4E1F-8A63-2835F5BE7F94}"/>
    <cellStyle name="Normal 10 10 2 13 2 2" xfId="37248" xr:uid="{10452281-6213-4B29-8883-A7E0A9EEA4AD}"/>
    <cellStyle name="Normal 10 10 2 13 3" xfId="26652" xr:uid="{DBA4054D-10CF-4B59-9316-CD11CD480A3A}"/>
    <cellStyle name="Normal 10 10 2 13 4" xfId="41105" xr:uid="{05F55B75-985F-4CE5-BB12-7E220C7AFBEA}"/>
    <cellStyle name="Normal 10 10 2 14" xfId="5447" xr:uid="{AF5531C8-F69D-433E-9988-52464796E76C}"/>
    <cellStyle name="Normal 10 10 2 14 2" xfId="25367" xr:uid="{56C26763-8B62-457A-B3A4-8F82FA6B5AF7}"/>
    <cellStyle name="Normal 10 10 2 14 3" xfId="42357" xr:uid="{E16DAF05-93F9-4721-A762-7EEB9B6716D6}"/>
    <cellStyle name="Normal 10 10 2 15" xfId="12157" xr:uid="{6D5437DE-C5B5-45E0-AF47-3FC2BAC32F28}"/>
    <cellStyle name="Normal 10 10 2 15 2" xfId="31469" xr:uid="{496CE8B1-F932-47E7-80B5-3B7CD3B31E80}"/>
    <cellStyle name="Normal 10 10 2 16" xfId="13491" xr:uid="{A2A3ABA0-13A7-4065-899F-8D773E5B019B}"/>
    <cellStyle name="Normal 10 10 2 16 2" xfId="32790" xr:uid="{3B24FF5C-3326-4505-B371-85142E528100}"/>
    <cellStyle name="Normal 10 10 2 17" xfId="14690" xr:uid="{75FD7EEE-89E1-4950-93B3-6C277D42A366}"/>
    <cellStyle name="Normal 10 10 2 17 2" xfId="33967" xr:uid="{55B110DA-9880-436B-B210-638860B3F45A}"/>
    <cellStyle name="Normal 10 10 2 18" xfId="16143" xr:uid="{6EEEFAC8-CB50-4947-AE1D-2B6FED699C37}"/>
    <cellStyle name="Normal 10 10 2 18 2" xfId="35246" xr:uid="{6DC5E67C-C189-408B-8622-15AD33EFBB07}"/>
    <cellStyle name="Normal 10 10 2 19" xfId="23361" xr:uid="{EAFBAE71-EEF6-48DA-B30B-3FBA70BC31B1}"/>
    <cellStyle name="Normal 10 10 2 2" xfId="1802" xr:uid="{AA2CA584-175D-455E-9C0C-E575BCF1C9A1}"/>
    <cellStyle name="Normal 10 10 2 2 10" xfId="16808" xr:uid="{BC529A11-6720-4618-92E6-63482C299E39}"/>
    <cellStyle name="Normal 10 10 2 2 10 2" xfId="35901" xr:uid="{72A020EE-8AB8-45C9-9765-BEEA8271AC28}"/>
    <cellStyle name="Normal 10 10 2 2 11" xfId="23937" xr:uid="{5838623B-7F10-40E8-AC98-E75D5125FF25}"/>
    <cellStyle name="Normal 10 10 2 2 12" xfId="40023" xr:uid="{632C35A6-D8F6-47C1-A458-B2F8555E7652}"/>
    <cellStyle name="Normal 10 10 2 2 13" xfId="49090" xr:uid="{12612DB9-9991-486A-AA5B-879114DC4B09}"/>
    <cellStyle name="Normal 10 10 2 2 14" xfId="50292" xr:uid="{19D54B56-8FF0-40C0-95F7-2AE8C385C9BE}"/>
    <cellStyle name="Normal 10 10 2 2 15" xfId="51523" xr:uid="{AA1BB252-C1F3-482E-9810-7BD911E1645F}"/>
    <cellStyle name="Normal 10 10 2 2 16" xfId="52722" xr:uid="{6A059A8E-DB36-45B1-9C26-E997F95E3F93}"/>
    <cellStyle name="Normal 10 10 2 2 17" xfId="53873" xr:uid="{B9FC6C5D-EF9F-4B0F-8B11-1E583BE15BEF}"/>
    <cellStyle name="Normal 10 10 2 2 2" xfId="2144" xr:uid="{51366743-860E-4777-AE00-8C64D32A6ACB}"/>
    <cellStyle name="Normal 10 10 2 2 2 10" xfId="40243" xr:uid="{10714163-C6D8-409B-A23B-F26FEACB8515}"/>
    <cellStyle name="Normal 10 10 2 2 2 11" xfId="49311" xr:uid="{1E348131-B9FE-4950-8A30-7D3BEACE0B3A}"/>
    <cellStyle name="Normal 10 10 2 2 2 12" xfId="50514" xr:uid="{F5D87C31-85E0-4297-A3E7-0818EA96A036}"/>
    <cellStyle name="Normal 10 10 2 2 2 13" xfId="51744" xr:uid="{FEEC8C7E-BEDD-47DF-B11C-64CB34AED2AE}"/>
    <cellStyle name="Normal 10 10 2 2 2 14" xfId="52942" xr:uid="{A3409A52-FB74-4BBA-8947-7BB4F7AE1AB7}"/>
    <cellStyle name="Normal 10 10 2 2 2 15" xfId="54094" xr:uid="{FF5EE1BC-1307-4A59-8166-1CFFA8EBD6A7}"/>
    <cellStyle name="Normal 10 10 2 2 2 2" xfId="4289" xr:uid="{BEB144CB-1F90-4C4A-9A5C-D31818E49CD4}"/>
    <cellStyle name="Normal 10 10 2 2 2 2 2" xfId="8654" xr:uid="{2664693E-2367-4C09-B9FD-3B7D9BCB0BF8}"/>
    <cellStyle name="Normal 10 10 2 2 2 2 2 2" xfId="28087" xr:uid="{9D8B7751-1E9C-4432-B5B1-B457066FB044}"/>
    <cellStyle name="Normal 10 10 2 2 2 2 2 3" xfId="45679" xr:uid="{6B76BD16-22D4-4D3B-9118-B3D1AA6F1C5D}"/>
    <cellStyle name="Normal 10 10 2 2 2 2 3" xfId="19330" xr:uid="{AFCE277B-B794-4E09-AF38-26178B7B54F6}"/>
    <cellStyle name="Normal 10 10 2 2 2 2 4" xfId="24618" xr:uid="{6BA2E20F-29A1-4C03-96F7-95D4C9206CA1}"/>
    <cellStyle name="Normal 10 10 2 2 2 3" xfId="8074" xr:uid="{514D71B5-BA33-48AA-8FEC-25A6687453BB}"/>
    <cellStyle name="Normal 10 10 2 2 2 3 2" xfId="21875" xr:uid="{A7FCA1AA-1BED-4174-BAE4-3E43042B57EB}"/>
    <cellStyle name="Normal 10 10 2 2 2 3 2 2" xfId="38014" xr:uid="{60AB172A-EEB6-408D-9519-5A4850CD79B8}"/>
    <cellStyle name="Normal 10 10 2 2 2 3 3" xfId="27531" xr:uid="{B6E30315-9BD2-4F08-B738-05ED0061FB9A}"/>
    <cellStyle name="Normal 10 10 2 2 2 3 4" xfId="41864" xr:uid="{912B299C-65A3-4B30-854B-DA2CF995D42B}"/>
    <cellStyle name="Normal 10 10 2 2 2 4" xfId="6385" xr:uid="{A7744D2B-FF93-4079-AB98-D6EB5A761DBD}"/>
    <cellStyle name="Normal 10 10 2 2 2 4 2" xfId="26208" xr:uid="{9F80029C-2F83-49AA-A428-20BEFBE36597}"/>
    <cellStyle name="Normal 10 10 2 2 2 4 3" xfId="43795" xr:uid="{679F9FB7-CA51-4C79-974A-54C0E981BA31}"/>
    <cellStyle name="Normal 10 10 2 2 2 5" xfId="12976" xr:uid="{61BED8C8-3656-4441-97E7-FAEA966A9178}"/>
    <cellStyle name="Normal 10 10 2 2 2 5 2" xfId="32283" xr:uid="{E4B2BFA9-56AE-4513-AF21-B9A6A3E338BC}"/>
    <cellStyle name="Normal 10 10 2 2 2 6" xfId="14288" xr:uid="{6681793D-5786-41CD-8D1D-BD69FC80D25F}"/>
    <cellStyle name="Normal 10 10 2 2 2 6 2" xfId="33567" xr:uid="{CDFB6811-3051-41B9-AD94-7F119369F302}"/>
    <cellStyle name="Normal 10 10 2 2 2 7" xfId="15607" xr:uid="{7E2032EB-1848-4625-9120-5781B09F90FC}"/>
    <cellStyle name="Normal 10 10 2 2 2 7 2" xfId="34787" xr:uid="{F755B241-9AE8-4D3A-B22B-3827491E5EB0}"/>
    <cellStyle name="Normal 10 10 2 2 2 8" xfId="17043" xr:uid="{59419F7C-C202-46F1-AC8F-F42B3172796F}"/>
    <cellStyle name="Normal 10 10 2 2 2 8 2" xfId="36134" xr:uid="{9263DF50-6CF7-48D0-A771-9FD8BFCEB13C}"/>
    <cellStyle name="Normal 10 10 2 2 2 9" xfId="24157" xr:uid="{7C4B085D-E0BD-4157-B0B3-C61881D45D10}"/>
    <cellStyle name="Normal 10 10 2 2 3" xfId="2145" xr:uid="{EF86F328-6B73-4105-91F7-6560884E34DB}"/>
    <cellStyle name="Normal 10 10 2 2 3 10" xfId="40244" xr:uid="{11B26B9A-483A-40A3-904C-CACDBDF320D2}"/>
    <cellStyle name="Normal 10 10 2 2 3 11" xfId="49312" xr:uid="{16E32A12-82CF-4C12-AB1E-B22E3BABCC4B}"/>
    <cellStyle name="Normal 10 10 2 2 3 12" xfId="50515" xr:uid="{C8D6B116-CBB5-4976-BF61-27D48D975E87}"/>
    <cellStyle name="Normal 10 10 2 2 3 13" xfId="51745" xr:uid="{3EDD92BB-72B2-4FF8-96A9-C1A28E5AB459}"/>
    <cellStyle name="Normal 10 10 2 2 3 14" xfId="52943" xr:uid="{C18306E5-82F4-4F7E-9665-A3326DB8BD10}"/>
    <cellStyle name="Normal 10 10 2 2 3 15" xfId="54095" xr:uid="{4D3EF9E8-2415-4B19-9284-19D4E122ECC3}"/>
    <cellStyle name="Normal 10 10 2 2 3 2" xfId="4290" xr:uid="{28742DA9-F715-4B0D-993B-C5FDD446FA17}"/>
    <cellStyle name="Normal 10 10 2 2 3 2 2" xfId="8655" xr:uid="{35DD1BA7-B37B-41BB-A4F5-6C78D8BCD68D}"/>
    <cellStyle name="Normal 10 10 2 2 3 2 2 2" xfId="28088" xr:uid="{82AB8061-98F7-441B-973D-ADEDED70473D}"/>
    <cellStyle name="Normal 10 10 2 2 3 2 2 3" xfId="45680" xr:uid="{5ABD5B0A-7E4B-4D6B-A2BB-0EA9A23AC985}"/>
    <cellStyle name="Normal 10 10 2 2 3 2 3" xfId="19331" xr:uid="{295CF3A2-FDB4-4E5E-9EC0-188D9B8423C1}"/>
    <cellStyle name="Normal 10 10 2 2 3 2 4" xfId="24619" xr:uid="{859E5388-2377-45D0-9BA7-4033D7747717}"/>
    <cellStyle name="Normal 10 10 2 2 3 3" xfId="8075" xr:uid="{B9C7CACA-FAA0-4387-A0D9-9A37BB4BD7A7}"/>
    <cellStyle name="Normal 10 10 2 2 3 3 2" xfId="21876" xr:uid="{01DDC3EE-7546-4CF4-931F-49686AA34149}"/>
    <cellStyle name="Normal 10 10 2 2 3 3 2 2" xfId="38015" xr:uid="{FD2C8860-D2E7-4C24-A1AB-9E5EF5BACD19}"/>
    <cellStyle name="Normal 10 10 2 2 3 3 3" xfId="27532" xr:uid="{23F6B495-EC7E-40B0-A3E4-6670B7710293}"/>
    <cellStyle name="Normal 10 10 2 2 3 3 4" xfId="41865" xr:uid="{55BECF86-07EF-4091-AB13-370DC1EADDBE}"/>
    <cellStyle name="Normal 10 10 2 2 3 4" xfId="6386" xr:uid="{8A19C671-19D8-4A72-BDF9-D264843F0C38}"/>
    <cellStyle name="Normal 10 10 2 2 3 4 2" xfId="26209" xr:uid="{B1F1B635-3D89-42C5-AD85-4DA453267568}"/>
    <cellStyle name="Normal 10 10 2 2 3 4 3" xfId="43796" xr:uid="{62B82E42-41BF-42F9-A8BD-629D6D407B33}"/>
    <cellStyle name="Normal 10 10 2 2 3 5" xfId="12977" xr:uid="{032F83C7-E703-4F87-B5C2-E1B3DEA2A1DF}"/>
    <cellStyle name="Normal 10 10 2 2 3 5 2" xfId="32284" xr:uid="{DA9330C2-81C8-4441-B2E3-7151448ED14D}"/>
    <cellStyle name="Normal 10 10 2 2 3 6" xfId="14289" xr:uid="{B3961E14-CCE8-4FAE-8FFB-C0B1769C0056}"/>
    <cellStyle name="Normal 10 10 2 2 3 6 2" xfId="33568" xr:uid="{8DA8633F-7287-4A34-814A-5A3BCD2AE5D3}"/>
    <cellStyle name="Normal 10 10 2 2 3 7" xfId="15608" xr:uid="{DB8EB19B-4EDA-44D2-A9F1-317F8C928D20}"/>
    <cellStyle name="Normal 10 10 2 2 3 7 2" xfId="34788" xr:uid="{BBF648AA-9B43-4D74-B10F-49F37ADDB38C}"/>
    <cellStyle name="Normal 10 10 2 2 3 8" xfId="17044" xr:uid="{207B33B1-F75E-43BF-8921-46D13149BD04}"/>
    <cellStyle name="Normal 10 10 2 2 3 8 2" xfId="36135" xr:uid="{15692C34-7CD7-4D15-A3C9-154681D5AC70}"/>
    <cellStyle name="Normal 10 10 2 2 3 9" xfId="24158" xr:uid="{DA809C9D-C222-4BE8-A590-F19D3BD14538}"/>
    <cellStyle name="Normal 10 10 2 2 4" xfId="4288" xr:uid="{5672DC43-2860-4390-AFF7-182444593F18}"/>
    <cellStyle name="Normal 10 10 2 2 4 2" xfId="8653" xr:uid="{58C4DCAB-4F5D-4F30-A4F3-7385EDC4CD83}"/>
    <cellStyle name="Normal 10 10 2 2 4 2 2" xfId="28086" xr:uid="{AB82CD42-12D8-4AA0-A42B-85F84262549A}"/>
    <cellStyle name="Normal 10 10 2 2 4 2 3" xfId="45458" xr:uid="{7070BA82-33FC-4A24-818F-0574BC1D1152}"/>
    <cellStyle name="Normal 10 10 2 2 4 3" xfId="19040" xr:uid="{26215A83-5C9A-4340-A781-4714DDBD0D07}"/>
    <cellStyle name="Normal 10 10 2 2 4 4" xfId="24617" xr:uid="{FEFFF963-15D4-43F3-BDE1-CD43A6D11525}"/>
    <cellStyle name="Normal 10 10 2 2 5" xfId="7828" xr:uid="{BF60B464-902A-4A84-B691-8235AEB579DD}"/>
    <cellStyle name="Normal 10 10 2 2 5 2" xfId="21634" xr:uid="{24507B7C-F66C-4BB8-9E05-EF402A03473B}"/>
    <cellStyle name="Normal 10 10 2 2 5 2 2" xfId="37794" xr:uid="{2599DA95-F1DE-48B4-B49F-9AD698C70047}"/>
    <cellStyle name="Normal 10 10 2 2 5 3" xfId="27307" xr:uid="{DC51EBB1-A58A-424A-B08B-4AB3BD8F03A4}"/>
    <cellStyle name="Normal 10 10 2 2 5 4" xfId="41644" xr:uid="{DBD36363-59EF-4CBD-A9AD-019DEDAA6A10}"/>
    <cellStyle name="Normal 10 10 2 2 6" xfId="6156" xr:uid="{0B3BE13D-0880-414C-9945-6626D38BFF8E}"/>
    <cellStyle name="Normal 10 10 2 2 6 2" xfId="25979" xr:uid="{02CD92A7-B08A-48FD-A741-D67582E014ED}"/>
    <cellStyle name="Normal 10 10 2 2 6 3" xfId="43503" xr:uid="{7CAB880D-5CA6-4C2A-9F7B-E5CEFB86DBC8}"/>
    <cellStyle name="Normal 10 10 2 2 7" xfId="12754" xr:uid="{A9E20589-5E5B-4E8F-9926-EA570D84C4B0}"/>
    <cellStyle name="Normal 10 10 2 2 7 2" xfId="32063" xr:uid="{6EC2DF63-10BD-45A2-82F5-E62C075A8509}"/>
    <cellStyle name="Normal 10 10 2 2 8" xfId="14059" xr:uid="{1B08725F-1ACA-40F4-884E-9AB264C6BB7B}"/>
    <cellStyle name="Normal 10 10 2 2 8 2" xfId="33347" xr:uid="{CA156B52-0ADC-409D-993C-8BE66B1E66B8}"/>
    <cellStyle name="Normal 10 10 2 2 9" xfId="15362" xr:uid="{D9C7827E-BFEB-44B5-9512-BB36B153C004}"/>
    <cellStyle name="Normal 10 10 2 2 9 2" xfId="34567" xr:uid="{9DBC5119-E6A4-4705-AD80-850E3D1CB319}"/>
    <cellStyle name="Normal 10 10 2 20" xfId="39484" xr:uid="{43EFAB6D-F7BB-405D-964B-F44B6B75E9F7}"/>
    <cellStyle name="Normal 10 10 2 21" xfId="48542" xr:uid="{216346BE-FE65-4DC6-8A2B-C973DDC43EF2}"/>
    <cellStyle name="Normal 10 10 2 22" xfId="49740" xr:uid="{4D219739-476E-4254-B42F-F4AEA05607B8}"/>
    <cellStyle name="Normal 10 10 2 23" xfId="50946" xr:uid="{B5C74EBA-4C63-4B0B-AA42-885AE0997658}"/>
    <cellStyle name="Normal 10 10 2 24" xfId="52192" xr:uid="{F36F1B57-A6AF-476E-9121-9A0007D7A468}"/>
    <cellStyle name="Normal 10 10 2 25" xfId="53342" xr:uid="{DE67DC4B-54B1-458E-83CB-4EE7E04AC8E0}"/>
    <cellStyle name="Normal 10 10 2 3" xfId="2146" xr:uid="{0D9E3E05-9A66-4EFE-A97C-539631D6335A}"/>
    <cellStyle name="Normal 10 10 2 3 10" xfId="40245" xr:uid="{5A261D5A-F994-4164-B2B3-9C93F7D6A76E}"/>
    <cellStyle name="Normal 10 10 2 3 11" xfId="49313" xr:uid="{A08E3D36-89AF-44EE-8955-36C3DEC30EC9}"/>
    <cellStyle name="Normal 10 10 2 3 12" xfId="50516" xr:uid="{A341D6F1-87F3-48C1-AB94-DFCA280651A0}"/>
    <cellStyle name="Normal 10 10 2 3 13" xfId="51746" xr:uid="{6C8B534F-E3B2-4D1E-AAB9-F76C10FB82A9}"/>
    <cellStyle name="Normal 10 10 2 3 14" xfId="52944" xr:uid="{D270A5C9-B0CC-47D7-85F7-EB4F356F798A}"/>
    <cellStyle name="Normal 10 10 2 3 15" xfId="54096" xr:uid="{88AEC206-2A47-4E70-88F8-0905182B629C}"/>
    <cellStyle name="Normal 10 10 2 3 2" xfId="4291" xr:uid="{05E321D1-C15D-47CB-80C4-A67924747D32}"/>
    <cellStyle name="Normal 10 10 2 3 2 2" xfId="8656" xr:uid="{E278FB92-1061-4612-8FE9-E810540D2A12}"/>
    <cellStyle name="Normal 10 10 2 3 2 2 2" xfId="28089" xr:uid="{E4BC0B6F-7BE2-4BB4-9CFD-1F5DCA9ED833}"/>
    <cellStyle name="Normal 10 10 2 3 2 2 3" xfId="45681" xr:uid="{EB4F5541-951B-4CA7-B099-A1C76B507072}"/>
    <cellStyle name="Normal 10 10 2 3 2 3" xfId="19332" xr:uid="{85A8EBF5-AC10-4A72-BB9B-16241C217A89}"/>
    <cellStyle name="Normal 10 10 2 3 2 4" xfId="24620" xr:uid="{60ACC4EB-FF35-4D97-A8B0-2F5C64D789C9}"/>
    <cellStyle name="Normal 10 10 2 3 3" xfId="8076" xr:uid="{9D09831E-C8C6-4696-AADF-47C7B165AD90}"/>
    <cellStyle name="Normal 10 10 2 3 3 2" xfId="21877" xr:uid="{309DDF95-53BF-4BBE-9803-81B41AA99E33}"/>
    <cellStyle name="Normal 10 10 2 3 3 2 2" xfId="38016" xr:uid="{E5C2D333-CFF1-429F-A210-79D86EA8C025}"/>
    <cellStyle name="Normal 10 10 2 3 3 3" xfId="27533" xr:uid="{381F4B1C-DDC0-4B14-BADB-0ECC95E963E8}"/>
    <cellStyle name="Normal 10 10 2 3 3 4" xfId="41866" xr:uid="{A81498D6-1AE8-41F1-A8FB-5FE82D99B564}"/>
    <cellStyle name="Normal 10 10 2 3 4" xfId="6387" xr:uid="{315BB63E-B752-4E12-9263-33593792C69B}"/>
    <cellStyle name="Normal 10 10 2 3 4 2" xfId="26210" xr:uid="{14E3871B-A295-40D0-AF61-70FA18402F7D}"/>
    <cellStyle name="Normal 10 10 2 3 4 3" xfId="43797" xr:uid="{25DE6EB6-AEEC-4D80-84CD-8740799967D4}"/>
    <cellStyle name="Normal 10 10 2 3 5" xfId="12978" xr:uid="{DBECA102-4836-4A14-A4CD-142BB6375366}"/>
    <cellStyle name="Normal 10 10 2 3 5 2" xfId="32285" xr:uid="{BF82A738-EFF0-41B5-8B39-F64338E1A1AA}"/>
    <cellStyle name="Normal 10 10 2 3 6" xfId="14290" xr:uid="{26E7FDB5-B51A-48DB-88C7-EDB1AC882BF5}"/>
    <cellStyle name="Normal 10 10 2 3 6 2" xfId="33569" xr:uid="{42CD7390-3015-478A-9CAB-7DA6F5A0DC02}"/>
    <cellStyle name="Normal 10 10 2 3 7" xfId="15609" xr:uid="{38207335-5148-40D6-876B-1D2F5929149F}"/>
    <cellStyle name="Normal 10 10 2 3 7 2" xfId="34789" xr:uid="{27F7C631-A27E-4A91-8D91-7EDEFBCC77D4}"/>
    <cellStyle name="Normal 10 10 2 3 8" xfId="17045" xr:uid="{4DEF6753-13FE-460C-AD4F-302F889CDD44}"/>
    <cellStyle name="Normal 10 10 2 3 8 2" xfId="36136" xr:uid="{6BB83B0F-543A-4E80-B7F0-BA0706BBBE03}"/>
    <cellStyle name="Normal 10 10 2 3 9" xfId="24159" xr:uid="{AEE81DFC-092A-4AB1-930C-E241F6BE6DAC}"/>
    <cellStyle name="Normal 10 10 2 4" xfId="3239" xr:uid="{C8F425B5-A5F2-48BD-9039-1D7A26659EB5}"/>
    <cellStyle name="Normal 10 10 2 4 10" xfId="40612" xr:uid="{B9A1C4E7-3977-47AE-B67B-7E8227F2A91E}"/>
    <cellStyle name="Normal 10 10 2 4 11" xfId="49698" xr:uid="{7F871A7A-6A36-49CD-8623-54CAC8017D7B}"/>
    <cellStyle name="Normal 10 10 2 4 12" xfId="50901" xr:uid="{9700FFB5-8BE1-410B-902A-DE07CE32E18F}"/>
    <cellStyle name="Normal 10 10 2 4 13" xfId="52127" xr:uid="{216EAF97-2F45-404F-8D62-E816ECDA4A0C}"/>
    <cellStyle name="Normal 10 10 2 4 14" xfId="53311" xr:uid="{E624D185-0D0C-43F3-916A-CC3F47F00500}"/>
    <cellStyle name="Normal 10 10 2 4 15" xfId="54464" xr:uid="{0E7CDEC4-7317-4BD0-8647-0F5C8306B358}"/>
    <cellStyle name="Normal 10 10 2 4 2" xfId="4292" xr:uid="{E2215C11-089F-4752-8914-795641706504}"/>
    <cellStyle name="Normal 10 10 2 4 2 2" xfId="8657" xr:uid="{6B4F8301-458E-4AFD-838F-3FF1FF918B3B}"/>
    <cellStyle name="Normal 10 10 2 4 2 2 2" xfId="28090" xr:uid="{2012ED95-7ACD-4B0B-81AD-1F35AF462DE0}"/>
    <cellStyle name="Normal 10 10 2 4 2 2 3" xfId="46056" xr:uid="{192AC699-CB09-40AE-B8D2-C919E4094EB2}"/>
    <cellStyle name="Normal 10 10 2 4 2 3" xfId="20371" xr:uid="{6382688D-C111-4D0A-9656-608F032FCC6D}"/>
    <cellStyle name="Normal 10 10 2 4 2 4" xfId="24621" xr:uid="{1A4A9FC7-4B2D-48A6-8E58-38992AF53F6C}"/>
    <cellStyle name="Normal 10 10 2 4 3" xfId="8526" xr:uid="{CB460190-D24D-4DB6-ACBF-2C0EDB911048}"/>
    <cellStyle name="Normal 10 10 2 4 3 2" xfId="22267" xr:uid="{36F40F53-B469-4513-8DA2-47A45D1EBC06}"/>
    <cellStyle name="Normal 10 10 2 4 3 2 2" xfId="38396" xr:uid="{4CDFBBE2-ABF7-4F28-AC8A-7F6508EC2225}"/>
    <cellStyle name="Normal 10 10 2 4 3 3" xfId="27964" xr:uid="{8CC3FC20-BE70-457C-9A46-35F80EB4560B}"/>
    <cellStyle name="Normal 10 10 2 4 3 4" xfId="42246" xr:uid="{FB499DBF-7F6C-4398-8BB0-D00803F8650F}"/>
    <cellStyle name="Normal 10 10 2 4 4" xfId="6769" xr:uid="{6A64A72A-13AE-44DF-9FD6-C5F926AB02C0}"/>
    <cellStyle name="Normal 10 10 2 4 4 2" xfId="26591" xr:uid="{01385859-B144-4EDB-A874-05B1A3A98444}"/>
    <cellStyle name="Normal 10 10 2 4 4 3" xfId="44554" xr:uid="{C266C46B-1B0F-4ED5-B261-858ACFA665FC}"/>
    <cellStyle name="Normal 10 10 2 4 5" xfId="13372" xr:uid="{4F9412D3-918A-4974-A35B-3BA6D6BAAF04}"/>
    <cellStyle name="Normal 10 10 2 4 5 2" xfId="32678" xr:uid="{A35D2E39-E314-4C01-854C-088F5348F5F9}"/>
    <cellStyle name="Normal 10 10 2 4 6" xfId="14658" xr:uid="{580C45B2-E9D1-4B07-B35E-6A39B48D6D7A}"/>
    <cellStyle name="Normal 10 10 2 4 6 2" xfId="33936" xr:uid="{3606925A-226A-4ADB-9399-7FA2BBB0BEF8}"/>
    <cellStyle name="Normal 10 10 2 4 7" xfId="16024" xr:uid="{C2E5E210-1239-4411-9097-B5A7AFBA4957}"/>
    <cellStyle name="Normal 10 10 2 4 7 2" xfId="35168" xr:uid="{9A98D2E4-76EC-43CE-B8A7-44F271C92095}"/>
    <cellStyle name="Normal 10 10 2 4 8" xfId="17509" xr:uid="{CC12213F-FEAA-46A7-9F46-8C7C2844E87F}"/>
    <cellStyle name="Normal 10 10 2 4 8 2" xfId="36585" xr:uid="{D97DF5F5-9ECA-4F69-A2EE-A1E26621F23B}"/>
    <cellStyle name="Normal 10 10 2 4 9" xfId="24544" xr:uid="{FE6F2049-802C-44F3-A334-F23FCCC56679}"/>
    <cellStyle name="Normal 10 10 2 5" xfId="3240" xr:uid="{4DDFEC40-3605-45FF-A212-FB4CBDB3C3BD}"/>
    <cellStyle name="Normal 10 10 2 5 10" xfId="40613" xr:uid="{3E2E33D2-56F1-4C48-B70B-1DCD14228F96}"/>
    <cellStyle name="Normal 10 10 2 5 11" xfId="49699" xr:uid="{F7DD0C5D-D453-4345-87BA-850B7FB03E64}"/>
    <cellStyle name="Normal 10 10 2 5 12" xfId="50902" xr:uid="{3877D15B-C5EB-4D86-9808-F13202B22404}"/>
    <cellStyle name="Normal 10 10 2 5 13" xfId="52128" xr:uid="{A8B5CDC3-4890-4681-AC2F-E8CDFEB01F71}"/>
    <cellStyle name="Normal 10 10 2 5 14" xfId="53312" xr:uid="{FF1342B4-66A6-4549-BFF8-E5F0317EFB8B}"/>
    <cellStyle name="Normal 10 10 2 5 15" xfId="54465" xr:uid="{CC99D2B8-92BE-4165-9C10-F65C7AFDBDC1}"/>
    <cellStyle name="Normal 10 10 2 5 2" xfId="4293" xr:uid="{8A358E9D-A6BC-4190-80DF-995E6B6639FE}"/>
    <cellStyle name="Normal 10 10 2 5 2 2" xfId="8658" xr:uid="{055B95A1-3944-4914-B099-007CA80B723E}"/>
    <cellStyle name="Normal 10 10 2 5 2 2 2" xfId="28091" xr:uid="{379FE033-485B-4DD6-9CAC-BC1F79B8892E}"/>
    <cellStyle name="Normal 10 10 2 5 2 2 3" xfId="46057" xr:uid="{9E783CEC-0054-4939-813F-E266D9E7AE46}"/>
    <cellStyle name="Normal 10 10 2 5 2 3" xfId="20372" xr:uid="{4918458B-FD8A-430D-A805-CDE3A2A8A442}"/>
    <cellStyle name="Normal 10 10 2 5 2 4" xfId="24622" xr:uid="{F199531A-479A-4457-AC9F-16186F30E85B}"/>
    <cellStyle name="Normal 10 10 2 5 3" xfId="8527" xr:uid="{EBAC1AB5-07AB-412D-B3A5-50E99C726AE4}"/>
    <cellStyle name="Normal 10 10 2 5 3 2" xfId="22268" xr:uid="{B9ACA09A-91E5-404D-BD74-9D560F72668B}"/>
    <cellStyle name="Normal 10 10 2 5 3 2 2" xfId="38397" xr:uid="{81BC899A-EEBA-47EA-A94F-7B6D7284DE0F}"/>
    <cellStyle name="Normal 10 10 2 5 3 3" xfId="27965" xr:uid="{ABB749F6-80AC-4944-871F-952E768AEA19}"/>
    <cellStyle name="Normal 10 10 2 5 3 4" xfId="42247" xr:uid="{46E63250-5925-41F9-949B-779758E017A4}"/>
    <cellStyle name="Normal 10 10 2 5 4" xfId="6770" xr:uid="{24DA49FF-C33C-4B09-976C-67BD02701E7D}"/>
    <cellStyle name="Normal 10 10 2 5 4 2" xfId="26592" xr:uid="{9450FFB6-3E9A-424B-B80F-C77CBB96D10C}"/>
    <cellStyle name="Normal 10 10 2 5 4 3" xfId="44555" xr:uid="{720066EB-A8A7-4258-9AE3-3218E98EC587}"/>
    <cellStyle name="Normal 10 10 2 5 5" xfId="13373" xr:uid="{309345D6-698C-4274-8428-570543480BB1}"/>
    <cellStyle name="Normal 10 10 2 5 5 2" xfId="32679" xr:uid="{250E5013-55C0-494C-AE1E-07F6197295D9}"/>
    <cellStyle name="Normal 10 10 2 5 6" xfId="14659" xr:uid="{DBD0D9B3-BB06-4819-A7E8-EA86E4A5E73A}"/>
    <cellStyle name="Normal 10 10 2 5 6 2" xfId="33937" xr:uid="{9C38F78F-CDCE-4629-8A3A-B3D74811A276}"/>
    <cellStyle name="Normal 10 10 2 5 7" xfId="16025" xr:uid="{F6995F9C-3692-4973-8AEC-AC86A1EF24F1}"/>
    <cellStyle name="Normal 10 10 2 5 7 2" xfId="35169" xr:uid="{E0BDCF7D-51E9-4360-9BB4-903299EE68A4}"/>
    <cellStyle name="Normal 10 10 2 5 8" xfId="17510" xr:uid="{21D9CC0E-E5C6-4FD3-A61B-F16D65A14769}"/>
    <cellStyle name="Normal 10 10 2 5 8 2" xfId="36586" xr:uid="{A42C0844-C377-453B-83A8-D51C31D87A3D}"/>
    <cellStyle name="Normal 10 10 2 5 9" xfId="24545" xr:uid="{660BACB3-1C7A-458E-BF37-9BB88CBDC448}"/>
    <cellStyle name="Normal 10 10 2 6" xfId="3241" xr:uid="{4C46517B-DF15-4E28-B7BD-9ED1588C1388}"/>
    <cellStyle name="Normal 10 10 2 6 10" xfId="40614" xr:uid="{B4E6D5C5-40D1-44C6-A897-087410213E75}"/>
    <cellStyle name="Normal 10 10 2 6 11" xfId="49700" xr:uid="{0CFBE613-84D7-48D8-929F-A2D438E6F903}"/>
    <cellStyle name="Normal 10 10 2 6 12" xfId="50903" xr:uid="{401F990E-78E5-4814-ACF5-7E769202A2C2}"/>
    <cellStyle name="Normal 10 10 2 6 13" xfId="52129" xr:uid="{B8C84D38-3912-4C84-A04F-290B904B45D4}"/>
    <cellStyle name="Normal 10 10 2 6 14" xfId="53313" xr:uid="{69445CA5-7E69-4E31-936F-1A4E4E6B291D}"/>
    <cellStyle name="Normal 10 10 2 6 15" xfId="54466" xr:uid="{6A3CF109-A7F4-4EA2-A57C-330EB319D612}"/>
    <cellStyle name="Normal 10 10 2 6 2" xfId="4294" xr:uid="{7F1E2DA9-2F1F-4193-AC2F-561EC1F7235B}"/>
    <cellStyle name="Normal 10 10 2 6 2 2" xfId="8659" xr:uid="{D977FF51-E72E-48E2-9F61-A8A510EB2C55}"/>
    <cellStyle name="Normal 10 10 2 6 2 2 2" xfId="28092" xr:uid="{F432BEC9-907D-43F5-BA58-EEC1647232D0}"/>
    <cellStyle name="Normal 10 10 2 6 2 2 3" xfId="46058" xr:uid="{A70573CA-B795-4D87-B1C6-A789CCBF2EDE}"/>
    <cellStyle name="Normal 10 10 2 6 2 3" xfId="20373" xr:uid="{A8487BDB-D899-4BC0-864B-463591129D0C}"/>
    <cellStyle name="Normal 10 10 2 6 2 4" xfId="24623" xr:uid="{BAED348D-82BC-440D-BA3D-C9073B4784C0}"/>
    <cellStyle name="Normal 10 10 2 6 3" xfId="8528" xr:uid="{ED4C68EB-6C23-4060-ADC4-6B38F7E94350}"/>
    <cellStyle name="Normal 10 10 2 6 3 2" xfId="22269" xr:uid="{63471D15-2345-4361-B3B4-42DD6746C906}"/>
    <cellStyle name="Normal 10 10 2 6 3 2 2" xfId="38398" xr:uid="{75D850B8-E040-4F1E-8870-C78C0378E4FE}"/>
    <cellStyle name="Normal 10 10 2 6 3 3" xfId="27966" xr:uid="{EF82F7C7-DB3B-4F87-844A-D155EB44FBF8}"/>
    <cellStyle name="Normal 10 10 2 6 3 4" xfId="42248" xr:uid="{A81E2EF2-D982-4AE4-8E23-0566DC843700}"/>
    <cellStyle name="Normal 10 10 2 6 4" xfId="6771" xr:uid="{E2B29E83-1A1A-4B28-9A70-06CA0EB62476}"/>
    <cellStyle name="Normal 10 10 2 6 4 2" xfId="26593" xr:uid="{D4E2EA42-7134-4022-B9B6-40A468D929B6}"/>
    <cellStyle name="Normal 10 10 2 6 4 3" xfId="44556" xr:uid="{F81A05AD-0FC1-46EA-AA21-C745F1D1CBF3}"/>
    <cellStyle name="Normal 10 10 2 6 5" xfId="13374" xr:uid="{58D96302-AB4E-4EC4-8562-993EB7165DD9}"/>
    <cellStyle name="Normal 10 10 2 6 5 2" xfId="32680" xr:uid="{1795A2E6-1C37-4FD2-8AA5-C35448BBB5CC}"/>
    <cellStyle name="Normal 10 10 2 6 6" xfId="14660" xr:uid="{51CE5A32-EA06-4649-A261-F4FAC73775BE}"/>
    <cellStyle name="Normal 10 10 2 6 6 2" xfId="33938" xr:uid="{D2D26EC1-13D0-4688-9822-05F05DD297FE}"/>
    <cellStyle name="Normal 10 10 2 6 7" xfId="16026" xr:uid="{2D88F4AF-27A7-4E75-89A1-644E7E75F4C8}"/>
    <cellStyle name="Normal 10 10 2 6 7 2" xfId="35170" xr:uid="{E18C28B6-0F47-4C8E-A7F6-584A8DE38A47}"/>
    <cellStyle name="Normal 10 10 2 6 8" xfId="17511" xr:uid="{251DBC15-43BF-47EA-8312-7B2B6CCA000B}"/>
    <cellStyle name="Normal 10 10 2 6 8 2" xfId="36587" xr:uid="{F816DFEE-FF76-431D-BF41-D7CA202B4EFC}"/>
    <cellStyle name="Normal 10 10 2 6 9" xfId="24546" xr:uid="{ACA3E98A-4E96-4A4D-9E3B-AD047C2DF6FD}"/>
    <cellStyle name="Normal 10 10 2 7" xfId="3242" xr:uid="{59791DCD-6433-4C3D-8E45-09B2B5CD2D3B}"/>
    <cellStyle name="Normal 10 10 2 7 10" xfId="40615" xr:uid="{1D3353EE-FB0F-46AD-8AFC-9EA7533D75ED}"/>
    <cellStyle name="Normal 10 10 2 7 11" xfId="49701" xr:uid="{0232B7AF-681B-4D26-937B-E73A14BD56A5}"/>
    <cellStyle name="Normal 10 10 2 7 12" xfId="50904" xr:uid="{3FDEBE29-3D1B-46E3-99CE-D4A6CE8ECBF0}"/>
    <cellStyle name="Normal 10 10 2 7 13" xfId="52130" xr:uid="{0833B31F-8AF5-4389-82E2-23BB66E24318}"/>
    <cellStyle name="Normal 10 10 2 7 14" xfId="53314" xr:uid="{2C38BCA6-7FB7-4BDC-90CB-166126527EA3}"/>
    <cellStyle name="Normal 10 10 2 7 15" xfId="54467" xr:uid="{C5DB9B80-A38A-4818-BCB4-78A1F69162E4}"/>
    <cellStyle name="Normal 10 10 2 7 2" xfId="4295" xr:uid="{EC161F08-AE5D-4CA0-AD10-D9D0FFAD5AC3}"/>
    <cellStyle name="Normal 10 10 2 7 2 2" xfId="8660" xr:uid="{72216930-CC04-4E5A-956B-68CC5EA4E0A6}"/>
    <cellStyle name="Normal 10 10 2 7 2 2 2" xfId="28093" xr:uid="{54C5FA78-8DCB-4710-AC46-EC76D4D7947D}"/>
    <cellStyle name="Normal 10 10 2 7 2 2 3" xfId="46059" xr:uid="{88621F46-CA36-4E6D-A92D-9270B086B2B0}"/>
    <cellStyle name="Normal 10 10 2 7 2 3" xfId="20374" xr:uid="{59177380-6207-497B-8BD9-35E790CA5DD5}"/>
    <cellStyle name="Normal 10 10 2 7 2 4" xfId="24624" xr:uid="{F4768CD7-25C3-4C68-BD21-6B1E1DB477B6}"/>
    <cellStyle name="Normal 10 10 2 7 3" xfId="8529" xr:uid="{F91D5757-954D-4065-8C2D-487570C14E94}"/>
    <cellStyle name="Normal 10 10 2 7 3 2" xfId="22270" xr:uid="{867B9879-8012-4A90-A0A9-8A4BCE16EB0A}"/>
    <cellStyle name="Normal 10 10 2 7 3 2 2" xfId="38399" xr:uid="{DF0FBFF4-E7B6-4484-B3C3-367F395E02DC}"/>
    <cellStyle name="Normal 10 10 2 7 3 3" xfId="27967" xr:uid="{0BED593D-4AAB-47CD-B690-80D77C6FAC27}"/>
    <cellStyle name="Normal 10 10 2 7 3 4" xfId="42249" xr:uid="{5BEEC2FF-AC68-4611-9D27-4718E88F8843}"/>
    <cellStyle name="Normal 10 10 2 7 4" xfId="6772" xr:uid="{F3AE4201-2D91-4666-99E1-2FC0565C0104}"/>
    <cellStyle name="Normal 10 10 2 7 4 2" xfId="26594" xr:uid="{935DBFFA-FB15-46B0-B50B-AAD338123A67}"/>
    <cellStyle name="Normal 10 10 2 7 4 3" xfId="44557" xr:uid="{D95547E7-90FF-489D-AB38-4C0DC2C85566}"/>
    <cellStyle name="Normal 10 10 2 7 5" xfId="13375" xr:uid="{DC16CF37-86DF-4709-8F60-9104A4978086}"/>
    <cellStyle name="Normal 10 10 2 7 5 2" xfId="32681" xr:uid="{136036A8-C9A5-47DC-BFAF-51AF95C5F27F}"/>
    <cellStyle name="Normal 10 10 2 7 6" xfId="14661" xr:uid="{E6D26548-D577-4ECB-9D8E-29099C2C489C}"/>
    <cellStyle name="Normal 10 10 2 7 6 2" xfId="33939" xr:uid="{FD49EBE3-C69E-4D6C-9DBB-DB072BA48773}"/>
    <cellStyle name="Normal 10 10 2 7 7" xfId="16027" xr:uid="{3F81B200-E687-4797-8446-4437D58ED689}"/>
    <cellStyle name="Normal 10 10 2 7 7 2" xfId="35171" xr:uid="{D7CD2A15-93A7-497A-8AFB-F02AEC7C3DAB}"/>
    <cellStyle name="Normal 10 10 2 7 8" xfId="17512" xr:uid="{96C53CC8-1ED3-45A9-9C68-70DA2DE21F92}"/>
    <cellStyle name="Normal 10 10 2 7 8 2" xfId="36588" xr:uid="{BE486390-5706-4855-824F-C026A8E18860}"/>
    <cellStyle name="Normal 10 10 2 7 9" xfId="24547" xr:uid="{67921D64-7FD4-4020-8608-70F76BD6D1A0}"/>
    <cellStyle name="Normal 10 10 2 8" xfId="3243" xr:uid="{704D8D90-173B-489B-9CE0-D12440C740FC}"/>
    <cellStyle name="Normal 10 10 2 8 10" xfId="40616" xr:uid="{E059DBD6-7474-49C0-A6F7-2F5C8C1B124A}"/>
    <cellStyle name="Normal 10 10 2 8 11" xfId="49702" xr:uid="{FD3106AD-6283-406D-B251-15E2AEB40113}"/>
    <cellStyle name="Normal 10 10 2 8 12" xfId="50905" xr:uid="{1E0E188F-CDA4-4729-9D84-7051CEEC506F}"/>
    <cellStyle name="Normal 10 10 2 8 13" xfId="52131" xr:uid="{ADE98A7B-606B-4495-A881-971CBDF026BA}"/>
    <cellStyle name="Normal 10 10 2 8 14" xfId="53315" xr:uid="{AA9DA54C-F966-40C4-A37B-03F2A5B50C1F}"/>
    <cellStyle name="Normal 10 10 2 8 15" xfId="54468" xr:uid="{D86C3E6F-F8FE-4BAA-B5DA-C2D8BDFF56BC}"/>
    <cellStyle name="Normal 10 10 2 8 2" xfId="4296" xr:uid="{FD307401-5172-4DB5-AC69-37E2887E9DF4}"/>
    <cellStyle name="Normal 10 10 2 8 2 2" xfId="8661" xr:uid="{8E7A9648-D236-425A-9ECB-B8F2027D633D}"/>
    <cellStyle name="Normal 10 10 2 8 2 2 2" xfId="28094" xr:uid="{7845FD6D-AC86-43B7-AA54-753D79BAD9DD}"/>
    <cellStyle name="Normal 10 10 2 8 2 2 3" xfId="46060" xr:uid="{A4FD8B28-D7ED-4162-8B91-CAB5BE57ABBA}"/>
    <cellStyle name="Normal 10 10 2 8 2 3" xfId="20375" xr:uid="{0F1D130D-8C2F-4EC7-9F62-23EBC06565A5}"/>
    <cellStyle name="Normal 10 10 2 8 2 4" xfId="24625" xr:uid="{D91EF94B-E507-4992-A0A0-D75F02F7BAA6}"/>
    <cellStyle name="Normal 10 10 2 8 3" xfId="8530" xr:uid="{093F64E0-06F5-4C55-8B83-E2B917A8D72F}"/>
    <cellStyle name="Normal 10 10 2 8 3 2" xfId="22271" xr:uid="{FC05A99C-2965-4E29-B55E-766D8400DDC9}"/>
    <cellStyle name="Normal 10 10 2 8 3 2 2" xfId="38400" xr:uid="{B7628D52-77D1-4ACB-9724-56EBDF53982E}"/>
    <cellStyle name="Normal 10 10 2 8 3 3" xfId="27968" xr:uid="{7C589C1C-FF55-429A-B690-43C9B643C827}"/>
    <cellStyle name="Normal 10 10 2 8 3 4" xfId="42250" xr:uid="{D6CEC4B5-C4A9-44F6-A4B4-6A2C904E9CAC}"/>
    <cellStyle name="Normal 10 10 2 8 4" xfId="6773" xr:uid="{63F7D7EA-EAF9-4338-90BB-27A610FC1967}"/>
    <cellStyle name="Normal 10 10 2 8 4 2" xfId="26595" xr:uid="{B27F67F0-FC46-4548-8B49-290FE1279911}"/>
    <cellStyle name="Normal 10 10 2 8 4 3" xfId="44558" xr:uid="{7573AAAE-5F81-41CA-A2FA-0D234D61FF7D}"/>
    <cellStyle name="Normal 10 10 2 8 5" xfId="13376" xr:uid="{D7C23AB8-2DD0-4C8B-8330-7B08CD4996E3}"/>
    <cellStyle name="Normal 10 10 2 8 5 2" xfId="32682" xr:uid="{39624DF2-88EE-4B5A-A857-77408781511A}"/>
    <cellStyle name="Normal 10 10 2 8 6" xfId="14662" xr:uid="{AEAA2877-FAA2-484B-A3A8-164EED5DE92D}"/>
    <cellStyle name="Normal 10 10 2 8 6 2" xfId="33940" xr:uid="{80A98843-486B-42D4-9A48-17AB36F8B9FC}"/>
    <cellStyle name="Normal 10 10 2 8 7" xfId="16028" xr:uid="{C39985F1-882D-495E-8388-31C7608A0F9D}"/>
    <cellStyle name="Normal 10 10 2 8 7 2" xfId="35172" xr:uid="{0F4A6B07-1A5D-4FE4-B1D1-700F0501F9C3}"/>
    <cellStyle name="Normal 10 10 2 8 8" xfId="17513" xr:uid="{4FE8FB4A-071A-4751-BCB6-D634861A5780}"/>
    <cellStyle name="Normal 10 10 2 8 8 2" xfId="36589" xr:uid="{DAACE970-239D-465C-AA75-60F5B7BF4756}"/>
    <cellStyle name="Normal 10 10 2 8 9" xfId="24548" xr:uid="{16040F1F-D8BF-4DBB-B224-5920D7854B2C}"/>
    <cellStyle name="Normal 10 10 2 9" xfId="3244" xr:uid="{67EB458A-4DFF-47F0-BDC0-F942C5807227}"/>
    <cellStyle name="Normal 10 10 2 9 10" xfId="40617" xr:uid="{C0631E43-2C10-4B60-A503-664135D5524F}"/>
    <cellStyle name="Normal 10 10 2 9 11" xfId="49703" xr:uid="{03CDE4BE-7769-4DD9-AF47-3301FD38E871}"/>
    <cellStyle name="Normal 10 10 2 9 12" xfId="50906" xr:uid="{6CD1088D-94B2-4EF1-8222-9907AD6BC812}"/>
    <cellStyle name="Normal 10 10 2 9 13" xfId="52132" xr:uid="{67CB6304-C49B-4D72-A043-693E4FAFCDF0}"/>
    <cellStyle name="Normal 10 10 2 9 14" xfId="53316" xr:uid="{49341743-0F7A-45E4-AE0A-418BD565976C}"/>
    <cellStyle name="Normal 10 10 2 9 15" xfId="54469" xr:uid="{49EB68EF-60EC-4455-879F-62DF134E4894}"/>
    <cellStyle name="Normal 10 10 2 9 2" xfId="4297" xr:uid="{4FEF1716-CDFE-454A-B969-D6FBCCA6EFE8}"/>
    <cellStyle name="Normal 10 10 2 9 2 2" xfId="8662" xr:uid="{A568C2E1-DDBF-47CE-8C5A-D4FE382EA423}"/>
    <cellStyle name="Normal 10 10 2 9 2 2 2" xfId="28095" xr:uid="{16FFF69A-FBEA-46A7-BCD0-1C8C5863696A}"/>
    <cellStyle name="Normal 10 10 2 9 2 2 3" xfId="46061" xr:uid="{99CC7F05-0811-40A4-803E-9AB2EE23CF7B}"/>
    <cellStyle name="Normal 10 10 2 9 2 3" xfId="20376" xr:uid="{7567E831-0C4C-47EA-AAB2-77A857CEDC50}"/>
    <cellStyle name="Normal 10 10 2 9 2 4" xfId="24626" xr:uid="{6EC2450F-BA42-4C7E-BF44-66CA5C17AB5E}"/>
    <cellStyle name="Normal 10 10 2 9 3" xfId="8531" xr:uid="{AD6FBDF3-548B-4BD8-A56F-4F37DC23558A}"/>
    <cellStyle name="Normal 10 10 2 9 3 2" xfId="22272" xr:uid="{0994DA5A-2B9E-4CE8-8DD6-73D4E741F9C9}"/>
    <cellStyle name="Normal 10 10 2 9 3 2 2" xfId="38401" xr:uid="{C687B9DC-5CD4-4099-BBF6-A392839DD688}"/>
    <cellStyle name="Normal 10 10 2 9 3 3" xfId="27969" xr:uid="{F5D8F251-E6A9-482D-A474-946D5335241B}"/>
    <cellStyle name="Normal 10 10 2 9 3 4" xfId="42251" xr:uid="{1F29EFDE-B981-4A74-8DFA-7AF74CB656B6}"/>
    <cellStyle name="Normal 10 10 2 9 4" xfId="6774" xr:uid="{C5A4AD52-9DE6-4049-9356-20806BAD7395}"/>
    <cellStyle name="Normal 10 10 2 9 4 2" xfId="26596" xr:uid="{91A8A7BA-EB5C-4F4C-AE92-2B91EE6EBCF1}"/>
    <cellStyle name="Normal 10 10 2 9 4 3" xfId="44559" xr:uid="{25E3C49F-893B-40BA-8ED0-703A09D9A9A5}"/>
    <cellStyle name="Normal 10 10 2 9 5" xfId="13377" xr:uid="{7F400D9D-6DB8-405E-8D59-01B4242B4AD9}"/>
    <cellStyle name="Normal 10 10 2 9 5 2" xfId="32683" xr:uid="{20DA4E65-9826-4AD7-ABA9-DF5427950270}"/>
    <cellStyle name="Normal 10 10 2 9 6" xfId="14663" xr:uid="{006FDB91-A8C4-4F71-9E2A-00098C129447}"/>
    <cellStyle name="Normal 10 10 2 9 6 2" xfId="33941" xr:uid="{A2B69421-913D-43D5-B314-544D1B4C77B5}"/>
    <cellStyle name="Normal 10 10 2 9 7" xfId="16029" xr:uid="{BFAE9FD3-0EDF-4512-90A8-906E576EA50E}"/>
    <cellStyle name="Normal 10 10 2 9 7 2" xfId="35173" xr:uid="{E4F39BF9-7E79-4471-940B-2594CC93E046}"/>
    <cellStyle name="Normal 10 10 2 9 8" xfId="17514" xr:uid="{627D9CB3-C569-44DE-B96B-858EC085271B}"/>
    <cellStyle name="Normal 10 10 2 9 8 2" xfId="36590" xr:uid="{690D1897-8BF7-46C4-8BE4-6FC99E24428B}"/>
    <cellStyle name="Normal 10 10 2 9 9" xfId="24549" xr:uid="{A06DA026-21BD-4A2B-A9C5-3040F9959735}"/>
    <cellStyle name="Normal 10 10 3" xfId="2147" xr:uid="{8C20BC5A-6BC1-4ABD-B691-D0360CFF857E}"/>
    <cellStyle name="Normal 10 10 3 10" xfId="24160" xr:uid="{B84C1BC6-C3DD-4BA6-B4CF-047BD9543B2D}"/>
    <cellStyle name="Normal 10 10 3 11" xfId="40246" xr:uid="{1FA3850C-DDC2-4C3F-81C2-40E1583A4238}"/>
    <cellStyle name="Normal 10 10 3 12" xfId="49314" xr:uid="{8E9835AA-92E8-465F-94D5-B7AAAF79C66D}"/>
    <cellStyle name="Normal 10 10 3 13" xfId="50517" xr:uid="{64E66D1C-3E66-48DD-AE98-DD0A30A5F74D}"/>
    <cellStyle name="Normal 10 10 3 14" xfId="51747" xr:uid="{3AC093B3-BBD8-4CBF-94EE-2E6E938C9811}"/>
    <cellStyle name="Normal 10 10 3 15" xfId="52945" xr:uid="{03EC4055-382D-4E22-826D-BD248769C646}"/>
    <cellStyle name="Normal 10 10 3 16" xfId="54097" xr:uid="{8C2FC56A-478F-440D-90B4-C9C1EF988574}"/>
    <cellStyle name="Normal 10 10 3 2" xfId="2148" xr:uid="{754D87B7-0075-4CCF-B7A9-C5CEC9B5B3F3}"/>
    <cellStyle name="Normal 10 10 3 2 10" xfId="40247" xr:uid="{ED060E55-5F36-4E14-A570-9381276F9553}"/>
    <cellStyle name="Normal 10 10 3 2 11" xfId="49315" xr:uid="{AA772923-EFBF-4F56-857D-6CAC1A9AEDD8}"/>
    <cellStyle name="Normal 10 10 3 2 12" xfId="50518" xr:uid="{7E2DA25B-5053-45E6-A43F-C3DCE20F384F}"/>
    <cellStyle name="Normal 10 10 3 2 13" xfId="51748" xr:uid="{5609B04A-E220-4385-9D4B-8159C43BAFCC}"/>
    <cellStyle name="Normal 10 10 3 2 14" xfId="52946" xr:uid="{A2B6BAE8-F279-48CC-9D86-F569B9781664}"/>
    <cellStyle name="Normal 10 10 3 2 15" xfId="54098" xr:uid="{F8F24376-091D-4118-A02A-6C1FCF722F24}"/>
    <cellStyle name="Normal 10 10 3 2 2" xfId="4299" xr:uid="{88D7ACDA-88BA-481F-BE53-248C5A71028D}"/>
    <cellStyle name="Normal 10 10 3 2 2 2" xfId="8664" xr:uid="{D1F51913-13D0-43B8-BFA5-780040EA4054}"/>
    <cellStyle name="Normal 10 10 3 2 2 2 2" xfId="28097" xr:uid="{8F8F6A2C-5F2E-4190-99AE-D5CB4D1C134E}"/>
    <cellStyle name="Normal 10 10 3 2 2 2 3" xfId="45683" xr:uid="{3FF0F557-B3D5-447F-9B2D-8EA0E16B5540}"/>
    <cellStyle name="Normal 10 10 3 2 2 3" xfId="19334" xr:uid="{57F50F15-90F2-44C4-8205-A95C20F54185}"/>
    <cellStyle name="Normal 10 10 3 2 2 4" xfId="24628" xr:uid="{023005F2-9254-48E7-8869-AD2032D528FA}"/>
    <cellStyle name="Normal 10 10 3 2 3" xfId="8078" xr:uid="{43B8A40C-8016-4BED-872D-0393C635F1C5}"/>
    <cellStyle name="Normal 10 10 3 2 3 2" xfId="21879" xr:uid="{81CE864A-28E7-46CA-937D-DD1DC8B628FA}"/>
    <cellStyle name="Normal 10 10 3 2 3 2 2" xfId="38018" xr:uid="{9BBAF11B-93E9-4AC0-AE8A-AC6777A5858F}"/>
    <cellStyle name="Normal 10 10 3 2 3 3" xfId="27535" xr:uid="{78527F54-298D-4B19-BD72-A3EE3CDC5B4A}"/>
    <cellStyle name="Normal 10 10 3 2 3 4" xfId="41868" xr:uid="{5093B4EF-B11C-4EAD-8C7A-7298142DECB8}"/>
    <cellStyle name="Normal 10 10 3 2 4" xfId="6389" xr:uid="{4C4976F9-39BE-448B-B212-F82E202A0273}"/>
    <cellStyle name="Normal 10 10 3 2 4 2" xfId="26212" xr:uid="{2D7E0423-D992-4339-AB08-B2E424130C9E}"/>
    <cellStyle name="Normal 10 10 3 2 4 3" xfId="43799" xr:uid="{FCE4DCBC-1319-4C53-9DC4-DDF3A18D9CAA}"/>
    <cellStyle name="Normal 10 10 3 2 5" xfId="12980" xr:uid="{5EDAC3E1-A223-4E0D-98F1-41C65C757EA9}"/>
    <cellStyle name="Normal 10 10 3 2 5 2" xfId="32287" xr:uid="{05839BBB-3E0E-4466-B188-F4948E9DF865}"/>
    <cellStyle name="Normal 10 10 3 2 6" xfId="14292" xr:uid="{40E04A6E-319B-4401-8748-C875C5E9038A}"/>
    <cellStyle name="Normal 10 10 3 2 6 2" xfId="33571" xr:uid="{52DE488F-62A2-47E2-9D15-DBF7005C28EE}"/>
    <cellStyle name="Normal 10 10 3 2 7" xfId="15611" xr:uid="{1C43649A-99F8-473D-84D0-46563BD14CB7}"/>
    <cellStyle name="Normal 10 10 3 2 7 2" xfId="34791" xr:uid="{59B54C3C-9FA4-4CBB-8CCD-C85B9B707426}"/>
    <cellStyle name="Normal 10 10 3 2 8" xfId="17047" xr:uid="{27352055-12C4-4C53-AA6F-59D9E1962CCC}"/>
    <cellStyle name="Normal 10 10 3 2 8 2" xfId="36138" xr:uid="{AE1224B3-DE56-459F-B893-1DA886C9D2F6}"/>
    <cellStyle name="Normal 10 10 3 2 9" xfId="24161" xr:uid="{F05610DD-D900-495E-A5C7-A821CCEE7EBE}"/>
    <cellStyle name="Normal 10 10 3 3" xfId="4298" xr:uid="{BABB9EAF-0EDE-4713-B32E-8847D5B8A2B4}"/>
    <cellStyle name="Normal 10 10 3 3 2" xfId="8663" xr:uid="{6F93D1F6-A176-4D71-8912-DC3737A58EB5}"/>
    <cellStyle name="Normal 10 10 3 3 2 2" xfId="28096" xr:uid="{A6770080-1C4F-48FE-ACF5-74DB0AB61AE5}"/>
    <cellStyle name="Normal 10 10 3 3 2 3" xfId="45682" xr:uid="{6022D0DA-4A43-456E-81FA-4BD179B52624}"/>
    <cellStyle name="Normal 10 10 3 3 3" xfId="19333" xr:uid="{3B3D7F7A-DF75-47F0-B1EB-EEF40527A52C}"/>
    <cellStyle name="Normal 10 10 3 3 4" xfId="24627" xr:uid="{F148C460-C3DD-4C77-BB90-B77DF6FFD1B0}"/>
    <cellStyle name="Normal 10 10 3 4" xfId="8077" xr:uid="{DF43E957-FC41-4538-8071-28FE031DE94E}"/>
    <cellStyle name="Normal 10 10 3 4 2" xfId="21878" xr:uid="{9FDA5CD7-69D6-43C0-AB2F-B4DBDB3F3125}"/>
    <cellStyle name="Normal 10 10 3 4 2 2" xfId="38017" xr:uid="{EFF4DA19-6245-414F-B4AE-22AA3D0B3E5A}"/>
    <cellStyle name="Normal 10 10 3 4 3" xfId="27534" xr:uid="{BE668DF4-BEB3-4B83-8E40-9A080F322561}"/>
    <cellStyle name="Normal 10 10 3 4 4" xfId="41867" xr:uid="{B8355495-DE88-4B12-9CD9-F3FAA0D45304}"/>
    <cellStyle name="Normal 10 10 3 5" xfId="6388" xr:uid="{E0EA3F34-3A0E-48C5-8D70-4B4A6D54B69F}"/>
    <cellStyle name="Normal 10 10 3 5 2" xfId="26211" xr:uid="{72BF24F3-86FA-465D-82A1-E636BBA6EBCA}"/>
    <cellStyle name="Normal 10 10 3 5 3" xfId="43798" xr:uid="{DBB952BD-245A-4312-B3FE-E325C53C53A6}"/>
    <cellStyle name="Normal 10 10 3 6" xfId="12979" xr:uid="{E3C7F54C-E18F-4CD2-BE4C-9A1AAE4E54ED}"/>
    <cellStyle name="Normal 10 10 3 6 2" xfId="32286" xr:uid="{DBE38F17-FD39-4FF9-BD3A-97F92764EECA}"/>
    <cellStyle name="Normal 10 10 3 7" xfId="14291" xr:uid="{9D32A354-A0D0-4C7B-908F-CCC2C857073F}"/>
    <cellStyle name="Normal 10 10 3 7 2" xfId="33570" xr:uid="{3151FC11-00CE-49F9-977D-1DB29BE6F086}"/>
    <cellStyle name="Normal 10 10 3 8" xfId="15610" xr:uid="{3B4E02A5-6DFB-4A73-B6EA-83748BC06C5D}"/>
    <cellStyle name="Normal 10 10 3 8 2" xfId="34790" xr:uid="{C388CDC5-76E6-44D1-BE48-B5B5EBA4EC4E}"/>
    <cellStyle name="Normal 10 10 3 9" xfId="17046" xr:uid="{9DAA23C2-A33E-45C4-BF8F-2FB71BE3CDBB}"/>
    <cellStyle name="Normal 10 10 3 9 2" xfId="36137" xr:uid="{A4B02F3C-A5C3-40CC-8561-CDFE100A7174}"/>
    <cellStyle name="Normal 10 10 4" xfId="2149" xr:uid="{46544BF3-A437-4FDA-865E-E531C93EA14F}"/>
    <cellStyle name="Normal 10 10 4 10" xfId="40248" xr:uid="{6EB5F377-2365-482C-9DA4-693EDBEF41B9}"/>
    <cellStyle name="Normal 10 10 4 11" xfId="49316" xr:uid="{5D2477DD-F3A8-43E4-A5D7-EBA22007BEEE}"/>
    <cellStyle name="Normal 10 10 4 12" xfId="50519" xr:uid="{DE219288-9831-4760-8EA5-7260F84DC580}"/>
    <cellStyle name="Normal 10 10 4 13" xfId="51749" xr:uid="{90AF570D-C2EB-4079-B9CF-46D81CA974FA}"/>
    <cellStyle name="Normal 10 10 4 14" xfId="52947" xr:uid="{31683874-9595-40B0-9AB5-98F1281FCDE4}"/>
    <cellStyle name="Normal 10 10 4 15" xfId="54099" xr:uid="{1CE8D11D-986E-44BF-B645-4CC20473FE0E}"/>
    <cellStyle name="Normal 10 10 4 2" xfId="4300" xr:uid="{9FD915A1-650B-4F80-AFCD-4095B0737894}"/>
    <cellStyle name="Normal 10 10 4 2 2" xfId="8665" xr:uid="{0A214C35-D38E-47CE-8BBC-0125B36B18AC}"/>
    <cellStyle name="Normal 10 10 4 2 2 2" xfId="28098" xr:uid="{01A114C8-C679-498F-B6FE-B86B96E504F6}"/>
    <cellStyle name="Normal 10 10 4 2 2 3" xfId="45684" xr:uid="{756A865F-95ED-4A46-92AD-C262662DD71A}"/>
    <cellStyle name="Normal 10 10 4 2 3" xfId="19335" xr:uid="{7CF609D7-E998-4E39-A30B-433F581DD1CE}"/>
    <cellStyle name="Normal 10 10 4 2 4" xfId="24629" xr:uid="{45E38B3C-3510-4960-B0A1-46FEEB323F24}"/>
    <cellStyle name="Normal 10 10 4 3" xfId="8079" xr:uid="{DDE06057-DEC0-4A46-A32E-F5B97CA681D8}"/>
    <cellStyle name="Normal 10 10 4 3 2" xfId="21880" xr:uid="{01281D81-A790-487E-89E7-5670992938F0}"/>
    <cellStyle name="Normal 10 10 4 3 2 2" xfId="38019" xr:uid="{CD8E7C9F-186B-486E-A585-39AC5A371CA7}"/>
    <cellStyle name="Normal 10 10 4 3 3" xfId="27536" xr:uid="{8604C504-BCAA-483A-A6CC-DC4539271A0B}"/>
    <cellStyle name="Normal 10 10 4 3 4" xfId="41869" xr:uid="{15F639E9-0975-4C70-9A62-29DEF941906D}"/>
    <cellStyle name="Normal 10 10 4 4" xfId="6390" xr:uid="{A4E172EB-B27B-46C2-A05B-98555C8C757C}"/>
    <cellStyle name="Normal 10 10 4 4 2" xfId="26213" xr:uid="{4E0882ED-C804-4CA2-B5DB-19A926767263}"/>
    <cellStyle name="Normal 10 10 4 4 3" xfId="43800" xr:uid="{64B6E7DD-2DE1-4424-8E94-D5B184A163D9}"/>
    <cellStyle name="Normal 10 10 4 5" xfId="12981" xr:uid="{A3F35804-4352-403F-A6AB-6BAF729E3F2A}"/>
    <cellStyle name="Normal 10 10 4 5 2" xfId="32288" xr:uid="{7ABD306F-E46A-4D16-BAEC-CB306F07A7B7}"/>
    <cellStyle name="Normal 10 10 4 6" xfId="14293" xr:uid="{E38452C0-7836-4710-B0BA-8889C994BAEA}"/>
    <cellStyle name="Normal 10 10 4 6 2" xfId="33572" xr:uid="{8932A173-81B5-4EB5-AF66-3332BEDB23A9}"/>
    <cellStyle name="Normal 10 10 4 7" xfId="15612" xr:uid="{32CCD5F9-495E-43F1-BD21-24C10A2D4E18}"/>
    <cellStyle name="Normal 10 10 4 7 2" xfId="34792" xr:uid="{AA4A3DCC-AE25-4000-9734-E37EF9DDCDBC}"/>
    <cellStyle name="Normal 10 10 4 8" xfId="17048" xr:uid="{779F8B16-87DC-4CB4-9F12-41F9316F56FF}"/>
    <cellStyle name="Normal 10 10 4 8 2" xfId="36139" xr:uid="{5D8BCA29-22F8-4355-A523-C96A67773331}"/>
    <cellStyle name="Normal 10 10 4 9" xfId="24162" xr:uid="{A27CF0F9-B76C-491D-AC8C-82D270024379}"/>
    <cellStyle name="Normal 10 10 5" xfId="4284" xr:uid="{1CCE47A6-B392-4020-BCD9-C955A4B30D13}"/>
    <cellStyle name="Normal 10 10 5 2" xfId="8649" xr:uid="{69FD5894-A6C1-41DB-98EB-110DDAB7CBB5}"/>
    <cellStyle name="Normal 10 10 5 2 2" xfId="28082" xr:uid="{D5943E30-9CA5-4AD4-A3B2-43BA01DE43D0}"/>
    <cellStyle name="Normal 10 10 5 2 3" xfId="44670" xr:uid="{4303601E-D207-44C1-82C4-6F8066F10034}"/>
    <cellStyle name="Normal 10 10 5 3" xfId="17751" xr:uid="{D272D14D-AAEB-4FBD-90DC-C349D4424604}"/>
    <cellStyle name="Normal 10 10 5 4" xfId="24613" xr:uid="{A40DEB94-AA69-4BDE-97DB-8B32CC6B6F5F}"/>
    <cellStyle name="Normal 10 10 6" xfId="6833" xr:uid="{2468524F-0185-4CD1-9A18-78BD5A33CBFE}"/>
    <cellStyle name="Normal 10 10 6 2" xfId="21053" xr:uid="{2565ED77-4BDF-45AB-AEAE-7E0D47638408}"/>
    <cellStyle name="Normal 10 10 6 2 2" xfId="37246" xr:uid="{1C685E19-B08B-46C2-A7DF-41D72C9F7245}"/>
    <cellStyle name="Normal 10 10 6 3" xfId="26650" xr:uid="{0417B291-FAF4-42DC-A52F-C7DB54C421E4}"/>
    <cellStyle name="Normal 10 10 6 4" xfId="41104" xr:uid="{0E5C39B3-9D99-43C8-9B15-C5B76F13FAC2}"/>
    <cellStyle name="Normal 10 10 7" xfId="5446" xr:uid="{41DF84DC-A372-4FF2-946A-36CE7DCB0F09}"/>
    <cellStyle name="Normal 10 10 7 2" xfId="25366" xr:uid="{AF9C04A3-544F-44C5-A2DD-FB4A233D0A1A}"/>
    <cellStyle name="Normal 10 10 7 3" xfId="42338" xr:uid="{D1F68927-BE85-4F83-9660-374C8D612A22}"/>
    <cellStyle name="Normal 10 10 8" xfId="12155" xr:uid="{7B951128-D4E5-470E-A115-2C619D6DE0FC}"/>
    <cellStyle name="Normal 10 10 8 2" xfId="31467" xr:uid="{1FCC339B-AB48-4268-A3D1-57AE61339BA7}"/>
    <cellStyle name="Normal 10 10 9" xfId="13490" xr:uid="{87A5A5AB-0C56-432A-9BA3-17152D0683F6}"/>
    <cellStyle name="Normal 10 10 9 2" xfId="32789" xr:uid="{F44A706A-DB11-4044-825C-EC0C0E5AD5AC}"/>
    <cellStyle name="Normal 10 11" xfId="878" xr:uid="{576D647D-C096-41BA-82B9-A7074404AEA1}"/>
    <cellStyle name="Normal 10 11 10" xfId="23594" xr:uid="{D9392E02-3391-428C-BFD5-F37D3DABC010}"/>
    <cellStyle name="Normal 10 11 11" xfId="39699" xr:uid="{A9F30763-7CFF-467D-B2E5-E9CADC996123}"/>
    <cellStyle name="Normal 10 11 12" xfId="48759" xr:uid="{7978139A-0A6B-4289-9B8C-CF0604AECB2D}"/>
    <cellStyle name="Normal 10 11 13" xfId="49962" xr:uid="{3AD6C6F7-F466-4247-B2D9-D8EBE6C89E69}"/>
    <cellStyle name="Normal 10 11 14" xfId="51170" xr:uid="{734FA87D-8F76-4DE6-AC6A-7C8C925BFEAA}"/>
    <cellStyle name="Normal 10 11 15" xfId="52398" xr:uid="{F6F37D60-EF20-4D22-A5AF-2E8529E15B5A}"/>
    <cellStyle name="Normal 10 11 16" xfId="53548" xr:uid="{9B49D734-593E-448B-A831-D7FE4B23D068}"/>
    <cellStyle name="Normal 10 11 2" xfId="2150" xr:uid="{8BEB5397-748F-447B-995D-4FCFD37BF2EE}"/>
    <cellStyle name="Normal 10 11 2 10" xfId="40249" xr:uid="{7F3D35F5-0738-4EA5-A9D6-2A8286CB69C2}"/>
    <cellStyle name="Normal 10 11 2 11" xfId="49317" xr:uid="{A4EC3FF4-B36F-44F7-876D-054ECAA2423A}"/>
    <cellStyle name="Normal 10 11 2 12" xfId="50520" xr:uid="{E37AFFCC-FF66-45CF-A7E2-83D725648954}"/>
    <cellStyle name="Normal 10 11 2 13" xfId="51750" xr:uid="{74AE8393-D1D1-4C4A-98CE-DD667CB1894B}"/>
    <cellStyle name="Normal 10 11 2 14" xfId="52948" xr:uid="{8440F67B-C292-4C96-B556-3AE96F76BC75}"/>
    <cellStyle name="Normal 10 11 2 15" xfId="54100" xr:uid="{53307D42-4046-438C-8A7B-BCF8B31F7618}"/>
    <cellStyle name="Normal 10 11 2 2" xfId="4302" xr:uid="{D0F6092C-5C5B-443F-A1C2-D065BC6799ED}"/>
    <cellStyle name="Normal 10 11 2 2 2" xfId="8667" xr:uid="{D9AA0426-9913-4013-A2D0-8802275B01D3}"/>
    <cellStyle name="Normal 10 11 2 2 2 2" xfId="28100" xr:uid="{E1397EF4-4211-41A7-B73B-845F6D29C4CA}"/>
    <cellStyle name="Normal 10 11 2 2 2 3" xfId="45685" xr:uid="{F152F4CE-06A2-4B07-99C5-06511B97D62D}"/>
    <cellStyle name="Normal 10 11 2 2 3" xfId="19336" xr:uid="{41851E6D-A20E-43A1-9591-21B14BCF6B9C}"/>
    <cellStyle name="Normal 10 11 2 2 4" xfId="24631" xr:uid="{18BC0E0B-AEAA-41A0-A828-9F6C75F3BF4C}"/>
    <cellStyle name="Normal 10 11 2 3" xfId="8080" xr:uid="{EBAF975C-BD09-4462-8EC2-5F64673C1D95}"/>
    <cellStyle name="Normal 10 11 2 3 2" xfId="21881" xr:uid="{37AA8E50-4CCB-48DB-B8F9-46F317F7BFB4}"/>
    <cellStyle name="Normal 10 11 2 3 2 2" xfId="38020" xr:uid="{83521FB7-F320-4C3A-94E6-03D2D058F421}"/>
    <cellStyle name="Normal 10 11 2 3 3" xfId="27537" xr:uid="{EC715F25-6A42-4C1E-ADCC-160858CF551B}"/>
    <cellStyle name="Normal 10 11 2 3 4" xfId="41870" xr:uid="{5ACBE5C6-B724-45D9-91E0-6A006253131E}"/>
    <cellStyle name="Normal 10 11 2 4" xfId="6391" xr:uid="{ECFB816D-1C8D-4000-814F-16B7FD3E6095}"/>
    <cellStyle name="Normal 10 11 2 4 2" xfId="26214" xr:uid="{2F8337D0-8B0F-43D1-B9A4-674EFF45CF42}"/>
    <cellStyle name="Normal 10 11 2 4 3" xfId="43801" xr:uid="{94E0FB62-299E-47A3-BF16-B395AFD5B756}"/>
    <cellStyle name="Normal 10 11 2 5" xfId="12982" xr:uid="{5B8A8813-DAB2-4450-BDA3-28E41F392E1B}"/>
    <cellStyle name="Normal 10 11 2 5 2" xfId="32289" xr:uid="{C641BC67-A866-448D-9A54-467C99EEC6F8}"/>
    <cellStyle name="Normal 10 11 2 6" xfId="14294" xr:uid="{975EB292-7A67-4582-B7AA-60976B7B7C82}"/>
    <cellStyle name="Normal 10 11 2 6 2" xfId="33573" xr:uid="{64B9FF6F-E71A-4809-A298-C8B81D8F0BC0}"/>
    <cellStyle name="Normal 10 11 2 7" xfId="15613" xr:uid="{3ABAA912-6373-4ADA-8614-B645572D0809}"/>
    <cellStyle name="Normal 10 11 2 7 2" xfId="34793" xr:uid="{CB6B2028-8189-4E4B-9B8E-223635611CF3}"/>
    <cellStyle name="Normal 10 11 2 8" xfId="17049" xr:uid="{D5052A9F-4B6C-492E-A633-4181C3DCE154}"/>
    <cellStyle name="Normal 10 11 2 8 2" xfId="36140" xr:uid="{E7B3BF0F-AF44-42F7-8CD4-2AEF32402681}"/>
    <cellStyle name="Normal 10 11 2 9" xfId="24163" xr:uid="{6F643C73-A2D7-4CA9-A340-2EFD6426AC72}"/>
    <cellStyle name="Normal 10 11 3" xfId="4301" xr:uid="{E64B8584-5B19-4C18-9CAE-91AD65D52BD4}"/>
    <cellStyle name="Normal 10 11 3 2" xfId="8666" xr:uid="{6CB3EF53-02CB-4C99-8620-51261811FDD4}"/>
    <cellStyle name="Normal 10 11 3 2 2" xfId="28099" xr:uid="{DC985140-9010-4C88-9244-8BFF7B45D442}"/>
    <cellStyle name="Normal 10 11 3 2 3" xfId="44920" xr:uid="{9B14C1A3-B614-4D38-9BFA-1DFBBB071D2D}"/>
    <cellStyle name="Normal 10 11 3 3" xfId="18232" xr:uid="{CC34886C-0913-41E8-AC7D-F40A788790EB}"/>
    <cellStyle name="Normal 10 11 3 4" xfId="24630" xr:uid="{99BD56DD-13C8-4B4F-958E-75E15E3C88A8}"/>
    <cellStyle name="Normal 10 11 4" xfId="7235" xr:uid="{B8692C5D-9392-4E78-B90B-059E3AAD4226}"/>
    <cellStyle name="Normal 10 11 4 2" xfId="21293" xr:uid="{703558EB-600C-4F7F-94AD-19FA37D03E16}"/>
    <cellStyle name="Normal 10 11 4 2 2" xfId="37465" xr:uid="{881C2F83-62A8-41A8-9A08-B5F7C6193622}"/>
    <cellStyle name="Normal 10 11 4 3" xfId="26951" xr:uid="{72A01568-16DF-435A-A7CF-3D1DDB8CD7BC}"/>
    <cellStyle name="Normal 10 11 4 4" xfId="41322" xr:uid="{62A5D47A-3F64-4D97-96D2-4D557F086569}"/>
    <cellStyle name="Normal 10 11 5" xfId="5787" xr:uid="{FC9423B4-2139-4933-8247-1CF4159A100E}"/>
    <cellStyle name="Normal 10 11 5 2" xfId="25630" xr:uid="{07A2ABCC-1EE6-44E1-AFEA-E9F85702A66C}"/>
    <cellStyle name="Normal 10 11 5 3" xfId="42856" xr:uid="{AA73BB1A-E0CA-4135-93E0-92A180D30460}"/>
    <cellStyle name="Normal 10 11 6" xfId="12386" xr:uid="{CA47DE62-ABD1-4DC1-A9BA-2B5708861E7C}"/>
    <cellStyle name="Normal 10 11 6 2" xfId="31698" xr:uid="{B6944CB2-BAAB-4BDA-A5D3-CB63A55C84F3}"/>
    <cellStyle name="Normal 10 11 7" xfId="13726" xr:uid="{635DDDA0-C066-46E0-9CE1-A4BC7DC60E52}"/>
    <cellStyle name="Normal 10 11 7 2" xfId="33016" xr:uid="{52A8D876-805C-4FB3-9EAA-7B3D47D891DC}"/>
    <cellStyle name="Normal 10 11 8" xfId="14983" xr:uid="{62AF9260-8EDA-4FAC-BAD4-CD6D99FD7670}"/>
    <cellStyle name="Normal 10 11 8 2" xfId="34218" xr:uid="{8A1B9C0D-E978-4E28-A59F-34B3EB842AAA}"/>
    <cellStyle name="Normal 10 11 9" xfId="16407" xr:uid="{3157DC6B-1C70-4281-844E-FAADD6581245}"/>
    <cellStyle name="Normal 10 11 9 2" xfId="35507" xr:uid="{3F78A236-A5E5-42FA-87DF-2A986AF456ED}"/>
    <cellStyle name="Normal 10 12" xfId="879" xr:uid="{DEC73FC8-F24E-4722-9974-BBA32E186B2F}"/>
    <cellStyle name="Normal 10 12 10" xfId="23595" xr:uid="{E436D531-FD1A-4C95-B09F-7B5FB97BFBF1}"/>
    <cellStyle name="Normal 10 12 11" xfId="39700" xr:uid="{0FE43B7E-34B3-46D9-B829-257848A65413}"/>
    <cellStyle name="Normal 10 12 12" xfId="48760" xr:uid="{03BD534F-E929-4A06-BA82-FE345FB2F2B3}"/>
    <cellStyle name="Normal 10 12 13" xfId="49963" xr:uid="{BA88CEF2-DE20-4AE1-8EDF-54EEA9CE332F}"/>
    <cellStyle name="Normal 10 12 14" xfId="51171" xr:uid="{06D6D4F3-1DB4-41F7-A18A-E7362D22F53F}"/>
    <cellStyle name="Normal 10 12 15" xfId="52399" xr:uid="{CB0E6C19-4176-49DC-8CA1-83B9A48BAB69}"/>
    <cellStyle name="Normal 10 12 16" xfId="53549" xr:uid="{499F8157-281C-445D-B90F-7D96D04D7E5B}"/>
    <cellStyle name="Normal 10 12 2" xfId="2151" xr:uid="{CE664C5D-BEC7-4266-BE44-CB31F95B6F59}"/>
    <cellStyle name="Normal 10 12 2 10" xfId="40250" xr:uid="{251BFBAA-843A-4460-83A3-372EA2EE4739}"/>
    <cellStyle name="Normal 10 12 2 11" xfId="49318" xr:uid="{7191F4F1-7058-497D-BFC4-79F5FEF19838}"/>
    <cellStyle name="Normal 10 12 2 12" xfId="50521" xr:uid="{C7A5BA9E-8CBF-475C-94B1-E138BF6B8885}"/>
    <cellStyle name="Normal 10 12 2 13" xfId="51751" xr:uid="{5A211778-1830-4DC9-ABC6-F3A1912E4CE7}"/>
    <cellStyle name="Normal 10 12 2 14" xfId="52949" xr:uid="{74893675-22C0-40C7-A779-D2E70CBA2A5C}"/>
    <cellStyle name="Normal 10 12 2 15" xfId="54101" xr:uid="{E31D6639-66C1-4991-88CF-537B194B4852}"/>
    <cellStyle name="Normal 10 12 2 2" xfId="4304" xr:uid="{C0C17D23-5F9F-4EE2-BD46-41C4BEC70BC7}"/>
    <cellStyle name="Normal 10 12 2 2 2" xfId="8669" xr:uid="{4630EA4D-1FCA-48F0-A780-66DC1D8AA62D}"/>
    <cellStyle name="Normal 10 12 2 2 2 2" xfId="28102" xr:uid="{5210D7B8-8B7A-4BF9-B536-D0EAD72E40CB}"/>
    <cellStyle name="Normal 10 12 2 2 2 3" xfId="45686" xr:uid="{E7566531-D2DD-422B-94BC-2D2C04C03B98}"/>
    <cellStyle name="Normal 10 12 2 2 3" xfId="19337" xr:uid="{4D18A545-1543-4B86-A876-466E18E9C1AE}"/>
    <cellStyle name="Normal 10 12 2 2 4" xfId="24633" xr:uid="{D89894B3-FBBF-4FD1-9A8C-31F87ABCD891}"/>
    <cellStyle name="Normal 10 12 2 3" xfId="8081" xr:uid="{CD9C0662-46A6-4356-96DC-F7532E928A51}"/>
    <cellStyle name="Normal 10 12 2 3 2" xfId="21882" xr:uid="{50212A75-B977-4F43-BB5E-2017485081C3}"/>
    <cellStyle name="Normal 10 12 2 3 2 2" xfId="38021" xr:uid="{2F2E14D6-D0EE-47A2-B6A3-F8DC235D50C5}"/>
    <cellStyle name="Normal 10 12 2 3 3" xfId="27538" xr:uid="{0E5137A8-D800-4765-BEE9-D0820BE58605}"/>
    <cellStyle name="Normal 10 12 2 3 4" xfId="41871" xr:uid="{BEA5D594-A278-425E-8793-E83C68C5863C}"/>
    <cellStyle name="Normal 10 12 2 4" xfId="6392" xr:uid="{46B6DD7C-0C9D-430C-A276-1BB156E31E64}"/>
    <cellStyle name="Normal 10 12 2 4 2" xfId="26215" xr:uid="{B5061930-DA59-4E27-955C-474D4406B300}"/>
    <cellStyle name="Normal 10 12 2 4 3" xfId="43802" xr:uid="{35F9A41E-E92D-427E-985D-E2200D7D2B9D}"/>
    <cellStyle name="Normal 10 12 2 5" xfId="12983" xr:uid="{5D8270FE-17BD-47D5-83D1-C29D361988B4}"/>
    <cellStyle name="Normal 10 12 2 5 2" xfId="32290" xr:uid="{4E834637-75D9-4D0A-8FE8-A5DE12B5B26D}"/>
    <cellStyle name="Normal 10 12 2 6" xfId="14295" xr:uid="{B3295F67-FB89-4C01-A18C-E002516599B2}"/>
    <cellStyle name="Normal 10 12 2 6 2" xfId="33574" xr:uid="{442AE2E5-D1FA-4FC4-8324-B52F132B0037}"/>
    <cellStyle name="Normal 10 12 2 7" xfId="15614" xr:uid="{93022321-CF96-46AA-AD36-6C2F31B29678}"/>
    <cellStyle name="Normal 10 12 2 7 2" xfId="34794" xr:uid="{C6040252-5AF2-4E70-89C4-AD2C5F5038FF}"/>
    <cellStyle name="Normal 10 12 2 8" xfId="17050" xr:uid="{02C74F03-2310-4712-ABC1-75F8582E69CA}"/>
    <cellStyle name="Normal 10 12 2 8 2" xfId="36141" xr:uid="{D4248730-0237-43AC-9185-D2D1D0F64B0C}"/>
    <cellStyle name="Normal 10 12 2 9" xfId="24164" xr:uid="{E78C9530-A2AD-4DD2-9587-C4F2BB709506}"/>
    <cellStyle name="Normal 10 12 3" xfId="4303" xr:uid="{4A68148D-D608-4A5E-A540-7BE729FA6029}"/>
    <cellStyle name="Normal 10 12 3 2" xfId="8668" xr:uid="{AA37AEC8-DDBE-4C6B-B90B-7ACBE028197F}"/>
    <cellStyle name="Normal 10 12 3 2 2" xfId="28101" xr:uid="{0D524B83-C196-4797-AD67-F438D6D2FC95}"/>
    <cellStyle name="Normal 10 12 3 2 3" xfId="44921" xr:uid="{EFF4F9D4-0390-4CA0-A62B-465A4FE40335}"/>
    <cellStyle name="Normal 10 12 3 3" xfId="18233" xr:uid="{2C582E3D-BBF7-4FD5-9CCE-DA511E3CF3ED}"/>
    <cellStyle name="Normal 10 12 3 4" xfId="24632" xr:uid="{4540E1F9-3FB5-4D3C-AEA4-AF95243F041E}"/>
    <cellStyle name="Normal 10 12 4" xfId="7236" xr:uid="{92AAD748-BE06-4EAD-90A6-0E87A7A69EC5}"/>
    <cellStyle name="Normal 10 12 4 2" xfId="21294" xr:uid="{63F6EB89-4A20-4580-9A5D-9C7FCFFF452E}"/>
    <cellStyle name="Normal 10 12 4 2 2" xfId="37466" xr:uid="{729D201C-7C83-461D-8096-CCF4FF5B753A}"/>
    <cellStyle name="Normal 10 12 4 3" xfId="26952" xr:uid="{0D290D9A-B9F8-4797-8453-524A800F836D}"/>
    <cellStyle name="Normal 10 12 4 4" xfId="41323" xr:uid="{C71C7BAE-5349-4395-91F4-FC9A3A5CA599}"/>
    <cellStyle name="Normal 10 12 5" xfId="5788" xr:uid="{1DF5E006-1388-4B5F-BA8C-B866EABA9E15}"/>
    <cellStyle name="Normal 10 12 5 2" xfId="25631" xr:uid="{B0A9D205-705C-4BD8-9A61-B1A0A266EFA0}"/>
    <cellStyle name="Normal 10 12 5 3" xfId="42857" xr:uid="{28E24660-1024-4FCA-AE1C-1EEB0EB0AD90}"/>
    <cellStyle name="Normal 10 12 6" xfId="12387" xr:uid="{A0753FE6-2777-4713-898F-3D73B9490A5F}"/>
    <cellStyle name="Normal 10 12 6 2" xfId="31699" xr:uid="{D23EF84B-E914-4D51-B1E8-47A5E564316F}"/>
    <cellStyle name="Normal 10 12 7" xfId="13727" xr:uid="{EB37DF3E-1E51-436B-89C4-B821FD8CBBD1}"/>
    <cellStyle name="Normal 10 12 7 2" xfId="33017" xr:uid="{B5FCD4A5-BE0D-4DBF-B82E-9530A1BC9771}"/>
    <cellStyle name="Normal 10 12 8" xfId="14984" xr:uid="{85DC6732-ABE6-4A32-8A7F-F17BC2A0FA79}"/>
    <cellStyle name="Normal 10 12 8 2" xfId="34219" xr:uid="{E954C864-470B-428E-A4AB-7F4E5886D1F3}"/>
    <cellStyle name="Normal 10 12 9" xfId="16408" xr:uid="{B54353D3-69B5-4331-B1FC-5219431A4304}"/>
    <cellStyle name="Normal 10 12 9 2" xfId="35508" xr:uid="{287CD38B-E652-4C46-B50A-8A75D0609B14}"/>
    <cellStyle name="Normal 10 13" xfId="880" xr:uid="{A5EB4B1E-606D-4B5B-BEAF-2E6316B44203}"/>
    <cellStyle name="Normal 10 13 10" xfId="23596" xr:uid="{13B1CBE9-25DE-4DCC-BFFB-3CB486031A9A}"/>
    <cellStyle name="Normal 10 13 11" xfId="39701" xr:uid="{FE8587B5-76C5-4DD9-A015-3BC70465ADE3}"/>
    <cellStyle name="Normal 10 13 12" xfId="48761" xr:uid="{0A40AEE0-AF0E-4EC4-95B2-097B5FC16323}"/>
    <cellStyle name="Normal 10 13 13" xfId="49964" xr:uid="{2371FD97-B347-4650-BFDD-178CAD37F3FB}"/>
    <cellStyle name="Normal 10 13 14" xfId="51172" xr:uid="{65399B0B-7430-452E-98B0-1058063E3617}"/>
    <cellStyle name="Normal 10 13 15" xfId="52400" xr:uid="{CEB5860B-C855-45C0-B3C1-8F5E9141C88C}"/>
    <cellStyle name="Normal 10 13 16" xfId="53550" xr:uid="{7BEFF0AB-F191-4A7B-86A5-C6D09375B326}"/>
    <cellStyle name="Normal 10 13 2" xfId="2152" xr:uid="{206F7403-2758-41EA-A69F-B9390A95BE6A}"/>
    <cellStyle name="Normal 10 13 2 10" xfId="40251" xr:uid="{1D582630-546D-471E-A2C9-25752C3C7137}"/>
    <cellStyle name="Normal 10 13 2 11" xfId="49319" xr:uid="{E3E2EA3A-C099-4A61-8E89-F7CA3869CE9B}"/>
    <cellStyle name="Normal 10 13 2 12" xfId="50522" xr:uid="{9F958690-9739-4724-A635-4C408F059697}"/>
    <cellStyle name="Normal 10 13 2 13" xfId="51752" xr:uid="{3CB1EC92-39D6-44F9-9683-34C06F1A8924}"/>
    <cellStyle name="Normal 10 13 2 14" xfId="52950" xr:uid="{36601846-830C-4F97-89BB-F347DDC699E8}"/>
    <cellStyle name="Normal 10 13 2 15" xfId="54102" xr:uid="{F1F43616-E320-4C5F-B6AC-AC96CAC92645}"/>
    <cellStyle name="Normal 10 13 2 2" xfId="4306" xr:uid="{EA8D3DE4-A995-4B8B-A588-90FB6CE5B5B7}"/>
    <cellStyle name="Normal 10 13 2 2 2" xfId="8671" xr:uid="{90A1990B-9DC7-4F9C-8717-7BFDC42ED31A}"/>
    <cellStyle name="Normal 10 13 2 2 2 2" xfId="28104" xr:uid="{9E573685-CC3D-454D-9C9C-0532E0EEBE15}"/>
    <cellStyle name="Normal 10 13 2 2 2 3" xfId="45687" xr:uid="{D0C30FDA-F400-4C18-8ADD-6D615AF3EA4E}"/>
    <cellStyle name="Normal 10 13 2 2 3" xfId="19338" xr:uid="{36E32A7B-53CB-4397-A9FA-AB85881E2AF4}"/>
    <cellStyle name="Normal 10 13 2 2 4" xfId="24635" xr:uid="{F4A444CE-B51D-4BCD-A0A6-5AFD3B721FA2}"/>
    <cellStyle name="Normal 10 13 2 3" xfId="8082" xr:uid="{3AB11D6F-E683-437D-A3C4-E4EC18526BF6}"/>
    <cellStyle name="Normal 10 13 2 3 2" xfId="21883" xr:uid="{0681AF70-DDA1-4BF0-AFD0-32A60F319581}"/>
    <cellStyle name="Normal 10 13 2 3 2 2" xfId="38022" xr:uid="{BE355BAA-C7EA-4C69-8CFB-92B4F33474F3}"/>
    <cellStyle name="Normal 10 13 2 3 3" xfId="27539" xr:uid="{8FCF806B-25A7-4308-96C1-90845A1BDC5B}"/>
    <cellStyle name="Normal 10 13 2 3 4" xfId="41872" xr:uid="{939516FC-8E4F-4F86-A80B-559391021427}"/>
    <cellStyle name="Normal 10 13 2 4" xfId="6393" xr:uid="{76640DBD-89DA-41EB-8553-82BC67148880}"/>
    <cellStyle name="Normal 10 13 2 4 2" xfId="26216" xr:uid="{433710D8-7F0F-48CD-93AC-D9CAC2081350}"/>
    <cellStyle name="Normal 10 13 2 4 3" xfId="43803" xr:uid="{13C69F2D-1702-4DD8-921D-2001959F2999}"/>
    <cellStyle name="Normal 10 13 2 5" xfId="12984" xr:uid="{4B527625-226D-4840-85A9-1B35E3A79B36}"/>
    <cellStyle name="Normal 10 13 2 5 2" xfId="32291" xr:uid="{04433C4A-CCF2-4285-9085-41E97D5D8E57}"/>
    <cellStyle name="Normal 10 13 2 6" xfId="14296" xr:uid="{3CBBB792-377D-4944-BC87-22F51C6FFFAE}"/>
    <cellStyle name="Normal 10 13 2 6 2" xfId="33575" xr:uid="{8C84E8AF-652D-4758-94CA-A5B413DFFFA0}"/>
    <cellStyle name="Normal 10 13 2 7" xfId="15615" xr:uid="{6877DBA5-6641-456D-95C0-AADFF7AEE891}"/>
    <cellStyle name="Normal 10 13 2 7 2" xfId="34795" xr:uid="{DEE5EB70-C7A0-470D-B7BC-EF6EEE1BFE68}"/>
    <cellStyle name="Normal 10 13 2 8" xfId="17051" xr:uid="{9E2300DB-15FF-45A2-B06E-ECE77DFC079E}"/>
    <cellStyle name="Normal 10 13 2 8 2" xfId="36142" xr:uid="{B7B7C03E-3981-4613-B24D-1B40D7365822}"/>
    <cellStyle name="Normal 10 13 2 9" xfId="24165" xr:uid="{34F941AE-E494-4D9D-BDA8-F636B2F9F15C}"/>
    <cellStyle name="Normal 10 13 3" xfId="4305" xr:uid="{CF9BA921-7EA5-482D-B4CD-DAF8E891B964}"/>
    <cellStyle name="Normal 10 13 3 2" xfId="8670" xr:uid="{A95D483F-A2DE-49F0-BA5F-EA4FA42DEB9A}"/>
    <cellStyle name="Normal 10 13 3 2 2" xfId="28103" xr:uid="{6BF564F1-DB38-4463-A5F4-66E1695E4323}"/>
    <cellStyle name="Normal 10 13 3 2 3" xfId="44922" xr:uid="{BB033096-E5B0-4FFE-96AD-6191C6E7EB76}"/>
    <cellStyle name="Normal 10 13 3 3" xfId="18234" xr:uid="{A8384936-EAAE-493D-9357-712387425999}"/>
    <cellStyle name="Normal 10 13 3 4" xfId="24634" xr:uid="{4FEE7229-6D77-4848-B710-D7504B3CE16D}"/>
    <cellStyle name="Normal 10 13 4" xfId="7237" xr:uid="{C8FBFA50-468E-4932-B2D3-AAC9E577271A}"/>
    <cellStyle name="Normal 10 13 4 2" xfId="21295" xr:uid="{8C94D7B1-1FAC-4AA7-A68B-4DF72B145B75}"/>
    <cellStyle name="Normal 10 13 4 2 2" xfId="37467" xr:uid="{EC6DF167-62A9-4773-B8D2-5B568A8052FB}"/>
    <cellStyle name="Normal 10 13 4 3" xfId="26953" xr:uid="{194EA017-ECC0-41DA-8B9F-685F918AD556}"/>
    <cellStyle name="Normal 10 13 4 4" xfId="41324" xr:uid="{97BDF224-2F3F-486F-B514-33D9FE41DAF0}"/>
    <cellStyle name="Normal 10 13 5" xfId="5789" xr:uid="{6AA258B0-767F-4C9D-A282-A82F50DD45AF}"/>
    <cellStyle name="Normal 10 13 5 2" xfId="25632" xr:uid="{994FAF48-3374-44EA-91B8-F6065BDDBB80}"/>
    <cellStyle name="Normal 10 13 5 3" xfId="42858" xr:uid="{48770B57-0015-47B9-AE34-CA653E741EE2}"/>
    <cellStyle name="Normal 10 13 6" xfId="12388" xr:uid="{4AFC3CF4-2925-4F0D-B00E-F7CCDF98E189}"/>
    <cellStyle name="Normal 10 13 6 2" xfId="31700" xr:uid="{6C043601-92FA-4B74-9A7B-2515CD266A37}"/>
    <cellStyle name="Normal 10 13 7" xfId="13728" xr:uid="{96C72FFE-3130-4D4B-AA36-036431A80AB9}"/>
    <cellStyle name="Normal 10 13 7 2" xfId="33018" xr:uid="{73BB2F07-AAA9-4F0B-9838-0C1A1E5F387A}"/>
    <cellStyle name="Normal 10 13 8" xfId="14985" xr:uid="{21BE2EAB-B2EE-4A91-904D-086922970313}"/>
    <cellStyle name="Normal 10 13 8 2" xfId="34220" xr:uid="{0FD357AA-8DD0-4FA6-9703-1ABD46FF0F4E}"/>
    <cellStyle name="Normal 10 13 9" xfId="16409" xr:uid="{4CC1959C-8444-4ADF-94C3-759AF71C131D}"/>
    <cellStyle name="Normal 10 13 9 2" xfId="35509" xr:uid="{0573DFEB-8207-47E2-AA9D-EC7A77E91D20}"/>
    <cellStyle name="Normal 10 14" xfId="2153" xr:uid="{527E3ADF-E70A-4021-84A5-D2D4C2E8A4D1}"/>
    <cellStyle name="Normal 10 14 10" xfId="40252" xr:uid="{122B665F-1869-463F-BC08-DEA22C5DC165}"/>
    <cellStyle name="Normal 10 14 11" xfId="49320" xr:uid="{60A74893-1C3D-4F7A-AC52-F0E92C9F6B66}"/>
    <cellStyle name="Normal 10 14 12" xfId="50523" xr:uid="{F4B0E4A2-F354-4CAA-B82D-D2ED3948594F}"/>
    <cellStyle name="Normal 10 14 13" xfId="51753" xr:uid="{BBB0CE12-D51D-408A-BA74-04017CF305D6}"/>
    <cellStyle name="Normal 10 14 14" xfId="52951" xr:uid="{71D72C6F-AA20-4F30-A0C2-12D88861C8BE}"/>
    <cellStyle name="Normal 10 14 15" xfId="54103" xr:uid="{146907FD-7CF4-44CE-902A-A954CD34E04F}"/>
    <cellStyle name="Normal 10 14 2" xfId="4307" xr:uid="{11E7C443-6197-4E0C-85B4-F06A87E59A07}"/>
    <cellStyle name="Normal 10 14 2 2" xfId="8672" xr:uid="{97763E4C-E8A4-42B4-85BA-CBC682EFC795}"/>
    <cellStyle name="Normal 10 14 2 2 2" xfId="28105" xr:uid="{E22F1F87-32B9-4997-97E5-06A0DB2D82C1}"/>
    <cellStyle name="Normal 10 14 2 2 3" xfId="45688" xr:uid="{AD5AE2EA-AD63-4126-B584-DF8BC47C847A}"/>
    <cellStyle name="Normal 10 14 2 3" xfId="19339" xr:uid="{4DDA4155-C3A0-4827-8AC5-6F35F4105459}"/>
    <cellStyle name="Normal 10 14 2 4" xfId="24636" xr:uid="{FD73115A-9EA6-4074-8261-77BEAE6041CE}"/>
    <cellStyle name="Normal 10 14 3" xfId="8083" xr:uid="{D38B386A-C3A3-4C0A-A4D7-FA4FA9532EEE}"/>
    <cellStyle name="Normal 10 14 3 2" xfId="21884" xr:uid="{3B1DEC5E-DC1F-4012-BB38-AD6FB8B791A4}"/>
    <cellStyle name="Normal 10 14 3 2 2" xfId="38023" xr:uid="{619F9A83-AE5A-40D4-9507-121C5D419B8E}"/>
    <cellStyle name="Normal 10 14 3 3" xfId="27540" xr:uid="{7353C7C5-1B3B-4049-A631-34C13671858B}"/>
    <cellStyle name="Normal 10 14 3 4" xfId="41873" xr:uid="{6451937B-9477-4D83-8780-B7A8F929BB00}"/>
    <cellStyle name="Normal 10 14 4" xfId="6394" xr:uid="{A28E9D8A-15A6-4D60-B103-2E8A7BC9818D}"/>
    <cellStyle name="Normal 10 14 4 2" xfId="26217" xr:uid="{251D9B05-6594-4A44-A2AB-95609B84A100}"/>
    <cellStyle name="Normal 10 14 4 3" xfId="43804" xr:uid="{B3019E87-631D-42CF-9114-2FF98E14972F}"/>
    <cellStyle name="Normal 10 14 5" xfId="12985" xr:uid="{82DBFFD0-8D56-4758-AAB5-0DC6758934CC}"/>
    <cellStyle name="Normal 10 14 5 2" xfId="32292" xr:uid="{3B410A7A-A68D-477B-861B-AA396580CB34}"/>
    <cellStyle name="Normal 10 14 6" xfId="14297" xr:uid="{FA25675B-BDC0-46E9-9688-CDD2D9805B81}"/>
    <cellStyle name="Normal 10 14 6 2" xfId="33576" xr:uid="{CE54C2F7-C85A-49B3-A12B-6FBBBD35FFDA}"/>
    <cellStyle name="Normal 10 14 7" xfId="15616" xr:uid="{1AB4E933-F1F4-45AE-92B4-02F46FD0FB1A}"/>
    <cellStyle name="Normal 10 14 7 2" xfId="34796" xr:uid="{25142D30-4397-42FD-8FFE-92B41E172229}"/>
    <cellStyle name="Normal 10 14 8" xfId="17052" xr:uid="{469C5EF3-57AA-4E5A-A899-3612B3BA73BC}"/>
    <cellStyle name="Normal 10 14 8 2" xfId="36143" xr:uid="{4CA1835E-F78B-4233-A031-0A54C109BD4F}"/>
    <cellStyle name="Normal 10 14 9" xfId="24166" xr:uid="{FB64EF59-E3EC-40CC-8A78-A4216241B43E}"/>
    <cellStyle name="Normal 10 15" xfId="17746" xr:uid="{AB93AAC0-8927-4FE4-9ED1-7329CE1E1428}"/>
    <cellStyle name="Normal 10 16" xfId="54669" xr:uid="{5C61ABCC-005F-438F-B54A-C5D9E66CD6F0}"/>
    <cellStyle name="Normal 10 2" xfId="881" xr:uid="{BD772B2A-DC70-4EEE-8FC7-C7233911A6F0}"/>
    <cellStyle name="Normal 10 2 10" xfId="882" xr:uid="{66BDC679-32CD-4FA9-A6A9-235EEC5AF637}"/>
    <cellStyle name="Normal 10 2 10 10" xfId="23598" xr:uid="{20940EB8-61F2-4F68-9A1F-792632AA76BB}"/>
    <cellStyle name="Normal 10 2 10 11" xfId="39703" xr:uid="{565CBDA8-325D-4F11-A15C-4051CEF5B40F}"/>
    <cellStyle name="Normal 10 2 10 12" xfId="48763" xr:uid="{4C84889C-6FC0-4025-AD87-4344FF61E27C}"/>
    <cellStyle name="Normal 10 2 10 13" xfId="49966" xr:uid="{46A1C905-36A5-4FDE-A74C-C23AE600702A}"/>
    <cellStyle name="Normal 10 2 10 14" xfId="51174" xr:uid="{4956789D-AC41-42C8-AB2C-80CDAAB5DD71}"/>
    <cellStyle name="Normal 10 2 10 15" xfId="52402" xr:uid="{895A16A2-6B01-405A-9305-D613518E0AEC}"/>
    <cellStyle name="Normal 10 2 10 16" xfId="53552" xr:uid="{B6FB90B1-705F-4A72-9596-7032D6FEBE01}"/>
    <cellStyle name="Normal 10 2 10 2" xfId="2154" xr:uid="{43C76BC4-F204-4619-B652-71A4175D3CB9}"/>
    <cellStyle name="Normal 10 2 10 2 10" xfId="40253" xr:uid="{0C8DB663-8FF3-4F2C-B87F-F7BECF832DDD}"/>
    <cellStyle name="Normal 10 2 10 2 11" xfId="49321" xr:uid="{D0C92C63-FBAB-4551-BEC3-2FE803A2B2DB}"/>
    <cellStyle name="Normal 10 2 10 2 12" xfId="50524" xr:uid="{B43B7412-785A-43C5-80E0-A690944E286B}"/>
    <cellStyle name="Normal 10 2 10 2 13" xfId="51754" xr:uid="{18ABCDE3-A4D3-41F5-9D6C-FB400E84010C}"/>
    <cellStyle name="Normal 10 2 10 2 14" xfId="52952" xr:uid="{BA171317-125E-4B9B-A7EE-954DDA8DE4DA}"/>
    <cellStyle name="Normal 10 2 10 2 15" xfId="54104" xr:uid="{01986E10-7361-4DF6-B8DA-2217D40E0BEB}"/>
    <cellStyle name="Normal 10 2 10 2 2" xfId="4310" xr:uid="{CDAEA786-9E3B-4635-BF34-CFDABC5AB3A2}"/>
    <cellStyle name="Normal 10 2 10 2 2 2" xfId="8675" xr:uid="{90746411-2BE6-45DE-9CBC-DB077E76D16F}"/>
    <cellStyle name="Normal 10 2 10 2 2 2 2" xfId="28108" xr:uid="{D67BD0D7-644F-43B0-93A7-E4FDA3D98C7A}"/>
    <cellStyle name="Normal 10 2 10 2 2 2 3" xfId="45689" xr:uid="{B5B3FCC2-64CD-4774-8392-E0DF80C49918}"/>
    <cellStyle name="Normal 10 2 10 2 2 3" xfId="19340" xr:uid="{50358802-7FFC-44BA-BE9A-E10F61F18661}"/>
    <cellStyle name="Normal 10 2 10 2 2 4" xfId="24639" xr:uid="{5D83D13A-3B04-451C-9DA4-EB440ECEF3EC}"/>
    <cellStyle name="Normal 10 2 10 2 3" xfId="8084" xr:uid="{36F83B4C-D7C5-47B6-8387-DDF6556A856A}"/>
    <cellStyle name="Normal 10 2 10 2 3 2" xfId="21885" xr:uid="{411C146C-C307-488A-BB5D-E41277B31A7E}"/>
    <cellStyle name="Normal 10 2 10 2 3 2 2" xfId="38024" xr:uid="{D83F249E-F794-4A3A-A8EB-4F246DF47E24}"/>
    <cellStyle name="Normal 10 2 10 2 3 3" xfId="27541" xr:uid="{2630B73A-B402-400C-A0B3-CC340D2DDA9E}"/>
    <cellStyle name="Normal 10 2 10 2 3 4" xfId="41874" xr:uid="{9ED602B7-7C41-4277-A93D-5995F94B29E8}"/>
    <cellStyle name="Normal 10 2 10 2 4" xfId="6395" xr:uid="{AD50FB7F-C01A-47FF-86A3-5BB214B1C6CF}"/>
    <cellStyle name="Normal 10 2 10 2 4 2" xfId="26218" xr:uid="{A67E51B8-2E20-4B23-9DFF-2BF456957488}"/>
    <cellStyle name="Normal 10 2 10 2 4 3" xfId="43805" xr:uid="{794F3BEC-50A7-4C05-A96C-93DE2A2CA374}"/>
    <cellStyle name="Normal 10 2 10 2 5" xfId="12986" xr:uid="{A61345CC-F00F-4F99-9150-2857BEAE8587}"/>
    <cellStyle name="Normal 10 2 10 2 5 2" xfId="32293" xr:uid="{3AD60DED-CEDD-42EB-B39F-AEA3EF025359}"/>
    <cellStyle name="Normal 10 2 10 2 6" xfId="14298" xr:uid="{EFAD3D63-3C94-4A52-953E-60782D6DF0FE}"/>
    <cellStyle name="Normal 10 2 10 2 6 2" xfId="33577" xr:uid="{67A3C48D-66D9-40E2-9A9F-C81C5D495DE2}"/>
    <cellStyle name="Normal 10 2 10 2 7" xfId="15617" xr:uid="{CAFDE299-3E4E-4B8C-8C70-3C64913DBED7}"/>
    <cellStyle name="Normal 10 2 10 2 7 2" xfId="34797" xr:uid="{DC74ADF0-A82D-49EC-86A9-38112D0E277A}"/>
    <cellStyle name="Normal 10 2 10 2 8" xfId="17053" xr:uid="{FBAA96BA-3108-4E5F-8457-821130FF8A1A}"/>
    <cellStyle name="Normal 10 2 10 2 8 2" xfId="36144" xr:uid="{B037657A-DC43-4300-98D0-6740EBF4C233}"/>
    <cellStyle name="Normal 10 2 10 2 9" xfId="24167" xr:uid="{26687DE5-7B98-47B6-8539-8EA85B5765D9}"/>
    <cellStyle name="Normal 10 2 10 3" xfId="4309" xr:uid="{50F01599-713A-40E1-B2A7-33A51288D616}"/>
    <cellStyle name="Normal 10 2 10 3 2" xfId="8674" xr:uid="{378F2225-56B7-4A94-A5A7-673999B351A9}"/>
    <cellStyle name="Normal 10 2 10 3 2 2" xfId="28107" xr:uid="{93EFDA7B-5FB0-4320-9B2C-8238C8087F9D}"/>
    <cellStyle name="Normal 10 2 10 3 2 3" xfId="44924" xr:uid="{894CEB1C-CF7C-4241-B040-84FA0747ED14}"/>
    <cellStyle name="Normal 10 2 10 3 3" xfId="18236" xr:uid="{F5514027-BFBD-4C3E-ACF8-D7220C2E9206}"/>
    <cellStyle name="Normal 10 2 10 3 4" xfId="24638" xr:uid="{E4BD4757-E49F-4FA7-BD3F-E54F3657C77B}"/>
    <cellStyle name="Normal 10 2 10 4" xfId="7239" xr:uid="{693F1CC9-A73B-41AF-8A3C-656C9BEE14C3}"/>
    <cellStyle name="Normal 10 2 10 4 2" xfId="21297" xr:uid="{60678D99-908A-4F3C-9575-A4F14DC6D0FB}"/>
    <cellStyle name="Normal 10 2 10 4 2 2" xfId="37469" xr:uid="{98344F39-B15C-440B-B66D-63FAB1AED81E}"/>
    <cellStyle name="Normal 10 2 10 4 3" xfId="26955" xr:uid="{263C5071-DB95-45D4-BB0D-7C09E6659A34}"/>
    <cellStyle name="Normal 10 2 10 4 4" xfId="41326" xr:uid="{6A505FCB-7D2A-4E7B-9381-EAFE5485D23E}"/>
    <cellStyle name="Normal 10 2 10 5" xfId="5791" xr:uid="{157B5FB4-4D0B-4C06-B27F-5309DC74D036}"/>
    <cellStyle name="Normal 10 2 10 5 2" xfId="25634" xr:uid="{D9249AD3-ACB5-4BFD-96F9-378577FB5D99}"/>
    <cellStyle name="Normal 10 2 10 5 3" xfId="42860" xr:uid="{AE550434-DC44-4B93-9E61-BD2028A92489}"/>
    <cellStyle name="Normal 10 2 10 6" xfId="12390" xr:uid="{AD37BF61-EC07-4F8A-AD71-C800B5D37FD2}"/>
    <cellStyle name="Normal 10 2 10 6 2" xfId="31702" xr:uid="{C9FD47F8-B6FF-4437-BE24-A952D67F8500}"/>
    <cellStyle name="Normal 10 2 10 7" xfId="13730" xr:uid="{D2536F21-F8C3-4637-B910-470240059042}"/>
    <cellStyle name="Normal 10 2 10 7 2" xfId="33020" xr:uid="{795EE20B-4255-4D9E-A9A1-AC2CB32A6644}"/>
    <cellStyle name="Normal 10 2 10 8" xfId="14987" xr:uid="{45870BC9-B0E7-4E98-AF45-566588CBF0E3}"/>
    <cellStyle name="Normal 10 2 10 8 2" xfId="34222" xr:uid="{3152F1AD-BC72-4E19-B8A5-5E55FB1BEAEF}"/>
    <cellStyle name="Normal 10 2 10 9" xfId="16411" xr:uid="{4C5BE9BF-4BBC-4E8C-A0AE-10C853E7E139}"/>
    <cellStyle name="Normal 10 2 10 9 2" xfId="35511" xr:uid="{C7CD59D7-8686-4433-BB00-AA70E35BD619}"/>
    <cellStyle name="Normal 10 2 11" xfId="883" xr:uid="{DAB12971-9436-46BD-8FDB-12B0AC5173CE}"/>
    <cellStyle name="Normal 10 2 11 10" xfId="23599" xr:uid="{B59E3298-BC58-45F8-B13D-D4397D099077}"/>
    <cellStyle name="Normal 10 2 11 11" xfId="39704" xr:uid="{5262B1A5-A10A-46A6-AE19-4C1019036D29}"/>
    <cellStyle name="Normal 10 2 11 12" xfId="48764" xr:uid="{6A4A0B7D-A834-46A7-88B9-E415E698E35A}"/>
    <cellStyle name="Normal 10 2 11 13" xfId="49967" xr:uid="{EC3EB12E-3020-4A7E-BE36-41E139C94282}"/>
    <cellStyle name="Normal 10 2 11 14" xfId="51175" xr:uid="{D7BEB25B-35FE-4E57-9625-A073674B964D}"/>
    <cellStyle name="Normal 10 2 11 15" xfId="52403" xr:uid="{0D98652E-1BCA-4F67-9BF3-57E6D836C0D3}"/>
    <cellStyle name="Normal 10 2 11 16" xfId="53553" xr:uid="{C6E7BFF8-1927-4657-B574-0CCFC07EFF93}"/>
    <cellStyle name="Normal 10 2 11 2" xfId="2155" xr:uid="{ABE6825F-B501-418C-88FA-DC0EBA30C06E}"/>
    <cellStyle name="Normal 10 2 11 2 10" xfId="40254" xr:uid="{D150B117-C863-4B00-BDA4-745BB6619E2D}"/>
    <cellStyle name="Normal 10 2 11 2 11" xfId="49322" xr:uid="{85E01892-3C94-4505-AE3C-1D4524045904}"/>
    <cellStyle name="Normal 10 2 11 2 12" xfId="50525" xr:uid="{537DCCDB-C78D-46EF-8970-A62090AA0C1F}"/>
    <cellStyle name="Normal 10 2 11 2 13" xfId="51755" xr:uid="{41DA634F-2E57-454B-9C74-28E6FE98F43A}"/>
    <cellStyle name="Normal 10 2 11 2 14" xfId="52953" xr:uid="{DBEFEFCE-9C88-4C35-8C0F-784F919C754C}"/>
    <cellStyle name="Normal 10 2 11 2 15" xfId="54105" xr:uid="{FD23A5F2-38C2-4F36-8C67-F2F7DB14290E}"/>
    <cellStyle name="Normal 10 2 11 2 2" xfId="4312" xr:uid="{CB89E1B4-4916-44B8-80D5-B38AB10F6989}"/>
    <cellStyle name="Normal 10 2 11 2 2 2" xfId="8677" xr:uid="{B26C7FF2-ED8F-478C-BEB1-CA8AC75F417F}"/>
    <cellStyle name="Normal 10 2 11 2 2 2 2" xfId="28110" xr:uid="{A76A3F36-6D9C-4A9E-8F41-DB920D1007BE}"/>
    <cellStyle name="Normal 10 2 11 2 2 2 3" xfId="45690" xr:uid="{B8D8EABB-7B7C-4D81-BF56-850DA79376FA}"/>
    <cellStyle name="Normal 10 2 11 2 2 3" xfId="19341" xr:uid="{65B374F0-22E9-4085-AABC-557E0593A007}"/>
    <cellStyle name="Normal 10 2 11 2 2 4" xfId="24641" xr:uid="{2BB3AD47-2331-45EA-939A-2E92946B945F}"/>
    <cellStyle name="Normal 10 2 11 2 3" xfId="8085" xr:uid="{9C5CA83D-C781-4409-A175-9944C59B0EF3}"/>
    <cellStyle name="Normal 10 2 11 2 3 2" xfId="21886" xr:uid="{23669511-5173-4C48-BEEF-8419F68FF8DC}"/>
    <cellStyle name="Normal 10 2 11 2 3 2 2" xfId="38025" xr:uid="{63EDC849-6134-4FEA-A278-8734FA3204DE}"/>
    <cellStyle name="Normal 10 2 11 2 3 3" xfId="27542" xr:uid="{1FF79C84-F17C-47D4-AAD1-47EA682D3149}"/>
    <cellStyle name="Normal 10 2 11 2 3 4" xfId="41875" xr:uid="{9CE4AE9A-7267-4799-85DF-3733EC61ACD7}"/>
    <cellStyle name="Normal 10 2 11 2 4" xfId="6396" xr:uid="{BF36BB40-ACD6-4739-9BA5-FAB102055FAC}"/>
    <cellStyle name="Normal 10 2 11 2 4 2" xfId="26219" xr:uid="{A829E19C-8C27-4E7F-9EC3-709E60A68846}"/>
    <cellStyle name="Normal 10 2 11 2 4 3" xfId="43806" xr:uid="{FF487CCD-1104-47EF-A744-ED3DFB8EE3B9}"/>
    <cellStyle name="Normal 10 2 11 2 5" xfId="12987" xr:uid="{9FC2B019-D0E4-4657-8EA7-48D9B6713A20}"/>
    <cellStyle name="Normal 10 2 11 2 5 2" xfId="32294" xr:uid="{AA999D9F-D8D7-49FD-9CEB-52013532E09B}"/>
    <cellStyle name="Normal 10 2 11 2 6" xfId="14299" xr:uid="{F1EA0A99-735C-4A55-A471-B1C361F18A94}"/>
    <cellStyle name="Normal 10 2 11 2 6 2" xfId="33578" xr:uid="{FD65FCE7-08EB-4B95-A9B0-72BBE4E48CE0}"/>
    <cellStyle name="Normal 10 2 11 2 7" xfId="15618" xr:uid="{F5369A02-89F9-4E9E-B6DE-F1FE9DD6C6AE}"/>
    <cellStyle name="Normal 10 2 11 2 7 2" xfId="34798" xr:uid="{59FBCE2D-F171-43D7-855F-E07AC8835487}"/>
    <cellStyle name="Normal 10 2 11 2 8" xfId="17054" xr:uid="{D9378489-6648-446E-B29B-F5892BEA5EF0}"/>
    <cellStyle name="Normal 10 2 11 2 8 2" xfId="36145" xr:uid="{1E20F812-1960-4BA3-A73C-97A31D3620D8}"/>
    <cellStyle name="Normal 10 2 11 2 9" xfId="24168" xr:uid="{9FD324F9-5830-4FA5-A194-34B4770C4055}"/>
    <cellStyle name="Normal 10 2 11 3" xfId="4311" xr:uid="{A192AED9-704C-4013-B2EE-8D8FA13FD644}"/>
    <cellStyle name="Normal 10 2 11 3 2" xfId="8676" xr:uid="{4BDE0ECC-90EA-4415-A023-DCD4D2C51E6E}"/>
    <cellStyle name="Normal 10 2 11 3 2 2" xfId="28109" xr:uid="{7AD2289C-25BE-4BB1-A857-8F5A309F55A1}"/>
    <cellStyle name="Normal 10 2 11 3 2 3" xfId="44925" xr:uid="{72F37FF0-0DCF-4FC9-9346-EBFE2E7468C0}"/>
    <cellStyle name="Normal 10 2 11 3 3" xfId="18237" xr:uid="{ED2BC393-B23B-458F-B6FC-306B25CACB32}"/>
    <cellStyle name="Normal 10 2 11 3 4" xfId="24640" xr:uid="{B250026B-A600-4A0A-B4EF-51E5999B8613}"/>
    <cellStyle name="Normal 10 2 11 4" xfId="7240" xr:uid="{465774E4-888C-4F8A-80D5-D0163EB575FD}"/>
    <cellStyle name="Normal 10 2 11 4 2" xfId="21298" xr:uid="{263C76BE-7960-4192-9E8F-8E0FB5154511}"/>
    <cellStyle name="Normal 10 2 11 4 2 2" xfId="37470" xr:uid="{6B08FF5B-F777-46AE-B83C-F7F0BB2CE7F8}"/>
    <cellStyle name="Normal 10 2 11 4 3" xfId="26956" xr:uid="{2644655F-80CA-44F1-BC1F-D8B5D69D7795}"/>
    <cellStyle name="Normal 10 2 11 4 4" xfId="41327" xr:uid="{0AD81364-2FED-4EB8-B6FD-BFE5A5580744}"/>
    <cellStyle name="Normal 10 2 11 5" xfId="5792" xr:uid="{5140DA17-F06C-4757-9C3C-9DB3E1933786}"/>
    <cellStyle name="Normal 10 2 11 5 2" xfId="25635" xr:uid="{6C55BF59-43F6-4A06-B3C4-CB89E3F4027D}"/>
    <cellStyle name="Normal 10 2 11 5 3" xfId="42861" xr:uid="{0FAF707F-D56A-4755-99DC-A3DAA9A4A60B}"/>
    <cellStyle name="Normal 10 2 11 6" xfId="12391" xr:uid="{27B98813-8CC4-4038-A4E4-D1D08005B631}"/>
    <cellStyle name="Normal 10 2 11 6 2" xfId="31703" xr:uid="{F841DE5B-B67F-41B3-9B72-803733FF6945}"/>
    <cellStyle name="Normal 10 2 11 7" xfId="13731" xr:uid="{A2FA0011-5A42-43E2-A990-08737AFFF126}"/>
    <cellStyle name="Normal 10 2 11 7 2" xfId="33021" xr:uid="{31FF1946-F825-4D27-88E8-B6E619431273}"/>
    <cellStyle name="Normal 10 2 11 8" xfId="14988" xr:uid="{AB1C5607-AFB2-4454-8870-C636DDE3D49D}"/>
    <cellStyle name="Normal 10 2 11 8 2" xfId="34223" xr:uid="{2B2D7929-78EB-4494-B0B9-BF94EB9FF0CE}"/>
    <cellStyle name="Normal 10 2 11 9" xfId="16412" xr:uid="{0F6F116A-36C0-40D0-80AE-CA964E652100}"/>
    <cellStyle name="Normal 10 2 11 9 2" xfId="35512" xr:uid="{F33181BD-4848-4240-8F40-072A980396C4}"/>
    <cellStyle name="Normal 10 2 12" xfId="2156" xr:uid="{CCE8977F-51EC-46C0-8866-ABEC2BE25C66}"/>
    <cellStyle name="Normal 10 2 12 10" xfId="40255" xr:uid="{92A44C08-88B6-4FBD-AE29-CD8CECE4BA4A}"/>
    <cellStyle name="Normal 10 2 12 11" xfId="49323" xr:uid="{23A15EB1-F78F-4142-AFCB-B9F89349BCBD}"/>
    <cellStyle name="Normal 10 2 12 12" xfId="50526" xr:uid="{EEE28759-3716-479E-8FF7-6DDB93B91F47}"/>
    <cellStyle name="Normal 10 2 12 13" xfId="51756" xr:uid="{AB2975C5-2C2D-4D33-9D60-3D86B87DE1EF}"/>
    <cellStyle name="Normal 10 2 12 14" xfId="52954" xr:uid="{2E1A8E16-346C-4540-9185-13D02DE631AC}"/>
    <cellStyle name="Normal 10 2 12 15" xfId="54106" xr:uid="{C0F6A310-2A41-4F59-A488-3B5BCD86F984}"/>
    <cellStyle name="Normal 10 2 12 2" xfId="4313" xr:uid="{37956349-1A46-4EEB-B896-D860318A2DD7}"/>
    <cellStyle name="Normal 10 2 12 2 2" xfId="8678" xr:uid="{9677044D-ACAE-462C-8A0B-155A1FE54702}"/>
    <cellStyle name="Normal 10 2 12 2 2 2" xfId="28111" xr:uid="{32BDAC98-F085-4C43-8329-01E796A14D78}"/>
    <cellStyle name="Normal 10 2 12 2 2 3" xfId="45691" xr:uid="{1FC35A75-B660-4A5F-8EB7-531D178FE78B}"/>
    <cellStyle name="Normal 10 2 12 2 3" xfId="19342" xr:uid="{5154986B-7F11-4B04-85BE-5ADF334F11EE}"/>
    <cellStyle name="Normal 10 2 12 2 4" xfId="24642" xr:uid="{9171DCB2-9F68-4957-BC96-22A326E3AE2D}"/>
    <cellStyle name="Normal 10 2 12 3" xfId="8086" xr:uid="{678BB134-CAB1-41E3-8633-5A1C55472762}"/>
    <cellStyle name="Normal 10 2 12 3 2" xfId="21887" xr:uid="{4E38C70A-F4A5-47AD-B75F-59AF0DE53551}"/>
    <cellStyle name="Normal 10 2 12 3 2 2" xfId="38026" xr:uid="{E6B2C010-E48B-43D1-8758-6EFB7DB04D98}"/>
    <cellStyle name="Normal 10 2 12 3 3" xfId="27543" xr:uid="{D71F3AB7-1C21-4382-A187-6E4B26389B44}"/>
    <cellStyle name="Normal 10 2 12 3 4" xfId="41876" xr:uid="{494DAA06-43FC-4E41-8D46-8153B8D4C723}"/>
    <cellStyle name="Normal 10 2 12 4" xfId="6397" xr:uid="{015A9E15-E2C0-47F4-850E-0627FDDDB4F8}"/>
    <cellStyle name="Normal 10 2 12 4 2" xfId="26220" xr:uid="{9B4E555D-426B-43B5-8395-AFF10ACB305C}"/>
    <cellStyle name="Normal 10 2 12 4 3" xfId="43807" xr:uid="{2AC707E1-A249-46B9-A364-1948BF5EBBC3}"/>
    <cellStyle name="Normal 10 2 12 5" xfId="12988" xr:uid="{54D94127-2C01-4BEB-BB45-0F304036E9FE}"/>
    <cellStyle name="Normal 10 2 12 5 2" xfId="32295" xr:uid="{C2543BB2-6C1A-4E3C-9572-F3E61C6B4B2E}"/>
    <cellStyle name="Normal 10 2 12 6" xfId="14300" xr:uid="{E12AFB49-EF1C-4295-90CA-48F9FD96BB68}"/>
    <cellStyle name="Normal 10 2 12 6 2" xfId="33579" xr:uid="{ED4A9CA2-CA3C-46D1-838F-5FFAE5015218}"/>
    <cellStyle name="Normal 10 2 12 7" xfId="15619" xr:uid="{7C3F1DA4-4D63-496E-A7AF-FD7713F43814}"/>
    <cellStyle name="Normal 10 2 12 7 2" xfId="34799" xr:uid="{22BB474F-FB6C-42FA-BED7-2EE022096624}"/>
    <cellStyle name="Normal 10 2 12 8" xfId="17055" xr:uid="{518B4F32-E34E-47F7-959C-B9E854CF0A15}"/>
    <cellStyle name="Normal 10 2 12 8 2" xfId="36146" xr:uid="{AD9664C9-D0B0-40C7-A5B1-F427979FD61D}"/>
    <cellStyle name="Normal 10 2 12 9" xfId="24169" xr:uid="{0FFCF968-34E5-4762-BD8E-FA3B4607D12F}"/>
    <cellStyle name="Normal 10 2 13" xfId="4308" xr:uid="{13B68166-726C-4B32-9044-2D4BC5A4B356}"/>
    <cellStyle name="Normal 10 2 13 2" xfId="8673" xr:uid="{A81A754B-DF59-4851-8741-6EBAAC5AB1B6}"/>
    <cellStyle name="Normal 10 2 13 2 2" xfId="28106" xr:uid="{195E3AB1-B0B9-4E80-A42B-9BEC81CD06CF}"/>
    <cellStyle name="Normal 10 2 13 2 3" xfId="44923" xr:uid="{83651F69-A133-4C59-BFF3-74839C737D99}"/>
    <cellStyle name="Normal 10 2 13 3" xfId="18235" xr:uid="{285E779E-1F72-4D91-9489-83AE8685DC41}"/>
    <cellStyle name="Normal 10 2 13 4" xfId="24637" xr:uid="{23B34AB2-FC73-4006-8B02-E5B28E5AE45D}"/>
    <cellStyle name="Normal 10 2 14" xfId="7238" xr:uid="{8893B12F-D036-4CDF-A8A3-D3C84E1F6EEE}"/>
    <cellStyle name="Normal 10 2 14 2" xfId="21296" xr:uid="{09D7EBF9-8D19-4B7F-878A-6AF709ED1CE2}"/>
    <cellStyle name="Normal 10 2 14 2 2" xfId="37468" xr:uid="{85898931-3178-4AB2-95A5-53B740259A61}"/>
    <cellStyle name="Normal 10 2 14 3" xfId="26954" xr:uid="{D0EF698D-7BD1-4123-A1AB-B0BD017124C5}"/>
    <cellStyle name="Normal 10 2 14 4" xfId="41325" xr:uid="{6BBF2509-F6B8-45CE-B90D-71401D20C1A6}"/>
    <cellStyle name="Normal 10 2 15" xfId="5790" xr:uid="{0E91B6A6-ED74-4E88-8B56-AD47300F25BA}"/>
    <cellStyle name="Normal 10 2 15 2" xfId="25633" xr:uid="{E68440C4-8567-4220-8DE9-AB11991EF03C}"/>
    <cellStyle name="Normal 10 2 15 3" xfId="42859" xr:uid="{E0B55F48-1528-4AE1-BF6A-0E0FD7BF1D06}"/>
    <cellStyle name="Normal 10 2 16" xfId="12389" xr:uid="{372DA605-522F-465F-8A93-7E71E900E71A}"/>
    <cellStyle name="Normal 10 2 16 2" xfId="31701" xr:uid="{EAADE141-3C19-4886-9A2C-843DF44140F9}"/>
    <cellStyle name="Normal 10 2 17" xfId="13729" xr:uid="{9FE952EC-AEA0-4DDF-8682-D0323CB56FB6}"/>
    <cellStyle name="Normal 10 2 17 2" xfId="33019" xr:uid="{3C19CF7A-0113-492B-AD7B-FCF7CEFC452F}"/>
    <cellStyle name="Normal 10 2 18" xfId="14986" xr:uid="{4C29B35E-0822-46FD-A61A-28F0E776D69A}"/>
    <cellStyle name="Normal 10 2 18 2" xfId="34221" xr:uid="{7061BA06-FA6D-40FB-A3AE-22CBC26B9596}"/>
    <cellStyle name="Normal 10 2 19" xfId="16410" xr:uid="{9E5366AD-4C04-4F7C-B952-04263CF9CA30}"/>
    <cellStyle name="Normal 10 2 19 2" xfId="35510" xr:uid="{3E1FD1A1-8583-4087-B27B-19ED5F16D4E5}"/>
    <cellStyle name="Normal 10 2 2" xfId="884" xr:uid="{31528C87-CFB2-435F-8336-A08860D54910}"/>
    <cellStyle name="Normal 10 2 2 10" xfId="2157" xr:uid="{140EFC63-1728-454F-8EA4-C2F2E9F97207}"/>
    <cellStyle name="Normal 10 2 2 10 10" xfId="40256" xr:uid="{AEDAA33F-C034-4565-81CE-EDFE8CBB424F}"/>
    <cellStyle name="Normal 10 2 2 10 11" xfId="49324" xr:uid="{46BC78E0-43D2-414E-893D-BBACDF8EF810}"/>
    <cellStyle name="Normal 10 2 2 10 12" xfId="50527" xr:uid="{524A9222-C4F2-40E6-A003-1C06608CA40E}"/>
    <cellStyle name="Normal 10 2 2 10 13" xfId="51757" xr:uid="{55B16D65-398F-49DB-8C89-04F6F6209FF8}"/>
    <cellStyle name="Normal 10 2 2 10 14" xfId="52955" xr:uid="{9209B064-F8EF-4E5E-92DC-844D118213E9}"/>
    <cellStyle name="Normal 10 2 2 10 15" xfId="54107" xr:uid="{1637A359-14DB-431A-9C47-A9085E9E0406}"/>
    <cellStyle name="Normal 10 2 2 10 2" xfId="4315" xr:uid="{20897AFC-EEDE-4BAA-A8B5-DDDEDE7259F8}"/>
    <cellStyle name="Normal 10 2 2 10 2 2" xfId="8680" xr:uid="{69D0C7E6-60EE-414D-AB92-49D0D762DDD8}"/>
    <cellStyle name="Normal 10 2 2 10 2 2 2" xfId="28113" xr:uid="{0C567AD2-6EE3-4A52-BE71-477FBDA37713}"/>
    <cellStyle name="Normal 10 2 2 10 2 2 3" xfId="45692" xr:uid="{83F86D9F-834E-4328-B677-48B723F448B2}"/>
    <cellStyle name="Normal 10 2 2 10 2 3" xfId="19343" xr:uid="{2C4899E8-5DD1-40A7-BE7E-770D95680E80}"/>
    <cellStyle name="Normal 10 2 2 10 2 4" xfId="24644" xr:uid="{0D1A0700-3DC8-4816-BD64-E7207E70E231}"/>
    <cellStyle name="Normal 10 2 2 10 3" xfId="8087" xr:uid="{D88F04DF-3BC1-4033-803E-4E7B2F2C137E}"/>
    <cellStyle name="Normal 10 2 2 10 3 2" xfId="21888" xr:uid="{A5E7CFDD-A648-495B-9974-44FD655D6D63}"/>
    <cellStyle name="Normal 10 2 2 10 3 2 2" xfId="38027" xr:uid="{5CB9D031-411E-4974-A787-B0D9D4E8FAFD}"/>
    <cellStyle name="Normal 10 2 2 10 3 3" xfId="27544" xr:uid="{FF9C8873-999A-4B82-8776-39E8E839055D}"/>
    <cellStyle name="Normal 10 2 2 10 3 4" xfId="41877" xr:uid="{46132201-C4A1-46B0-8FA4-1C4F52398CC4}"/>
    <cellStyle name="Normal 10 2 2 10 4" xfId="6398" xr:uid="{BDEAC5CC-E60F-40A8-9EC0-1DD5FED222E6}"/>
    <cellStyle name="Normal 10 2 2 10 4 2" xfId="26221" xr:uid="{D48986FB-12F6-43EB-BE45-421A3BCCE6FF}"/>
    <cellStyle name="Normal 10 2 2 10 4 3" xfId="43808" xr:uid="{9E9F08C9-64DA-4F4F-B330-9ACEE3BF04FD}"/>
    <cellStyle name="Normal 10 2 2 10 5" xfId="12989" xr:uid="{9DC442B9-ACB2-4FB1-B10F-21CBCF679A45}"/>
    <cellStyle name="Normal 10 2 2 10 5 2" xfId="32296" xr:uid="{40B71881-87EF-41DD-AB72-2A8F73C9D4F2}"/>
    <cellStyle name="Normal 10 2 2 10 6" xfId="14301" xr:uid="{9B1D2BF9-EDE0-4E85-B4C6-FA3DBA2A3DBB}"/>
    <cellStyle name="Normal 10 2 2 10 6 2" xfId="33580" xr:uid="{DE27B80A-8397-4978-AF61-7D895148ED2C}"/>
    <cellStyle name="Normal 10 2 2 10 7" xfId="15620" xr:uid="{5D5C6134-0297-44C0-9234-8ED317CB6E77}"/>
    <cellStyle name="Normal 10 2 2 10 7 2" xfId="34800" xr:uid="{FF2F998F-E3CA-4044-A38E-7C4F67A1D1B4}"/>
    <cellStyle name="Normal 10 2 2 10 8" xfId="17056" xr:uid="{E2B090A6-AE1E-46C8-9382-624D2BB15431}"/>
    <cellStyle name="Normal 10 2 2 10 8 2" xfId="36147" xr:uid="{F1BE2449-5631-4AE2-83E7-309CE20ADF80}"/>
    <cellStyle name="Normal 10 2 2 10 9" xfId="24170" xr:uid="{316C3400-5925-48AA-B6C9-28DF6D7D5FC3}"/>
    <cellStyle name="Normal 10 2 2 11" xfId="4314" xr:uid="{C5978A4F-2C38-48FA-B690-E13CAC28A6DD}"/>
    <cellStyle name="Normal 10 2 2 11 2" xfId="8679" xr:uid="{D0E085FC-9367-4988-802D-EE6E03232BCB}"/>
    <cellStyle name="Normal 10 2 2 11 2 2" xfId="28112" xr:uid="{512164AD-B6E8-4ED9-8D66-D2F9066323DF}"/>
    <cellStyle name="Normal 10 2 2 11 2 3" xfId="44926" xr:uid="{0318B111-0448-4B45-83C5-A160050837BF}"/>
    <cellStyle name="Normal 10 2 2 11 3" xfId="18238" xr:uid="{1F9F418A-AB73-489F-B5A8-CD296E7B7172}"/>
    <cellStyle name="Normal 10 2 2 11 4" xfId="24643" xr:uid="{75CBC3AB-6C5C-416D-A429-F8887D6E0FB1}"/>
    <cellStyle name="Normal 10 2 2 12" xfId="7241" xr:uid="{88520629-3B46-4F22-8C31-622B3A5D8C59}"/>
    <cellStyle name="Normal 10 2 2 12 2" xfId="21299" xr:uid="{00DF3AA4-3F9A-4048-9885-82B2810A9227}"/>
    <cellStyle name="Normal 10 2 2 12 2 2" xfId="37471" xr:uid="{233D429E-FEEE-436C-8AFE-1564EE54F5B0}"/>
    <cellStyle name="Normal 10 2 2 12 3" xfId="26957" xr:uid="{F08307FC-0AD0-43A9-9DBC-A7F96BA414FF}"/>
    <cellStyle name="Normal 10 2 2 12 4" xfId="41328" xr:uid="{55C1A728-38B0-408A-8F5A-84423CC541D0}"/>
    <cellStyle name="Normal 10 2 2 13" xfId="5793" xr:uid="{F77A18BA-468C-49CA-AA76-022091E8A60C}"/>
    <cellStyle name="Normal 10 2 2 13 2" xfId="25636" xr:uid="{3A531158-1CC8-4226-9BD4-F9B3782BC506}"/>
    <cellStyle name="Normal 10 2 2 13 3" xfId="42862" xr:uid="{3A38899C-41D2-4053-91F1-417BA6967BD9}"/>
    <cellStyle name="Normal 10 2 2 14" xfId="12392" xr:uid="{EB34B12A-4157-4362-9E1D-71B7EB50C1CB}"/>
    <cellStyle name="Normal 10 2 2 14 2" xfId="31704" xr:uid="{4C53BB64-4B6F-452D-9195-F3F15422859A}"/>
    <cellStyle name="Normal 10 2 2 15" xfId="13732" xr:uid="{69E3CE9C-4BCB-4AF0-B6DC-DF5A175BDD0B}"/>
    <cellStyle name="Normal 10 2 2 15 2" xfId="33022" xr:uid="{A278F314-569F-40BC-9A4B-444F804DC6A4}"/>
    <cellStyle name="Normal 10 2 2 16" xfId="14989" xr:uid="{5FF283B1-8925-47AF-B9E9-1F7EC2E2AC44}"/>
    <cellStyle name="Normal 10 2 2 16 2" xfId="34224" xr:uid="{00D8B7FD-4A36-4023-BBC2-A677218B9B1D}"/>
    <cellStyle name="Normal 10 2 2 17" xfId="16413" xr:uid="{7C9054F7-EF80-4B60-8836-CB9F456C4BAE}"/>
    <cellStyle name="Normal 10 2 2 17 2" xfId="35513" xr:uid="{D7A878ED-D2A7-45FF-98B5-E7087AA18025}"/>
    <cellStyle name="Normal 10 2 2 18" xfId="23600" xr:uid="{043B7B2B-1D91-4CA3-9F30-4E7AC8770718}"/>
    <cellStyle name="Normal 10 2 2 19" xfId="39705" xr:uid="{165CE3EA-7582-454D-903C-47D73FE7E458}"/>
    <cellStyle name="Normal 10 2 2 2" xfId="885" xr:uid="{1FBE22DC-F311-440E-BDFD-9B6F6324F49D}"/>
    <cellStyle name="Normal 10 2 2 2 10" xfId="23601" xr:uid="{E334AD9D-7268-40DC-B48D-5F1CC9E0A7E3}"/>
    <cellStyle name="Normal 10 2 2 2 11" xfId="39706" xr:uid="{2EEC3C3D-A79A-436C-A1F4-3E8B6D02EE43}"/>
    <cellStyle name="Normal 10 2 2 2 12" xfId="48766" xr:uid="{6832B926-A589-4BFD-A57A-66403C8C401D}"/>
    <cellStyle name="Normal 10 2 2 2 13" xfId="49969" xr:uid="{8CFA0CE4-5127-4F1C-8A1D-5E6AD9EE7C8C}"/>
    <cellStyle name="Normal 10 2 2 2 14" xfId="51177" xr:uid="{88365BA3-79F3-477A-B381-EF7657AAA0AF}"/>
    <cellStyle name="Normal 10 2 2 2 15" xfId="52405" xr:uid="{6DF3CE59-638F-4FA6-8A51-15309A2CBBD2}"/>
    <cellStyle name="Normal 10 2 2 2 16" xfId="53555" xr:uid="{93729652-699E-4A18-ACDF-6EAC6765D73F}"/>
    <cellStyle name="Normal 10 2 2 2 2" xfId="2158" xr:uid="{F7EB3D2A-AAE9-4295-BAA7-D8E8A0DB1D81}"/>
    <cellStyle name="Normal 10 2 2 2 2 10" xfId="40257" xr:uid="{851DC1C8-FC9F-4018-8057-B52A4C814AFF}"/>
    <cellStyle name="Normal 10 2 2 2 2 11" xfId="49325" xr:uid="{B898B074-20DB-4B62-A762-5A9A456C63A8}"/>
    <cellStyle name="Normal 10 2 2 2 2 12" xfId="50528" xr:uid="{8B229FF1-8E3F-436F-8578-4A2DEA4DB675}"/>
    <cellStyle name="Normal 10 2 2 2 2 13" xfId="51758" xr:uid="{6C505F22-DE3C-4E48-9F39-FAC57AD85605}"/>
    <cellStyle name="Normal 10 2 2 2 2 14" xfId="52956" xr:uid="{88D3C13A-672D-4FD6-A1C4-FD75FBAC51A3}"/>
    <cellStyle name="Normal 10 2 2 2 2 15" xfId="54108" xr:uid="{D8716EF1-63A5-43B5-A21C-2914A50AF1D9}"/>
    <cellStyle name="Normal 10 2 2 2 2 2" xfId="4317" xr:uid="{E4476BD0-60DF-4DEB-95C0-40AD6F23FCCE}"/>
    <cellStyle name="Normal 10 2 2 2 2 2 2" xfId="8682" xr:uid="{CC818510-B0EB-4DEA-A32E-42ACEE6AAC2B}"/>
    <cellStyle name="Normal 10 2 2 2 2 2 2 2" xfId="28115" xr:uid="{579B6252-6CCF-4574-BBC6-A711DADF3C66}"/>
    <cellStyle name="Normal 10 2 2 2 2 2 2 3" xfId="45693" xr:uid="{CBCB3668-1574-455A-B71E-17A48309399C}"/>
    <cellStyle name="Normal 10 2 2 2 2 2 3" xfId="19344" xr:uid="{8AD2F7B0-1E98-4366-93BE-A912F183A058}"/>
    <cellStyle name="Normal 10 2 2 2 2 2 4" xfId="24646" xr:uid="{7948A93A-73F5-45A5-AC03-24A544B6A068}"/>
    <cellStyle name="Normal 10 2 2 2 2 3" xfId="8088" xr:uid="{B9F5DB5A-589D-43A3-9864-E1D94627E765}"/>
    <cellStyle name="Normal 10 2 2 2 2 3 2" xfId="21889" xr:uid="{6E27980C-553C-4E44-B002-EC6D394F5E8E}"/>
    <cellStyle name="Normal 10 2 2 2 2 3 2 2" xfId="38028" xr:uid="{765146A5-238A-44B4-A12A-C35A6C0FC240}"/>
    <cellStyle name="Normal 10 2 2 2 2 3 3" xfId="27545" xr:uid="{A0FD0F5F-5C62-46B6-A5FA-B4D371C43033}"/>
    <cellStyle name="Normal 10 2 2 2 2 3 4" xfId="41878" xr:uid="{8A9D0A34-D839-4DAF-9D4C-D493CD37DE18}"/>
    <cellStyle name="Normal 10 2 2 2 2 4" xfId="6399" xr:uid="{B35D5BCB-5914-4E7A-9E1B-DD29868B4228}"/>
    <cellStyle name="Normal 10 2 2 2 2 4 2" xfId="26222" xr:uid="{25153A11-3565-458A-8DD9-3B06C9B7FB5D}"/>
    <cellStyle name="Normal 10 2 2 2 2 4 3" xfId="43809" xr:uid="{F7199CBE-6AB6-4CFF-9795-EB3ED9EA76F5}"/>
    <cellStyle name="Normal 10 2 2 2 2 5" xfId="12990" xr:uid="{64F0E883-A195-40D1-A3B3-6F80F9E75EA5}"/>
    <cellStyle name="Normal 10 2 2 2 2 5 2" xfId="32297" xr:uid="{ADC9DD0A-DD41-4852-BEBA-18C0AF27F721}"/>
    <cellStyle name="Normal 10 2 2 2 2 6" xfId="14302" xr:uid="{F73E7D96-BC57-4694-9F64-3B815E22A223}"/>
    <cellStyle name="Normal 10 2 2 2 2 6 2" xfId="33581" xr:uid="{B2C326A6-EA2F-44CC-BFF8-84B5AD54DF2B}"/>
    <cellStyle name="Normal 10 2 2 2 2 7" xfId="15621" xr:uid="{C6F0FCE8-11AB-4310-9D7B-EFD0CBFD3368}"/>
    <cellStyle name="Normal 10 2 2 2 2 7 2" xfId="34801" xr:uid="{64E22467-F321-46A0-8CEE-2C976F468E8B}"/>
    <cellStyle name="Normal 10 2 2 2 2 8" xfId="17057" xr:uid="{069E2FB1-6A86-44A4-9FA5-A68EEBAB5ED6}"/>
    <cellStyle name="Normal 10 2 2 2 2 8 2" xfId="36148" xr:uid="{58ABEE33-6BE5-41DC-9A93-1B765DC6A98A}"/>
    <cellStyle name="Normal 10 2 2 2 2 9" xfId="24171" xr:uid="{132EAC7C-A13E-4745-82F5-B559D85E4D24}"/>
    <cellStyle name="Normal 10 2 2 2 3" xfId="4316" xr:uid="{DCE860D9-715D-464A-B1BB-C45E1889D4AE}"/>
    <cellStyle name="Normal 10 2 2 2 3 2" xfId="8681" xr:uid="{89442AA3-1460-4977-9118-2540BE17194D}"/>
    <cellStyle name="Normal 10 2 2 2 3 2 2" xfId="28114" xr:uid="{F89AC5DE-3830-47B4-810C-9167C611DE4E}"/>
    <cellStyle name="Normal 10 2 2 2 3 2 3" xfId="44927" xr:uid="{87B27E5E-C9BE-4BBE-9913-6520E7FA6591}"/>
    <cellStyle name="Normal 10 2 2 2 3 3" xfId="18239" xr:uid="{2F5BD368-BCE9-4337-B9B3-A88A6519512F}"/>
    <cellStyle name="Normal 10 2 2 2 3 4" xfId="24645" xr:uid="{CE82DFCA-837F-4B91-B0B9-096F54E648B0}"/>
    <cellStyle name="Normal 10 2 2 2 4" xfId="7242" xr:uid="{06DC51C1-2FA2-4E16-82B2-EC34F0252D23}"/>
    <cellStyle name="Normal 10 2 2 2 4 2" xfId="21300" xr:uid="{78B437A6-8145-4885-A27C-69D097BACC8B}"/>
    <cellStyle name="Normal 10 2 2 2 4 2 2" xfId="37472" xr:uid="{ACD3F7B6-3B7D-431C-A50B-2B8EAFF9F799}"/>
    <cellStyle name="Normal 10 2 2 2 4 3" xfId="26958" xr:uid="{49ABF15C-9A6B-4B2A-9B22-524AB4437BF8}"/>
    <cellStyle name="Normal 10 2 2 2 4 4" xfId="41329" xr:uid="{9B388E06-5E1A-4F9B-BF0B-802265B1503A}"/>
    <cellStyle name="Normal 10 2 2 2 5" xfId="5794" xr:uid="{9513699A-9D05-4E0B-AE70-AD5696B227CF}"/>
    <cellStyle name="Normal 10 2 2 2 5 2" xfId="25637" xr:uid="{A7638768-F344-4CE2-B552-4A1A683BE5DB}"/>
    <cellStyle name="Normal 10 2 2 2 5 3" xfId="42863" xr:uid="{06A4FA5A-A3B0-4E85-9585-C24F28D0D3D0}"/>
    <cellStyle name="Normal 10 2 2 2 6" xfId="12393" xr:uid="{F293084B-6292-4F87-B372-DE221BA06151}"/>
    <cellStyle name="Normal 10 2 2 2 6 2" xfId="31705" xr:uid="{1AD6ECC9-EC89-4E20-84CC-545065A48065}"/>
    <cellStyle name="Normal 10 2 2 2 7" xfId="13733" xr:uid="{E21BED05-63B6-4D1B-9535-2ED7B6947BA5}"/>
    <cellStyle name="Normal 10 2 2 2 7 2" xfId="33023" xr:uid="{21D77B84-7F40-4DB4-98F0-8994F9F4BE50}"/>
    <cellStyle name="Normal 10 2 2 2 8" xfId="14990" xr:uid="{B985E996-4F76-456F-AD6D-F4A34128EE32}"/>
    <cellStyle name="Normal 10 2 2 2 8 2" xfId="34225" xr:uid="{F139FC55-3F5C-4F3B-8724-08AE309B286E}"/>
    <cellStyle name="Normal 10 2 2 2 9" xfId="16414" xr:uid="{CE332502-4674-4DFB-94CF-0B5B264F69DA}"/>
    <cellStyle name="Normal 10 2 2 2 9 2" xfId="35514" xr:uid="{948FDE43-8B5B-43D1-A850-4B89D9586860}"/>
    <cellStyle name="Normal 10 2 2 20" xfId="48765" xr:uid="{B68D394E-93BA-4F55-8D95-C7D9024CC609}"/>
    <cellStyle name="Normal 10 2 2 21" xfId="49968" xr:uid="{EBB0A7D0-EEE2-437D-8F14-FF072942C17B}"/>
    <cellStyle name="Normal 10 2 2 22" xfId="51176" xr:uid="{822BEE29-4550-4FF3-82EC-E208C27192B0}"/>
    <cellStyle name="Normal 10 2 2 23" xfId="52404" xr:uid="{21D3E66F-1661-49FE-A20E-FFA24AC9B651}"/>
    <cellStyle name="Normal 10 2 2 24" xfId="53554" xr:uid="{2654AE9B-AB99-4E5D-8D2C-970CF0765976}"/>
    <cellStyle name="Normal 10 2 2 3" xfId="886" xr:uid="{673E6CC8-D8FF-474B-8010-DCA90B98DB59}"/>
    <cellStyle name="Normal 10 2 2 3 10" xfId="23602" xr:uid="{362F46D7-6C32-43FE-8C51-29ABFC17D483}"/>
    <cellStyle name="Normal 10 2 2 3 11" xfId="39707" xr:uid="{37A2F497-790F-4348-88E1-EACD60CDB5D9}"/>
    <cellStyle name="Normal 10 2 2 3 12" xfId="48767" xr:uid="{AAFB39EA-08B4-4E54-9E2E-63B4BB29687B}"/>
    <cellStyle name="Normal 10 2 2 3 13" xfId="49970" xr:uid="{4C8BCE13-F44D-4CE9-A54A-F41EBA094BDB}"/>
    <cellStyle name="Normal 10 2 2 3 14" xfId="51178" xr:uid="{24A0BD51-2EEF-41DC-AF68-1B59B3C1FE62}"/>
    <cellStyle name="Normal 10 2 2 3 15" xfId="52406" xr:uid="{E737188B-D5A3-48F7-A15C-F83F3DFFD9FE}"/>
    <cellStyle name="Normal 10 2 2 3 16" xfId="53556" xr:uid="{F87B30F9-9627-4DB6-9B63-D9C100A5BB22}"/>
    <cellStyle name="Normal 10 2 2 3 2" xfId="2159" xr:uid="{09846EFB-DE0D-47EE-B71F-E7A08736F092}"/>
    <cellStyle name="Normal 10 2 2 3 2 10" xfId="40258" xr:uid="{1293B14C-49A2-4DF5-A599-50AFB5129FE5}"/>
    <cellStyle name="Normal 10 2 2 3 2 11" xfId="49326" xr:uid="{0D148238-B88D-4352-BBBD-C4DF04D4C70D}"/>
    <cellStyle name="Normal 10 2 2 3 2 12" xfId="50529" xr:uid="{B1E73785-48B2-429D-A09C-19A265BAD2C9}"/>
    <cellStyle name="Normal 10 2 2 3 2 13" xfId="51759" xr:uid="{43438E1F-3A7C-4303-8B4B-7F12D7094FED}"/>
    <cellStyle name="Normal 10 2 2 3 2 14" xfId="52957" xr:uid="{836ED1AF-BC42-44E3-A59B-F8FDAC8D7011}"/>
    <cellStyle name="Normal 10 2 2 3 2 15" xfId="54109" xr:uid="{35A4E489-8F36-469C-9CB7-C23BFBA7E6A4}"/>
    <cellStyle name="Normal 10 2 2 3 2 2" xfId="4319" xr:uid="{0549A281-8219-4573-AE0A-C52241FA1E0B}"/>
    <cellStyle name="Normal 10 2 2 3 2 2 2" xfId="8684" xr:uid="{BEAAAF7B-37C5-4EC6-915D-00FB36F29530}"/>
    <cellStyle name="Normal 10 2 2 3 2 2 2 2" xfId="28117" xr:uid="{A00E9A0A-F4A4-442B-A62D-144A401083F2}"/>
    <cellStyle name="Normal 10 2 2 3 2 2 2 3" xfId="45694" xr:uid="{FF9F2AC0-E6E6-4338-8894-746419A194AD}"/>
    <cellStyle name="Normal 10 2 2 3 2 2 3" xfId="19345" xr:uid="{70E1563F-F089-4009-B814-C5ED7B729BAA}"/>
    <cellStyle name="Normal 10 2 2 3 2 2 4" xfId="24648" xr:uid="{D70FA915-98C8-4EC9-9052-2D24A865F932}"/>
    <cellStyle name="Normal 10 2 2 3 2 3" xfId="8089" xr:uid="{11524B85-B821-4036-AD04-6A0614CD714F}"/>
    <cellStyle name="Normal 10 2 2 3 2 3 2" xfId="21890" xr:uid="{C12A9AA9-FBF9-4708-AF65-30398FFA7813}"/>
    <cellStyle name="Normal 10 2 2 3 2 3 2 2" xfId="38029" xr:uid="{CCE9438A-3177-418A-A511-C7389013A5D3}"/>
    <cellStyle name="Normal 10 2 2 3 2 3 3" xfId="27546" xr:uid="{33B9F980-347C-49AC-A6FF-5F1C515E6C0C}"/>
    <cellStyle name="Normal 10 2 2 3 2 3 4" xfId="41879" xr:uid="{A99E17C9-C322-4922-A160-504ADF45B726}"/>
    <cellStyle name="Normal 10 2 2 3 2 4" xfId="6400" xr:uid="{6BCD6726-17DE-4F1A-8728-61141C8C7342}"/>
    <cellStyle name="Normal 10 2 2 3 2 4 2" xfId="26223" xr:uid="{8F922B65-F03E-48EB-A6EE-B3AB3E254CBA}"/>
    <cellStyle name="Normal 10 2 2 3 2 4 3" xfId="43810" xr:uid="{0DD79961-2F47-4720-A449-D0521A1D8101}"/>
    <cellStyle name="Normal 10 2 2 3 2 5" xfId="12991" xr:uid="{F7CC6B00-9F1B-4D75-82B6-946B5ADC933D}"/>
    <cellStyle name="Normal 10 2 2 3 2 5 2" xfId="32298" xr:uid="{F822891E-1C35-4592-BBCD-4286EAD2B00E}"/>
    <cellStyle name="Normal 10 2 2 3 2 6" xfId="14303" xr:uid="{CB632900-AF4B-43F9-9531-560601B48E4B}"/>
    <cellStyle name="Normal 10 2 2 3 2 6 2" xfId="33582" xr:uid="{66A893A8-8945-4DFD-8704-815F15B195D0}"/>
    <cellStyle name="Normal 10 2 2 3 2 7" xfId="15622" xr:uid="{1B954D4B-3325-439A-ADFB-810D08B4DC8F}"/>
    <cellStyle name="Normal 10 2 2 3 2 7 2" xfId="34802" xr:uid="{EB8ACE13-A84E-404A-BEDE-0EB562EDCA1E}"/>
    <cellStyle name="Normal 10 2 2 3 2 8" xfId="17058" xr:uid="{478C42A7-6579-4B61-8FA0-F23CD5227790}"/>
    <cellStyle name="Normal 10 2 2 3 2 8 2" xfId="36149" xr:uid="{AD258ED0-796C-41D6-8B68-547628CCC585}"/>
    <cellStyle name="Normal 10 2 2 3 2 9" xfId="24172" xr:uid="{B963DB28-5DF5-4488-B15E-B0EEC7D96CAB}"/>
    <cellStyle name="Normal 10 2 2 3 3" xfId="4318" xr:uid="{6E4590A9-9CD6-4089-9991-1B181790A8F9}"/>
    <cellStyle name="Normal 10 2 2 3 3 2" xfId="8683" xr:uid="{198E786E-785A-48F9-B6E6-264569ABCDED}"/>
    <cellStyle name="Normal 10 2 2 3 3 2 2" xfId="28116" xr:uid="{9A63747E-0882-4B8D-B9B3-C3B7B641B97C}"/>
    <cellStyle name="Normal 10 2 2 3 3 2 3" xfId="44928" xr:uid="{4C86CD69-70F3-4D56-91E9-B455B80CC9C2}"/>
    <cellStyle name="Normal 10 2 2 3 3 3" xfId="18240" xr:uid="{26078F6E-0F78-421F-8251-453BDC3CE339}"/>
    <cellStyle name="Normal 10 2 2 3 3 4" xfId="24647" xr:uid="{87E5CE8F-F848-4301-BEC0-165A9F4FA00B}"/>
    <cellStyle name="Normal 10 2 2 3 4" xfId="7243" xr:uid="{E4DF9599-12CF-4662-BF8C-AD1CC207A84D}"/>
    <cellStyle name="Normal 10 2 2 3 4 2" xfId="21301" xr:uid="{EEEFFFD4-55AF-427B-B225-3A003C4FC649}"/>
    <cellStyle name="Normal 10 2 2 3 4 2 2" xfId="37473" xr:uid="{88BB3BBC-1D66-4A25-8493-672B35AB238A}"/>
    <cellStyle name="Normal 10 2 2 3 4 3" xfId="26959" xr:uid="{C5033921-94D5-4017-B74D-755C06066A10}"/>
    <cellStyle name="Normal 10 2 2 3 4 4" xfId="41330" xr:uid="{A7897381-8A11-40FE-B91E-DE52CE3F7C07}"/>
    <cellStyle name="Normal 10 2 2 3 5" xfId="5795" xr:uid="{033BAF6B-1FF6-449C-984C-66AFD028BCE3}"/>
    <cellStyle name="Normal 10 2 2 3 5 2" xfId="25638" xr:uid="{482D639A-8981-42E6-8DCB-B7D41D337036}"/>
    <cellStyle name="Normal 10 2 2 3 5 3" xfId="42864" xr:uid="{5874E1D9-8F0D-45FD-AA7A-A91852C36279}"/>
    <cellStyle name="Normal 10 2 2 3 6" xfId="12394" xr:uid="{F60AB10D-DC7B-4097-AB0B-B72B7CF95F07}"/>
    <cellStyle name="Normal 10 2 2 3 6 2" xfId="31706" xr:uid="{FB3D7D13-5D06-451A-B844-822622200479}"/>
    <cellStyle name="Normal 10 2 2 3 7" xfId="13734" xr:uid="{C5AC08B0-2056-41B9-AF6E-30CA8217B017}"/>
    <cellStyle name="Normal 10 2 2 3 7 2" xfId="33024" xr:uid="{96146C83-134A-4EBC-B4E8-63CF458363F1}"/>
    <cellStyle name="Normal 10 2 2 3 8" xfId="14991" xr:uid="{98C0D5F2-1991-43DF-BDDE-D6E0C92F3E0B}"/>
    <cellStyle name="Normal 10 2 2 3 8 2" xfId="34226" xr:uid="{058D0141-CE0F-43A2-A689-A2AEE359E4A9}"/>
    <cellStyle name="Normal 10 2 2 3 9" xfId="16415" xr:uid="{D20320A7-ECB4-476B-A313-612C065BF98D}"/>
    <cellStyle name="Normal 10 2 2 3 9 2" xfId="35515" xr:uid="{D324D9AA-BC0C-47E6-B4B8-CB946314410D}"/>
    <cellStyle name="Normal 10 2 2 4" xfId="887" xr:uid="{270C94AA-332A-42BE-9480-F04625CBD2EC}"/>
    <cellStyle name="Normal 10 2 2 4 10" xfId="23603" xr:uid="{9858C809-A53B-4101-B30A-B14F386020BF}"/>
    <cellStyle name="Normal 10 2 2 4 11" xfId="39708" xr:uid="{BEA0FA3E-348D-47F5-96D0-97924C412B9F}"/>
    <cellStyle name="Normal 10 2 2 4 12" xfId="48768" xr:uid="{00654C32-B79E-49DA-A31B-6931074E4EC8}"/>
    <cellStyle name="Normal 10 2 2 4 13" xfId="49971" xr:uid="{9436428F-1A2F-4B82-8691-1C95C2834182}"/>
    <cellStyle name="Normal 10 2 2 4 14" xfId="51179" xr:uid="{7B47D68D-582D-4B4C-9ED4-2116F1BD797A}"/>
    <cellStyle name="Normal 10 2 2 4 15" xfId="52407" xr:uid="{8B99229C-4A17-428F-A297-BD0AC41CC58C}"/>
    <cellStyle name="Normal 10 2 2 4 16" xfId="53557" xr:uid="{C5FC98CB-B3B1-4B8C-8DE3-DE69818ABF7F}"/>
    <cellStyle name="Normal 10 2 2 4 2" xfId="2160" xr:uid="{F8850D76-2E0E-4684-A516-8713BC29E8FA}"/>
    <cellStyle name="Normal 10 2 2 4 2 10" xfId="40259" xr:uid="{55C1C7A3-E275-4EEE-92FF-9028E016AEED}"/>
    <cellStyle name="Normal 10 2 2 4 2 11" xfId="49327" xr:uid="{D0C06E27-ABA0-4400-897E-B61E566C762F}"/>
    <cellStyle name="Normal 10 2 2 4 2 12" xfId="50530" xr:uid="{B1470D2B-C247-4518-AF6B-479F4E4194B1}"/>
    <cellStyle name="Normal 10 2 2 4 2 13" xfId="51760" xr:uid="{99FDDD56-FCA1-47CC-862F-E9271BFEC3F5}"/>
    <cellStyle name="Normal 10 2 2 4 2 14" xfId="52958" xr:uid="{5462D995-BEF5-4D72-8670-E509EE6B74C2}"/>
    <cellStyle name="Normal 10 2 2 4 2 15" xfId="54110" xr:uid="{5905B719-6DDF-4D1B-8BF5-F879536F7E42}"/>
    <cellStyle name="Normal 10 2 2 4 2 2" xfId="4321" xr:uid="{42D54CA7-CF5F-4639-936E-5BE08A77542E}"/>
    <cellStyle name="Normal 10 2 2 4 2 2 2" xfId="8686" xr:uid="{44965F55-B749-4207-8C51-42F94CD1AD24}"/>
    <cellStyle name="Normal 10 2 2 4 2 2 2 2" xfId="28119" xr:uid="{8BA2F91D-522B-498F-8ACA-E5E63F54BEAD}"/>
    <cellStyle name="Normal 10 2 2 4 2 2 2 3" xfId="45695" xr:uid="{58537136-5642-4E32-AD93-2B749B58181C}"/>
    <cellStyle name="Normal 10 2 2 4 2 2 3" xfId="19346" xr:uid="{3E50C3B2-47D9-4FD6-8DBE-5E1F40E4674B}"/>
    <cellStyle name="Normal 10 2 2 4 2 2 4" xfId="24650" xr:uid="{AD08A4D6-E2A7-4E85-9D58-7F29EC0388B4}"/>
    <cellStyle name="Normal 10 2 2 4 2 3" xfId="8090" xr:uid="{898F7741-B6FB-43EA-9D01-0DC8AA98641A}"/>
    <cellStyle name="Normal 10 2 2 4 2 3 2" xfId="21891" xr:uid="{10F5A080-8165-4DCA-8FDF-D2490FED2827}"/>
    <cellStyle name="Normal 10 2 2 4 2 3 2 2" xfId="38030" xr:uid="{A307933A-1819-4C6D-AE11-8F887893B40B}"/>
    <cellStyle name="Normal 10 2 2 4 2 3 3" xfId="27547" xr:uid="{4F7B5170-5C7B-409C-BC0B-B930E439111C}"/>
    <cellStyle name="Normal 10 2 2 4 2 3 4" xfId="41880" xr:uid="{D11AB2D9-088A-4F44-8FB0-D0764E06331D}"/>
    <cellStyle name="Normal 10 2 2 4 2 4" xfId="6401" xr:uid="{C8D7AFBD-BD2A-4F08-9207-681548D4256B}"/>
    <cellStyle name="Normal 10 2 2 4 2 4 2" xfId="26224" xr:uid="{5270462F-C65D-49D2-A0F1-070EF51C7B06}"/>
    <cellStyle name="Normal 10 2 2 4 2 4 3" xfId="43811" xr:uid="{397BD250-491E-4E2A-9144-C481BF5BD6E9}"/>
    <cellStyle name="Normal 10 2 2 4 2 5" xfId="12992" xr:uid="{71093DD3-A353-4E5A-97CE-4814E7BF573E}"/>
    <cellStyle name="Normal 10 2 2 4 2 5 2" xfId="32299" xr:uid="{8BA6E4DC-9435-4FF0-AC36-08F171CB92F9}"/>
    <cellStyle name="Normal 10 2 2 4 2 6" xfId="14304" xr:uid="{EABEF06D-FD3B-4DEF-843B-5EF32A3BEEA5}"/>
    <cellStyle name="Normal 10 2 2 4 2 6 2" xfId="33583" xr:uid="{B05A44DE-5F26-4283-B061-3D2FB9322606}"/>
    <cellStyle name="Normal 10 2 2 4 2 7" xfId="15623" xr:uid="{DEA6834C-9F6C-4230-985B-2451A713A955}"/>
    <cellStyle name="Normal 10 2 2 4 2 7 2" xfId="34803" xr:uid="{AB946391-B85E-41A1-ABC2-3FB1A411292B}"/>
    <cellStyle name="Normal 10 2 2 4 2 8" xfId="17059" xr:uid="{2361A390-F9A8-40B8-BD94-E08835173934}"/>
    <cellStyle name="Normal 10 2 2 4 2 8 2" xfId="36150" xr:uid="{6E8D699D-7BF2-4F87-A609-2AA1AB0117DA}"/>
    <cellStyle name="Normal 10 2 2 4 2 9" xfId="24173" xr:uid="{C9C5A2B2-8AF2-4E2C-987E-994ED7E73489}"/>
    <cellStyle name="Normal 10 2 2 4 3" xfId="4320" xr:uid="{31D47917-6189-4DBD-91DD-CF597291C148}"/>
    <cellStyle name="Normal 10 2 2 4 3 2" xfId="8685" xr:uid="{7E040280-7177-424E-803E-62F03652CFAD}"/>
    <cellStyle name="Normal 10 2 2 4 3 2 2" xfId="28118" xr:uid="{68205869-CFFD-431B-8377-76BB1DB636FD}"/>
    <cellStyle name="Normal 10 2 2 4 3 2 3" xfId="44929" xr:uid="{9127E876-465A-4CF5-B38C-CBE9E5AB60D5}"/>
    <cellStyle name="Normal 10 2 2 4 3 3" xfId="18241" xr:uid="{A03C8048-6832-47C3-8B45-3457EDC11C90}"/>
    <cellStyle name="Normal 10 2 2 4 3 4" xfId="24649" xr:uid="{F0A06F45-2362-4B39-BCEA-8D2089F6084D}"/>
    <cellStyle name="Normal 10 2 2 4 4" xfId="7244" xr:uid="{356BAB05-E58C-45D8-9B07-E121433800F8}"/>
    <cellStyle name="Normal 10 2 2 4 4 2" xfId="21302" xr:uid="{8D6D45A3-F46E-4997-935E-801232F74CF7}"/>
    <cellStyle name="Normal 10 2 2 4 4 2 2" xfId="37474" xr:uid="{22D35D1E-7DC7-4C9C-A650-6DA26791BEDA}"/>
    <cellStyle name="Normal 10 2 2 4 4 3" xfId="26960" xr:uid="{C7104B8F-E2F8-4EBE-BBAD-2782D3A8923E}"/>
    <cellStyle name="Normal 10 2 2 4 4 4" xfId="41331" xr:uid="{B236B797-FD2C-46D4-A355-BB17C5840CA1}"/>
    <cellStyle name="Normal 10 2 2 4 5" xfId="5796" xr:uid="{2B18A128-1193-48F6-A551-74EA6B8F4323}"/>
    <cellStyle name="Normal 10 2 2 4 5 2" xfId="25639" xr:uid="{6312CFEE-E5F5-445E-802C-AAD35C5699AB}"/>
    <cellStyle name="Normal 10 2 2 4 5 3" xfId="42865" xr:uid="{59B64FF0-BE31-4966-9A8D-945588962241}"/>
    <cellStyle name="Normal 10 2 2 4 6" xfId="12395" xr:uid="{AFEC89A4-4876-4E54-BDA9-7F77403CFD11}"/>
    <cellStyle name="Normal 10 2 2 4 6 2" xfId="31707" xr:uid="{B156AB15-0DC7-4D8A-AC40-925C17D8D354}"/>
    <cellStyle name="Normal 10 2 2 4 7" xfId="13735" xr:uid="{97377F88-109C-4F4D-95E4-25ED005291A3}"/>
    <cellStyle name="Normal 10 2 2 4 7 2" xfId="33025" xr:uid="{08CB197F-0947-4884-98AA-26CCC2131405}"/>
    <cellStyle name="Normal 10 2 2 4 8" xfId="14992" xr:uid="{822418AC-27E1-44CD-9CC2-AEFC83548C6E}"/>
    <cellStyle name="Normal 10 2 2 4 8 2" xfId="34227" xr:uid="{4DC1B69E-BAE7-41DD-AE9E-48121AEF0AC9}"/>
    <cellStyle name="Normal 10 2 2 4 9" xfId="16416" xr:uid="{E946F3FB-375F-4767-BF43-A552AF4568E9}"/>
    <cellStyle name="Normal 10 2 2 4 9 2" xfId="35516" xr:uid="{C7506114-9C0B-40FC-9E95-5626AF59EEAC}"/>
    <cellStyle name="Normal 10 2 2 5" xfId="888" xr:uid="{C9C2167E-1077-4DD5-BD1F-BC6A756E11C9}"/>
    <cellStyle name="Normal 10 2 2 5 10" xfId="23604" xr:uid="{276FE233-DD8B-4B15-912C-943A92C7B4E3}"/>
    <cellStyle name="Normal 10 2 2 5 11" xfId="39709" xr:uid="{C917D052-F4A9-4190-818B-39B9779EB091}"/>
    <cellStyle name="Normal 10 2 2 5 12" xfId="48769" xr:uid="{EC3805D2-245C-413E-9A45-3F17E0F0D23E}"/>
    <cellStyle name="Normal 10 2 2 5 13" xfId="49972" xr:uid="{7B04B574-3AFC-49E1-A83F-CA2FB2650A3A}"/>
    <cellStyle name="Normal 10 2 2 5 14" xfId="51180" xr:uid="{12AAE1FF-E61F-46EF-AB0B-23B676587D6F}"/>
    <cellStyle name="Normal 10 2 2 5 15" xfId="52408" xr:uid="{770AD899-557A-4A17-8AEC-BF19FBC40E35}"/>
    <cellStyle name="Normal 10 2 2 5 16" xfId="53558" xr:uid="{3973B6F7-2486-4D03-9597-20F585BCE0BD}"/>
    <cellStyle name="Normal 10 2 2 5 2" xfId="2161" xr:uid="{F16D5E2C-D65C-409E-BC35-613A73E9A8BE}"/>
    <cellStyle name="Normal 10 2 2 5 2 10" xfId="40260" xr:uid="{A9EB87BB-38A3-4122-AAD7-C185C1AB48AF}"/>
    <cellStyle name="Normal 10 2 2 5 2 11" xfId="49328" xr:uid="{8FF0F775-997D-43D3-AE00-C14F3A23339A}"/>
    <cellStyle name="Normal 10 2 2 5 2 12" xfId="50531" xr:uid="{C67B3433-1E6B-4C42-A8A0-CD5FA9ADD8C3}"/>
    <cellStyle name="Normal 10 2 2 5 2 13" xfId="51761" xr:uid="{83DB2B76-9FDF-4CDE-9591-0CCA9B7F81AF}"/>
    <cellStyle name="Normal 10 2 2 5 2 14" xfId="52959" xr:uid="{BF686AE1-DBD0-4BFF-BD5C-5EF2B47BB268}"/>
    <cellStyle name="Normal 10 2 2 5 2 15" xfId="54111" xr:uid="{3626CC22-6B9D-4C2F-A3D3-71729FDBD92E}"/>
    <cellStyle name="Normal 10 2 2 5 2 2" xfId="4323" xr:uid="{A4E6BAC3-AFA6-4613-8DB6-B711096BBE5B}"/>
    <cellStyle name="Normal 10 2 2 5 2 2 2" xfId="8688" xr:uid="{614D18E8-0A1B-4030-810B-8ED92D078D7B}"/>
    <cellStyle name="Normal 10 2 2 5 2 2 2 2" xfId="28121" xr:uid="{28D834DD-5A39-4CB2-9199-9E4B3DF9C8B0}"/>
    <cellStyle name="Normal 10 2 2 5 2 2 2 3" xfId="45696" xr:uid="{8DA97693-4528-41EE-9E71-A3165175C604}"/>
    <cellStyle name="Normal 10 2 2 5 2 2 3" xfId="19347" xr:uid="{24F55104-C22C-40FC-8ADD-1024D4BA9765}"/>
    <cellStyle name="Normal 10 2 2 5 2 2 4" xfId="24652" xr:uid="{B342671C-C638-4EDF-B610-8F524E49993D}"/>
    <cellStyle name="Normal 10 2 2 5 2 3" xfId="8091" xr:uid="{0E68A242-65B0-4D70-A941-AC0149550548}"/>
    <cellStyle name="Normal 10 2 2 5 2 3 2" xfId="21892" xr:uid="{A9F6A712-A514-4E1D-8083-A058BF333E5B}"/>
    <cellStyle name="Normal 10 2 2 5 2 3 2 2" xfId="38031" xr:uid="{73A7BB69-EAEF-4D0C-83B3-A893B8FFC598}"/>
    <cellStyle name="Normal 10 2 2 5 2 3 3" xfId="27548" xr:uid="{7A708C3F-BD86-4B60-8E36-15D2B016EEAB}"/>
    <cellStyle name="Normal 10 2 2 5 2 3 4" xfId="41881" xr:uid="{B703CF79-DD1E-45CE-B9F2-033EEC13EE7A}"/>
    <cellStyle name="Normal 10 2 2 5 2 4" xfId="6402" xr:uid="{683EC453-829A-47F3-8F7D-D1CED419CA91}"/>
    <cellStyle name="Normal 10 2 2 5 2 4 2" xfId="26225" xr:uid="{6CE3D284-1956-4ADF-8C7E-8E38CF5D5282}"/>
    <cellStyle name="Normal 10 2 2 5 2 4 3" xfId="43812" xr:uid="{F96118A9-B37F-434F-80C9-7DF8B4AEEDEE}"/>
    <cellStyle name="Normal 10 2 2 5 2 5" xfId="12993" xr:uid="{B2B479B3-B759-400D-B1D1-DB9A907D0977}"/>
    <cellStyle name="Normal 10 2 2 5 2 5 2" xfId="32300" xr:uid="{13079CCC-F905-4055-9F8D-CFF9D73D06A6}"/>
    <cellStyle name="Normal 10 2 2 5 2 6" xfId="14305" xr:uid="{4087C484-0B75-41FF-8AD7-B18FAFCEE27D}"/>
    <cellStyle name="Normal 10 2 2 5 2 6 2" xfId="33584" xr:uid="{5EAE36EE-8B57-4C51-9B2D-9D9657010F8D}"/>
    <cellStyle name="Normal 10 2 2 5 2 7" xfId="15624" xr:uid="{C8144D12-7061-482B-880E-E30455FDC3B6}"/>
    <cellStyle name="Normal 10 2 2 5 2 7 2" xfId="34804" xr:uid="{2D206BC1-D4D7-47EB-9428-134ADCC22C79}"/>
    <cellStyle name="Normal 10 2 2 5 2 8" xfId="17060" xr:uid="{A5C8257C-5404-4972-BCDD-EFF0F80466B4}"/>
    <cellStyle name="Normal 10 2 2 5 2 8 2" xfId="36151" xr:uid="{D0B0DAC6-BD5C-4797-B2B7-5DEA8AF6B990}"/>
    <cellStyle name="Normal 10 2 2 5 2 9" xfId="24174" xr:uid="{A78E7356-977E-4077-A03B-BB5B197FD055}"/>
    <cellStyle name="Normal 10 2 2 5 3" xfId="4322" xr:uid="{EA828E9D-B674-432C-B4DD-A7AE62939EEA}"/>
    <cellStyle name="Normal 10 2 2 5 3 2" xfId="8687" xr:uid="{7E79AE1B-5BC7-4F7E-870C-44A90A9B7329}"/>
    <cellStyle name="Normal 10 2 2 5 3 2 2" xfId="28120" xr:uid="{F2C7C87A-5AE8-4649-9E3E-14C1971933C4}"/>
    <cellStyle name="Normal 10 2 2 5 3 2 3" xfId="44930" xr:uid="{6FED6A00-6784-48F8-9540-1834FDF73241}"/>
    <cellStyle name="Normal 10 2 2 5 3 3" xfId="18242" xr:uid="{287928AA-7E1B-4D1E-BF07-7165B89A1B31}"/>
    <cellStyle name="Normal 10 2 2 5 3 4" xfId="24651" xr:uid="{3B4F451F-B755-4450-8B8E-4FCF695C92B1}"/>
    <cellStyle name="Normal 10 2 2 5 4" xfId="7245" xr:uid="{9EE560D5-B9E4-45CE-929F-5A53CE864EC1}"/>
    <cellStyle name="Normal 10 2 2 5 4 2" xfId="21303" xr:uid="{5E3DBF3E-E720-40CE-88C2-B841B5B6CDB9}"/>
    <cellStyle name="Normal 10 2 2 5 4 2 2" xfId="37475" xr:uid="{8EA2729E-5AA4-4FD1-B4AC-BDE6918533D5}"/>
    <cellStyle name="Normal 10 2 2 5 4 3" xfId="26961" xr:uid="{67CCFB86-6BC4-442E-B7C9-68A9F70A6119}"/>
    <cellStyle name="Normal 10 2 2 5 4 4" xfId="41332" xr:uid="{F14C481C-5AA9-4BC2-A16C-04BE4EA34C38}"/>
    <cellStyle name="Normal 10 2 2 5 5" xfId="5797" xr:uid="{FB7DA8AA-37F7-47B8-AAE3-C502462B7A71}"/>
    <cellStyle name="Normal 10 2 2 5 5 2" xfId="25640" xr:uid="{B78B5F08-C0D9-4F7D-92DD-6280B050B073}"/>
    <cellStyle name="Normal 10 2 2 5 5 3" xfId="42866" xr:uid="{CE13FCB3-F438-4FBE-809E-0F2B0ED63F17}"/>
    <cellStyle name="Normal 10 2 2 5 6" xfId="12396" xr:uid="{DC54BFA8-6451-4C64-81EC-B5DA56E43FB8}"/>
    <cellStyle name="Normal 10 2 2 5 6 2" xfId="31708" xr:uid="{F9845AF2-339D-428D-8929-C112419B8BE0}"/>
    <cellStyle name="Normal 10 2 2 5 7" xfId="13736" xr:uid="{41332141-BD6A-4A04-9B9E-9CDFDF65D048}"/>
    <cellStyle name="Normal 10 2 2 5 7 2" xfId="33026" xr:uid="{FC199705-FE94-481F-B284-FF825FB91A8F}"/>
    <cellStyle name="Normal 10 2 2 5 8" xfId="14993" xr:uid="{EC27CB43-1ECC-4F94-8B48-2F55A6869F93}"/>
    <cellStyle name="Normal 10 2 2 5 8 2" xfId="34228" xr:uid="{484F879A-5F49-4462-943C-174C2D1F5EBC}"/>
    <cellStyle name="Normal 10 2 2 5 9" xfId="16417" xr:uid="{9B00E582-9A2E-404F-AB3F-3DD362BBE0C3}"/>
    <cellStyle name="Normal 10 2 2 5 9 2" xfId="35517" xr:uid="{04A70286-17F1-4CB8-B280-335EDE28D539}"/>
    <cellStyle name="Normal 10 2 2 6" xfId="889" xr:uid="{F6ACFF14-EFE5-4E6A-8118-8954681F422C}"/>
    <cellStyle name="Normal 10 2 2 6 10" xfId="23605" xr:uid="{C12C6EAB-97B6-4000-904E-8046A9D6596C}"/>
    <cellStyle name="Normal 10 2 2 6 11" xfId="39710" xr:uid="{8EBA108F-A466-4F7D-80B0-C9D925247830}"/>
    <cellStyle name="Normal 10 2 2 6 12" xfId="48770" xr:uid="{5DA63247-C3AF-4BB4-9085-CB014594BF84}"/>
    <cellStyle name="Normal 10 2 2 6 13" xfId="49973" xr:uid="{F3A6FD63-3BFA-48B2-BE32-53B53A5E518D}"/>
    <cellStyle name="Normal 10 2 2 6 14" xfId="51181" xr:uid="{A749B52D-F57F-4B80-8163-911A11116BAF}"/>
    <cellStyle name="Normal 10 2 2 6 15" xfId="52409" xr:uid="{FB6CE5EC-DAD3-4FCA-A2AD-C19E98369165}"/>
    <cellStyle name="Normal 10 2 2 6 16" xfId="53559" xr:uid="{1A8AD2DC-C5CC-4903-B40B-58C9FA3F9F2E}"/>
    <cellStyle name="Normal 10 2 2 6 2" xfId="2162" xr:uid="{A7A132DD-4135-41CB-A2F0-C9C2750A608D}"/>
    <cellStyle name="Normal 10 2 2 6 2 10" xfId="40261" xr:uid="{149951FA-4A1F-45DC-95FD-CDF01015D789}"/>
    <cellStyle name="Normal 10 2 2 6 2 11" xfId="49329" xr:uid="{B0A6FE10-399E-4434-BF08-33D07DF0AD7E}"/>
    <cellStyle name="Normal 10 2 2 6 2 12" xfId="50532" xr:uid="{56BE828B-DD4F-4E0A-90F5-C16BAD24AFD0}"/>
    <cellStyle name="Normal 10 2 2 6 2 13" xfId="51762" xr:uid="{58401B9B-233C-43F6-89EC-B2BCCF66B35E}"/>
    <cellStyle name="Normal 10 2 2 6 2 14" xfId="52960" xr:uid="{869D5BCF-12F9-4B88-A778-16F6BF6CFFA5}"/>
    <cellStyle name="Normal 10 2 2 6 2 15" xfId="54112" xr:uid="{578ADF96-B978-4675-90B4-06CE3F308DCE}"/>
    <cellStyle name="Normal 10 2 2 6 2 2" xfId="4325" xr:uid="{B9EAD90E-2307-4CE5-A58A-ACDFE65EE5E1}"/>
    <cellStyle name="Normal 10 2 2 6 2 2 2" xfId="8690" xr:uid="{212CDFAD-37CE-4672-8285-EC7CFCA663BD}"/>
    <cellStyle name="Normal 10 2 2 6 2 2 2 2" xfId="28123" xr:uid="{259C14E7-1DE3-41A2-A20F-55EA640FE580}"/>
    <cellStyle name="Normal 10 2 2 6 2 2 2 3" xfId="45697" xr:uid="{A9EFE4AC-F08D-4052-BC4A-8F279E9E50B8}"/>
    <cellStyle name="Normal 10 2 2 6 2 2 3" xfId="19348" xr:uid="{46BA55CA-4AE7-45AA-BC31-65E22E44EEC6}"/>
    <cellStyle name="Normal 10 2 2 6 2 2 4" xfId="24654" xr:uid="{E2796EB6-C242-4B32-9623-2265261432B0}"/>
    <cellStyle name="Normal 10 2 2 6 2 3" xfId="8092" xr:uid="{024A9CC4-763D-49F2-821F-AC809C6FC752}"/>
    <cellStyle name="Normal 10 2 2 6 2 3 2" xfId="21893" xr:uid="{00FFE529-0613-491E-A663-21644708B960}"/>
    <cellStyle name="Normal 10 2 2 6 2 3 2 2" xfId="38032" xr:uid="{DC358229-CCF3-4295-A50C-AB4E8A2688DC}"/>
    <cellStyle name="Normal 10 2 2 6 2 3 3" xfId="27549" xr:uid="{119228F7-BFF3-48E2-BD95-76C274C34CC3}"/>
    <cellStyle name="Normal 10 2 2 6 2 3 4" xfId="41882" xr:uid="{B98873B2-5C52-443E-B83C-DF4B43836107}"/>
    <cellStyle name="Normal 10 2 2 6 2 4" xfId="6403" xr:uid="{4AB3B3D4-0C69-4CF0-8997-26B073F69C97}"/>
    <cellStyle name="Normal 10 2 2 6 2 4 2" xfId="26226" xr:uid="{42BF01D8-C237-4461-AB89-BF895FEBBAC0}"/>
    <cellStyle name="Normal 10 2 2 6 2 4 3" xfId="43813" xr:uid="{A3EF5AFC-F126-4C8F-89BA-3EC7B7DF5CA8}"/>
    <cellStyle name="Normal 10 2 2 6 2 5" xfId="12994" xr:uid="{D1A297E0-3A19-4050-B150-23E52478FD3C}"/>
    <cellStyle name="Normal 10 2 2 6 2 5 2" xfId="32301" xr:uid="{C7C76696-2183-4232-963F-7C3258B7ECB2}"/>
    <cellStyle name="Normal 10 2 2 6 2 6" xfId="14306" xr:uid="{498B7F97-6576-4036-B69D-389247B27A60}"/>
    <cellStyle name="Normal 10 2 2 6 2 6 2" xfId="33585" xr:uid="{89A25F6D-5402-4768-A054-1CC29E72F5A6}"/>
    <cellStyle name="Normal 10 2 2 6 2 7" xfId="15625" xr:uid="{3F929BE4-62C5-436A-BCA9-AC1777DA1DEB}"/>
    <cellStyle name="Normal 10 2 2 6 2 7 2" xfId="34805" xr:uid="{7BAA1C43-2CD9-43D4-BC14-B8E372E67C02}"/>
    <cellStyle name="Normal 10 2 2 6 2 8" xfId="17061" xr:uid="{7242568E-CEFD-4B46-9379-4953A5C73C4B}"/>
    <cellStyle name="Normal 10 2 2 6 2 8 2" xfId="36152" xr:uid="{29362D6E-8FE9-424E-A9B4-A465FF4C89CD}"/>
    <cellStyle name="Normal 10 2 2 6 2 9" xfId="24175" xr:uid="{3A963FAC-AB5A-4C41-9B51-542D3E222459}"/>
    <cellStyle name="Normal 10 2 2 6 3" xfId="4324" xr:uid="{A9A45BFF-3430-4C3E-AFB5-BCB6A97B661D}"/>
    <cellStyle name="Normal 10 2 2 6 3 2" xfId="8689" xr:uid="{ACA7F078-3BBE-4133-AA1C-062FA1291666}"/>
    <cellStyle name="Normal 10 2 2 6 3 2 2" xfId="28122" xr:uid="{D1CD24EC-86CE-43B2-9B7B-04ACE5B1597F}"/>
    <cellStyle name="Normal 10 2 2 6 3 2 3" xfId="44931" xr:uid="{66A64A71-7CEF-455E-B4F8-90C856DA25A4}"/>
    <cellStyle name="Normal 10 2 2 6 3 3" xfId="18243" xr:uid="{4FB7DFD7-6EE3-4BE5-8E39-D9DDF279DD89}"/>
    <cellStyle name="Normal 10 2 2 6 3 4" xfId="24653" xr:uid="{44DBA0B8-78E0-4E96-82C9-92EEBA2A1769}"/>
    <cellStyle name="Normal 10 2 2 6 4" xfId="7246" xr:uid="{308E96DC-F60E-4ABE-A30C-CB97D3822F6D}"/>
    <cellStyle name="Normal 10 2 2 6 4 2" xfId="21304" xr:uid="{F79210F6-5178-467D-BD01-6DD3C9199B74}"/>
    <cellStyle name="Normal 10 2 2 6 4 2 2" xfId="37476" xr:uid="{F57F055E-3003-4DF1-95E9-2D6583BE4C12}"/>
    <cellStyle name="Normal 10 2 2 6 4 3" xfId="26962" xr:uid="{B9D48997-6DC1-4576-B1D9-39ACA35C8E15}"/>
    <cellStyle name="Normal 10 2 2 6 4 4" xfId="41333" xr:uid="{A4BC6394-55A6-4A72-8C45-30F70F8A2103}"/>
    <cellStyle name="Normal 10 2 2 6 5" xfId="5798" xr:uid="{37F410A5-567C-4C05-B422-78F29410D3D9}"/>
    <cellStyle name="Normal 10 2 2 6 5 2" xfId="25641" xr:uid="{5A6605FE-9EB7-43C2-91C6-1651AA004AD4}"/>
    <cellStyle name="Normal 10 2 2 6 5 3" xfId="42867" xr:uid="{BB65DE3D-2B63-4B37-B121-53F46BFC521C}"/>
    <cellStyle name="Normal 10 2 2 6 6" xfId="12397" xr:uid="{3AB11643-E4B5-470A-8B6D-56CDC80E3315}"/>
    <cellStyle name="Normal 10 2 2 6 6 2" xfId="31709" xr:uid="{4D977354-465D-408D-B8A1-AD0830BB6999}"/>
    <cellStyle name="Normal 10 2 2 6 7" xfId="13737" xr:uid="{C94DD6BD-DE9B-4078-B4FB-BB10752623C2}"/>
    <cellStyle name="Normal 10 2 2 6 7 2" xfId="33027" xr:uid="{90FB92C7-F56F-4EB6-9232-483CE4AC5708}"/>
    <cellStyle name="Normal 10 2 2 6 8" xfId="14994" xr:uid="{3D64336C-2F3A-43AC-AE1C-C91D6833C559}"/>
    <cellStyle name="Normal 10 2 2 6 8 2" xfId="34229" xr:uid="{C29AF98A-3AE5-49E0-A165-06C8055AE8D1}"/>
    <cellStyle name="Normal 10 2 2 6 9" xfId="16418" xr:uid="{5D769B01-7909-45E9-B533-119F100349FA}"/>
    <cellStyle name="Normal 10 2 2 6 9 2" xfId="35518" xr:uid="{80F5DDE0-3790-465C-B0FF-AD19244A6F62}"/>
    <cellStyle name="Normal 10 2 2 7" xfId="890" xr:uid="{AF63667C-49C7-4DD4-AEE9-EBC63A3F8E31}"/>
    <cellStyle name="Normal 10 2 2 7 10" xfId="23606" xr:uid="{2EE179D0-F942-4A12-B00B-9ED8A80F5938}"/>
    <cellStyle name="Normal 10 2 2 7 11" xfId="39711" xr:uid="{FD93BDC2-8378-496C-9FE5-4DE589CE237C}"/>
    <cellStyle name="Normal 10 2 2 7 12" xfId="48771" xr:uid="{6B3FE68F-83A5-472C-B100-DF9D4F3761E3}"/>
    <cellStyle name="Normal 10 2 2 7 13" xfId="49974" xr:uid="{DE808583-94BE-414B-B65B-18C5532021BA}"/>
    <cellStyle name="Normal 10 2 2 7 14" xfId="51182" xr:uid="{0788428B-00D6-4678-B6F2-DC5EE4B2E9C0}"/>
    <cellStyle name="Normal 10 2 2 7 15" xfId="52410" xr:uid="{113112F6-9B76-41E0-9AAD-BB907EA5B10C}"/>
    <cellStyle name="Normal 10 2 2 7 16" xfId="53560" xr:uid="{69F718AA-B417-4EC6-B964-6AA7660A694F}"/>
    <cellStyle name="Normal 10 2 2 7 2" xfId="2163" xr:uid="{9076AB10-6001-4F2D-AA58-967F1CF4D2BE}"/>
    <cellStyle name="Normal 10 2 2 7 2 10" xfId="40262" xr:uid="{48FE9039-041D-4939-AAAC-051FC202FDED}"/>
    <cellStyle name="Normal 10 2 2 7 2 11" xfId="49330" xr:uid="{F2BA7D64-679D-4E67-9360-B80921EA4F9D}"/>
    <cellStyle name="Normal 10 2 2 7 2 12" xfId="50533" xr:uid="{05D42FAD-17E9-45B0-A669-23F1F4A0A3F2}"/>
    <cellStyle name="Normal 10 2 2 7 2 13" xfId="51763" xr:uid="{8565678B-60EE-41B4-AC27-E36096F63B62}"/>
    <cellStyle name="Normal 10 2 2 7 2 14" xfId="52961" xr:uid="{07DE230F-1CF9-4078-8212-E5EFA2509E51}"/>
    <cellStyle name="Normal 10 2 2 7 2 15" xfId="54113" xr:uid="{3B63A266-F0D3-46A0-8DD8-5487F45E76D5}"/>
    <cellStyle name="Normal 10 2 2 7 2 2" xfId="4327" xr:uid="{14A30331-3863-4747-AB69-FCC8ABA7B729}"/>
    <cellStyle name="Normal 10 2 2 7 2 2 2" xfId="8692" xr:uid="{6EE9F238-9E25-44D0-81C8-ACFC5E9C0EF1}"/>
    <cellStyle name="Normal 10 2 2 7 2 2 2 2" xfId="28125" xr:uid="{8000A5C0-F72F-4147-957A-790C414C2301}"/>
    <cellStyle name="Normal 10 2 2 7 2 2 2 3" xfId="45698" xr:uid="{C4D6D169-E2C0-4451-98E6-CB8636997B0F}"/>
    <cellStyle name="Normal 10 2 2 7 2 2 3" xfId="19349" xr:uid="{F56B35DE-9647-4092-A699-BD1182313488}"/>
    <cellStyle name="Normal 10 2 2 7 2 2 4" xfId="24656" xr:uid="{033098B1-0857-4FCC-9620-44154BC560FE}"/>
    <cellStyle name="Normal 10 2 2 7 2 3" xfId="8093" xr:uid="{A9C8135E-0136-434A-A5C9-AE1CD7392ACB}"/>
    <cellStyle name="Normal 10 2 2 7 2 3 2" xfId="21894" xr:uid="{1E01E9AB-26EA-4710-BEFB-F1A294812294}"/>
    <cellStyle name="Normal 10 2 2 7 2 3 2 2" xfId="38033" xr:uid="{EB009A11-4B3D-452B-93A3-E041737F7B56}"/>
    <cellStyle name="Normal 10 2 2 7 2 3 3" xfId="27550" xr:uid="{9EF2E947-078B-4C15-A4CF-A41999C929E6}"/>
    <cellStyle name="Normal 10 2 2 7 2 3 4" xfId="41883" xr:uid="{D25B910C-BA2E-4F32-9D09-271B42BF28D9}"/>
    <cellStyle name="Normal 10 2 2 7 2 4" xfId="6404" xr:uid="{11A7A1E9-E52D-4DB2-91A9-057752094B05}"/>
    <cellStyle name="Normal 10 2 2 7 2 4 2" xfId="26227" xr:uid="{5147BFE6-D84C-442F-95EA-0E160462CD7F}"/>
    <cellStyle name="Normal 10 2 2 7 2 4 3" xfId="43814" xr:uid="{473D1FF3-80B1-47C0-93B7-AB952E51F505}"/>
    <cellStyle name="Normal 10 2 2 7 2 5" xfId="12995" xr:uid="{F367EEF8-1187-4029-8107-35F53B68DF6F}"/>
    <cellStyle name="Normal 10 2 2 7 2 5 2" xfId="32302" xr:uid="{959A8801-66D2-42A6-9148-7DD43E50281E}"/>
    <cellStyle name="Normal 10 2 2 7 2 6" xfId="14307" xr:uid="{65E1C734-A843-41FD-8E5C-B34132FDC2F4}"/>
    <cellStyle name="Normal 10 2 2 7 2 6 2" xfId="33586" xr:uid="{F751FEC8-EA1B-4F37-858E-F3DA0217D818}"/>
    <cellStyle name="Normal 10 2 2 7 2 7" xfId="15626" xr:uid="{0A7006C8-885E-4331-9AFD-F4B424566272}"/>
    <cellStyle name="Normal 10 2 2 7 2 7 2" xfId="34806" xr:uid="{F1101434-BCE1-4FA6-A5AF-E97036D67810}"/>
    <cellStyle name="Normal 10 2 2 7 2 8" xfId="17062" xr:uid="{394EF223-9D33-4ACC-AAF2-403240A29C80}"/>
    <cellStyle name="Normal 10 2 2 7 2 8 2" xfId="36153" xr:uid="{F986D402-2707-4EAB-A6AD-337E3A31C4D7}"/>
    <cellStyle name="Normal 10 2 2 7 2 9" xfId="24176" xr:uid="{ADE27CCF-27FF-4901-943E-718D6AFF342A}"/>
    <cellStyle name="Normal 10 2 2 7 3" xfId="4326" xr:uid="{34B95DD8-6599-4E6B-A9D6-496E12F762D0}"/>
    <cellStyle name="Normal 10 2 2 7 3 2" xfId="8691" xr:uid="{0A00EE29-CCC0-4724-A6D8-525F4B5FA9EE}"/>
    <cellStyle name="Normal 10 2 2 7 3 2 2" xfId="28124" xr:uid="{586F97DD-02D0-4E85-9D91-8859AB6D5F78}"/>
    <cellStyle name="Normal 10 2 2 7 3 2 3" xfId="44932" xr:uid="{D354AE2D-0885-4AFC-AD83-32511C219B4D}"/>
    <cellStyle name="Normal 10 2 2 7 3 3" xfId="18244" xr:uid="{204944C8-1683-4846-8433-C539446E2789}"/>
    <cellStyle name="Normal 10 2 2 7 3 4" xfId="24655" xr:uid="{DD4F068A-1366-454A-9BE3-75623DDC6958}"/>
    <cellStyle name="Normal 10 2 2 7 4" xfId="7247" xr:uid="{3D059049-541E-4A77-A44A-801CDB13BCC9}"/>
    <cellStyle name="Normal 10 2 2 7 4 2" xfId="21305" xr:uid="{A88AA2AF-E94A-40DA-A734-7C7CE4D16EFF}"/>
    <cellStyle name="Normal 10 2 2 7 4 2 2" xfId="37477" xr:uid="{5A90E477-655C-4643-A3A1-AF3ACADA79C6}"/>
    <cellStyle name="Normal 10 2 2 7 4 3" xfId="26963" xr:uid="{D5E497B6-7623-4FC9-8029-D83B97DEB4B7}"/>
    <cellStyle name="Normal 10 2 2 7 4 4" xfId="41334" xr:uid="{170FB3FF-4A0B-4E34-9884-D93945B6F294}"/>
    <cellStyle name="Normal 10 2 2 7 5" xfId="5799" xr:uid="{BD5B603C-83D3-44FD-BE60-D89EF1F4193C}"/>
    <cellStyle name="Normal 10 2 2 7 5 2" xfId="25642" xr:uid="{F376E2BA-1F3C-42FB-8660-64B32CE56006}"/>
    <cellStyle name="Normal 10 2 2 7 5 3" xfId="42868" xr:uid="{303D87C1-9615-4D6C-9082-DCD67C1926A9}"/>
    <cellStyle name="Normal 10 2 2 7 6" xfId="12398" xr:uid="{C823423A-C0C0-4D39-9C7A-5B50ABD35F38}"/>
    <cellStyle name="Normal 10 2 2 7 6 2" xfId="31710" xr:uid="{FC27C422-BA24-4FE4-A07B-6BA3A6762A4A}"/>
    <cellStyle name="Normal 10 2 2 7 7" xfId="13738" xr:uid="{02584100-7E65-438D-B6E0-13676031880E}"/>
    <cellStyle name="Normal 10 2 2 7 7 2" xfId="33028" xr:uid="{289CB38D-47E8-4B2A-AFEE-E7F077FCDF0C}"/>
    <cellStyle name="Normal 10 2 2 7 8" xfId="14995" xr:uid="{3DAF42FD-0C52-4BB7-9281-27558E11D283}"/>
    <cellStyle name="Normal 10 2 2 7 8 2" xfId="34230" xr:uid="{76C9CB8B-AB0F-4729-AA82-810D0D2371A9}"/>
    <cellStyle name="Normal 10 2 2 7 9" xfId="16419" xr:uid="{E05DD21B-0420-4694-9838-515B2708D36F}"/>
    <cellStyle name="Normal 10 2 2 7 9 2" xfId="35519" xr:uid="{2D148D4C-F8C4-4DE6-8582-5C0D940CF007}"/>
    <cellStyle name="Normal 10 2 2 8" xfId="891" xr:uid="{5FC8D1A9-E00F-43E6-81B8-4BCBE1D1F7FC}"/>
    <cellStyle name="Normal 10 2 2 8 10" xfId="23607" xr:uid="{418C364E-B175-4343-B4F7-2F546D6A9EBA}"/>
    <cellStyle name="Normal 10 2 2 8 11" xfId="39712" xr:uid="{54B35882-B0CE-4C5B-90DF-02A49CBCAADE}"/>
    <cellStyle name="Normal 10 2 2 8 12" xfId="48772" xr:uid="{8C7A4B4A-2066-4BDC-9CB0-85116D9F172A}"/>
    <cellStyle name="Normal 10 2 2 8 13" xfId="49975" xr:uid="{84EE899F-60CD-4AC0-9F13-2CF2441DA794}"/>
    <cellStyle name="Normal 10 2 2 8 14" xfId="51183" xr:uid="{E57B790A-CBB6-4DE1-B36A-98E1B963CD7C}"/>
    <cellStyle name="Normal 10 2 2 8 15" xfId="52411" xr:uid="{24EEF4C3-CBDC-4A85-A4B5-984EB9EB8B86}"/>
    <cellStyle name="Normal 10 2 2 8 16" xfId="53561" xr:uid="{62BA8065-E5D7-4939-94A6-CC649D2A6B6B}"/>
    <cellStyle name="Normal 10 2 2 8 2" xfId="2164" xr:uid="{30D90FCF-CE13-43CA-848D-FEE356745253}"/>
    <cellStyle name="Normal 10 2 2 8 2 10" xfId="40263" xr:uid="{5A45B6CA-3736-4A32-9C4A-3BF9FD6EC0BF}"/>
    <cellStyle name="Normal 10 2 2 8 2 11" xfId="49331" xr:uid="{5C4EB11A-79CF-4B1C-AE57-94E7474D1897}"/>
    <cellStyle name="Normal 10 2 2 8 2 12" xfId="50534" xr:uid="{31687D1D-3A8B-4D9A-A79A-8D333C077C98}"/>
    <cellStyle name="Normal 10 2 2 8 2 13" xfId="51764" xr:uid="{AB4B43AD-D7AD-478F-9D47-987B825F0975}"/>
    <cellStyle name="Normal 10 2 2 8 2 14" xfId="52962" xr:uid="{D0BC8D18-62B6-45ED-BE5F-E7C69A2C2520}"/>
    <cellStyle name="Normal 10 2 2 8 2 15" xfId="54114" xr:uid="{5DBB9F4C-5EF9-4C86-94A3-2BE3B992048F}"/>
    <cellStyle name="Normal 10 2 2 8 2 2" xfId="4329" xr:uid="{E1F4C2D7-514C-4461-90E0-4F9802396D5C}"/>
    <cellStyle name="Normal 10 2 2 8 2 2 2" xfId="8694" xr:uid="{0583A191-AFD0-4750-9ED4-D1EFFA5F8BBD}"/>
    <cellStyle name="Normal 10 2 2 8 2 2 2 2" xfId="28127" xr:uid="{E5C30466-B86A-4D01-B4F5-366FEDB4A568}"/>
    <cellStyle name="Normal 10 2 2 8 2 2 2 3" xfId="45699" xr:uid="{AB7722BF-5AA9-4D3E-977F-7D081B14EBE9}"/>
    <cellStyle name="Normal 10 2 2 8 2 2 3" xfId="19350" xr:uid="{10EB1D27-B792-47C4-A4EE-F7133CDD0B95}"/>
    <cellStyle name="Normal 10 2 2 8 2 2 4" xfId="24658" xr:uid="{540A41D7-1049-4066-9C14-16B6A255DCCE}"/>
    <cellStyle name="Normal 10 2 2 8 2 3" xfId="8094" xr:uid="{159D3197-7136-4793-A278-A52DA64F520A}"/>
    <cellStyle name="Normal 10 2 2 8 2 3 2" xfId="21895" xr:uid="{69F6E932-C909-4E7B-968F-5E7C790FF0A8}"/>
    <cellStyle name="Normal 10 2 2 8 2 3 2 2" xfId="38034" xr:uid="{83B37DB7-AEC0-4600-A2CD-D201B8D9B7AD}"/>
    <cellStyle name="Normal 10 2 2 8 2 3 3" xfId="27551" xr:uid="{4C44FAAE-2A86-422C-A670-3BFFC77E964A}"/>
    <cellStyle name="Normal 10 2 2 8 2 3 4" xfId="41884" xr:uid="{BA1EB34B-52DC-41D0-A797-511BA70DDA7C}"/>
    <cellStyle name="Normal 10 2 2 8 2 4" xfId="6405" xr:uid="{A9DEBC81-977C-4AE9-926F-AB251663956A}"/>
    <cellStyle name="Normal 10 2 2 8 2 4 2" xfId="26228" xr:uid="{25FE1AB1-20AD-4205-B905-570DBEE4AB60}"/>
    <cellStyle name="Normal 10 2 2 8 2 4 3" xfId="43815" xr:uid="{2C9E4494-613B-4724-8B6D-C4E2ADFC3260}"/>
    <cellStyle name="Normal 10 2 2 8 2 5" xfId="12996" xr:uid="{98B41CF9-8FE5-4252-BF44-32ACF6CE8B19}"/>
    <cellStyle name="Normal 10 2 2 8 2 5 2" xfId="32303" xr:uid="{C461810D-D74D-4626-868B-CF2EF26B47B9}"/>
    <cellStyle name="Normal 10 2 2 8 2 6" xfId="14308" xr:uid="{B895E738-9047-4E79-8D59-08298DE96497}"/>
    <cellStyle name="Normal 10 2 2 8 2 6 2" xfId="33587" xr:uid="{43A27357-294C-466C-856C-32196D9FD932}"/>
    <cellStyle name="Normal 10 2 2 8 2 7" xfId="15627" xr:uid="{8F085DC3-E803-4023-9B53-D3CD1B144FB2}"/>
    <cellStyle name="Normal 10 2 2 8 2 7 2" xfId="34807" xr:uid="{E4F27086-81CE-4C65-8B7B-1A02180018F3}"/>
    <cellStyle name="Normal 10 2 2 8 2 8" xfId="17063" xr:uid="{27D1C5F3-152A-4E7D-B8C5-71CF355A34A0}"/>
    <cellStyle name="Normal 10 2 2 8 2 8 2" xfId="36154" xr:uid="{565D4DE4-723C-44FB-870F-D1831FA2D918}"/>
    <cellStyle name="Normal 10 2 2 8 2 9" xfId="24177" xr:uid="{1AA238D1-D335-4117-8484-DA7E234C4288}"/>
    <cellStyle name="Normal 10 2 2 8 3" xfId="4328" xr:uid="{F263D7A4-AF15-4613-B7EE-545739C00773}"/>
    <cellStyle name="Normal 10 2 2 8 3 2" xfId="8693" xr:uid="{CBD8BB84-4C05-4B88-B073-9F486E9D4519}"/>
    <cellStyle name="Normal 10 2 2 8 3 2 2" xfId="28126" xr:uid="{93B64240-C973-4869-8436-B997CDC47D3D}"/>
    <cellStyle name="Normal 10 2 2 8 3 2 3" xfId="44933" xr:uid="{F3151F20-8EDB-4604-8CF0-09D6947FB3E3}"/>
    <cellStyle name="Normal 10 2 2 8 3 3" xfId="18245" xr:uid="{06B51831-8F2A-4943-8C64-1E8FFED8E4B4}"/>
    <cellStyle name="Normal 10 2 2 8 3 4" xfId="24657" xr:uid="{8ED73A9D-C63A-4CFE-9B36-0A7ED168F6B2}"/>
    <cellStyle name="Normal 10 2 2 8 4" xfId="7248" xr:uid="{4B28A907-2066-4752-96A2-CEF63FD6404C}"/>
    <cellStyle name="Normal 10 2 2 8 4 2" xfId="21306" xr:uid="{D29FAD2C-168F-4BF9-B726-4A82B852CF32}"/>
    <cellStyle name="Normal 10 2 2 8 4 2 2" xfId="37478" xr:uid="{EC959092-B409-4E21-B3E4-46CCDAF717B7}"/>
    <cellStyle name="Normal 10 2 2 8 4 3" xfId="26964" xr:uid="{BF3BB99A-C7A9-48FF-9B7B-768C8D838F37}"/>
    <cellStyle name="Normal 10 2 2 8 4 4" xfId="41335" xr:uid="{3784A274-9B0C-410E-B612-515144672677}"/>
    <cellStyle name="Normal 10 2 2 8 5" xfId="5800" xr:uid="{B249C3DF-1318-4DFA-BF7A-54B7A43EC253}"/>
    <cellStyle name="Normal 10 2 2 8 5 2" xfId="25643" xr:uid="{A0BA5EAD-C0C3-4BC7-B5F2-2A87A2EE3B46}"/>
    <cellStyle name="Normal 10 2 2 8 5 3" xfId="42869" xr:uid="{20CA8B1E-F999-45E3-B9CF-E2938CAF7A94}"/>
    <cellStyle name="Normal 10 2 2 8 6" xfId="12399" xr:uid="{72293EE9-DF5C-476A-A34E-9360293EA976}"/>
    <cellStyle name="Normal 10 2 2 8 6 2" xfId="31711" xr:uid="{EE6CDA43-9CCD-4274-93FC-AD7204D33507}"/>
    <cellStyle name="Normal 10 2 2 8 7" xfId="13739" xr:uid="{DD2B1B53-05BE-4982-BB24-8076CA04CA75}"/>
    <cellStyle name="Normal 10 2 2 8 7 2" xfId="33029" xr:uid="{6F323F0E-7B6D-49C7-9D85-5A55DD389E96}"/>
    <cellStyle name="Normal 10 2 2 8 8" xfId="14996" xr:uid="{2B88E479-0409-48B8-86F4-637D90E3C951}"/>
    <cellStyle name="Normal 10 2 2 8 8 2" xfId="34231" xr:uid="{A2FF2C55-8D6E-448E-98CC-9D0AC82BBD21}"/>
    <cellStyle name="Normal 10 2 2 8 9" xfId="16420" xr:uid="{23A0DFEE-0141-4892-B978-9C8252B468F3}"/>
    <cellStyle name="Normal 10 2 2 8 9 2" xfId="35520" xr:uid="{384CB221-8525-4301-A4EC-0F83DD397716}"/>
    <cellStyle name="Normal 10 2 2 9" xfId="892" xr:uid="{34F20175-A952-42B7-BE5A-D19F92DF93FE}"/>
    <cellStyle name="Normal 10 2 2 9 10" xfId="23608" xr:uid="{81E41DEA-180A-4988-88C0-72CCEB86A335}"/>
    <cellStyle name="Normal 10 2 2 9 11" xfId="39713" xr:uid="{93E5AC3F-A69F-4CBD-BC66-7950D634CBA7}"/>
    <cellStyle name="Normal 10 2 2 9 12" xfId="48773" xr:uid="{64CC5463-2F3C-45C5-A0F9-65C893E981DA}"/>
    <cellStyle name="Normal 10 2 2 9 13" xfId="49976" xr:uid="{7AC20B42-E2CC-4B01-B026-45B5E4B292AD}"/>
    <cellStyle name="Normal 10 2 2 9 14" xfId="51184" xr:uid="{E274F38F-56E3-41A6-8D17-74B7376B9D25}"/>
    <cellStyle name="Normal 10 2 2 9 15" xfId="52412" xr:uid="{AAF81185-DEA4-4941-8253-190BF5988024}"/>
    <cellStyle name="Normal 10 2 2 9 16" xfId="53562" xr:uid="{3E470BE8-94FC-46C2-8972-35D616A1B47C}"/>
    <cellStyle name="Normal 10 2 2 9 2" xfId="2165" xr:uid="{B21083B4-7ED7-485D-B662-5E56A6FC27ED}"/>
    <cellStyle name="Normal 10 2 2 9 2 10" xfId="40264" xr:uid="{095D2F37-80B2-4777-8DAD-A84CC54126E0}"/>
    <cellStyle name="Normal 10 2 2 9 2 11" xfId="49332" xr:uid="{08E7EE0B-51E7-4391-949C-F5E166FBB88A}"/>
    <cellStyle name="Normal 10 2 2 9 2 12" xfId="50535" xr:uid="{7F04FA16-8699-43A4-BE64-1EAA7F38C9C1}"/>
    <cellStyle name="Normal 10 2 2 9 2 13" xfId="51765" xr:uid="{2C8E1264-DCF6-4516-8E8D-4E20128399C7}"/>
    <cellStyle name="Normal 10 2 2 9 2 14" xfId="52963" xr:uid="{AAE4809E-EAC2-4836-B8A3-DF86BF1C76F6}"/>
    <cellStyle name="Normal 10 2 2 9 2 15" xfId="54115" xr:uid="{2895419A-8A95-43BD-BDD9-E4C400DC38FB}"/>
    <cellStyle name="Normal 10 2 2 9 2 2" xfId="4331" xr:uid="{4EEE18C1-8C32-4D3C-91BA-AF36C42B1669}"/>
    <cellStyle name="Normal 10 2 2 9 2 2 2" xfId="8696" xr:uid="{416F1128-9A51-48B8-8FF5-5A6C2C4FB648}"/>
    <cellStyle name="Normal 10 2 2 9 2 2 2 2" xfId="28129" xr:uid="{08406652-C157-48F1-8DFB-3187135E1A7F}"/>
    <cellStyle name="Normal 10 2 2 9 2 2 2 3" xfId="45700" xr:uid="{4CBABF61-9D76-4BC8-925D-06DF7BC39776}"/>
    <cellStyle name="Normal 10 2 2 9 2 2 3" xfId="19351" xr:uid="{B49C5D99-A0EA-440B-929A-A6CD45B4E287}"/>
    <cellStyle name="Normal 10 2 2 9 2 2 4" xfId="24660" xr:uid="{996C004C-BA69-4CFB-9342-FA7B2976486A}"/>
    <cellStyle name="Normal 10 2 2 9 2 3" xfId="8095" xr:uid="{C186A8AC-5B9F-4AF8-9F9C-7D3EAA3092AF}"/>
    <cellStyle name="Normal 10 2 2 9 2 3 2" xfId="21896" xr:uid="{B6B9BB2E-F9D5-424D-85F0-2CFA1AF45533}"/>
    <cellStyle name="Normal 10 2 2 9 2 3 2 2" xfId="38035" xr:uid="{E7191299-0749-4B6A-B3BF-A81B6D2947F3}"/>
    <cellStyle name="Normal 10 2 2 9 2 3 3" xfId="27552" xr:uid="{3E73503C-BD39-4985-AC53-D41380127B68}"/>
    <cellStyle name="Normal 10 2 2 9 2 3 4" xfId="41885" xr:uid="{5142E94D-56C1-41A6-A5B0-CD0734A9D9F6}"/>
    <cellStyle name="Normal 10 2 2 9 2 4" xfId="6406" xr:uid="{DA996D35-2D7B-475B-AF0C-16FF67626383}"/>
    <cellStyle name="Normal 10 2 2 9 2 4 2" xfId="26229" xr:uid="{82681066-4DE9-4E39-BADA-9B47C529E279}"/>
    <cellStyle name="Normal 10 2 2 9 2 4 3" xfId="43816" xr:uid="{1CD540C2-4B24-41B4-891F-BBB75C0EDAE6}"/>
    <cellStyle name="Normal 10 2 2 9 2 5" xfId="12997" xr:uid="{5BEED0A3-9FBE-42AD-9BFD-5D30AF606A8D}"/>
    <cellStyle name="Normal 10 2 2 9 2 5 2" xfId="32304" xr:uid="{4DC38FB7-1CC3-4A9C-BD57-632B23DC7020}"/>
    <cellStyle name="Normal 10 2 2 9 2 6" xfId="14309" xr:uid="{D2A6A01A-667A-42E5-9A04-64B2495695CD}"/>
    <cellStyle name="Normal 10 2 2 9 2 6 2" xfId="33588" xr:uid="{F932D98B-A217-4A27-B351-7F56EB01DA14}"/>
    <cellStyle name="Normal 10 2 2 9 2 7" xfId="15628" xr:uid="{90B5DF51-6644-4CD0-B5DF-E1D2383C74F6}"/>
    <cellStyle name="Normal 10 2 2 9 2 7 2" xfId="34808" xr:uid="{8666FFEB-F7CC-4CB2-AB08-779195EF8659}"/>
    <cellStyle name="Normal 10 2 2 9 2 8" xfId="17064" xr:uid="{708DF9BD-3544-4145-A068-74BD458B6FF8}"/>
    <cellStyle name="Normal 10 2 2 9 2 8 2" xfId="36155" xr:uid="{A49E8AF9-7AA6-4ED0-9530-B00388E7AD03}"/>
    <cellStyle name="Normal 10 2 2 9 2 9" xfId="24178" xr:uid="{37461F2D-4A43-4F54-A100-235D304442FE}"/>
    <cellStyle name="Normal 10 2 2 9 3" xfId="4330" xr:uid="{996AC8F1-E83E-41A2-B122-7BC976F2CBBC}"/>
    <cellStyle name="Normal 10 2 2 9 3 2" xfId="8695" xr:uid="{F46D289C-2BB5-4D5F-BF5F-51AADDEC6020}"/>
    <cellStyle name="Normal 10 2 2 9 3 2 2" xfId="28128" xr:uid="{C196029E-2E30-4FA6-A0AD-B26255E8997D}"/>
    <cellStyle name="Normal 10 2 2 9 3 2 3" xfId="44934" xr:uid="{67FC6133-3FAE-4ADF-89FA-EFB6F9DCFBB9}"/>
    <cellStyle name="Normal 10 2 2 9 3 3" xfId="18246" xr:uid="{680E0BEC-B028-4389-A881-7C1827687B62}"/>
    <cellStyle name="Normal 10 2 2 9 3 4" xfId="24659" xr:uid="{24465734-3BCE-4777-9D47-0D9350FCE227}"/>
    <cellStyle name="Normal 10 2 2 9 4" xfId="7249" xr:uid="{CE119CC4-1440-4BEE-BF3A-37A74F34FE8C}"/>
    <cellStyle name="Normal 10 2 2 9 4 2" xfId="21307" xr:uid="{A4ED2727-1607-4BC0-B5D5-7A782D35F886}"/>
    <cellStyle name="Normal 10 2 2 9 4 2 2" xfId="37479" xr:uid="{31E95641-FD3A-4BFB-BF13-13864C7B26BE}"/>
    <cellStyle name="Normal 10 2 2 9 4 3" xfId="26965" xr:uid="{845AC462-1CF1-469C-8BB3-3A2B1A45AD14}"/>
    <cellStyle name="Normal 10 2 2 9 4 4" xfId="41336" xr:uid="{8FA3EDD3-B28F-4C81-AA19-6F8511EE55DD}"/>
    <cellStyle name="Normal 10 2 2 9 5" xfId="5801" xr:uid="{5E028067-4508-4C75-BFC1-8E9D6885B164}"/>
    <cellStyle name="Normal 10 2 2 9 5 2" xfId="25644" xr:uid="{5B87A1FA-7A4B-495B-B415-A0689EEACEDC}"/>
    <cellStyle name="Normal 10 2 2 9 5 3" xfId="42870" xr:uid="{0357497A-6DEE-430B-B35B-A0E0090A32A4}"/>
    <cellStyle name="Normal 10 2 2 9 6" xfId="12400" xr:uid="{5EDF5A4C-3D27-4491-80BF-673D057778ED}"/>
    <cellStyle name="Normal 10 2 2 9 6 2" xfId="31712" xr:uid="{340DDAE7-9ABC-41D4-A3EA-4D6349E1532F}"/>
    <cellStyle name="Normal 10 2 2 9 7" xfId="13740" xr:uid="{35E2C1F3-6BDD-4B8F-8B15-F034CAE590A7}"/>
    <cellStyle name="Normal 10 2 2 9 7 2" xfId="33030" xr:uid="{C27A14BC-F1D9-46E9-9CCF-4AF4AE64EBFD}"/>
    <cellStyle name="Normal 10 2 2 9 8" xfId="14997" xr:uid="{6B95FD90-768E-4BEB-BADB-C4E02930FF82}"/>
    <cellStyle name="Normal 10 2 2 9 8 2" xfId="34232" xr:uid="{5CB60FAF-7D78-4A82-9842-2FFAF07396D8}"/>
    <cellStyle name="Normal 10 2 2 9 9" xfId="16421" xr:uid="{E2C70183-D52F-4FCE-98CA-01828FCEF8EB}"/>
    <cellStyle name="Normal 10 2 2 9 9 2" xfId="35521" xr:uid="{4D7DA544-2836-4972-841D-062B8EF30C0F}"/>
    <cellStyle name="Normal 10 2 20" xfId="23597" xr:uid="{05360872-F578-4A3F-900F-3149B855149F}"/>
    <cellStyle name="Normal 10 2 21" xfId="39702" xr:uid="{9858C1D2-CE68-4C0F-AD6B-B878FEFDE243}"/>
    <cellStyle name="Normal 10 2 22" xfId="48762" xr:uid="{4F2D0CDB-E3F5-422D-B935-2B75388FEB29}"/>
    <cellStyle name="Normal 10 2 23" xfId="49965" xr:uid="{4F51BA37-47E2-4926-88EB-585E0413A167}"/>
    <cellStyle name="Normal 10 2 24" xfId="51173" xr:uid="{D08AE0E6-B0B9-43C9-9DE3-6244AFB077C1}"/>
    <cellStyle name="Normal 10 2 25" xfId="52401" xr:uid="{02260839-B6DD-4CC1-8703-D4631EFBAF32}"/>
    <cellStyle name="Normal 10 2 26" xfId="53551" xr:uid="{06BAD42E-2061-4631-9687-6BD4F16E2ED6}"/>
    <cellStyle name="Normal 10 2 27" xfId="55384" xr:uid="{5EA9A24D-32A5-4333-9688-6BEB2CDDD86D}"/>
    <cellStyle name="Normal 10 2 3" xfId="893" xr:uid="{017DB681-E870-4ED9-A982-B2B07C9164C4}"/>
    <cellStyle name="Normal 10 2 3 10" xfId="23609" xr:uid="{AF96A4E7-143B-43C6-8B4B-A201DC6A4C73}"/>
    <cellStyle name="Normal 10 2 3 11" xfId="39714" xr:uid="{A0E686A1-1408-4A23-8750-93E57C333DE1}"/>
    <cellStyle name="Normal 10 2 3 12" xfId="48774" xr:uid="{790D356D-EEC6-406F-AB43-CB2F2C74A925}"/>
    <cellStyle name="Normal 10 2 3 13" xfId="49977" xr:uid="{1250EDF7-FEC5-44FA-8137-8B79ED31973F}"/>
    <cellStyle name="Normal 10 2 3 14" xfId="51185" xr:uid="{E9951C0A-ACC3-48C7-8A24-529F87B110AE}"/>
    <cellStyle name="Normal 10 2 3 15" xfId="52413" xr:uid="{748C570F-5BC6-425C-B75E-4F1521D40805}"/>
    <cellStyle name="Normal 10 2 3 16" xfId="53563" xr:uid="{33A8B0E0-B46D-426C-8D17-DF948ABE466A}"/>
    <cellStyle name="Normal 10 2 3 2" xfId="2166" xr:uid="{0041FEA0-7EB5-43FE-9DBB-C58F46AABF97}"/>
    <cellStyle name="Normal 10 2 3 2 10" xfId="40265" xr:uid="{800506AF-94FF-4D7B-8EFF-E21D551582BF}"/>
    <cellStyle name="Normal 10 2 3 2 11" xfId="49333" xr:uid="{30D953BA-E13C-4989-B30C-E1D7951EAD53}"/>
    <cellStyle name="Normal 10 2 3 2 12" xfId="50536" xr:uid="{4955822F-27AC-4613-900C-BD6E03CBEB40}"/>
    <cellStyle name="Normal 10 2 3 2 13" xfId="51766" xr:uid="{89A3CC04-EBFB-4011-B5F4-0F4C57B3D4F2}"/>
    <cellStyle name="Normal 10 2 3 2 14" xfId="52964" xr:uid="{3328752C-4F99-4D1A-BAEA-C00E9B5F2E5C}"/>
    <cellStyle name="Normal 10 2 3 2 15" xfId="54116" xr:uid="{7FF2F3AB-FF39-451A-AF2E-33CD001DB7CE}"/>
    <cellStyle name="Normal 10 2 3 2 2" xfId="4333" xr:uid="{62024FCD-AB03-4A31-885C-84E1F4B79E2F}"/>
    <cellStyle name="Normal 10 2 3 2 2 2" xfId="8698" xr:uid="{C86FFF10-AF5B-4CF4-917D-F5FB2BEA1764}"/>
    <cellStyle name="Normal 10 2 3 2 2 2 2" xfId="28131" xr:uid="{87938FF5-640E-4763-8E40-49A4A695F458}"/>
    <cellStyle name="Normal 10 2 3 2 2 2 3" xfId="45701" xr:uid="{9F741AFE-D1E1-40EC-8318-995E1A30DC2E}"/>
    <cellStyle name="Normal 10 2 3 2 2 3" xfId="19352" xr:uid="{BDEC9514-DDF3-4169-A7E9-728F802CC6CD}"/>
    <cellStyle name="Normal 10 2 3 2 2 4" xfId="24662" xr:uid="{88EA7DEF-E6B1-472A-9A22-6CC9458CA427}"/>
    <cellStyle name="Normal 10 2 3 2 3" xfId="8096" xr:uid="{42584BA1-2E11-442F-88A7-AD6378AC7BB6}"/>
    <cellStyle name="Normal 10 2 3 2 3 2" xfId="21897" xr:uid="{7F56B648-9DBE-43A4-A1A7-B46A4463BD89}"/>
    <cellStyle name="Normal 10 2 3 2 3 2 2" xfId="38036" xr:uid="{DB358713-4E00-4F1E-8949-BD73C749AC97}"/>
    <cellStyle name="Normal 10 2 3 2 3 3" xfId="27553" xr:uid="{3E4159C4-B55F-4733-A8EB-438CA7004CDD}"/>
    <cellStyle name="Normal 10 2 3 2 3 4" xfId="41886" xr:uid="{1486A60D-DE8F-4EDC-B564-F00169071188}"/>
    <cellStyle name="Normal 10 2 3 2 4" xfId="6407" xr:uid="{B19B58D0-777F-4759-A93E-C1106B070326}"/>
    <cellStyle name="Normal 10 2 3 2 4 2" xfId="26230" xr:uid="{38D2AC1E-F5A4-47FD-8AF8-5AD9DC01A601}"/>
    <cellStyle name="Normal 10 2 3 2 4 3" xfId="43817" xr:uid="{7B934F4F-4552-4310-AD19-AFE60065FCDA}"/>
    <cellStyle name="Normal 10 2 3 2 5" xfId="12998" xr:uid="{517AC9B6-AF0E-47B3-AA7D-9F5F7E98289B}"/>
    <cellStyle name="Normal 10 2 3 2 5 2" xfId="32305" xr:uid="{46896F44-551B-4741-AB79-41FE894ED993}"/>
    <cellStyle name="Normal 10 2 3 2 6" xfId="14310" xr:uid="{909A026E-1302-4DFD-B401-9283148D143E}"/>
    <cellStyle name="Normal 10 2 3 2 6 2" xfId="33589" xr:uid="{9AAD0012-BECF-478C-803B-7F1D44B29E43}"/>
    <cellStyle name="Normal 10 2 3 2 7" xfId="15629" xr:uid="{49CC7CD2-46E1-4039-AB27-E5F9D4B2907F}"/>
    <cellStyle name="Normal 10 2 3 2 7 2" xfId="34809" xr:uid="{66534152-40C9-4823-8F79-77CDD046F13F}"/>
    <cellStyle name="Normal 10 2 3 2 8" xfId="17065" xr:uid="{DB9B5D51-5567-4863-8CE1-B398BDEE24FC}"/>
    <cellStyle name="Normal 10 2 3 2 8 2" xfId="36156" xr:uid="{CD1B8B67-BD12-4611-8E7D-F41DC467694A}"/>
    <cellStyle name="Normal 10 2 3 2 9" xfId="24179" xr:uid="{36385F41-2B39-40D3-B9A7-73FCA34E6590}"/>
    <cellStyle name="Normal 10 2 3 3" xfId="4332" xr:uid="{47EA8CEA-00CA-4C83-A1A2-6D8350C3D013}"/>
    <cellStyle name="Normal 10 2 3 3 2" xfId="8697" xr:uid="{D6FF0008-1D5A-4E63-A853-AD8F9217302F}"/>
    <cellStyle name="Normal 10 2 3 3 2 2" xfId="28130" xr:uid="{69E6B212-342C-4DEA-92DE-0B5177A4BA5E}"/>
    <cellStyle name="Normal 10 2 3 3 2 3" xfId="44935" xr:uid="{C98D7B0D-5769-4C7B-8C53-05BAB7AC1660}"/>
    <cellStyle name="Normal 10 2 3 3 3" xfId="18247" xr:uid="{E5A5311C-8B6D-4F8C-A9D5-4BD056420C58}"/>
    <cellStyle name="Normal 10 2 3 3 4" xfId="24661" xr:uid="{83188673-7751-48FC-A1D5-E87E5DAEB977}"/>
    <cellStyle name="Normal 10 2 3 4" xfId="7250" xr:uid="{B8D888E5-DA90-4FAD-8BC5-C7F8A419D8D0}"/>
    <cellStyle name="Normal 10 2 3 4 2" xfId="21308" xr:uid="{4307E5CD-F0D7-480B-8F68-251B5E4F173E}"/>
    <cellStyle name="Normal 10 2 3 4 2 2" xfId="37480" xr:uid="{6C65FD68-1C48-4AB7-94C1-E7345E4B676F}"/>
    <cellStyle name="Normal 10 2 3 4 3" xfId="26966" xr:uid="{82B4F4A9-D723-45E1-A50E-98C2E7590E76}"/>
    <cellStyle name="Normal 10 2 3 4 4" xfId="41337" xr:uid="{208EFD35-865F-402A-A16D-4F7E46CCD131}"/>
    <cellStyle name="Normal 10 2 3 5" xfId="5802" xr:uid="{F35E2645-6530-48F6-A76E-2D953574D497}"/>
    <cellStyle name="Normal 10 2 3 5 2" xfId="25645" xr:uid="{12918A98-2489-412D-9FDB-AED8BF9AF1D9}"/>
    <cellStyle name="Normal 10 2 3 5 3" xfId="42871" xr:uid="{442C4352-4F5A-44D6-9B90-29982AECB9ED}"/>
    <cellStyle name="Normal 10 2 3 6" xfId="12401" xr:uid="{CA73BFBE-F8A5-40C4-B305-0D632C0CD231}"/>
    <cellStyle name="Normal 10 2 3 6 2" xfId="31713" xr:uid="{B3886A5D-17AB-4008-BCB8-7C55589C1684}"/>
    <cellStyle name="Normal 10 2 3 7" xfId="13741" xr:uid="{4EDBF54B-3ACD-4875-84B2-7F56058F18D8}"/>
    <cellStyle name="Normal 10 2 3 7 2" xfId="33031" xr:uid="{BE35444D-1B44-4636-9403-B71A2F1A17C9}"/>
    <cellStyle name="Normal 10 2 3 8" xfId="14998" xr:uid="{0B1348EC-7CDF-4B30-B328-18EE78CD4489}"/>
    <cellStyle name="Normal 10 2 3 8 2" xfId="34233" xr:uid="{0BABCD16-64A3-4883-A0F1-F8DF8D3F82ED}"/>
    <cellStyle name="Normal 10 2 3 9" xfId="16422" xr:uid="{F45143B6-A33E-4100-AC1D-AF3F3C82C55C}"/>
    <cellStyle name="Normal 10 2 3 9 2" xfId="35522" xr:uid="{1B9CF5AE-81F3-429C-9B06-87CA946BD5AB}"/>
    <cellStyle name="Normal 10 2 4" xfId="894" xr:uid="{0B0B2CB0-C70D-4586-8BEE-FBAAFDC4F176}"/>
    <cellStyle name="Normal 10 2 4 10" xfId="23610" xr:uid="{9EB67C73-0084-40E5-99E3-A47366F2021E}"/>
    <cellStyle name="Normal 10 2 4 11" xfId="39715" xr:uid="{B7C2DB14-456C-477F-9660-864DD22848E0}"/>
    <cellStyle name="Normal 10 2 4 12" xfId="48775" xr:uid="{429A05CE-4FDC-4DE1-8AC9-29AD8B0C30A0}"/>
    <cellStyle name="Normal 10 2 4 13" xfId="49978" xr:uid="{146C24EA-CAA1-4AF8-837E-6C667E6877A8}"/>
    <cellStyle name="Normal 10 2 4 14" xfId="51186" xr:uid="{C72E4913-CDEC-46EF-822F-0BA236D6E641}"/>
    <cellStyle name="Normal 10 2 4 15" xfId="52414" xr:uid="{C96CB09A-0663-43C4-AE67-ACBFAE300C1E}"/>
    <cellStyle name="Normal 10 2 4 16" xfId="53564" xr:uid="{4C746B93-BFA7-483A-93AF-2CDCA57F40EA}"/>
    <cellStyle name="Normal 10 2 4 2" xfId="2167" xr:uid="{B9E07AFD-9AE9-4E6D-A6F0-D722B291144F}"/>
    <cellStyle name="Normal 10 2 4 2 10" xfId="40266" xr:uid="{6376E34E-F112-45A5-8DD8-602DE28850DB}"/>
    <cellStyle name="Normal 10 2 4 2 11" xfId="49334" xr:uid="{F4CC9F81-F2CD-46AC-93A2-F9A2C6A7DF16}"/>
    <cellStyle name="Normal 10 2 4 2 12" xfId="50537" xr:uid="{677BEF0A-06D6-4152-984A-D929625BEBBD}"/>
    <cellStyle name="Normal 10 2 4 2 13" xfId="51767" xr:uid="{93C5D3B6-EB16-4182-9112-492DAC2A027F}"/>
    <cellStyle name="Normal 10 2 4 2 14" xfId="52965" xr:uid="{7888FA58-0D70-48B7-99C1-D6F956F909DB}"/>
    <cellStyle name="Normal 10 2 4 2 15" xfId="54117" xr:uid="{C9B874D1-C11C-43A4-A167-CCB64A0B34C1}"/>
    <cellStyle name="Normal 10 2 4 2 2" xfId="4335" xr:uid="{127DBD22-7FB7-4BB4-8033-58B9AD4A5FDA}"/>
    <cellStyle name="Normal 10 2 4 2 2 2" xfId="8700" xr:uid="{C6BF8037-9D26-4D7E-99B5-B2257D5533A7}"/>
    <cellStyle name="Normal 10 2 4 2 2 2 2" xfId="28133" xr:uid="{C0CB9850-09AC-449A-A077-0B993079CDE9}"/>
    <cellStyle name="Normal 10 2 4 2 2 2 3" xfId="45702" xr:uid="{4525E64A-D436-46CF-B53D-C9BE2ACC73E6}"/>
    <cellStyle name="Normal 10 2 4 2 2 3" xfId="19353" xr:uid="{FFF54A2E-4325-4229-8ECE-063EF464B09D}"/>
    <cellStyle name="Normal 10 2 4 2 2 4" xfId="24664" xr:uid="{799E0239-47B2-493D-9FEF-8851219B63C0}"/>
    <cellStyle name="Normal 10 2 4 2 3" xfId="8097" xr:uid="{B40A7A15-D846-4979-8F76-9D70BBF4E6E0}"/>
    <cellStyle name="Normal 10 2 4 2 3 2" xfId="21898" xr:uid="{59649CF9-D0E0-4EB4-870F-48101376F2AE}"/>
    <cellStyle name="Normal 10 2 4 2 3 2 2" xfId="38037" xr:uid="{B68B48F0-8CCE-46AF-A98F-1FCBEEA1AFE3}"/>
    <cellStyle name="Normal 10 2 4 2 3 3" xfId="27554" xr:uid="{92FEACDC-3060-4E4E-B0C6-4235936769F1}"/>
    <cellStyle name="Normal 10 2 4 2 3 4" xfId="41887" xr:uid="{1BD38ADD-9A99-49BC-82DA-BE1AC17C507A}"/>
    <cellStyle name="Normal 10 2 4 2 4" xfId="6408" xr:uid="{373E2FF2-0640-49C6-B058-7EDE8F721073}"/>
    <cellStyle name="Normal 10 2 4 2 4 2" xfId="26231" xr:uid="{53BAAC14-AA4A-4837-99A1-5A9EF6FC7361}"/>
    <cellStyle name="Normal 10 2 4 2 4 3" xfId="43818" xr:uid="{853AC218-E9AF-4480-AB84-F7346924E672}"/>
    <cellStyle name="Normal 10 2 4 2 5" xfId="12999" xr:uid="{5B1F67C1-2186-4320-9B6D-DADE1BEF1424}"/>
    <cellStyle name="Normal 10 2 4 2 5 2" xfId="32306" xr:uid="{1F285075-6073-4475-8B05-2D14787C6037}"/>
    <cellStyle name="Normal 10 2 4 2 6" xfId="14311" xr:uid="{391630B1-5C14-4CD6-8718-42F5BAA7942D}"/>
    <cellStyle name="Normal 10 2 4 2 6 2" xfId="33590" xr:uid="{878454FC-AA75-4724-9CAA-EF18A9DCAA7F}"/>
    <cellStyle name="Normal 10 2 4 2 7" xfId="15630" xr:uid="{B30C6EAE-FA87-4FFC-BD15-443AEF4A7545}"/>
    <cellStyle name="Normal 10 2 4 2 7 2" xfId="34810" xr:uid="{6F8F370D-207B-456D-ABA8-90DE4B5B0650}"/>
    <cellStyle name="Normal 10 2 4 2 8" xfId="17066" xr:uid="{6C77F4D0-E463-4927-8AED-CE634DE05A61}"/>
    <cellStyle name="Normal 10 2 4 2 8 2" xfId="36157" xr:uid="{D930C14B-909A-4A5F-95C8-47B342152C9A}"/>
    <cellStyle name="Normal 10 2 4 2 9" xfId="24180" xr:uid="{3DB783FB-CD8C-4C06-B1B3-949B682A565B}"/>
    <cellStyle name="Normal 10 2 4 3" xfId="4334" xr:uid="{EE39F39C-5902-4BD7-8060-EF803604052C}"/>
    <cellStyle name="Normal 10 2 4 3 2" xfId="8699" xr:uid="{B280E96E-DF5C-44BD-8A57-7ECB4CEE11AF}"/>
    <cellStyle name="Normal 10 2 4 3 2 2" xfId="28132" xr:uid="{65AAADD2-D196-4EB6-BE12-CA662B59A900}"/>
    <cellStyle name="Normal 10 2 4 3 2 3" xfId="44936" xr:uid="{9C1086F2-8AE1-4549-9FD9-32D490EAB8D9}"/>
    <cellStyle name="Normal 10 2 4 3 3" xfId="18248" xr:uid="{B44DC1E4-6362-4863-9A06-BE031194B94B}"/>
    <cellStyle name="Normal 10 2 4 3 4" xfId="24663" xr:uid="{3A6BB7ED-3515-4A2F-B737-685EA448B33B}"/>
    <cellStyle name="Normal 10 2 4 4" xfId="7251" xr:uid="{7AD01E92-4FD7-4D98-9C68-A93D0C6FF05B}"/>
    <cellStyle name="Normal 10 2 4 4 2" xfId="21309" xr:uid="{BC25C072-E54C-4FBF-8379-489F85E14627}"/>
    <cellStyle name="Normal 10 2 4 4 2 2" xfId="37481" xr:uid="{D04F8D76-8A2E-4FA7-A721-789E44931AD2}"/>
    <cellStyle name="Normal 10 2 4 4 3" xfId="26967" xr:uid="{EC6C2180-8E9E-49F4-8158-0181DC4DC626}"/>
    <cellStyle name="Normal 10 2 4 4 4" xfId="41338" xr:uid="{578B7B69-0AD7-4FA3-B3B9-482CED34E036}"/>
    <cellStyle name="Normal 10 2 4 5" xfId="5803" xr:uid="{345C73A8-39EC-4B87-BC45-AFEBC093121C}"/>
    <cellStyle name="Normal 10 2 4 5 2" xfId="25646" xr:uid="{A099B86E-D8F1-4A5A-BA82-C8EE08EBE2CC}"/>
    <cellStyle name="Normal 10 2 4 5 3" xfId="42872" xr:uid="{388BAC41-5B7B-468E-8FB8-3983EE96DD9C}"/>
    <cellStyle name="Normal 10 2 4 6" xfId="12402" xr:uid="{37FDFF85-D43D-4217-B53C-BFE2360241FC}"/>
    <cellStyle name="Normal 10 2 4 6 2" xfId="31714" xr:uid="{F7FFC343-8D4A-4F6E-B47D-C02A5E186091}"/>
    <cellStyle name="Normal 10 2 4 7" xfId="13742" xr:uid="{62A76AF0-82C0-4C73-B3CB-C23A7CBB796B}"/>
    <cellStyle name="Normal 10 2 4 7 2" xfId="33032" xr:uid="{7059F5C8-22EB-4445-9B60-A2B0BDB4870F}"/>
    <cellStyle name="Normal 10 2 4 8" xfId="14999" xr:uid="{755BDB4A-592E-4DD4-AB2D-7A22B9C65CB8}"/>
    <cellStyle name="Normal 10 2 4 8 2" xfId="34234" xr:uid="{4F4A4285-4A8E-47A7-B692-6C4FFDDA4B81}"/>
    <cellStyle name="Normal 10 2 4 9" xfId="16423" xr:uid="{D160204E-1C69-4E6E-9547-7AEE41B43AC2}"/>
    <cellStyle name="Normal 10 2 4 9 2" xfId="35523" xr:uid="{F9A03319-3CEA-446C-AEE8-DECF65A17FA4}"/>
    <cellStyle name="Normal 10 2 5" xfId="895" xr:uid="{E3C40B1F-6652-43DD-9E04-9437E2FB4BEF}"/>
    <cellStyle name="Normal 10 2 5 10" xfId="23611" xr:uid="{086FCCEB-E8A4-4234-828D-BCBF1607E1E0}"/>
    <cellStyle name="Normal 10 2 5 11" xfId="39716" xr:uid="{9A89C507-6EF3-47BC-9FD1-374456B331F4}"/>
    <cellStyle name="Normal 10 2 5 12" xfId="48776" xr:uid="{7510F9B4-CA66-45EB-8EC6-988966B25A2E}"/>
    <cellStyle name="Normal 10 2 5 13" xfId="49979" xr:uid="{E83485EB-387C-4AC4-BDAD-27F169223335}"/>
    <cellStyle name="Normal 10 2 5 14" xfId="51187" xr:uid="{86CFD382-CC72-4A89-A6DD-19C52F9F5817}"/>
    <cellStyle name="Normal 10 2 5 15" xfId="52415" xr:uid="{1B81BBB5-9552-4BF4-BB05-D60255547F7F}"/>
    <cellStyle name="Normal 10 2 5 16" xfId="53565" xr:uid="{7A64BE7E-B473-4C1C-8568-16DED4E45453}"/>
    <cellStyle name="Normal 10 2 5 2" xfId="2168" xr:uid="{B235F2D7-B87D-4172-B804-335D98146938}"/>
    <cellStyle name="Normal 10 2 5 2 10" xfId="40267" xr:uid="{474ABB01-9D70-40F9-89F6-98A418C723A6}"/>
    <cellStyle name="Normal 10 2 5 2 11" xfId="49335" xr:uid="{A9623CC3-38DF-48E0-9689-0F9B6C5039D2}"/>
    <cellStyle name="Normal 10 2 5 2 12" xfId="50538" xr:uid="{7546D395-583F-4454-8E4A-A6E0B394102C}"/>
    <cellStyle name="Normal 10 2 5 2 13" xfId="51768" xr:uid="{6DC95A41-D401-4BFA-B1BA-328A890E9148}"/>
    <cellStyle name="Normal 10 2 5 2 14" xfId="52966" xr:uid="{F800BA68-CEF8-45C4-B644-11041FDC48EB}"/>
    <cellStyle name="Normal 10 2 5 2 15" xfId="54118" xr:uid="{8FB081D8-3AD3-48EF-8346-026734230409}"/>
    <cellStyle name="Normal 10 2 5 2 2" xfId="4337" xr:uid="{1ADC286A-13E8-468E-9CCF-2643FA0DF638}"/>
    <cellStyle name="Normal 10 2 5 2 2 2" xfId="8702" xr:uid="{A317BBFD-AD88-42F9-AB28-9E6219DFB8DF}"/>
    <cellStyle name="Normal 10 2 5 2 2 2 2" xfId="28135" xr:uid="{19453608-E6B0-46FF-ACBB-8A8B27226A4B}"/>
    <cellStyle name="Normal 10 2 5 2 2 2 3" xfId="45703" xr:uid="{272D9E51-C358-4D60-8AAE-4E17D7FAEEAE}"/>
    <cellStyle name="Normal 10 2 5 2 2 3" xfId="19354" xr:uid="{7A8E4903-0FA0-444B-AD09-88032F8812D9}"/>
    <cellStyle name="Normal 10 2 5 2 2 4" xfId="24666" xr:uid="{E7F68B91-1630-4012-A16C-282B4BA88EB7}"/>
    <cellStyle name="Normal 10 2 5 2 3" xfId="8098" xr:uid="{A5059F9C-F0CF-4D84-9980-8DE762F5C2BE}"/>
    <cellStyle name="Normal 10 2 5 2 3 2" xfId="21899" xr:uid="{0D5B2186-75E3-4BAF-BCBC-2C94D74F723A}"/>
    <cellStyle name="Normal 10 2 5 2 3 2 2" xfId="38038" xr:uid="{B3C3F507-27CE-49B0-9525-5E216B43B009}"/>
    <cellStyle name="Normal 10 2 5 2 3 3" xfId="27555" xr:uid="{BB6C4E45-5E3A-4513-B4EC-C6AD8C2F7CB1}"/>
    <cellStyle name="Normal 10 2 5 2 3 4" xfId="41888" xr:uid="{B35DC428-391A-4BF6-88F0-F03C37AF611F}"/>
    <cellStyle name="Normal 10 2 5 2 4" xfId="6409" xr:uid="{B151A60C-7FA5-42A1-999B-217AF4DAAEEA}"/>
    <cellStyle name="Normal 10 2 5 2 4 2" xfId="26232" xr:uid="{95870DF6-CD1A-4D34-A47F-468B8E3B1832}"/>
    <cellStyle name="Normal 10 2 5 2 4 3" xfId="43819" xr:uid="{919946F9-31B3-4F2B-9530-D32C3D4D9B46}"/>
    <cellStyle name="Normal 10 2 5 2 5" xfId="13000" xr:uid="{C7A5087A-6954-4F3E-A7E7-5C5DE30CD2C7}"/>
    <cellStyle name="Normal 10 2 5 2 5 2" xfId="32307" xr:uid="{A95BF69A-F581-4B33-AB34-EA56295A95AE}"/>
    <cellStyle name="Normal 10 2 5 2 6" xfId="14312" xr:uid="{3868D7EC-1BB0-4932-8699-B4890B08D692}"/>
    <cellStyle name="Normal 10 2 5 2 6 2" xfId="33591" xr:uid="{C84F5A47-9C42-40CB-A212-D7F418879A82}"/>
    <cellStyle name="Normal 10 2 5 2 7" xfId="15631" xr:uid="{4CF13DEB-B834-4FB8-812E-3936700C1FD4}"/>
    <cellStyle name="Normal 10 2 5 2 7 2" xfId="34811" xr:uid="{48A8FA8E-E8D4-45A3-BDF3-ABA608EBC26A}"/>
    <cellStyle name="Normal 10 2 5 2 8" xfId="17067" xr:uid="{0A579F47-221B-4BF1-AEA0-E8EBDAA6A2C0}"/>
    <cellStyle name="Normal 10 2 5 2 8 2" xfId="36158" xr:uid="{797625B8-A5AE-4C40-9960-6DCBD1C90AFC}"/>
    <cellStyle name="Normal 10 2 5 2 9" xfId="24181" xr:uid="{2B22EAC4-AEE6-43E6-A7B9-4F3B4E795041}"/>
    <cellStyle name="Normal 10 2 5 3" xfId="4336" xr:uid="{9DA3F5F4-F9A6-4841-A4C2-C89EA80B3DC0}"/>
    <cellStyle name="Normal 10 2 5 3 2" xfId="8701" xr:uid="{1587C3C7-ECA5-41B2-A6FB-C0D74638040F}"/>
    <cellStyle name="Normal 10 2 5 3 2 2" xfId="28134" xr:uid="{F29094EC-AF02-4090-9BF6-6A6FFED503BD}"/>
    <cellStyle name="Normal 10 2 5 3 2 3" xfId="44937" xr:uid="{49F4ACDC-9C30-482A-8A04-146C3B60EA44}"/>
    <cellStyle name="Normal 10 2 5 3 3" xfId="18249" xr:uid="{DAF81E7E-F12A-4FA2-B1F6-D4BF1EF31AF6}"/>
    <cellStyle name="Normal 10 2 5 3 4" xfId="24665" xr:uid="{00807748-8BE4-426B-A495-EC2ED73D40D3}"/>
    <cellStyle name="Normal 10 2 5 4" xfId="7252" xr:uid="{B087700F-F3B8-4E9C-BC3C-D05756F18148}"/>
    <cellStyle name="Normal 10 2 5 4 2" xfId="21310" xr:uid="{29EEBA11-E55E-432B-B0A1-E8681F0FE59A}"/>
    <cellStyle name="Normal 10 2 5 4 2 2" xfId="37482" xr:uid="{74D80416-D4C2-4E97-A7EF-83D401D089E7}"/>
    <cellStyle name="Normal 10 2 5 4 3" xfId="26968" xr:uid="{DAE36EAD-71BD-4997-BFF0-7A868C797750}"/>
    <cellStyle name="Normal 10 2 5 4 4" xfId="41339" xr:uid="{C858323D-926C-46CF-82C2-80992D9E0AA5}"/>
    <cellStyle name="Normal 10 2 5 5" xfId="5804" xr:uid="{66FC5D97-6F2D-46F1-A928-C4E13E6CF198}"/>
    <cellStyle name="Normal 10 2 5 5 2" xfId="25647" xr:uid="{7A36B0DF-41DC-4DE3-96BE-3604E8D7CD61}"/>
    <cellStyle name="Normal 10 2 5 5 3" xfId="42873" xr:uid="{2BF20014-0C13-4963-9CA0-74A24C702FDF}"/>
    <cellStyle name="Normal 10 2 5 6" xfId="12403" xr:uid="{6191E563-A3B9-4749-AEC9-7C9EAA017D68}"/>
    <cellStyle name="Normal 10 2 5 6 2" xfId="31715" xr:uid="{80FCC1D9-7EAF-421E-B8CA-5F9364CFABB5}"/>
    <cellStyle name="Normal 10 2 5 7" xfId="13743" xr:uid="{B7084A4F-5E2B-43C0-937E-8FF8C70DF224}"/>
    <cellStyle name="Normal 10 2 5 7 2" xfId="33033" xr:uid="{48B2E8F1-04E7-4CF3-BFA0-5FFED8577DFC}"/>
    <cellStyle name="Normal 10 2 5 8" xfId="15000" xr:uid="{CAE1CB4F-A979-4363-AAC4-A5D03D722429}"/>
    <cellStyle name="Normal 10 2 5 8 2" xfId="34235" xr:uid="{B0941492-8830-4B96-9BEA-1E68E5079D3C}"/>
    <cellStyle name="Normal 10 2 5 9" xfId="16424" xr:uid="{926C508A-E5BD-45AB-A724-F8EA72744246}"/>
    <cellStyle name="Normal 10 2 5 9 2" xfId="35524" xr:uid="{DE5BD057-F4C0-4945-8CF4-5ECB4EAAB4F7}"/>
    <cellStyle name="Normal 10 2 6" xfId="896" xr:uid="{33A3AED1-9991-4799-86AD-D4115C00A544}"/>
    <cellStyle name="Normal 10 2 6 10" xfId="23612" xr:uid="{6D293995-E212-4E34-A3F1-6AF619393673}"/>
    <cellStyle name="Normal 10 2 6 11" xfId="39717" xr:uid="{ACCD1914-1BD7-4C9A-BF31-AA5F5E8F3412}"/>
    <cellStyle name="Normal 10 2 6 12" xfId="48777" xr:uid="{655F3693-25B9-4C51-BC48-1B705946823E}"/>
    <cellStyle name="Normal 10 2 6 13" xfId="49980" xr:uid="{44267383-81D1-40C7-87A7-53A5A45DEF99}"/>
    <cellStyle name="Normal 10 2 6 14" xfId="51188" xr:uid="{39E48A9A-6B0F-44EA-A154-90F7BEE551B1}"/>
    <cellStyle name="Normal 10 2 6 15" xfId="52416" xr:uid="{2FA56C82-09AC-40C8-89D7-8F894510D7F6}"/>
    <cellStyle name="Normal 10 2 6 16" xfId="53566" xr:uid="{7B40C8DB-41A1-4C0E-BA69-B00DD120AD22}"/>
    <cellStyle name="Normal 10 2 6 2" xfId="2169" xr:uid="{3EAB643B-971A-4D62-A77F-4DE2EFF8F073}"/>
    <cellStyle name="Normal 10 2 6 2 10" xfId="40268" xr:uid="{F4931CA0-4BEE-485A-A494-C816C792AC33}"/>
    <cellStyle name="Normal 10 2 6 2 11" xfId="49336" xr:uid="{40647ACF-6EB0-491B-9AF6-9CA17583E377}"/>
    <cellStyle name="Normal 10 2 6 2 12" xfId="50539" xr:uid="{B3D8D772-94B7-4FB3-AA84-6A72D6CA41E5}"/>
    <cellStyle name="Normal 10 2 6 2 13" xfId="51769" xr:uid="{0037894A-B905-4D93-BC1C-5E2FAE521256}"/>
    <cellStyle name="Normal 10 2 6 2 14" xfId="52967" xr:uid="{0DE8D03F-D766-4F5F-ADB1-BA2898272548}"/>
    <cellStyle name="Normal 10 2 6 2 15" xfId="54119" xr:uid="{F735A3D2-8A03-4B2C-B7D5-F85CFC0CA6E7}"/>
    <cellStyle name="Normal 10 2 6 2 2" xfId="4339" xr:uid="{016E2916-1108-4517-AC2D-8BD7010EADB6}"/>
    <cellStyle name="Normal 10 2 6 2 2 2" xfId="8704" xr:uid="{7C5D6B1E-7BA6-43DF-A695-88DA12655A5C}"/>
    <cellStyle name="Normal 10 2 6 2 2 2 2" xfId="28137" xr:uid="{B02773E6-8ACE-4FBA-851E-235ABCE4CFDC}"/>
    <cellStyle name="Normal 10 2 6 2 2 2 3" xfId="45704" xr:uid="{C553A6BE-9492-47D1-A66C-362B198F2F02}"/>
    <cellStyle name="Normal 10 2 6 2 2 3" xfId="19355" xr:uid="{DA1C77C8-3223-41FC-A34E-2442DB4AC351}"/>
    <cellStyle name="Normal 10 2 6 2 2 4" xfId="24668" xr:uid="{F29F72E9-EB9D-4F46-A741-CA184C7B6B38}"/>
    <cellStyle name="Normal 10 2 6 2 3" xfId="8099" xr:uid="{8E79BF47-02D8-43B6-A832-794E2AC8B597}"/>
    <cellStyle name="Normal 10 2 6 2 3 2" xfId="21900" xr:uid="{696D7120-77E8-4A22-AF64-73734675A14B}"/>
    <cellStyle name="Normal 10 2 6 2 3 2 2" xfId="38039" xr:uid="{5E783C4C-4D80-42CB-84E8-4DDE35A93D0D}"/>
    <cellStyle name="Normal 10 2 6 2 3 3" xfId="27556" xr:uid="{2A908536-4D92-4F29-841B-0A603737F40C}"/>
    <cellStyle name="Normal 10 2 6 2 3 4" xfId="41889" xr:uid="{AD3134B5-DC49-4E64-8C48-60FE66165257}"/>
    <cellStyle name="Normal 10 2 6 2 4" xfId="6410" xr:uid="{6A33AE10-98C7-41DA-A7F2-1A646F5C1B7C}"/>
    <cellStyle name="Normal 10 2 6 2 4 2" xfId="26233" xr:uid="{21DC956A-6340-47B3-BA44-299845BA04B4}"/>
    <cellStyle name="Normal 10 2 6 2 4 3" xfId="43820" xr:uid="{BA70DDDF-CF99-451B-A75B-B9D88F3822CB}"/>
    <cellStyle name="Normal 10 2 6 2 5" xfId="13001" xr:uid="{9E5E9B95-8F3B-499A-BDC4-BF17A709A56A}"/>
    <cellStyle name="Normal 10 2 6 2 5 2" xfId="32308" xr:uid="{27843AB0-FDDE-4DF2-B44A-194E5FEF9FD6}"/>
    <cellStyle name="Normal 10 2 6 2 6" xfId="14313" xr:uid="{B74401C0-94C6-42A6-AC03-30C3B26275B4}"/>
    <cellStyle name="Normal 10 2 6 2 6 2" xfId="33592" xr:uid="{9EF7F939-0F80-4CBD-B7C9-4EA4ADFE2E23}"/>
    <cellStyle name="Normal 10 2 6 2 7" xfId="15632" xr:uid="{55BC6FED-5F77-450E-B35B-4D95DB039BE1}"/>
    <cellStyle name="Normal 10 2 6 2 7 2" xfId="34812" xr:uid="{554F415B-D3C3-4639-990C-C7F22ACB0020}"/>
    <cellStyle name="Normal 10 2 6 2 8" xfId="17068" xr:uid="{E86BDFBB-C461-4496-86D8-70453E3D9003}"/>
    <cellStyle name="Normal 10 2 6 2 8 2" xfId="36159" xr:uid="{C23F150E-2AE1-4A97-A1A1-FDFE02DD66CA}"/>
    <cellStyle name="Normal 10 2 6 2 9" xfId="24182" xr:uid="{5240CDA0-62E5-4FE8-81C5-A33136D44F0D}"/>
    <cellStyle name="Normal 10 2 6 3" xfId="4338" xr:uid="{53EBA05C-59EF-466F-9322-1ED34A3C8F9D}"/>
    <cellStyle name="Normal 10 2 6 3 2" xfId="8703" xr:uid="{81163ECC-F719-41DA-9282-2AC21C8E2138}"/>
    <cellStyle name="Normal 10 2 6 3 2 2" xfId="28136" xr:uid="{378358B0-D78A-4BBC-9680-FF0FE8415561}"/>
    <cellStyle name="Normal 10 2 6 3 2 3" xfId="44938" xr:uid="{1EA27CF3-55EC-4635-A077-BC13303493BD}"/>
    <cellStyle name="Normal 10 2 6 3 3" xfId="18250" xr:uid="{068DC8DC-E8D5-46FD-8E2B-37F2E1717044}"/>
    <cellStyle name="Normal 10 2 6 3 4" xfId="24667" xr:uid="{132607B2-E3B8-4757-BCD4-F50F50B2E837}"/>
    <cellStyle name="Normal 10 2 6 4" xfId="7253" xr:uid="{8DD0D3B6-F1D8-422A-A48E-C717F2124DE6}"/>
    <cellStyle name="Normal 10 2 6 4 2" xfId="21311" xr:uid="{9F1C20CE-0F37-4954-AB76-90B8125D0353}"/>
    <cellStyle name="Normal 10 2 6 4 2 2" xfId="37483" xr:uid="{D45F4A68-F9D8-4AE8-8532-884AC8BF5F92}"/>
    <cellStyle name="Normal 10 2 6 4 3" xfId="26969" xr:uid="{177638A2-7CDB-4703-87DA-885FE2631E3F}"/>
    <cellStyle name="Normal 10 2 6 4 4" xfId="41340" xr:uid="{2353F2F1-CB46-428D-B20E-50B0C123EA97}"/>
    <cellStyle name="Normal 10 2 6 5" xfId="5805" xr:uid="{7B1EE9AD-6872-41B8-87A4-4EA08A479F48}"/>
    <cellStyle name="Normal 10 2 6 5 2" xfId="25648" xr:uid="{882E1A55-4707-4102-B7D6-198B72813776}"/>
    <cellStyle name="Normal 10 2 6 5 3" xfId="42874" xr:uid="{F492EF6F-AD63-4489-9CBB-0266AB1AC53A}"/>
    <cellStyle name="Normal 10 2 6 6" xfId="12404" xr:uid="{F5FC0558-30F4-409A-BFA1-9BB70203FB30}"/>
    <cellStyle name="Normal 10 2 6 6 2" xfId="31716" xr:uid="{1E07CE2F-D846-4418-A381-8BDE812B41BC}"/>
    <cellStyle name="Normal 10 2 6 7" xfId="13744" xr:uid="{DD7E661B-253C-4E95-B5A0-7AA4C0A36775}"/>
    <cellStyle name="Normal 10 2 6 7 2" xfId="33034" xr:uid="{AC9F2A48-E21A-4B26-87FB-6E471C4377AB}"/>
    <cellStyle name="Normal 10 2 6 8" xfId="15001" xr:uid="{CF06D11C-E3B8-4DE7-90F5-6644F26CA5F2}"/>
    <cellStyle name="Normal 10 2 6 8 2" xfId="34236" xr:uid="{0BCDA6DB-B01F-41C6-9AB3-9B629243B2EF}"/>
    <cellStyle name="Normal 10 2 6 9" xfId="16425" xr:uid="{25F1C4BD-A7F9-497C-9DF5-9AB3826E4629}"/>
    <cellStyle name="Normal 10 2 6 9 2" xfId="35525" xr:uid="{52959E60-01FA-4F4F-8D29-626EE3C9A2AA}"/>
    <cellStyle name="Normal 10 2 7" xfId="897" xr:uid="{F93ABAF2-AFF5-49B5-956D-C8D81DC78225}"/>
    <cellStyle name="Normal 10 2 7 10" xfId="23613" xr:uid="{3714367A-D35B-4B26-96BF-69F8318BF978}"/>
    <cellStyle name="Normal 10 2 7 11" xfId="39718" xr:uid="{045533DA-F982-4A49-BC79-C51F05ED7B1E}"/>
    <cellStyle name="Normal 10 2 7 12" xfId="48778" xr:uid="{48F0A00A-A52D-4C60-A34D-7CAB77926E4E}"/>
    <cellStyle name="Normal 10 2 7 13" xfId="49981" xr:uid="{570D88EB-3719-43FB-B859-9EB33396CB7C}"/>
    <cellStyle name="Normal 10 2 7 14" xfId="51189" xr:uid="{AC0BDFFB-733D-4797-BCED-3125C8D7DF1A}"/>
    <cellStyle name="Normal 10 2 7 15" xfId="52417" xr:uid="{C7D75692-08D6-4A5F-9C69-3DA51C7ACA3E}"/>
    <cellStyle name="Normal 10 2 7 16" xfId="53567" xr:uid="{026FE771-41A4-4113-8C89-1A7BEB2DF01D}"/>
    <cellStyle name="Normal 10 2 7 2" xfId="2170" xr:uid="{E3233A94-2844-45A9-81B9-3EBC07EAA45D}"/>
    <cellStyle name="Normal 10 2 7 2 10" xfId="40269" xr:uid="{E94CE913-1989-4856-AB8B-C8BC637AC297}"/>
    <cellStyle name="Normal 10 2 7 2 11" xfId="49337" xr:uid="{9C61E164-8AA2-4ACC-9955-83769126B6B0}"/>
    <cellStyle name="Normal 10 2 7 2 12" xfId="50540" xr:uid="{E2F79F29-6D60-4791-B8F5-8AFE10BF5E4C}"/>
    <cellStyle name="Normal 10 2 7 2 13" xfId="51770" xr:uid="{778F2A91-35D2-4560-914F-2B1EC1BC49B7}"/>
    <cellStyle name="Normal 10 2 7 2 14" xfId="52968" xr:uid="{EFB4EA46-475A-44BF-9250-3BA94C11B8EA}"/>
    <cellStyle name="Normal 10 2 7 2 15" xfId="54120" xr:uid="{3C45B236-F998-40C7-ABEB-E91D554EABAA}"/>
    <cellStyle name="Normal 10 2 7 2 2" xfId="4341" xr:uid="{7ACEE169-4ED4-4FAF-98A7-9E307E9C939D}"/>
    <cellStyle name="Normal 10 2 7 2 2 2" xfId="8706" xr:uid="{0CE10853-64C4-48EB-B288-431CA77FBB13}"/>
    <cellStyle name="Normal 10 2 7 2 2 2 2" xfId="28139" xr:uid="{CC9E91D9-400E-4D0E-9906-51A96062D747}"/>
    <cellStyle name="Normal 10 2 7 2 2 2 3" xfId="45705" xr:uid="{590A8450-BE9A-4904-90BE-77250467A865}"/>
    <cellStyle name="Normal 10 2 7 2 2 3" xfId="19356" xr:uid="{8DFCFABA-8668-4434-9DF1-4D6DCD4944D6}"/>
    <cellStyle name="Normal 10 2 7 2 2 4" xfId="24670" xr:uid="{2BDFB555-0BAA-4E19-B0CA-55D66ED24654}"/>
    <cellStyle name="Normal 10 2 7 2 3" xfId="8100" xr:uid="{4B4A1C3F-1684-4C3D-9EE3-AE2CAA410813}"/>
    <cellStyle name="Normal 10 2 7 2 3 2" xfId="21901" xr:uid="{13412316-51B5-4C96-9374-1681A72E88F8}"/>
    <cellStyle name="Normal 10 2 7 2 3 2 2" xfId="38040" xr:uid="{48568AE7-970F-4F41-955F-8176A6B07181}"/>
    <cellStyle name="Normal 10 2 7 2 3 3" xfId="27557" xr:uid="{F64E8F9B-71D7-41E9-ACC6-2976562C8E95}"/>
    <cellStyle name="Normal 10 2 7 2 3 4" xfId="41890" xr:uid="{DC4BA0AE-075E-49C1-A7FC-95DA4B2BEC4F}"/>
    <cellStyle name="Normal 10 2 7 2 4" xfId="6411" xr:uid="{141166F3-F697-464C-9C0C-2A636CA9CB8C}"/>
    <cellStyle name="Normal 10 2 7 2 4 2" xfId="26234" xr:uid="{E36EBAC0-6268-4385-8509-56B1E8941E69}"/>
    <cellStyle name="Normal 10 2 7 2 4 3" xfId="43821" xr:uid="{B5688A9F-0782-4DF7-A767-D608070F2EA9}"/>
    <cellStyle name="Normal 10 2 7 2 5" xfId="13002" xr:uid="{2633740B-5380-44F8-A3B4-1C42BD5B37C7}"/>
    <cellStyle name="Normal 10 2 7 2 5 2" xfId="32309" xr:uid="{56EAD6DD-D714-4795-B182-5593C58502A1}"/>
    <cellStyle name="Normal 10 2 7 2 6" xfId="14314" xr:uid="{9AD2793D-1413-4534-92D5-218F0F72AAB6}"/>
    <cellStyle name="Normal 10 2 7 2 6 2" xfId="33593" xr:uid="{4D6FE999-4176-4469-8118-527A4D2EAA67}"/>
    <cellStyle name="Normal 10 2 7 2 7" xfId="15633" xr:uid="{A50B503B-EA2D-43EF-A483-1F8245C2AE98}"/>
    <cellStyle name="Normal 10 2 7 2 7 2" xfId="34813" xr:uid="{EAD7B59B-86C7-4D28-B822-0BAC4B846092}"/>
    <cellStyle name="Normal 10 2 7 2 8" xfId="17069" xr:uid="{B1709030-8EAE-4837-84A5-B985F6D27830}"/>
    <cellStyle name="Normal 10 2 7 2 8 2" xfId="36160" xr:uid="{24B789F3-4E4E-413C-821B-59E54A1FBD86}"/>
    <cellStyle name="Normal 10 2 7 2 9" xfId="24183" xr:uid="{AF8BFE06-AE5B-4687-B499-E601C341AC86}"/>
    <cellStyle name="Normal 10 2 7 3" xfId="4340" xr:uid="{3784F4A5-8FAF-45FF-9BB8-DBBDED785A31}"/>
    <cellStyle name="Normal 10 2 7 3 2" xfId="8705" xr:uid="{5BDD96EC-8ED7-4701-8673-65EBCBA9621F}"/>
    <cellStyle name="Normal 10 2 7 3 2 2" xfId="28138" xr:uid="{215B22F1-D95C-4D5F-A6E7-74258BB083B0}"/>
    <cellStyle name="Normal 10 2 7 3 2 3" xfId="44939" xr:uid="{B0E80C10-C298-4B42-A477-E72E14DC8AD4}"/>
    <cellStyle name="Normal 10 2 7 3 3" xfId="18251" xr:uid="{778ACC49-C76D-4EF3-881A-B0F56E8CA9A6}"/>
    <cellStyle name="Normal 10 2 7 3 4" xfId="24669" xr:uid="{2F284D15-F6D7-476D-AD13-F02C3557AF9F}"/>
    <cellStyle name="Normal 10 2 7 4" xfId="7254" xr:uid="{6DE05D5D-EE54-4C08-8B07-313618A2DBD4}"/>
    <cellStyle name="Normal 10 2 7 4 2" xfId="21312" xr:uid="{FFE0B565-8584-4A17-85E7-58B187E5FEE0}"/>
    <cellStyle name="Normal 10 2 7 4 2 2" xfId="37484" xr:uid="{979B36F9-DBF9-4AB8-A708-E98A731C1CC0}"/>
    <cellStyle name="Normal 10 2 7 4 3" xfId="26970" xr:uid="{D05E91C0-6C2B-44B5-88EB-5B25ACB0DD98}"/>
    <cellStyle name="Normal 10 2 7 4 4" xfId="41341" xr:uid="{21508F2F-B865-4991-B6B2-B61A5B0A6C80}"/>
    <cellStyle name="Normal 10 2 7 5" xfId="5806" xr:uid="{8B29B09D-2A9A-4774-A92D-6DB3F6B1B435}"/>
    <cellStyle name="Normal 10 2 7 5 2" xfId="25649" xr:uid="{A0FD7B4D-8568-41B5-9D3F-F157152F8756}"/>
    <cellStyle name="Normal 10 2 7 5 3" xfId="42875" xr:uid="{3D701F83-AD33-4B96-8D87-B786E8A07CD7}"/>
    <cellStyle name="Normal 10 2 7 6" xfId="12405" xr:uid="{9A4956C6-9D47-41D4-8417-8F787CFFE28F}"/>
    <cellStyle name="Normal 10 2 7 6 2" xfId="31717" xr:uid="{1D4DFF3B-EE52-4524-AF95-358737E4FA31}"/>
    <cellStyle name="Normal 10 2 7 7" xfId="13745" xr:uid="{448E4921-B44E-4F0E-994F-8F768F7EDB63}"/>
    <cellStyle name="Normal 10 2 7 7 2" xfId="33035" xr:uid="{CA5A46D8-91B5-412F-A75F-C7DC232F37CF}"/>
    <cellStyle name="Normal 10 2 7 8" xfId="15002" xr:uid="{B7D8C5B8-2D32-4EBC-A0F9-060C79E138B3}"/>
    <cellStyle name="Normal 10 2 7 8 2" xfId="34237" xr:uid="{E887765F-916C-4A34-AF1A-C6AB999F3864}"/>
    <cellStyle name="Normal 10 2 7 9" xfId="16426" xr:uid="{7AAC53BB-8693-4865-BA79-0BDBA5E51B7C}"/>
    <cellStyle name="Normal 10 2 7 9 2" xfId="35526" xr:uid="{75352698-2D3B-4B03-8246-23CF91A353E8}"/>
    <cellStyle name="Normal 10 2 8" xfId="898" xr:uid="{B8185481-4505-4EDF-A35D-B28B8CD034E6}"/>
    <cellStyle name="Normal 10 2 8 10" xfId="23614" xr:uid="{43D0D31F-1190-4955-82D4-9F6913524553}"/>
    <cellStyle name="Normal 10 2 8 11" xfId="39719" xr:uid="{305AF4D3-4FF1-419A-9F5F-9675BF95BEB1}"/>
    <cellStyle name="Normal 10 2 8 12" xfId="48779" xr:uid="{7C7B04D7-D361-4B49-9E65-7C73D70E71E9}"/>
    <cellStyle name="Normal 10 2 8 13" xfId="49982" xr:uid="{877DB618-3D4E-4079-A3DB-28471A89D217}"/>
    <cellStyle name="Normal 10 2 8 14" xfId="51190" xr:uid="{0B385CEF-8D9B-4666-BEF0-A8A70440F0DF}"/>
    <cellStyle name="Normal 10 2 8 15" xfId="52418" xr:uid="{47B724D2-B80B-421F-A515-82EFB2CA3560}"/>
    <cellStyle name="Normal 10 2 8 16" xfId="53568" xr:uid="{4726F53A-2974-4170-AD6B-019BEEE3C698}"/>
    <cellStyle name="Normal 10 2 8 2" xfId="2171" xr:uid="{ACC5DED4-DD22-450D-92E2-768A35A39D0D}"/>
    <cellStyle name="Normal 10 2 8 2 10" xfId="40270" xr:uid="{09B5069C-E8A8-4938-AAF0-D3F42F77D018}"/>
    <cellStyle name="Normal 10 2 8 2 11" xfId="49338" xr:uid="{B322C496-2C10-4253-AFC2-59947CF12447}"/>
    <cellStyle name="Normal 10 2 8 2 12" xfId="50541" xr:uid="{1C4389A4-0794-428E-A7D0-F579E601C14C}"/>
    <cellStyle name="Normal 10 2 8 2 13" xfId="51771" xr:uid="{D8307A1D-624F-447D-A375-BFCDE6E374A6}"/>
    <cellStyle name="Normal 10 2 8 2 14" xfId="52969" xr:uid="{5CB07E7E-E6EC-41BA-8803-D8D62B2F2E3A}"/>
    <cellStyle name="Normal 10 2 8 2 15" xfId="54121" xr:uid="{D6450F66-77D9-47B8-82AB-A711E2503652}"/>
    <cellStyle name="Normal 10 2 8 2 2" xfId="4343" xr:uid="{3CA1EC65-CB0C-4858-874B-7ECC9DCB4C3B}"/>
    <cellStyle name="Normal 10 2 8 2 2 2" xfId="8708" xr:uid="{36036053-B5C8-47B0-9EAD-B5702679C4E7}"/>
    <cellStyle name="Normal 10 2 8 2 2 2 2" xfId="28141" xr:uid="{0F0CD5AD-EC2D-45E8-8112-BF2F9170D151}"/>
    <cellStyle name="Normal 10 2 8 2 2 2 3" xfId="45706" xr:uid="{D474F4E4-E586-4679-82AE-410E71CA5DB8}"/>
    <cellStyle name="Normal 10 2 8 2 2 3" xfId="19357" xr:uid="{6030D4C9-5031-477E-B5BE-81E7A2B6FD85}"/>
    <cellStyle name="Normal 10 2 8 2 2 4" xfId="24672" xr:uid="{822557EC-5282-4F27-AD0E-0F2099D1CF94}"/>
    <cellStyle name="Normal 10 2 8 2 3" xfId="8101" xr:uid="{4607509B-C36E-4348-865B-E12E656558F4}"/>
    <cellStyle name="Normal 10 2 8 2 3 2" xfId="21902" xr:uid="{11354001-60BE-448F-8E51-76DF5C3BC843}"/>
    <cellStyle name="Normal 10 2 8 2 3 2 2" xfId="38041" xr:uid="{072962C5-ACBC-4D39-AEB0-4A19D38A7738}"/>
    <cellStyle name="Normal 10 2 8 2 3 3" xfId="27558" xr:uid="{A5642270-F311-484E-A777-84BBD79654E6}"/>
    <cellStyle name="Normal 10 2 8 2 3 4" xfId="41891" xr:uid="{91C575F3-9D42-4A92-B408-E8CE6C75D1EC}"/>
    <cellStyle name="Normal 10 2 8 2 4" xfId="6412" xr:uid="{F9C40E75-894B-41D3-8D8A-C59EA1D9094C}"/>
    <cellStyle name="Normal 10 2 8 2 4 2" xfId="26235" xr:uid="{6730D4A2-2CFB-493A-B080-CD5E12C3C0B5}"/>
    <cellStyle name="Normal 10 2 8 2 4 3" xfId="43822" xr:uid="{212D79E5-41EA-4CFA-8F8F-3DD84B3393B6}"/>
    <cellStyle name="Normal 10 2 8 2 5" xfId="13003" xr:uid="{D6133252-704E-451A-ADE3-DE4F1519E370}"/>
    <cellStyle name="Normal 10 2 8 2 5 2" xfId="32310" xr:uid="{1571B5DF-AC56-45BB-8CF5-6197A890C97D}"/>
    <cellStyle name="Normal 10 2 8 2 6" xfId="14315" xr:uid="{437BCBD2-004A-4CB7-8CEF-E7DAFC6AA4D8}"/>
    <cellStyle name="Normal 10 2 8 2 6 2" xfId="33594" xr:uid="{1F2E54F2-329D-4EB5-8BE2-51269C445132}"/>
    <cellStyle name="Normal 10 2 8 2 7" xfId="15634" xr:uid="{831BB57D-8518-4CF8-B043-FD4D41E45456}"/>
    <cellStyle name="Normal 10 2 8 2 7 2" xfId="34814" xr:uid="{C9B5012A-D231-4975-8009-198831F3A3C1}"/>
    <cellStyle name="Normal 10 2 8 2 8" xfId="17070" xr:uid="{2086A871-B0F9-4B51-B565-2548E7265EF1}"/>
    <cellStyle name="Normal 10 2 8 2 8 2" xfId="36161" xr:uid="{F6E9DA5F-DAFF-45FA-9B7F-5FDAAFCE0AD1}"/>
    <cellStyle name="Normal 10 2 8 2 9" xfId="24184" xr:uid="{69B8EABF-E60A-45E0-BDB4-B6192D54EA02}"/>
    <cellStyle name="Normal 10 2 8 3" xfId="4342" xr:uid="{0B4BBD01-AAAF-4C1A-A039-E62F3CEBC31B}"/>
    <cellStyle name="Normal 10 2 8 3 2" xfId="8707" xr:uid="{984C078C-F84E-475B-A2A6-73A77250E0D1}"/>
    <cellStyle name="Normal 10 2 8 3 2 2" xfId="28140" xr:uid="{83E26005-0EFA-4F6D-A816-A6208FB1FFE0}"/>
    <cellStyle name="Normal 10 2 8 3 2 3" xfId="44940" xr:uid="{04BFAAD4-C762-4D6D-8D28-685A2275AD59}"/>
    <cellStyle name="Normal 10 2 8 3 3" xfId="18252" xr:uid="{79EAD671-FC87-4B2C-97B9-9444B711D3CC}"/>
    <cellStyle name="Normal 10 2 8 3 4" xfId="24671" xr:uid="{850D7B2C-145C-4AF2-9C97-D64F2183FD12}"/>
    <cellStyle name="Normal 10 2 8 4" xfId="7255" xr:uid="{F5D6609B-97D2-48EF-A662-870C2514E5B2}"/>
    <cellStyle name="Normal 10 2 8 4 2" xfId="21313" xr:uid="{CF529B1F-860D-4233-93C5-A170969E4D50}"/>
    <cellStyle name="Normal 10 2 8 4 2 2" xfId="37485" xr:uid="{1F31A4D5-05F5-4151-B5F5-EEFDA78AFF1D}"/>
    <cellStyle name="Normal 10 2 8 4 3" xfId="26971" xr:uid="{CBACB674-AE44-4977-8688-ED3EE141AA72}"/>
    <cellStyle name="Normal 10 2 8 4 4" xfId="41342" xr:uid="{F55B4543-3EA2-4E1C-939A-6A05E2654469}"/>
    <cellStyle name="Normal 10 2 8 5" xfId="5807" xr:uid="{B26E608D-F45E-4D29-9D49-B59792B94FAF}"/>
    <cellStyle name="Normal 10 2 8 5 2" xfId="25650" xr:uid="{F85A006E-8A3B-422A-8537-9CBE95CA357F}"/>
    <cellStyle name="Normal 10 2 8 5 3" xfId="42876" xr:uid="{B288954D-E7D1-4278-93A0-ABF967A2EC42}"/>
    <cellStyle name="Normal 10 2 8 6" xfId="12406" xr:uid="{1CE385BF-0F6C-4137-B26A-783326A92F15}"/>
    <cellStyle name="Normal 10 2 8 6 2" xfId="31718" xr:uid="{92D1FBE3-6A08-45EB-AA34-C4FDEFB38FBD}"/>
    <cellStyle name="Normal 10 2 8 7" xfId="13746" xr:uid="{2E79BC2F-79FE-4CE3-A269-62C1DF0050F9}"/>
    <cellStyle name="Normal 10 2 8 7 2" xfId="33036" xr:uid="{A12A325D-3F1A-437B-A018-CE54C41014E9}"/>
    <cellStyle name="Normal 10 2 8 8" xfId="15003" xr:uid="{8D9C63AC-5CD3-4B71-9EEE-3F89B02EC1BC}"/>
    <cellStyle name="Normal 10 2 8 8 2" xfId="34238" xr:uid="{75A88CCC-65D4-44E5-85A1-27331A5D403A}"/>
    <cellStyle name="Normal 10 2 8 9" xfId="16427" xr:uid="{E2FAF8A6-3CFE-481B-ACDE-90801A99A024}"/>
    <cellStyle name="Normal 10 2 8 9 2" xfId="35527" xr:uid="{FDD794B3-FB08-40A1-BF4F-1578B3326CE8}"/>
    <cellStyle name="Normal 10 2 9" xfId="899" xr:uid="{F7507D63-C216-4619-B7B6-CAD280B8E3AF}"/>
    <cellStyle name="Normal 10 2 9 10" xfId="23615" xr:uid="{095FFBB3-8CBD-4F4B-96D8-2C6500477B88}"/>
    <cellStyle name="Normal 10 2 9 11" xfId="39720" xr:uid="{4DA6F8A8-BAD6-4740-AED1-B8F501F9B582}"/>
    <cellStyle name="Normal 10 2 9 12" xfId="48780" xr:uid="{A57FD12F-414C-4E73-9651-2CDFF6CBB51C}"/>
    <cellStyle name="Normal 10 2 9 13" xfId="49983" xr:uid="{3E4D3D6D-D814-49FC-B48A-EE7D27EE0657}"/>
    <cellStyle name="Normal 10 2 9 14" xfId="51191" xr:uid="{CEDB495D-C71E-4A0D-AAC1-C6BC79070E30}"/>
    <cellStyle name="Normal 10 2 9 15" xfId="52419" xr:uid="{B9A7B68C-8D89-4061-98BD-1261E52CF23A}"/>
    <cellStyle name="Normal 10 2 9 16" xfId="53569" xr:uid="{5CA8C80D-D7B1-4011-AC08-A95225F24330}"/>
    <cellStyle name="Normal 10 2 9 2" xfId="2172" xr:uid="{93230901-C26B-4E04-8B36-EC8557ECE6BD}"/>
    <cellStyle name="Normal 10 2 9 2 10" xfId="40271" xr:uid="{C881F433-01E8-4A15-B86F-EDAFFD8E2559}"/>
    <cellStyle name="Normal 10 2 9 2 11" xfId="49339" xr:uid="{9CF0B034-1D9B-4B76-A060-109CCC7555D6}"/>
    <cellStyle name="Normal 10 2 9 2 12" xfId="50542" xr:uid="{C53F62E1-392E-43DD-B648-72C82B0E7D0A}"/>
    <cellStyle name="Normal 10 2 9 2 13" xfId="51772" xr:uid="{681E1B78-FE7E-4B3A-A1AD-0DF7163896B6}"/>
    <cellStyle name="Normal 10 2 9 2 14" xfId="52970" xr:uid="{8CF6CB3B-5BF2-43ED-B6BD-5FAFA15514BC}"/>
    <cellStyle name="Normal 10 2 9 2 15" xfId="54122" xr:uid="{8E5F5F7D-B03E-4999-A7B3-6CBE3CBBBE72}"/>
    <cellStyle name="Normal 10 2 9 2 2" xfId="4345" xr:uid="{3C3C53F3-8B92-48AE-8B78-9858E1D18755}"/>
    <cellStyle name="Normal 10 2 9 2 2 2" xfId="8710" xr:uid="{60CBBBD8-A1FD-4457-9405-A27BBF6CB603}"/>
    <cellStyle name="Normal 10 2 9 2 2 2 2" xfId="28143" xr:uid="{22C6D020-78C8-4128-AB5C-33E16A176519}"/>
    <cellStyle name="Normal 10 2 9 2 2 2 3" xfId="45707" xr:uid="{27E97ED4-3E4B-4552-95D8-D9B1738CDE95}"/>
    <cellStyle name="Normal 10 2 9 2 2 3" xfId="19358" xr:uid="{EB362846-8B90-42BB-9BBB-2AC439A9B573}"/>
    <cellStyle name="Normal 10 2 9 2 2 4" xfId="24674" xr:uid="{9FFD0638-9D86-493B-BEFF-D2D3BCC074F8}"/>
    <cellStyle name="Normal 10 2 9 2 3" xfId="8102" xr:uid="{A523F76E-868C-439B-ACA2-DBB2D05C356B}"/>
    <cellStyle name="Normal 10 2 9 2 3 2" xfId="21903" xr:uid="{DA69E090-81D5-4D82-997C-3D815D695B01}"/>
    <cellStyle name="Normal 10 2 9 2 3 2 2" xfId="38042" xr:uid="{374130D2-47D2-4104-8A60-6B5819B96C27}"/>
    <cellStyle name="Normal 10 2 9 2 3 3" xfId="27559" xr:uid="{DFF920E7-72DD-4E4A-8C64-F9A4AEF0558A}"/>
    <cellStyle name="Normal 10 2 9 2 3 4" xfId="41892" xr:uid="{1C70DF6C-DBEA-4ECC-8213-95F556174006}"/>
    <cellStyle name="Normal 10 2 9 2 4" xfId="6413" xr:uid="{4758041A-F66D-46C3-980F-91EB085077AD}"/>
    <cellStyle name="Normal 10 2 9 2 4 2" xfId="26236" xr:uid="{5C88D49E-842D-4406-B99C-ED3DE2356627}"/>
    <cellStyle name="Normal 10 2 9 2 4 3" xfId="43823" xr:uid="{1F19715A-ABE3-4E40-A101-B59BF8860EBE}"/>
    <cellStyle name="Normal 10 2 9 2 5" xfId="13004" xr:uid="{541A78AD-F8D9-44DD-9CE0-1DC5467988B4}"/>
    <cellStyle name="Normal 10 2 9 2 5 2" xfId="32311" xr:uid="{87C65A28-ADCC-4ACE-B302-8E2A8EB6A24A}"/>
    <cellStyle name="Normal 10 2 9 2 6" xfId="14316" xr:uid="{A2845407-E1CF-4D09-AD28-7BC5F67309D8}"/>
    <cellStyle name="Normal 10 2 9 2 6 2" xfId="33595" xr:uid="{3B614417-2002-4E96-B3F1-6E69B2E8557A}"/>
    <cellStyle name="Normal 10 2 9 2 7" xfId="15635" xr:uid="{AC773B59-6070-46B6-95BC-509728AAC6DC}"/>
    <cellStyle name="Normal 10 2 9 2 7 2" xfId="34815" xr:uid="{234DAEF7-EF2D-46CF-8687-432DA8EC932E}"/>
    <cellStyle name="Normal 10 2 9 2 8" xfId="17071" xr:uid="{E5454A38-3D3B-4E5E-8D34-8F283F0233AE}"/>
    <cellStyle name="Normal 10 2 9 2 8 2" xfId="36162" xr:uid="{90B1D46A-D3A8-4808-8A83-3D564EEDFFFB}"/>
    <cellStyle name="Normal 10 2 9 2 9" xfId="24185" xr:uid="{93E2B6A8-73A9-45B7-9203-DA3384C95304}"/>
    <cellStyle name="Normal 10 2 9 3" xfId="4344" xr:uid="{06CF21BB-7ABD-4029-A4F1-F4F51DAF9430}"/>
    <cellStyle name="Normal 10 2 9 3 2" xfId="8709" xr:uid="{0DE4E517-0E7E-49C9-963A-D0D270CEE401}"/>
    <cellStyle name="Normal 10 2 9 3 2 2" xfId="28142" xr:uid="{8F955358-C43C-4DBC-99D1-2BCD0C5C1CAD}"/>
    <cellStyle name="Normal 10 2 9 3 2 3" xfId="44941" xr:uid="{0C88E8B4-1687-4B8D-997F-FA4B46BA7CC2}"/>
    <cellStyle name="Normal 10 2 9 3 3" xfId="18253" xr:uid="{87B7286B-AE2A-41AF-B90A-769C88A9F5B2}"/>
    <cellStyle name="Normal 10 2 9 3 4" xfId="24673" xr:uid="{AF8B6246-1B74-4F42-96CD-D3020393560F}"/>
    <cellStyle name="Normal 10 2 9 4" xfId="7256" xr:uid="{F187F3A5-FC76-4B4F-B197-1BECE19A86AC}"/>
    <cellStyle name="Normal 10 2 9 4 2" xfId="21314" xr:uid="{AC80A446-6DD4-4835-854E-6649A02D9A35}"/>
    <cellStyle name="Normal 10 2 9 4 2 2" xfId="37486" xr:uid="{D1238C0B-8BD4-488D-924E-D2B22F3D386C}"/>
    <cellStyle name="Normal 10 2 9 4 3" xfId="26972" xr:uid="{7421F535-FC92-4CC3-8207-795ADA486311}"/>
    <cellStyle name="Normal 10 2 9 4 4" xfId="41343" xr:uid="{90D11646-2E4A-47CD-8E0A-F7F5442AA3B9}"/>
    <cellStyle name="Normal 10 2 9 5" xfId="5808" xr:uid="{4A6859E6-490B-4CB9-AE82-03E88D699A82}"/>
    <cellStyle name="Normal 10 2 9 5 2" xfId="25651" xr:uid="{A7CA95AA-87F2-4624-9D24-ACD93269F109}"/>
    <cellStyle name="Normal 10 2 9 5 3" xfId="42877" xr:uid="{61AA5FC3-8C6E-4BDE-A1A8-A45F08415AD0}"/>
    <cellStyle name="Normal 10 2 9 6" xfId="12407" xr:uid="{D3E9CBCB-F85E-4EE2-AE1F-20FE2D565B00}"/>
    <cellStyle name="Normal 10 2 9 6 2" xfId="31719" xr:uid="{B66B775D-BBFB-46A8-A1AC-8A88EF3B0461}"/>
    <cellStyle name="Normal 10 2 9 7" xfId="13747" xr:uid="{60591F45-9746-4C39-B35A-FAD1ED16DBCA}"/>
    <cellStyle name="Normal 10 2 9 7 2" xfId="33037" xr:uid="{72F156EA-FC7C-4083-9BEE-81E09454CE83}"/>
    <cellStyle name="Normal 10 2 9 8" xfId="15004" xr:uid="{811F2A5A-CB02-490C-B093-AEEC635933FD}"/>
    <cellStyle name="Normal 10 2 9 8 2" xfId="34239" xr:uid="{728E38C2-3230-45A3-84BC-8EC8365A89DA}"/>
    <cellStyle name="Normal 10 2 9 9" xfId="16428" xr:uid="{49B4C836-FA14-433F-AAA6-8BFE00F8E8E7}"/>
    <cellStyle name="Normal 10 2 9 9 2" xfId="35528" xr:uid="{06736F46-246C-4791-BC30-AA3DB9A133E1}"/>
    <cellStyle name="Normal 10 3" xfId="900" xr:uid="{4104CB53-95F9-4DF7-8C74-04D72D719353}"/>
    <cellStyle name="Normal 10 3 10" xfId="901" xr:uid="{29CEAC5C-9FB6-4B89-BA1B-85F903D7C31B}"/>
    <cellStyle name="Normal 10 3 10 10" xfId="23617" xr:uid="{05A1780F-BA5B-40BA-8DA7-7B15A299FB6C}"/>
    <cellStyle name="Normal 10 3 10 11" xfId="39722" xr:uid="{93B116C2-9926-4C7E-97A6-C8AAE29618DC}"/>
    <cellStyle name="Normal 10 3 10 12" xfId="48782" xr:uid="{62B3FDD2-77FE-434C-A3C4-E6CDF01B3ACD}"/>
    <cellStyle name="Normal 10 3 10 13" xfId="49985" xr:uid="{ABFA1A69-F7D8-444C-BC20-55E394CA89C3}"/>
    <cellStyle name="Normal 10 3 10 14" xfId="51193" xr:uid="{09B762B5-966B-4A83-97B9-830912EFB5DC}"/>
    <cellStyle name="Normal 10 3 10 15" xfId="52421" xr:uid="{6D64E6EA-F3F3-4C5B-A685-948D3224B2E9}"/>
    <cellStyle name="Normal 10 3 10 16" xfId="53571" xr:uid="{10D22C02-54C5-4CA1-B295-69DD9FB01505}"/>
    <cellStyle name="Normal 10 3 10 2" xfId="2173" xr:uid="{A61CCE06-C5B1-400C-A3D7-1DCCC302A952}"/>
    <cellStyle name="Normal 10 3 10 2 10" xfId="40272" xr:uid="{3225DDD6-2A4C-467F-B428-7C980115FD45}"/>
    <cellStyle name="Normal 10 3 10 2 11" xfId="49340" xr:uid="{D9893CA0-BE3B-4A11-AF17-AD1E9099D0CF}"/>
    <cellStyle name="Normal 10 3 10 2 12" xfId="50543" xr:uid="{B688860C-88FD-46E2-92AF-914544D069D2}"/>
    <cellStyle name="Normal 10 3 10 2 13" xfId="51773" xr:uid="{CF77A3EB-AA94-473A-8312-A6DB14D68F8E}"/>
    <cellStyle name="Normal 10 3 10 2 14" xfId="52971" xr:uid="{6118EA91-FC07-4F61-A2BB-353EE189F329}"/>
    <cellStyle name="Normal 10 3 10 2 15" xfId="54123" xr:uid="{BCD10468-6B8B-41DB-9BC2-DB7189EDB954}"/>
    <cellStyle name="Normal 10 3 10 2 2" xfId="4348" xr:uid="{D8708ECC-598C-472B-BB1C-43015CD0537E}"/>
    <cellStyle name="Normal 10 3 10 2 2 2" xfId="8713" xr:uid="{863A0D3F-C907-496E-9F0E-C06ED5402A56}"/>
    <cellStyle name="Normal 10 3 10 2 2 2 2" xfId="28146" xr:uid="{EEF08177-7DCB-4920-8674-3EAE22F2DEE3}"/>
    <cellStyle name="Normal 10 3 10 2 2 2 3" xfId="45708" xr:uid="{6E52EBA9-49B0-4FC2-B1AB-8B0C49F94050}"/>
    <cellStyle name="Normal 10 3 10 2 2 3" xfId="19359" xr:uid="{7985F949-A7FB-4A11-9F36-ACB3B21160CA}"/>
    <cellStyle name="Normal 10 3 10 2 2 4" xfId="24677" xr:uid="{9A7ECCC4-7B1F-445A-9311-09AF9A23E54A}"/>
    <cellStyle name="Normal 10 3 10 2 3" xfId="8103" xr:uid="{CBD7B9CF-50E2-4F91-A3DF-4D57D460E3E3}"/>
    <cellStyle name="Normal 10 3 10 2 3 2" xfId="21904" xr:uid="{CDE87CD8-A04D-4BAD-9578-5B16A55B2D6C}"/>
    <cellStyle name="Normal 10 3 10 2 3 2 2" xfId="38043" xr:uid="{359A1536-13CD-45B8-99E6-76675C20A67E}"/>
    <cellStyle name="Normal 10 3 10 2 3 3" xfId="27560" xr:uid="{3785B7BE-4392-4503-A456-5D880FE31FFB}"/>
    <cellStyle name="Normal 10 3 10 2 3 4" xfId="41893" xr:uid="{1752F364-987C-4327-A590-27722E837DC6}"/>
    <cellStyle name="Normal 10 3 10 2 4" xfId="6414" xr:uid="{2C88A7DE-1BF9-4637-8FFF-FC7B260E3FB7}"/>
    <cellStyle name="Normal 10 3 10 2 4 2" xfId="26237" xr:uid="{3905CB28-A5A1-4E27-9B4A-E0C62172B41E}"/>
    <cellStyle name="Normal 10 3 10 2 4 3" xfId="43824" xr:uid="{1111AE9E-C102-468C-A1CD-0825C431F1C7}"/>
    <cellStyle name="Normal 10 3 10 2 5" xfId="13005" xr:uid="{0974941E-BBCC-4840-A46D-D5FB90C6D5E7}"/>
    <cellStyle name="Normal 10 3 10 2 5 2" xfId="32312" xr:uid="{2D1169E0-B286-4397-A17E-7CA4048F9064}"/>
    <cellStyle name="Normal 10 3 10 2 6" xfId="14317" xr:uid="{DB1AEE8E-5A43-482B-AF58-53878790A831}"/>
    <cellStyle name="Normal 10 3 10 2 6 2" xfId="33596" xr:uid="{0EA70F67-3AD1-45A4-9CAD-9579C9A0D67A}"/>
    <cellStyle name="Normal 10 3 10 2 7" xfId="15636" xr:uid="{5AD5530D-F8B0-4024-8242-5FEA8A102F52}"/>
    <cellStyle name="Normal 10 3 10 2 7 2" xfId="34816" xr:uid="{D6025F97-9D5F-4EB2-BFDB-548FC5652BFA}"/>
    <cellStyle name="Normal 10 3 10 2 8" xfId="17072" xr:uid="{89D4D846-3167-486E-B888-33DC7CD5DC07}"/>
    <cellStyle name="Normal 10 3 10 2 8 2" xfId="36163" xr:uid="{8D5455EC-42FF-4FB8-94BD-72DAA1826961}"/>
    <cellStyle name="Normal 10 3 10 2 9" xfId="24186" xr:uid="{ADB8406D-CACA-4359-B4E1-DD74A1E5DFCB}"/>
    <cellStyle name="Normal 10 3 10 3" xfId="4347" xr:uid="{942EFC68-7A57-4ED3-817B-0864909C00B0}"/>
    <cellStyle name="Normal 10 3 10 3 2" xfId="8712" xr:uid="{BFD7FC5D-4B66-449F-805B-A4C105CDF12A}"/>
    <cellStyle name="Normal 10 3 10 3 2 2" xfId="28145" xr:uid="{69B482C3-43C4-4512-8C5A-5D4E0307E9BF}"/>
    <cellStyle name="Normal 10 3 10 3 2 3" xfId="44943" xr:uid="{F07666B2-2445-4DEA-B70B-D270C8BC6D45}"/>
    <cellStyle name="Normal 10 3 10 3 3" xfId="18255" xr:uid="{C6958688-1A3F-423A-949E-75773BB095CA}"/>
    <cellStyle name="Normal 10 3 10 3 4" xfId="24676" xr:uid="{26C5D5A5-FFA2-4C05-A882-BF103E37DF22}"/>
    <cellStyle name="Normal 10 3 10 4" xfId="7258" xr:uid="{5AC1A810-528D-47DD-B2CD-964D565190F1}"/>
    <cellStyle name="Normal 10 3 10 4 2" xfId="21316" xr:uid="{D6DC8D32-1464-47F2-8B7B-AC0A274D1E2D}"/>
    <cellStyle name="Normal 10 3 10 4 2 2" xfId="37488" xr:uid="{BEB3735D-68F9-4A31-B588-AD91F3499FC0}"/>
    <cellStyle name="Normal 10 3 10 4 3" xfId="26974" xr:uid="{2FC50A36-FCD1-41DD-88F9-0175D57E4DF8}"/>
    <cellStyle name="Normal 10 3 10 4 4" xfId="41345" xr:uid="{4F38192D-ABA5-49AE-8B37-FE329116F3FF}"/>
    <cellStyle name="Normal 10 3 10 5" xfId="5810" xr:uid="{26638189-F89C-437A-AE1E-BFCDBE180132}"/>
    <cellStyle name="Normal 10 3 10 5 2" xfId="25653" xr:uid="{4B95CE35-808B-4D96-8A43-39974F9EF2E3}"/>
    <cellStyle name="Normal 10 3 10 5 3" xfId="42879" xr:uid="{024059CE-5C21-4795-A935-2BD2C50BD1C4}"/>
    <cellStyle name="Normal 10 3 10 6" xfId="12409" xr:uid="{097C67B8-2C2C-4DD8-B3BE-82F95EEB62D8}"/>
    <cellStyle name="Normal 10 3 10 6 2" xfId="31721" xr:uid="{CB8F9465-11A0-49E8-8DCF-BBB98114D1CB}"/>
    <cellStyle name="Normal 10 3 10 7" xfId="13749" xr:uid="{0BF63EB8-FA86-4445-987A-8E214A855DCB}"/>
    <cellStyle name="Normal 10 3 10 7 2" xfId="33039" xr:uid="{63F15E97-5B73-4AE0-9E4F-0BE7D7DCC687}"/>
    <cellStyle name="Normal 10 3 10 8" xfId="15006" xr:uid="{3BB3B1F4-30C6-4153-AD96-31A5229AC982}"/>
    <cellStyle name="Normal 10 3 10 8 2" xfId="34241" xr:uid="{564EF5DF-2FA0-4305-BA4A-1DEE7169E735}"/>
    <cellStyle name="Normal 10 3 10 9" xfId="16430" xr:uid="{E0EDE1AB-12E2-4D9C-9097-E82703EE4765}"/>
    <cellStyle name="Normal 10 3 10 9 2" xfId="35530" xr:uid="{CA3E1F13-2472-4DDF-A11C-3164BEE95D6A}"/>
    <cellStyle name="Normal 10 3 11" xfId="902" xr:uid="{30508703-8D7D-42B7-A408-6573E98EE210}"/>
    <cellStyle name="Normal 10 3 11 10" xfId="23618" xr:uid="{7903F18E-27DB-4C6C-AD46-1829C508C171}"/>
    <cellStyle name="Normal 10 3 11 11" xfId="39723" xr:uid="{CA310D02-9FCE-46D2-9851-8A5E5191F280}"/>
    <cellStyle name="Normal 10 3 11 12" xfId="48783" xr:uid="{0E5140BF-7163-4BBE-A603-5B2081D3A3A3}"/>
    <cellStyle name="Normal 10 3 11 13" xfId="49986" xr:uid="{CFB098E2-C85E-4980-86D8-6599BF69F76F}"/>
    <cellStyle name="Normal 10 3 11 14" xfId="51194" xr:uid="{9688715D-61D3-4C6A-BD44-EC9293601F42}"/>
    <cellStyle name="Normal 10 3 11 15" xfId="52422" xr:uid="{97B15398-9BA1-46B7-8145-20DE8570353E}"/>
    <cellStyle name="Normal 10 3 11 16" xfId="53572" xr:uid="{EFA82D2D-9C8D-4104-BB0E-B23F375179C5}"/>
    <cellStyle name="Normal 10 3 11 2" xfId="2174" xr:uid="{DE3A94C1-8F44-4EAC-8E5E-9B9420C4E3A4}"/>
    <cellStyle name="Normal 10 3 11 2 10" xfId="40273" xr:uid="{40DECC96-405C-4D3F-8088-6B623DA846F4}"/>
    <cellStyle name="Normal 10 3 11 2 11" xfId="49341" xr:uid="{D5885879-9A84-4756-AED1-E707E84CE555}"/>
    <cellStyle name="Normal 10 3 11 2 12" xfId="50544" xr:uid="{823AFB56-F11B-475A-BD0F-BC4F56676B65}"/>
    <cellStyle name="Normal 10 3 11 2 13" xfId="51774" xr:uid="{E452AF6D-4FA6-40C7-92AF-A380E9D92F6F}"/>
    <cellStyle name="Normal 10 3 11 2 14" xfId="52972" xr:uid="{9E2FD804-4C7F-4924-A299-0630BAD915CE}"/>
    <cellStyle name="Normal 10 3 11 2 15" xfId="54124" xr:uid="{FDDBE9CF-9ED8-4D69-84BF-1B6A19B4DCC0}"/>
    <cellStyle name="Normal 10 3 11 2 2" xfId="4350" xr:uid="{5F575131-6248-4A27-AB04-59E64D55B3B2}"/>
    <cellStyle name="Normal 10 3 11 2 2 2" xfId="8715" xr:uid="{9837660E-E283-4761-A73D-E6B702067F32}"/>
    <cellStyle name="Normal 10 3 11 2 2 2 2" xfId="28148" xr:uid="{90EA1606-89B1-4908-B30C-0D4A6C2947A4}"/>
    <cellStyle name="Normal 10 3 11 2 2 2 3" xfId="45709" xr:uid="{A72A058E-5B7E-42B9-BBAA-9CAFF49C7B9F}"/>
    <cellStyle name="Normal 10 3 11 2 2 3" xfId="19360" xr:uid="{CA6856B2-DF9D-4056-A779-B9355F741347}"/>
    <cellStyle name="Normal 10 3 11 2 2 4" xfId="24679" xr:uid="{CFADD348-18A2-4C2E-A9D8-B4C37C5805CF}"/>
    <cellStyle name="Normal 10 3 11 2 3" xfId="8104" xr:uid="{EBB8172F-2EEE-4551-9FC6-1EF7C8CEC257}"/>
    <cellStyle name="Normal 10 3 11 2 3 2" xfId="21905" xr:uid="{BF324D77-7DFA-4EED-98FC-AFAB6FAE990C}"/>
    <cellStyle name="Normal 10 3 11 2 3 2 2" xfId="38044" xr:uid="{331F2AEE-0C6D-4777-B357-8A78FCE4E040}"/>
    <cellStyle name="Normal 10 3 11 2 3 3" xfId="27561" xr:uid="{FE31E5CA-979D-41DB-8EE6-404C7288C9B3}"/>
    <cellStyle name="Normal 10 3 11 2 3 4" xfId="41894" xr:uid="{F9F42090-EEF8-4E29-96AE-26385B6B8D85}"/>
    <cellStyle name="Normal 10 3 11 2 4" xfId="6415" xr:uid="{9A842A1D-E81D-4451-B088-A5BBB668DDF4}"/>
    <cellStyle name="Normal 10 3 11 2 4 2" xfId="26238" xr:uid="{D2FAE881-CCAB-4C87-B7AD-2007EC96C14B}"/>
    <cellStyle name="Normal 10 3 11 2 4 3" xfId="43825" xr:uid="{D473D59D-2898-46CA-BCAE-2BF110051559}"/>
    <cellStyle name="Normal 10 3 11 2 5" xfId="13006" xr:uid="{33F9CE96-AB9F-4397-B9D9-9E68D3BB0CA2}"/>
    <cellStyle name="Normal 10 3 11 2 5 2" xfId="32313" xr:uid="{DD19D084-74F9-4A15-B403-9096E0AB9F31}"/>
    <cellStyle name="Normal 10 3 11 2 6" xfId="14318" xr:uid="{86ED4D07-941E-430B-AF38-101CF130DDF4}"/>
    <cellStyle name="Normal 10 3 11 2 6 2" xfId="33597" xr:uid="{B90414FA-5585-43FF-82CA-B092026FA255}"/>
    <cellStyle name="Normal 10 3 11 2 7" xfId="15637" xr:uid="{96072DF9-37D9-4F54-A4AD-BA63578AB2C0}"/>
    <cellStyle name="Normal 10 3 11 2 7 2" xfId="34817" xr:uid="{65522F5A-425E-4071-BAE7-D812E2F7036D}"/>
    <cellStyle name="Normal 10 3 11 2 8" xfId="17073" xr:uid="{CF487F40-C953-4810-ABE6-D351C4109C08}"/>
    <cellStyle name="Normal 10 3 11 2 8 2" xfId="36164" xr:uid="{043EC07E-564A-42D7-85B2-8FFE0CE03D5F}"/>
    <cellStyle name="Normal 10 3 11 2 9" xfId="24187" xr:uid="{73AB077E-40D3-4DD5-8165-EAA88274379E}"/>
    <cellStyle name="Normal 10 3 11 3" xfId="4349" xr:uid="{C23B853B-1F61-440E-A4C0-E02A520C5ED1}"/>
    <cellStyle name="Normal 10 3 11 3 2" xfId="8714" xr:uid="{BB55F8C9-B522-4658-B88D-AED0C2FD6433}"/>
    <cellStyle name="Normal 10 3 11 3 2 2" xfId="28147" xr:uid="{B094033A-7DBA-4F41-896C-196F1EED0801}"/>
    <cellStyle name="Normal 10 3 11 3 2 3" xfId="44944" xr:uid="{C2C55A93-456B-4688-80D5-7D479B4D36DF}"/>
    <cellStyle name="Normal 10 3 11 3 3" xfId="18256" xr:uid="{ECD56E36-4219-46E7-8056-4B6953CE498D}"/>
    <cellStyle name="Normal 10 3 11 3 4" xfId="24678" xr:uid="{E849F81B-30FB-4DA4-B821-C62B94A1DD47}"/>
    <cellStyle name="Normal 10 3 11 4" xfId="7259" xr:uid="{D38C3C86-71C5-41F7-86B9-4EE3AA159EB1}"/>
    <cellStyle name="Normal 10 3 11 4 2" xfId="21317" xr:uid="{3062D774-4C9C-4E3E-9037-22783B21EEE0}"/>
    <cellStyle name="Normal 10 3 11 4 2 2" xfId="37489" xr:uid="{52C971B9-BB25-40D2-B1BF-C2AC5EB9F0AD}"/>
    <cellStyle name="Normal 10 3 11 4 3" xfId="26975" xr:uid="{46ABFCB3-8238-4479-9016-C475C1D2C72F}"/>
    <cellStyle name="Normal 10 3 11 4 4" xfId="41346" xr:uid="{19FC2F1B-6ACB-4B47-A185-50E2BC064402}"/>
    <cellStyle name="Normal 10 3 11 5" xfId="5811" xr:uid="{52767670-DCAD-481A-B4FF-62EBD89CB64F}"/>
    <cellStyle name="Normal 10 3 11 5 2" xfId="25654" xr:uid="{73538CFF-6933-458D-A347-CBFE4498EEC1}"/>
    <cellStyle name="Normal 10 3 11 5 3" xfId="42880" xr:uid="{EA5B6138-C175-4BA1-9416-9E70B6FD90C6}"/>
    <cellStyle name="Normal 10 3 11 6" xfId="12410" xr:uid="{60CB2007-EBDB-4E63-9EF9-53CAD83F2EE8}"/>
    <cellStyle name="Normal 10 3 11 6 2" xfId="31722" xr:uid="{AC76D7FE-B9EE-48E6-9A5B-7B4E58B8CFC1}"/>
    <cellStyle name="Normal 10 3 11 7" xfId="13750" xr:uid="{AF158455-15CA-468B-9E4E-A8316DB5BBF4}"/>
    <cellStyle name="Normal 10 3 11 7 2" xfId="33040" xr:uid="{A3D06C07-B5C6-4970-A805-2A77D5D27A08}"/>
    <cellStyle name="Normal 10 3 11 8" xfId="15007" xr:uid="{A0E20B90-1BF0-4087-9F5E-DED6D6C612E1}"/>
    <cellStyle name="Normal 10 3 11 8 2" xfId="34242" xr:uid="{D96A4308-6CC0-46F9-993C-446F52556129}"/>
    <cellStyle name="Normal 10 3 11 9" xfId="16431" xr:uid="{63470EE9-3016-4D8D-B24B-F5CDDEE5E8BA}"/>
    <cellStyle name="Normal 10 3 11 9 2" xfId="35531" xr:uid="{A8B5E924-EBD2-4666-972E-7228DC50BEBD}"/>
    <cellStyle name="Normal 10 3 12" xfId="2175" xr:uid="{60D358DD-9A6A-4F4A-B908-3D0AAF938071}"/>
    <cellStyle name="Normal 10 3 12 10" xfId="40274" xr:uid="{52156CC3-6252-4EC5-855E-AAD2AECB9DC8}"/>
    <cellStyle name="Normal 10 3 12 11" xfId="49342" xr:uid="{6C95ED42-09C4-404F-A3EB-6B8FF5E0D52C}"/>
    <cellStyle name="Normal 10 3 12 12" xfId="50545" xr:uid="{4BE0C61D-325E-4869-A9A9-68492D8CFFA1}"/>
    <cellStyle name="Normal 10 3 12 13" xfId="51775" xr:uid="{B2122163-52F7-44E6-940A-1BC11E224129}"/>
    <cellStyle name="Normal 10 3 12 14" xfId="52973" xr:uid="{48D1A2E5-E984-48F2-867D-256659BA18A8}"/>
    <cellStyle name="Normal 10 3 12 15" xfId="54125" xr:uid="{ED003434-A2B1-4C46-A2E3-D0524AF95366}"/>
    <cellStyle name="Normal 10 3 12 2" xfId="4351" xr:uid="{3F87ED21-C1F4-458B-BA7B-DD60CCAF1833}"/>
    <cellStyle name="Normal 10 3 12 2 2" xfId="8716" xr:uid="{2BBB8974-10CE-4F89-859E-3000420DF805}"/>
    <cellStyle name="Normal 10 3 12 2 2 2" xfId="28149" xr:uid="{377117BA-087F-4D80-9C87-0D7BBF900EF2}"/>
    <cellStyle name="Normal 10 3 12 2 2 3" xfId="45710" xr:uid="{7C9A558C-A62A-4A5D-B0BD-8EA353A48AA0}"/>
    <cellStyle name="Normal 10 3 12 2 3" xfId="19361" xr:uid="{AD935B00-DBDE-4C93-B3B8-670C657B9106}"/>
    <cellStyle name="Normal 10 3 12 2 4" xfId="24680" xr:uid="{05FFDF87-B119-46FC-BD73-DE07E55160EE}"/>
    <cellStyle name="Normal 10 3 12 3" xfId="8105" xr:uid="{9339B902-76B7-4499-81B4-AFA202ABA1E3}"/>
    <cellStyle name="Normal 10 3 12 3 2" xfId="21906" xr:uid="{67B83260-80A7-4388-B2B7-4CDCA1F9D6C8}"/>
    <cellStyle name="Normal 10 3 12 3 2 2" xfId="38045" xr:uid="{D4D0CF1C-0470-4C43-BF07-15B9770CC955}"/>
    <cellStyle name="Normal 10 3 12 3 3" xfId="27562" xr:uid="{14C43F06-7EEF-453B-8514-5345A4F7AD1E}"/>
    <cellStyle name="Normal 10 3 12 3 4" xfId="41895" xr:uid="{E10E069F-8CAF-44C2-9D77-9934BFE510BC}"/>
    <cellStyle name="Normal 10 3 12 4" xfId="6416" xr:uid="{4181F76B-EE55-46CA-AAB5-946E06414CCB}"/>
    <cellStyle name="Normal 10 3 12 4 2" xfId="26239" xr:uid="{53E51EAC-1D73-4C54-88C8-56C9D397D301}"/>
    <cellStyle name="Normal 10 3 12 4 3" xfId="43826" xr:uid="{106F6706-F1DF-4119-85BA-B1E41794E365}"/>
    <cellStyle name="Normal 10 3 12 5" xfId="13007" xr:uid="{FC4D9BAE-EFB7-4D98-9257-8E4E72E4FE1A}"/>
    <cellStyle name="Normal 10 3 12 5 2" xfId="32314" xr:uid="{079A35D5-C498-4598-8617-798275081115}"/>
    <cellStyle name="Normal 10 3 12 6" xfId="14319" xr:uid="{043E24F5-60A7-47E5-A252-AFD9B2E98022}"/>
    <cellStyle name="Normal 10 3 12 6 2" xfId="33598" xr:uid="{A4AF414E-DEE0-4F40-83E4-672D1D122C2B}"/>
    <cellStyle name="Normal 10 3 12 7" xfId="15638" xr:uid="{EFEE13D1-1D03-4241-A8A2-FE23F3B8E3F0}"/>
    <cellStyle name="Normal 10 3 12 7 2" xfId="34818" xr:uid="{C7DE8A74-7E45-49CA-B848-9634DBCA07BA}"/>
    <cellStyle name="Normal 10 3 12 8" xfId="17074" xr:uid="{5CE5A344-C76D-44BD-863A-E42A495729F1}"/>
    <cellStyle name="Normal 10 3 12 8 2" xfId="36165" xr:uid="{B0A77034-7901-499B-8B01-FB97EFFECD17}"/>
    <cellStyle name="Normal 10 3 12 9" xfId="24188" xr:uid="{0BF6CF37-7A74-4EB3-9EEA-B1F88156E17A}"/>
    <cellStyle name="Normal 10 3 13" xfId="4346" xr:uid="{B7E9ED84-D44E-405D-B87F-7FE746468395}"/>
    <cellStyle name="Normal 10 3 13 2" xfId="8711" xr:uid="{EA6E06E5-9387-4C18-8EB8-A5FC3F0278DE}"/>
    <cellStyle name="Normal 10 3 13 2 2" xfId="28144" xr:uid="{E69DCC2F-E0C2-42C6-AE4E-C945792791E0}"/>
    <cellStyle name="Normal 10 3 13 2 3" xfId="44942" xr:uid="{8EAD11C5-520F-4CC3-963D-9A15158C78AF}"/>
    <cellStyle name="Normal 10 3 13 3" xfId="18254" xr:uid="{906CCCE4-C33B-4463-8263-385E0F706929}"/>
    <cellStyle name="Normal 10 3 13 4" xfId="24675" xr:uid="{6BEFF464-661D-4568-BD05-B0C9DB54D0CF}"/>
    <cellStyle name="Normal 10 3 14" xfId="7257" xr:uid="{9DC747FD-4B1B-4B47-83C2-5B89F7BE854C}"/>
    <cellStyle name="Normal 10 3 14 2" xfId="21315" xr:uid="{2E109C42-F40D-4087-983E-E0C8B1DA25C5}"/>
    <cellStyle name="Normal 10 3 14 2 2" xfId="37487" xr:uid="{09990B89-3EF2-4F5F-99C0-D922F77EEFB7}"/>
    <cellStyle name="Normal 10 3 14 3" xfId="26973" xr:uid="{89037C29-CA83-4E54-999E-644A0210BFF1}"/>
    <cellStyle name="Normal 10 3 14 4" xfId="41344" xr:uid="{F90162D6-8503-4210-B09B-3F5DA560730D}"/>
    <cellStyle name="Normal 10 3 15" xfId="5809" xr:uid="{A014EEFD-3311-467B-B275-223F28C3F8DA}"/>
    <cellStyle name="Normal 10 3 15 2" xfId="25652" xr:uid="{84C8924E-8E2D-4170-8861-EDF724BAA567}"/>
    <cellStyle name="Normal 10 3 15 3" xfId="42878" xr:uid="{FECEF4CA-E957-4A68-95FE-090B4D12E3C5}"/>
    <cellStyle name="Normal 10 3 16" xfId="12408" xr:uid="{A2FCA798-171F-4F1C-9FC2-A2EDCA8B9020}"/>
    <cellStyle name="Normal 10 3 16 2" xfId="31720" xr:uid="{189ECD38-1443-48CC-B906-651408895633}"/>
    <cellStyle name="Normal 10 3 17" xfId="13748" xr:uid="{CF78D72E-022C-438F-B1C2-DBBB44BE0E59}"/>
    <cellStyle name="Normal 10 3 17 2" xfId="33038" xr:uid="{153C8752-D3C4-4465-9CB6-4325ED867E20}"/>
    <cellStyle name="Normal 10 3 18" xfId="15005" xr:uid="{14360773-EE26-4D54-9AA4-7138F5A4DD16}"/>
    <cellStyle name="Normal 10 3 18 2" xfId="34240" xr:uid="{F60D16D2-C48A-4DA1-A8DE-E48546FC502B}"/>
    <cellStyle name="Normal 10 3 19" xfId="16429" xr:uid="{127D94D7-9840-4099-8052-BD02BA72E29A}"/>
    <cellStyle name="Normal 10 3 19 2" xfId="35529" xr:uid="{D7C77579-63D1-4B73-A926-ECF7CDC26567}"/>
    <cellStyle name="Normal 10 3 2" xfId="903" xr:uid="{E71825ED-A917-4372-9169-7F807FFCE425}"/>
    <cellStyle name="Normal 10 3 2 10" xfId="2176" xr:uid="{4F097F3E-7F79-400D-9D8D-2E2769CBD535}"/>
    <cellStyle name="Normal 10 3 2 10 10" xfId="40275" xr:uid="{605A982A-9C3F-4512-807E-216F7137DE6B}"/>
    <cellStyle name="Normal 10 3 2 10 11" xfId="49343" xr:uid="{D728D7FA-4F7C-44E3-9462-0D14337F0C54}"/>
    <cellStyle name="Normal 10 3 2 10 12" xfId="50546" xr:uid="{F2BB6F19-2CA9-45C6-9F05-BE5ED230453A}"/>
    <cellStyle name="Normal 10 3 2 10 13" xfId="51776" xr:uid="{29F43439-91EC-4C3E-8D74-87DFADFA684F}"/>
    <cellStyle name="Normal 10 3 2 10 14" xfId="52974" xr:uid="{E735322A-FB75-4025-827E-8E5DEDCA270B}"/>
    <cellStyle name="Normal 10 3 2 10 15" xfId="54126" xr:uid="{C485DA32-1815-4D32-960E-4FA705EB347E}"/>
    <cellStyle name="Normal 10 3 2 10 2" xfId="4353" xr:uid="{69FA1BC1-68B1-4880-8E15-8A3C41E38EFA}"/>
    <cellStyle name="Normal 10 3 2 10 2 2" xfId="8718" xr:uid="{74A49281-E4A3-4C8F-9156-D59D85E264AC}"/>
    <cellStyle name="Normal 10 3 2 10 2 2 2" xfId="28151" xr:uid="{91935975-A975-4D41-AF28-3ED339EFAD9F}"/>
    <cellStyle name="Normal 10 3 2 10 2 2 3" xfId="45711" xr:uid="{9FD8B9D4-06AE-4F8F-BB1A-346CE7765891}"/>
    <cellStyle name="Normal 10 3 2 10 2 3" xfId="19362" xr:uid="{5E80ABF8-9252-4085-8C1C-31EA0CEA39BE}"/>
    <cellStyle name="Normal 10 3 2 10 2 4" xfId="24682" xr:uid="{2009F192-D439-4A43-A1CB-C2A0CAF35051}"/>
    <cellStyle name="Normal 10 3 2 10 3" xfId="8106" xr:uid="{DA59CAE6-9E38-4E92-9D53-9D731D54EF7E}"/>
    <cellStyle name="Normal 10 3 2 10 3 2" xfId="21907" xr:uid="{8C382410-4C13-4515-A450-7E4800185F0D}"/>
    <cellStyle name="Normal 10 3 2 10 3 2 2" xfId="38046" xr:uid="{E33F0D16-7640-41E0-9467-4C49324DA65F}"/>
    <cellStyle name="Normal 10 3 2 10 3 3" xfId="27563" xr:uid="{59EAF22A-008E-43D7-ADFF-317476151B60}"/>
    <cellStyle name="Normal 10 3 2 10 3 4" xfId="41896" xr:uid="{D0267AB2-2C4D-4C3E-A3D6-C232BC387C92}"/>
    <cellStyle name="Normal 10 3 2 10 4" xfId="6417" xr:uid="{A42F9856-89F6-4F4D-B199-8B0441830E14}"/>
    <cellStyle name="Normal 10 3 2 10 4 2" xfId="26240" xr:uid="{9711DBC9-BF43-4D9A-9877-17C2F9B36ACA}"/>
    <cellStyle name="Normal 10 3 2 10 4 3" xfId="43827" xr:uid="{CA13A3B2-A737-464A-AF97-F77F7EAD9062}"/>
    <cellStyle name="Normal 10 3 2 10 5" xfId="13008" xr:uid="{E0E96981-CE12-4DE0-93B2-7AFC4C68EACD}"/>
    <cellStyle name="Normal 10 3 2 10 5 2" xfId="32315" xr:uid="{BE893495-CF2A-4B30-A702-CC740ED6CD35}"/>
    <cellStyle name="Normal 10 3 2 10 6" xfId="14320" xr:uid="{3A25B3DB-ACFF-47F7-8646-1F33DAB8306E}"/>
    <cellStyle name="Normal 10 3 2 10 6 2" xfId="33599" xr:uid="{8394867A-95C2-45D6-AF8D-E5697B77ECC2}"/>
    <cellStyle name="Normal 10 3 2 10 7" xfId="15639" xr:uid="{499B724F-24F1-4194-BA6E-9A661C060F60}"/>
    <cellStyle name="Normal 10 3 2 10 7 2" xfId="34819" xr:uid="{8270CFA0-5220-4694-A06A-085384115DFC}"/>
    <cellStyle name="Normal 10 3 2 10 8" xfId="17075" xr:uid="{120A6349-2122-45C3-889F-CC50478E604D}"/>
    <cellStyle name="Normal 10 3 2 10 8 2" xfId="36166" xr:uid="{BF460209-9E8C-424C-80BA-3782BD096F28}"/>
    <cellStyle name="Normal 10 3 2 10 9" xfId="24189" xr:uid="{9E5FD9B3-18F0-4030-9683-421BBAB5ED9E}"/>
    <cellStyle name="Normal 10 3 2 11" xfId="3245" xr:uid="{B838C5C4-FBCC-42DF-B3D7-7C5235531B0B}"/>
    <cellStyle name="Normal 10 3 2 11 10" xfId="40618" xr:uid="{63C114D6-C203-4217-87EB-9979A197E54C}"/>
    <cellStyle name="Normal 10 3 2 11 11" xfId="49704" xr:uid="{F40E688B-1E02-4DC5-873C-7F9D5143EF87}"/>
    <cellStyle name="Normal 10 3 2 11 12" xfId="50907" xr:uid="{F804EAEA-F186-4983-9E00-005830557AFB}"/>
    <cellStyle name="Normal 10 3 2 11 13" xfId="52133" xr:uid="{122B47A7-550B-4C8F-9C17-CA4373E7DF8C}"/>
    <cellStyle name="Normal 10 3 2 11 14" xfId="53317" xr:uid="{91156D48-79AB-4D69-B0AF-FD8C6B92DA8F}"/>
    <cellStyle name="Normal 10 3 2 11 15" xfId="54470" xr:uid="{50CDFE34-D29D-4405-BCC7-9DC9F6476AFC}"/>
    <cellStyle name="Normal 10 3 2 11 2" xfId="4354" xr:uid="{42FD4424-C0CA-4FAF-A2B3-3F6DA5C3A4B9}"/>
    <cellStyle name="Normal 10 3 2 11 2 2" xfId="8719" xr:uid="{54E382ED-7B5A-4558-A01B-A0680AB66FB4}"/>
    <cellStyle name="Normal 10 3 2 11 2 2 2" xfId="28152" xr:uid="{F4C366E5-DB31-4455-9B98-FD8CAF9C9027}"/>
    <cellStyle name="Normal 10 3 2 11 2 2 3" xfId="46062" xr:uid="{D8A1485E-4453-43B4-BB51-841C505878D8}"/>
    <cellStyle name="Normal 10 3 2 11 2 3" xfId="20377" xr:uid="{27EF7E8C-62EB-4441-95B2-4BC637DC2C44}"/>
    <cellStyle name="Normal 10 3 2 11 2 4" xfId="24683" xr:uid="{A5D51105-66B8-41CE-BBEE-476876CFE37B}"/>
    <cellStyle name="Normal 10 3 2 11 3" xfId="8532" xr:uid="{7A822D3F-416C-4CA7-A5E5-8CFCFC05C15A}"/>
    <cellStyle name="Normal 10 3 2 11 3 2" xfId="22273" xr:uid="{BED1AD97-EB5D-49FF-854D-9CC7C326CDB2}"/>
    <cellStyle name="Normal 10 3 2 11 3 2 2" xfId="38402" xr:uid="{2D3DEB13-AA09-4479-BC6E-F3ECF7592949}"/>
    <cellStyle name="Normal 10 3 2 11 3 3" xfId="27970" xr:uid="{095C45F1-CACB-49F1-B171-F3B5071B2535}"/>
    <cellStyle name="Normal 10 3 2 11 3 4" xfId="42252" xr:uid="{DDAF1358-310C-4F65-881D-B4CFD5BB4405}"/>
    <cellStyle name="Normal 10 3 2 11 4" xfId="6775" xr:uid="{9E6717B2-9DB1-43E0-A599-F701797BC48B}"/>
    <cellStyle name="Normal 10 3 2 11 4 2" xfId="26597" xr:uid="{DDB97A1E-4FAC-4C35-9178-8719B484FCB0}"/>
    <cellStyle name="Normal 10 3 2 11 4 3" xfId="44560" xr:uid="{42704B6B-7F22-4D85-82E2-61C3AF5019EA}"/>
    <cellStyle name="Normal 10 3 2 11 5" xfId="13378" xr:uid="{A6B4ED51-C603-4F88-AE21-AAFCB8657A3E}"/>
    <cellStyle name="Normal 10 3 2 11 5 2" xfId="32684" xr:uid="{78770FD8-9133-44F2-820E-301E0872FC20}"/>
    <cellStyle name="Normal 10 3 2 11 6" xfId="14664" xr:uid="{BA405685-899B-4594-90C5-F0D1B3A5760D}"/>
    <cellStyle name="Normal 10 3 2 11 6 2" xfId="33942" xr:uid="{7DEBF74D-2E38-4902-8E57-7C8FE3979AE1}"/>
    <cellStyle name="Normal 10 3 2 11 7" xfId="16030" xr:uid="{7BF5C21D-92A3-4508-8B5A-D28DAA2422A9}"/>
    <cellStyle name="Normal 10 3 2 11 7 2" xfId="35174" xr:uid="{51D4AA33-5F3E-447F-9E12-367D7D22A684}"/>
    <cellStyle name="Normal 10 3 2 11 8" xfId="17515" xr:uid="{0E98D8AE-39FF-493C-9743-1A3923192EA1}"/>
    <cellStyle name="Normal 10 3 2 11 8 2" xfId="36591" xr:uid="{5D354529-F45F-484B-B66C-1A7CF660CD07}"/>
    <cellStyle name="Normal 10 3 2 11 9" xfId="24550" xr:uid="{C51F0299-DA2B-411C-8DEE-0C8781D6B5A1}"/>
    <cellStyle name="Normal 10 3 2 12" xfId="3246" xr:uid="{37B275DC-92FC-419B-8507-A70010997AAA}"/>
    <cellStyle name="Normal 10 3 2 12 10" xfId="40619" xr:uid="{7885A8BB-D773-4C1F-B2F0-E16EFA3D1D28}"/>
    <cellStyle name="Normal 10 3 2 12 11" xfId="49705" xr:uid="{E019463A-B711-4FFD-AFDD-F5CBEB78B25D}"/>
    <cellStyle name="Normal 10 3 2 12 12" xfId="50908" xr:uid="{26613CCD-86C5-4077-95C1-6A16EAC8C7D7}"/>
    <cellStyle name="Normal 10 3 2 12 13" xfId="52134" xr:uid="{72E5808F-3720-4D99-AE7B-88357E9533F5}"/>
    <cellStyle name="Normal 10 3 2 12 14" xfId="53318" xr:uid="{B18B7418-1E6E-4BAC-9737-4FFDD2A4C622}"/>
    <cellStyle name="Normal 10 3 2 12 15" xfId="54471" xr:uid="{330771FC-6640-4FEE-B397-E25A83090368}"/>
    <cellStyle name="Normal 10 3 2 12 2" xfId="4355" xr:uid="{8E192C3F-878A-4D86-B70A-B51654857A90}"/>
    <cellStyle name="Normal 10 3 2 12 2 2" xfId="8720" xr:uid="{76F670B2-98C5-4E9E-9764-5C4F26595A57}"/>
    <cellStyle name="Normal 10 3 2 12 2 2 2" xfId="28153" xr:uid="{9E3327C3-1A42-4BF8-A152-19CD376AE9C0}"/>
    <cellStyle name="Normal 10 3 2 12 2 2 3" xfId="46063" xr:uid="{C291A7B7-F7DE-4532-B829-9C5867F65011}"/>
    <cellStyle name="Normal 10 3 2 12 2 3" xfId="20378" xr:uid="{03C50AAB-52EB-4282-9DE9-14FA0764EA01}"/>
    <cellStyle name="Normal 10 3 2 12 2 4" xfId="24684" xr:uid="{2ADAB1B3-37FB-496D-A889-B623D6C6659C}"/>
    <cellStyle name="Normal 10 3 2 12 3" xfId="8533" xr:uid="{DF78ED7C-859F-4C34-A651-941D5935334F}"/>
    <cellStyle name="Normal 10 3 2 12 3 2" xfId="22274" xr:uid="{DF6FB7D8-F209-48A6-9E77-2DAFBDEAB9F5}"/>
    <cellStyle name="Normal 10 3 2 12 3 2 2" xfId="38403" xr:uid="{6C7BF12C-B8CD-4022-8402-A587FABE82A5}"/>
    <cellStyle name="Normal 10 3 2 12 3 3" xfId="27971" xr:uid="{088C5BAE-B724-4435-A818-819622B05E46}"/>
    <cellStyle name="Normal 10 3 2 12 3 4" xfId="42253" xr:uid="{700A4FC3-B6E2-4368-BE85-C7F183E641CF}"/>
    <cellStyle name="Normal 10 3 2 12 4" xfId="6776" xr:uid="{70171513-222F-4BDC-A6CC-F9150DD234D1}"/>
    <cellStyle name="Normal 10 3 2 12 4 2" xfId="26598" xr:uid="{E5902FBA-2A97-4E39-9FC5-5390F67BE0A0}"/>
    <cellStyle name="Normal 10 3 2 12 4 3" xfId="44561" xr:uid="{8FDE810E-57CE-4112-A934-FEDA87A37940}"/>
    <cellStyle name="Normal 10 3 2 12 5" xfId="13379" xr:uid="{D0EC7A9A-A139-4496-9C17-C5C3E97257B4}"/>
    <cellStyle name="Normal 10 3 2 12 5 2" xfId="32685" xr:uid="{5241D39B-FEDB-4127-B444-83F683FB74BA}"/>
    <cellStyle name="Normal 10 3 2 12 6" xfId="14665" xr:uid="{45603DE1-191B-45C6-8D05-95C8B0572502}"/>
    <cellStyle name="Normal 10 3 2 12 6 2" xfId="33943" xr:uid="{96663894-1E71-440F-BF0A-24992134FD23}"/>
    <cellStyle name="Normal 10 3 2 12 7" xfId="16031" xr:uid="{3D8BB375-93EB-4244-8C6A-B723BA45FD46}"/>
    <cellStyle name="Normal 10 3 2 12 7 2" xfId="35175" xr:uid="{9B2878BA-8762-4C9A-BCA8-782C1D8B75D0}"/>
    <cellStyle name="Normal 10 3 2 12 8" xfId="17516" xr:uid="{613A3AD7-20A5-4474-BA35-D544BB0CCE73}"/>
    <cellStyle name="Normal 10 3 2 12 8 2" xfId="36592" xr:uid="{636D9E0C-6848-4999-BD94-0519B21FC394}"/>
    <cellStyle name="Normal 10 3 2 12 9" xfId="24551" xr:uid="{B1CEB92B-DCA0-4CF5-9C76-95E45F9C9D90}"/>
    <cellStyle name="Normal 10 3 2 13" xfId="4352" xr:uid="{1E3C3D34-048F-4C9B-B677-4922A23265B7}"/>
    <cellStyle name="Normal 10 3 2 13 2" xfId="8717" xr:uid="{6EEE2D4F-2381-4DD9-9C57-EEF38E26ADC9}"/>
    <cellStyle name="Normal 10 3 2 13 2 2" xfId="28150" xr:uid="{5CDBCBE5-0E17-4A61-8BC0-D3C05B345F6C}"/>
    <cellStyle name="Normal 10 3 2 13 2 3" xfId="44945" xr:uid="{43532949-1C29-4DED-A675-D6EC8135B7A1}"/>
    <cellStyle name="Normal 10 3 2 13 3" xfId="18257" xr:uid="{7184B3CC-F79D-4D52-9035-57BD278B94CA}"/>
    <cellStyle name="Normal 10 3 2 13 4" xfId="24681" xr:uid="{8DDACE33-DE3F-4849-A6A9-D3EAD6904493}"/>
    <cellStyle name="Normal 10 3 2 14" xfId="7260" xr:uid="{6E274C9A-4645-4473-9DCE-E498A76BA75C}"/>
    <cellStyle name="Normal 10 3 2 14 2" xfId="21318" xr:uid="{DF614987-9754-464D-A751-C7360BF6E666}"/>
    <cellStyle name="Normal 10 3 2 14 2 2" xfId="37490" xr:uid="{83C7452A-AD67-4931-B148-3539FE36D799}"/>
    <cellStyle name="Normal 10 3 2 14 3" xfId="26976" xr:uid="{1D6A1E13-6E0E-4E57-A436-4A67EC008FA1}"/>
    <cellStyle name="Normal 10 3 2 14 4" xfId="41347" xr:uid="{2CBE676C-3D61-4AD4-8607-3FE64C42AAC0}"/>
    <cellStyle name="Normal 10 3 2 15" xfId="5812" xr:uid="{CE36DD43-C7E5-4180-8E4A-B7D5B6B6CC12}"/>
    <cellStyle name="Normal 10 3 2 15 2" xfId="25655" xr:uid="{1AC4CA30-4736-44CF-80D2-CA4CACACCFB9}"/>
    <cellStyle name="Normal 10 3 2 15 3" xfId="42881" xr:uid="{80D3C661-5BE7-4CE6-B1D4-BCA2F0AE6D7B}"/>
    <cellStyle name="Normal 10 3 2 16" xfId="12411" xr:uid="{70C286C2-A3FC-475A-9446-A63293A972D1}"/>
    <cellStyle name="Normal 10 3 2 16 2" xfId="31723" xr:uid="{355D268B-98AF-4AA3-98E8-1D3FD093E32D}"/>
    <cellStyle name="Normal 10 3 2 17" xfId="13751" xr:uid="{058BE113-EA05-4276-965A-4AC34544BA16}"/>
    <cellStyle name="Normal 10 3 2 17 2" xfId="33041" xr:uid="{7DCC174D-6682-4D82-8144-FED79F5EF452}"/>
    <cellStyle name="Normal 10 3 2 18" xfId="15008" xr:uid="{07A2A992-EBE5-4DC1-B313-57A774FA6FE0}"/>
    <cellStyle name="Normal 10 3 2 18 2" xfId="34243" xr:uid="{0120A387-12E3-4D40-BDB7-AC8F02A172A6}"/>
    <cellStyle name="Normal 10 3 2 19" xfId="16432" xr:uid="{8E3D8F3D-FB5C-4528-82C0-CC313B2139E8}"/>
    <cellStyle name="Normal 10 3 2 19 2" xfId="35532" xr:uid="{51A77333-EE81-4DB8-91A6-10CEE1C4F0E8}"/>
    <cellStyle name="Normal 10 3 2 2" xfId="904" xr:uid="{55E6B2CD-7C6C-4960-861F-4A588CFDBEFD}"/>
    <cellStyle name="Normal 10 3 2 2 10" xfId="23620" xr:uid="{265E5F7B-7936-4B3D-8C6C-6D7765709A7D}"/>
    <cellStyle name="Normal 10 3 2 2 11" xfId="39725" xr:uid="{7945B1D5-1B87-40A4-81A1-2D2E7755BD0B}"/>
    <cellStyle name="Normal 10 3 2 2 12" xfId="48785" xr:uid="{AB8BF169-772A-4F92-B26C-B0B899469299}"/>
    <cellStyle name="Normal 10 3 2 2 13" xfId="49988" xr:uid="{33DCA3CC-7D2D-4A98-B241-102E5D1A177F}"/>
    <cellStyle name="Normal 10 3 2 2 14" xfId="51196" xr:uid="{14EC2EAE-6657-4BDA-976B-C2BFF2C57164}"/>
    <cellStyle name="Normal 10 3 2 2 15" xfId="52424" xr:uid="{BFBF8995-CD2D-4750-B9A5-6C4896093C41}"/>
    <cellStyle name="Normal 10 3 2 2 16" xfId="53574" xr:uid="{083CB496-8077-4565-93E8-3102E8F84A25}"/>
    <cellStyle name="Normal 10 3 2 2 2" xfId="2177" xr:uid="{C762D399-DC73-4123-B531-5193FEB6C1A6}"/>
    <cellStyle name="Normal 10 3 2 2 2 10" xfId="40276" xr:uid="{2EC0396A-9598-4C11-A1D6-F88766255F35}"/>
    <cellStyle name="Normal 10 3 2 2 2 11" xfId="49344" xr:uid="{81B59CC8-366F-42EB-9622-B9C88118DF03}"/>
    <cellStyle name="Normal 10 3 2 2 2 12" xfId="50547" xr:uid="{7AFEC19E-C673-425C-B707-555793358A4B}"/>
    <cellStyle name="Normal 10 3 2 2 2 13" xfId="51777" xr:uid="{7EB96D10-6AF3-4AD3-A62B-7D19AA1802DF}"/>
    <cellStyle name="Normal 10 3 2 2 2 14" xfId="52975" xr:uid="{8208711B-D139-40EA-8373-D5824FD23EF3}"/>
    <cellStyle name="Normal 10 3 2 2 2 15" xfId="54127" xr:uid="{DFD391F4-0AD9-4157-880C-416C2E44C32E}"/>
    <cellStyle name="Normal 10 3 2 2 2 2" xfId="4357" xr:uid="{73261F30-E597-46E4-BC3B-A8D641D1E454}"/>
    <cellStyle name="Normal 10 3 2 2 2 2 2" xfId="8722" xr:uid="{C60B7BE7-E939-4E03-82CB-61EF3AC62F08}"/>
    <cellStyle name="Normal 10 3 2 2 2 2 2 2" xfId="28155" xr:uid="{5AB53513-DBA1-47CA-8969-CFB017A7EF9F}"/>
    <cellStyle name="Normal 10 3 2 2 2 2 2 3" xfId="45712" xr:uid="{DDD31C8D-02D6-4953-976E-90C3D5D99D2E}"/>
    <cellStyle name="Normal 10 3 2 2 2 2 3" xfId="19363" xr:uid="{C1A75A33-8A9F-4D54-A48C-9FCDAF045645}"/>
    <cellStyle name="Normal 10 3 2 2 2 2 4" xfId="24686" xr:uid="{3AB8F23F-51A1-49AA-B7D3-1D31486A3C2D}"/>
    <cellStyle name="Normal 10 3 2 2 2 3" xfId="8107" xr:uid="{29D78BC4-2D87-4449-AC5E-0056EB6A48D9}"/>
    <cellStyle name="Normal 10 3 2 2 2 3 2" xfId="21908" xr:uid="{7D0C2D51-1F5F-4ABB-8A26-49132515B29A}"/>
    <cellStyle name="Normal 10 3 2 2 2 3 2 2" xfId="38047" xr:uid="{90963D3F-9CB9-4E50-9579-0776EE820CCB}"/>
    <cellStyle name="Normal 10 3 2 2 2 3 3" xfId="27564" xr:uid="{0B2E23EC-97F3-4A89-AC1E-011046718D82}"/>
    <cellStyle name="Normal 10 3 2 2 2 3 4" xfId="41897" xr:uid="{C0629705-F9A4-4BD8-A1B3-F14165EB9AB3}"/>
    <cellStyle name="Normal 10 3 2 2 2 4" xfId="6418" xr:uid="{FEB0285D-0EC8-4BC2-A764-5205EE5734E7}"/>
    <cellStyle name="Normal 10 3 2 2 2 4 2" xfId="26241" xr:uid="{3D549C61-06C5-48F9-899E-8158CC8EB99F}"/>
    <cellStyle name="Normal 10 3 2 2 2 4 3" xfId="43828" xr:uid="{DBCE1465-EA7E-4398-BDA3-2BC3F3CAAD82}"/>
    <cellStyle name="Normal 10 3 2 2 2 5" xfId="13009" xr:uid="{45676306-047B-449B-A4D0-6DFF2ABF9FAF}"/>
    <cellStyle name="Normal 10 3 2 2 2 5 2" xfId="32316" xr:uid="{A4CDC97F-0722-4D7A-927D-FC44FC4C4D82}"/>
    <cellStyle name="Normal 10 3 2 2 2 6" xfId="14321" xr:uid="{6803CF0A-AEBE-40F4-A0FA-9033C2F9E73E}"/>
    <cellStyle name="Normal 10 3 2 2 2 6 2" xfId="33600" xr:uid="{CB1252EC-00F9-4D57-A73F-00713897D4F7}"/>
    <cellStyle name="Normal 10 3 2 2 2 7" xfId="15640" xr:uid="{22AA7620-C19F-4F65-9A34-BF7B9331E77F}"/>
    <cellStyle name="Normal 10 3 2 2 2 7 2" xfId="34820" xr:uid="{0AB22E45-5B93-449B-9421-11C20FEDB62D}"/>
    <cellStyle name="Normal 10 3 2 2 2 8" xfId="17076" xr:uid="{F7A4A6F9-7C83-4306-9369-8E53958D9A77}"/>
    <cellStyle name="Normal 10 3 2 2 2 8 2" xfId="36167" xr:uid="{3CB8BA48-45ED-4654-AEE7-5E6DD5A8B75B}"/>
    <cellStyle name="Normal 10 3 2 2 2 9" xfId="24190" xr:uid="{876C55EE-0081-4491-9BB5-6B91BF517AB8}"/>
    <cellStyle name="Normal 10 3 2 2 3" xfId="4356" xr:uid="{29EAB2A5-DCCF-4BCE-A93E-017FC7ABE346}"/>
    <cellStyle name="Normal 10 3 2 2 3 2" xfId="8721" xr:uid="{E04AC68D-B6FE-4261-8B7E-B51934F619DE}"/>
    <cellStyle name="Normal 10 3 2 2 3 2 2" xfId="28154" xr:uid="{C5C98F7C-9097-4423-9159-7239C8BD4796}"/>
    <cellStyle name="Normal 10 3 2 2 3 2 3" xfId="44946" xr:uid="{2D438F14-6B91-4E30-A867-A1F49EA27B57}"/>
    <cellStyle name="Normal 10 3 2 2 3 3" xfId="18258" xr:uid="{9A735579-3AC5-47FB-B2F5-71F163D9E1BF}"/>
    <cellStyle name="Normal 10 3 2 2 3 4" xfId="24685" xr:uid="{0B6BF53F-3333-475E-BBC1-30314445BB09}"/>
    <cellStyle name="Normal 10 3 2 2 4" xfId="7261" xr:uid="{116B3C9D-7693-41EF-A900-29EE467F1B8F}"/>
    <cellStyle name="Normal 10 3 2 2 4 2" xfId="21319" xr:uid="{6B81646A-FD8C-416C-A2D3-03653BBF8714}"/>
    <cellStyle name="Normal 10 3 2 2 4 2 2" xfId="37491" xr:uid="{FF7DE341-4BD6-49DC-B64F-33121A66421D}"/>
    <cellStyle name="Normal 10 3 2 2 4 3" xfId="26977" xr:uid="{476EA45F-F631-405A-B6A5-9ABBB74B0453}"/>
    <cellStyle name="Normal 10 3 2 2 4 4" xfId="41348" xr:uid="{B74FDE64-96AD-4671-8380-D0C9109A4510}"/>
    <cellStyle name="Normal 10 3 2 2 5" xfId="5813" xr:uid="{70B46600-D766-4239-896C-DC25A496E81C}"/>
    <cellStyle name="Normal 10 3 2 2 5 2" xfId="25656" xr:uid="{4079398B-A9FC-47C2-B2DB-5F02B87C5E65}"/>
    <cellStyle name="Normal 10 3 2 2 5 3" xfId="42882" xr:uid="{C4655DD0-E791-48FD-9734-832C7727433F}"/>
    <cellStyle name="Normal 10 3 2 2 6" xfId="12412" xr:uid="{8F0CC42D-95F3-4F0C-8E6B-5417880743D4}"/>
    <cellStyle name="Normal 10 3 2 2 6 2" xfId="31724" xr:uid="{5F1B41A0-FF04-4C56-923A-BA8A7C52532E}"/>
    <cellStyle name="Normal 10 3 2 2 7" xfId="13752" xr:uid="{F676CCB6-243E-4039-A41F-917FF01FDA24}"/>
    <cellStyle name="Normal 10 3 2 2 7 2" xfId="33042" xr:uid="{320B3052-040E-4860-B8E5-F90C7AA986EF}"/>
    <cellStyle name="Normal 10 3 2 2 8" xfId="15009" xr:uid="{14B3272F-B1D2-4063-8A5B-6385635AE03E}"/>
    <cellStyle name="Normal 10 3 2 2 8 2" xfId="34244" xr:uid="{E19AA9CC-02D0-44DE-9BAF-FC1D91EF16AC}"/>
    <cellStyle name="Normal 10 3 2 2 9" xfId="16433" xr:uid="{12DE47FE-17EB-402B-A890-601600909D04}"/>
    <cellStyle name="Normal 10 3 2 2 9 2" xfId="35533" xr:uid="{9A43B9AA-89AF-48DC-A20A-51B304D16698}"/>
    <cellStyle name="Normal 10 3 2 20" xfId="23619" xr:uid="{BEEF8E66-E706-4157-80DD-ABBC5618C044}"/>
    <cellStyle name="Normal 10 3 2 21" xfId="39724" xr:uid="{9AC9E60F-9890-4878-B676-F412303C05AF}"/>
    <cellStyle name="Normal 10 3 2 22" xfId="48784" xr:uid="{DF285353-15E0-42A5-AB80-B05CC327E2CF}"/>
    <cellStyle name="Normal 10 3 2 23" xfId="49987" xr:uid="{DDA398E2-0C9F-4EE4-A83E-4AA06A0E199B}"/>
    <cellStyle name="Normal 10 3 2 24" xfId="51195" xr:uid="{D85585FA-208A-4101-B71A-A293114EEB85}"/>
    <cellStyle name="Normal 10 3 2 25" xfId="52423" xr:uid="{6A0204D2-755F-498A-860A-8BDC410F05C6}"/>
    <cellStyle name="Normal 10 3 2 26" xfId="53573" xr:uid="{D7ECFE09-044C-45A1-8E42-55B12675B0F6}"/>
    <cellStyle name="Normal 10 3 2 3" xfId="905" xr:uid="{BB3AD9D9-E6E0-420B-BBCE-395DF7D85ABA}"/>
    <cellStyle name="Normal 10 3 2 3 10" xfId="23621" xr:uid="{D6B31113-625A-4F01-95E6-DE18B3DC82B5}"/>
    <cellStyle name="Normal 10 3 2 3 11" xfId="39726" xr:uid="{C1E9076F-540C-4D2F-8903-8E5415620B8A}"/>
    <cellStyle name="Normal 10 3 2 3 12" xfId="48786" xr:uid="{EC082B6D-2BEF-43DD-A11E-5C47683370CF}"/>
    <cellStyle name="Normal 10 3 2 3 13" xfId="49989" xr:uid="{3B208DDB-B80A-42A8-BE61-603DF34F2611}"/>
    <cellStyle name="Normal 10 3 2 3 14" xfId="51197" xr:uid="{A4FC8359-86ED-48F0-8059-93A93CAEF130}"/>
    <cellStyle name="Normal 10 3 2 3 15" xfId="52425" xr:uid="{4B544910-FB26-4798-8208-59CDD6972A92}"/>
    <cellStyle name="Normal 10 3 2 3 16" xfId="53575" xr:uid="{7962D392-C9EB-4033-9D55-4837A89E1B64}"/>
    <cellStyle name="Normal 10 3 2 3 2" xfId="2178" xr:uid="{48BC5D29-8BDF-4E4D-9733-53E2ABE39310}"/>
    <cellStyle name="Normal 10 3 2 3 2 10" xfId="40277" xr:uid="{71CB9EAA-110C-40B9-B8FE-ED9AD5668E58}"/>
    <cellStyle name="Normal 10 3 2 3 2 11" xfId="49345" xr:uid="{D94FA99C-7E33-48D1-8113-223D63124B7F}"/>
    <cellStyle name="Normal 10 3 2 3 2 12" xfId="50548" xr:uid="{78CD35F4-33AA-4935-AECF-4AAD047F6C49}"/>
    <cellStyle name="Normal 10 3 2 3 2 13" xfId="51778" xr:uid="{720D666B-2DD3-4362-A7B5-7F8E184F7640}"/>
    <cellStyle name="Normal 10 3 2 3 2 14" xfId="52976" xr:uid="{8FFD8D2E-5534-485D-93B2-0762EFD52607}"/>
    <cellStyle name="Normal 10 3 2 3 2 15" xfId="54128" xr:uid="{BEB54283-9DC6-4E75-BDB3-4CDBF9AC325B}"/>
    <cellStyle name="Normal 10 3 2 3 2 2" xfId="4359" xr:uid="{F76312BE-701C-4D01-A049-1B3B05F6BFA3}"/>
    <cellStyle name="Normal 10 3 2 3 2 2 2" xfId="8724" xr:uid="{06A81C85-577C-47BF-A551-B6A57096AA47}"/>
    <cellStyle name="Normal 10 3 2 3 2 2 2 2" xfId="28157" xr:uid="{AB70FDE7-469D-4E3D-90D2-480D81B63B1D}"/>
    <cellStyle name="Normal 10 3 2 3 2 2 2 3" xfId="45713" xr:uid="{E623BFD4-18E7-426A-A681-D2E4658845FC}"/>
    <cellStyle name="Normal 10 3 2 3 2 2 3" xfId="19364" xr:uid="{E62F9BA2-65E2-422D-9826-D6CF7313FA5E}"/>
    <cellStyle name="Normal 10 3 2 3 2 2 4" xfId="24688" xr:uid="{5A637CF7-85B9-4AC9-8C13-4268D27B2966}"/>
    <cellStyle name="Normal 10 3 2 3 2 3" xfId="8108" xr:uid="{0D1AAFB7-9A35-4409-813E-E4D2A5F5C475}"/>
    <cellStyle name="Normal 10 3 2 3 2 3 2" xfId="21909" xr:uid="{F4F97A8F-9A50-4471-874F-FBD83EB02CD8}"/>
    <cellStyle name="Normal 10 3 2 3 2 3 2 2" xfId="38048" xr:uid="{DAF2C99B-1802-4DD3-8241-2222AD58B3DE}"/>
    <cellStyle name="Normal 10 3 2 3 2 3 3" xfId="27565" xr:uid="{8813D66F-8028-4C26-9B95-4815BB0DC690}"/>
    <cellStyle name="Normal 10 3 2 3 2 3 4" xfId="41898" xr:uid="{90648F56-84B8-4451-A334-D3AF3700D6AC}"/>
    <cellStyle name="Normal 10 3 2 3 2 4" xfId="6419" xr:uid="{CEE0A8AC-402E-4A2B-8178-B83911A769EE}"/>
    <cellStyle name="Normal 10 3 2 3 2 4 2" xfId="26242" xr:uid="{1829CBD5-7135-4BFF-9766-61602D792E0D}"/>
    <cellStyle name="Normal 10 3 2 3 2 4 3" xfId="43829" xr:uid="{D1E4ADBD-7CEA-4F65-B7B3-5AE83D398E81}"/>
    <cellStyle name="Normal 10 3 2 3 2 5" xfId="13010" xr:uid="{C09D3090-FF48-4111-B3A2-6648B7B76ACA}"/>
    <cellStyle name="Normal 10 3 2 3 2 5 2" xfId="32317" xr:uid="{9162A95E-BD5D-42F7-A664-AB0EB5EB7DE9}"/>
    <cellStyle name="Normal 10 3 2 3 2 6" xfId="14322" xr:uid="{5BA15C7E-F7D7-48DB-8175-665A14C3978A}"/>
    <cellStyle name="Normal 10 3 2 3 2 6 2" xfId="33601" xr:uid="{6168A3E7-8AEB-49B3-87F1-4076D6D06453}"/>
    <cellStyle name="Normal 10 3 2 3 2 7" xfId="15641" xr:uid="{C51E197E-93FF-4FB7-9437-C3E97709FE7B}"/>
    <cellStyle name="Normal 10 3 2 3 2 7 2" xfId="34821" xr:uid="{FF6A9C27-1EB9-4FC7-B049-DD86928F59DE}"/>
    <cellStyle name="Normal 10 3 2 3 2 8" xfId="17077" xr:uid="{F16B692A-97DA-41DC-8CF1-C0A954A5AE71}"/>
    <cellStyle name="Normal 10 3 2 3 2 8 2" xfId="36168" xr:uid="{8AE9D43D-0A5D-48D6-BA22-7C8FE885C7E4}"/>
    <cellStyle name="Normal 10 3 2 3 2 9" xfId="24191" xr:uid="{55A0E11B-D999-4760-B4A5-A99DFE90BAC1}"/>
    <cellStyle name="Normal 10 3 2 3 3" xfId="4358" xr:uid="{9FF39329-BEB0-4CE9-8468-97E86F0B7047}"/>
    <cellStyle name="Normal 10 3 2 3 3 2" xfId="8723" xr:uid="{DE51D8E8-E24A-45B7-BDD3-7F9851C33FC6}"/>
    <cellStyle name="Normal 10 3 2 3 3 2 2" xfId="28156" xr:uid="{FD203A95-1EC2-4223-81FE-E1CF197584DA}"/>
    <cellStyle name="Normal 10 3 2 3 3 2 3" xfId="44947" xr:uid="{0322BB80-C65D-415D-8D0F-A401A53ECFF0}"/>
    <cellStyle name="Normal 10 3 2 3 3 3" xfId="18259" xr:uid="{97FB88D4-6D98-44B7-80B2-3422A68F718D}"/>
    <cellStyle name="Normal 10 3 2 3 3 4" xfId="24687" xr:uid="{DFFFCE6E-DCDE-410D-A940-75F70A9DBEBD}"/>
    <cellStyle name="Normal 10 3 2 3 4" xfId="7262" xr:uid="{807C22B7-2F00-4CE1-98AA-E4497D749769}"/>
    <cellStyle name="Normal 10 3 2 3 4 2" xfId="21320" xr:uid="{D2DF8645-0ABC-45F5-9BFE-1534409912EB}"/>
    <cellStyle name="Normal 10 3 2 3 4 2 2" xfId="37492" xr:uid="{084246C5-08AA-440F-A130-215322708FFD}"/>
    <cellStyle name="Normal 10 3 2 3 4 3" xfId="26978" xr:uid="{E60DD637-F5D2-4A02-A024-707AF2D1F23E}"/>
    <cellStyle name="Normal 10 3 2 3 4 4" xfId="41349" xr:uid="{B2A7047F-CDC8-4EA8-8CD4-B8F0D2A4C935}"/>
    <cellStyle name="Normal 10 3 2 3 5" xfId="5814" xr:uid="{FB965DF2-6CC2-4E58-8361-8BCE4ED97C12}"/>
    <cellStyle name="Normal 10 3 2 3 5 2" xfId="25657" xr:uid="{547552D8-6772-41B8-9B8F-F26BAA4C716F}"/>
    <cellStyle name="Normal 10 3 2 3 5 3" xfId="42883" xr:uid="{D08B78F1-193E-4DB6-843D-A042D1F8F089}"/>
    <cellStyle name="Normal 10 3 2 3 6" xfId="12413" xr:uid="{3BCCA6ED-F2E1-49A4-B699-9D3AEF6C2F13}"/>
    <cellStyle name="Normal 10 3 2 3 6 2" xfId="31725" xr:uid="{EF94840C-E3E3-40A4-B868-F2B64F103C3D}"/>
    <cellStyle name="Normal 10 3 2 3 7" xfId="13753" xr:uid="{175221D4-D980-43B2-853F-D16C0DB37E02}"/>
    <cellStyle name="Normal 10 3 2 3 7 2" xfId="33043" xr:uid="{FC17F16F-5225-44CB-9CE5-CFEEC6705155}"/>
    <cellStyle name="Normal 10 3 2 3 8" xfId="15010" xr:uid="{51FC7AAE-20E9-4987-B81D-CF658AE6E605}"/>
    <cellStyle name="Normal 10 3 2 3 8 2" xfId="34245" xr:uid="{29E9E6B5-BE83-4CCE-9535-F8DFDB180C29}"/>
    <cellStyle name="Normal 10 3 2 3 9" xfId="16434" xr:uid="{BC4A9EB8-3057-42F2-8A44-2EC6150377B4}"/>
    <cellStyle name="Normal 10 3 2 3 9 2" xfId="35534" xr:uid="{2CC676EE-7D29-4BDB-98B6-FF322B5AE99C}"/>
    <cellStyle name="Normal 10 3 2 4" xfId="906" xr:uid="{98235BB5-C87E-430E-B9CC-0DBE3E962A75}"/>
    <cellStyle name="Normal 10 3 2 4 10" xfId="23622" xr:uid="{CCB9700B-980A-4ADC-BB09-848458A33414}"/>
    <cellStyle name="Normal 10 3 2 4 11" xfId="39727" xr:uid="{91599989-DE5E-4C63-9AF9-BBC9C372BB6E}"/>
    <cellStyle name="Normal 10 3 2 4 12" xfId="48787" xr:uid="{9CDB30F5-E3CE-4D64-8862-46DD76207AB4}"/>
    <cellStyle name="Normal 10 3 2 4 13" xfId="49990" xr:uid="{227BEC42-F6AC-400D-8D3F-D94C9F60953B}"/>
    <cellStyle name="Normal 10 3 2 4 14" xfId="51198" xr:uid="{7C99E877-4F14-4DCB-8EAC-179FCBE3C4B1}"/>
    <cellStyle name="Normal 10 3 2 4 15" xfId="52426" xr:uid="{C11693F3-F803-467E-BCB8-20F0FD19B818}"/>
    <cellStyle name="Normal 10 3 2 4 16" xfId="53576" xr:uid="{43C60DD5-1B07-4AF1-AFED-EFA55188915E}"/>
    <cellStyle name="Normal 10 3 2 4 2" xfId="2179" xr:uid="{2917D51A-BC2D-4AFE-86A5-F291564BA38A}"/>
    <cellStyle name="Normal 10 3 2 4 2 10" xfId="40278" xr:uid="{D24C46A2-06F6-4FC4-BFF5-759A55DBB7E3}"/>
    <cellStyle name="Normal 10 3 2 4 2 11" xfId="49346" xr:uid="{73FCA49B-CE42-4855-BFDE-855F8DE1D503}"/>
    <cellStyle name="Normal 10 3 2 4 2 12" xfId="50549" xr:uid="{776C4115-067D-4A6D-B273-15CC4BDE6333}"/>
    <cellStyle name="Normal 10 3 2 4 2 13" xfId="51779" xr:uid="{EACEFB12-2FCB-4098-9DE7-CB9DC1EA4FD8}"/>
    <cellStyle name="Normal 10 3 2 4 2 14" xfId="52977" xr:uid="{82A0BE81-2A00-40A7-838D-F2D032753B65}"/>
    <cellStyle name="Normal 10 3 2 4 2 15" xfId="54129" xr:uid="{B5937E8F-8CD6-4E94-A794-37049D45CDF5}"/>
    <cellStyle name="Normal 10 3 2 4 2 2" xfId="4361" xr:uid="{BC36BC6F-DD89-44CB-A834-1BDD7328874F}"/>
    <cellStyle name="Normal 10 3 2 4 2 2 2" xfId="8726" xr:uid="{6FDCA084-CDAD-4C51-952D-A2ABEA1EA484}"/>
    <cellStyle name="Normal 10 3 2 4 2 2 2 2" xfId="28159" xr:uid="{65B897AB-4328-43FD-9B61-9CE5B3D934DD}"/>
    <cellStyle name="Normal 10 3 2 4 2 2 2 3" xfId="45714" xr:uid="{DCFDFDCD-4444-48F4-9D88-D73B7BE2FC3D}"/>
    <cellStyle name="Normal 10 3 2 4 2 2 3" xfId="19365" xr:uid="{C14A0FA3-33CF-418F-9A65-58E98A917C26}"/>
    <cellStyle name="Normal 10 3 2 4 2 2 4" xfId="24690" xr:uid="{940DF6A6-DC3C-4B54-B657-58316227A6DA}"/>
    <cellStyle name="Normal 10 3 2 4 2 3" xfId="8109" xr:uid="{8FBDDE41-ABF2-4408-BD57-7340F3FA36DC}"/>
    <cellStyle name="Normal 10 3 2 4 2 3 2" xfId="21910" xr:uid="{BD336F0B-B630-4215-AFBB-64CC8FD3B700}"/>
    <cellStyle name="Normal 10 3 2 4 2 3 2 2" xfId="38049" xr:uid="{BE339D95-228D-4B1F-A90F-7D9580199DA0}"/>
    <cellStyle name="Normal 10 3 2 4 2 3 3" xfId="27566" xr:uid="{570B11BE-882D-4E12-B77D-094191CCADA2}"/>
    <cellStyle name="Normal 10 3 2 4 2 3 4" xfId="41899" xr:uid="{72341FA7-7C74-46A6-BBC9-36F357FC074C}"/>
    <cellStyle name="Normal 10 3 2 4 2 4" xfId="6420" xr:uid="{154321D9-D468-48E2-942E-545F5795BC00}"/>
    <cellStyle name="Normal 10 3 2 4 2 4 2" xfId="26243" xr:uid="{31E2B02C-20F8-43B2-975F-C09B0BABE73A}"/>
    <cellStyle name="Normal 10 3 2 4 2 4 3" xfId="43830" xr:uid="{E04D07D1-6F41-4036-BEA0-4C413E8BCE16}"/>
    <cellStyle name="Normal 10 3 2 4 2 5" xfId="13011" xr:uid="{C49996F8-B759-4E1C-BED3-CE6881519E80}"/>
    <cellStyle name="Normal 10 3 2 4 2 5 2" xfId="32318" xr:uid="{722520B1-1606-4118-A8C2-06E117202EDB}"/>
    <cellStyle name="Normal 10 3 2 4 2 6" xfId="14323" xr:uid="{FA4B2E4C-5C21-44BA-B0DE-7BB3D17630A2}"/>
    <cellStyle name="Normal 10 3 2 4 2 6 2" xfId="33602" xr:uid="{14F8B208-A92C-413F-AC8B-67BEBE15CBE9}"/>
    <cellStyle name="Normal 10 3 2 4 2 7" xfId="15642" xr:uid="{32BA939C-8452-45E3-9DAA-BB1CD0D3D392}"/>
    <cellStyle name="Normal 10 3 2 4 2 7 2" xfId="34822" xr:uid="{74D3A5F9-9A03-4EA1-AA4B-8F3A4E392D80}"/>
    <cellStyle name="Normal 10 3 2 4 2 8" xfId="17078" xr:uid="{E7A51925-0273-4D92-8EF7-7C1A708A72A8}"/>
    <cellStyle name="Normal 10 3 2 4 2 8 2" xfId="36169" xr:uid="{7A656E90-7AD9-44A9-8853-6B5558FD37F6}"/>
    <cellStyle name="Normal 10 3 2 4 2 9" xfId="24192" xr:uid="{1011483F-C1B3-4B95-BDB4-02320C0A7510}"/>
    <cellStyle name="Normal 10 3 2 4 3" xfId="4360" xr:uid="{901CC251-8312-4B9F-B7F4-0EDB300B24CC}"/>
    <cellStyle name="Normal 10 3 2 4 3 2" xfId="8725" xr:uid="{5E804826-EE21-4D36-8149-09960FA810E6}"/>
    <cellStyle name="Normal 10 3 2 4 3 2 2" xfId="28158" xr:uid="{B16196E7-5D0F-4650-9FE5-7A07F72C059E}"/>
    <cellStyle name="Normal 10 3 2 4 3 2 3" xfId="44948" xr:uid="{CFFB9D74-515F-4FE3-9AF7-8B4624F29890}"/>
    <cellStyle name="Normal 10 3 2 4 3 3" xfId="18260" xr:uid="{EB98C968-A417-47EC-9214-FF37D5D2F9D1}"/>
    <cellStyle name="Normal 10 3 2 4 3 4" xfId="24689" xr:uid="{B1F9CCD9-915B-4B06-B8C3-7FA9F323D616}"/>
    <cellStyle name="Normal 10 3 2 4 4" xfId="7263" xr:uid="{D16E390C-52E9-4D1C-B032-E08AE8481E21}"/>
    <cellStyle name="Normal 10 3 2 4 4 2" xfId="21321" xr:uid="{5693DEBE-7DD0-415F-AF5A-0BF94229E658}"/>
    <cellStyle name="Normal 10 3 2 4 4 2 2" xfId="37493" xr:uid="{C21C2BA2-45B6-4812-9066-A56A9793E94E}"/>
    <cellStyle name="Normal 10 3 2 4 4 3" xfId="26979" xr:uid="{3A996721-9756-49A3-BC95-95A04F2FFD32}"/>
    <cellStyle name="Normal 10 3 2 4 4 4" xfId="41350" xr:uid="{E77BC819-73C9-4E7A-8E5D-4278C72DEF47}"/>
    <cellStyle name="Normal 10 3 2 4 5" xfId="5815" xr:uid="{A25BA343-997B-4287-8BB8-6F0798DC3E2A}"/>
    <cellStyle name="Normal 10 3 2 4 5 2" xfId="25658" xr:uid="{DFFE763B-9B8C-48BC-A111-2C493653B79E}"/>
    <cellStyle name="Normal 10 3 2 4 5 3" xfId="42884" xr:uid="{90F61E49-3B1E-426F-B831-2BD614A9F71C}"/>
    <cellStyle name="Normal 10 3 2 4 6" xfId="12414" xr:uid="{72408B1E-7CA0-4F7C-8FF3-6645E7410BCB}"/>
    <cellStyle name="Normal 10 3 2 4 6 2" xfId="31726" xr:uid="{9E7CD295-7FA3-4A93-A579-63D8DFA35497}"/>
    <cellStyle name="Normal 10 3 2 4 7" xfId="13754" xr:uid="{432E3AF8-4492-4359-858D-18DBF9657E87}"/>
    <cellStyle name="Normal 10 3 2 4 7 2" xfId="33044" xr:uid="{78BFD098-3745-4755-B8CD-C6BC407A6884}"/>
    <cellStyle name="Normal 10 3 2 4 8" xfId="15011" xr:uid="{F6C377CC-032D-470F-BA46-93B37900D13D}"/>
    <cellStyle name="Normal 10 3 2 4 8 2" xfId="34246" xr:uid="{514BAF42-4C34-4959-BE74-503F9BA46893}"/>
    <cellStyle name="Normal 10 3 2 4 9" xfId="16435" xr:uid="{25F7C01B-67C9-4A97-AB51-EE9BCD0FE3EB}"/>
    <cellStyle name="Normal 10 3 2 4 9 2" xfId="35535" xr:uid="{8BA2D2D4-22E0-42BE-B3E8-4D0B16E0E8EB}"/>
    <cellStyle name="Normal 10 3 2 5" xfId="907" xr:uid="{9CFD55DF-D0A9-4A78-9DAC-AFD19A49B086}"/>
    <cellStyle name="Normal 10 3 2 5 10" xfId="23623" xr:uid="{0F465522-203B-487E-AB09-E2149725F1DB}"/>
    <cellStyle name="Normal 10 3 2 5 11" xfId="39728" xr:uid="{F12E991A-36F3-476E-BC93-729E2FD32FB6}"/>
    <cellStyle name="Normal 10 3 2 5 12" xfId="48788" xr:uid="{7340AF43-3402-48C0-82B3-A8A88C53BE5D}"/>
    <cellStyle name="Normal 10 3 2 5 13" xfId="49991" xr:uid="{7B0030FF-FF95-48EB-AF30-0F961E289C09}"/>
    <cellStyle name="Normal 10 3 2 5 14" xfId="51199" xr:uid="{754FEDF4-14C9-45EA-A2AA-EBE4CCFB1D2F}"/>
    <cellStyle name="Normal 10 3 2 5 15" xfId="52427" xr:uid="{0BC63AEA-C0DD-4930-8CB8-024A70EB6C3B}"/>
    <cellStyle name="Normal 10 3 2 5 16" xfId="53577" xr:uid="{2EA0CB36-D82E-4897-83C9-918169C6F40A}"/>
    <cellStyle name="Normal 10 3 2 5 2" xfId="2180" xr:uid="{9B3AC9D5-DFD3-4047-AADE-E3A0B7BDBD3A}"/>
    <cellStyle name="Normal 10 3 2 5 2 10" xfId="40279" xr:uid="{D93942CD-BC1D-4055-B14B-BF14E5A21629}"/>
    <cellStyle name="Normal 10 3 2 5 2 11" xfId="49347" xr:uid="{3FF69914-BD47-421A-92A0-BF9D565DB304}"/>
    <cellStyle name="Normal 10 3 2 5 2 12" xfId="50550" xr:uid="{3B5AF41B-390E-4501-9C71-D72F63AD72BE}"/>
    <cellStyle name="Normal 10 3 2 5 2 13" xfId="51780" xr:uid="{B6B44DFC-387E-4A23-A4B1-E6E19596DB49}"/>
    <cellStyle name="Normal 10 3 2 5 2 14" xfId="52978" xr:uid="{880EC23F-50A5-4DFE-BEF2-80DDC3A029DF}"/>
    <cellStyle name="Normal 10 3 2 5 2 15" xfId="54130" xr:uid="{243BBC36-2777-4831-8F93-5669C3B8B670}"/>
    <cellStyle name="Normal 10 3 2 5 2 2" xfId="4363" xr:uid="{E7A97CD7-2E17-4A4D-9CD4-7AD0FAD66B08}"/>
    <cellStyle name="Normal 10 3 2 5 2 2 2" xfId="8728" xr:uid="{C164739E-A3B6-408B-AB20-5A89B17F7457}"/>
    <cellStyle name="Normal 10 3 2 5 2 2 2 2" xfId="28161" xr:uid="{E3BB699E-AEC2-4A74-B251-29D4039EAC26}"/>
    <cellStyle name="Normal 10 3 2 5 2 2 2 3" xfId="45715" xr:uid="{B4EA4EE3-5BD2-4ACE-9F84-1313ADCBE74F}"/>
    <cellStyle name="Normal 10 3 2 5 2 2 3" xfId="19366" xr:uid="{FE4F0200-2B99-4B04-AC94-93D15A224849}"/>
    <cellStyle name="Normal 10 3 2 5 2 2 4" xfId="24692" xr:uid="{0FA6D867-3422-44C5-890B-A1921077F548}"/>
    <cellStyle name="Normal 10 3 2 5 2 3" xfId="8110" xr:uid="{8FD296BA-1BCD-4B42-B128-97B9F7442769}"/>
    <cellStyle name="Normal 10 3 2 5 2 3 2" xfId="21911" xr:uid="{1836E2DE-FF36-490D-8437-56BEAA1E4D4F}"/>
    <cellStyle name="Normal 10 3 2 5 2 3 2 2" xfId="38050" xr:uid="{FE0FA62D-385B-4EB0-A3B3-15F1CD12E965}"/>
    <cellStyle name="Normal 10 3 2 5 2 3 3" xfId="27567" xr:uid="{A185DFD5-31F2-42AD-B10D-95C468E07DB0}"/>
    <cellStyle name="Normal 10 3 2 5 2 3 4" xfId="41900" xr:uid="{D99C8CAF-DEF0-46E6-B5C5-E2759FB7CEB2}"/>
    <cellStyle name="Normal 10 3 2 5 2 4" xfId="6421" xr:uid="{1B66042C-B4C3-45F1-9495-1B15FEDAF88F}"/>
    <cellStyle name="Normal 10 3 2 5 2 4 2" xfId="26244" xr:uid="{4EBB0ACC-29ED-4DF5-8288-8EFAEA7DA74D}"/>
    <cellStyle name="Normal 10 3 2 5 2 4 3" xfId="43831" xr:uid="{B4786296-7AC2-426B-8FB0-84B88D6F8E94}"/>
    <cellStyle name="Normal 10 3 2 5 2 5" xfId="13012" xr:uid="{5F1ACB79-E382-4C38-BDAF-24A06A4C3CD4}"/>
    <cellStyle name="Normal 10 3 2 5 2 5 2" xfId="32319" xr:uid="{91FED817-28E1-47FF-8FAA-415E58C1D347}"/>
    <cellStyle name="Normal 10 3 2 5 2 6" xfId="14324" xr:uid="{31D8CB7C-0218-439D-844A-D6BE90C72E74}"/>
    <cellStyle name="Normal 10 3 2 5 2 6 2" xfId="33603" xr:uid="{1910BE2F-F410-444E-84CB-0455360D5A93}"/>
    <cellStyle name="Normal 10 3 2 5 2 7" xfId="15643" xr:uid="{DA046C9D-E8B5-458F-BEF5-6B45FC605D25}"/>
    <cellStyle name="Normal 10 3 2 5 2 7 2" xfId="34823" xr:uid="{312C0711-5567-4CE2-85BA-A75C5513B32E}"/>
    <cellStyle name="Normal 10 3 2 5 2 8" xfId="17079" xr:uid="{7C9453F5-6F1C-4539-8B71-2241B27CB861}"/>
    <cellStyle name="Normal 10 3 2 5 2 8 2" xfId="36170" xr:uid="{78789C48-5F76-46BB-BA48-0FFB99749F06}"/>
    <cellStyle name="Normal 10 3 2 5 2 9" xfId="24193" xr:uid="{8687E6BA-17BF-42A6-9994-8606F3E7838A}"/>
    <cellStyle name="Normal 10 3 2 5 3" xfId="4362" xr:uid="{CCEF0DC2-7F97-4408-92DB-63DBF4FEEECA}"/>
    <cellStyle name="Normal 10 3 2 5 3 2" xfId="8727" xr:uid="{26DFFBAA-3778-425D-B753-95C950E72C93}"/>
    <cellStyle name="Normal 10 3 2 5 3 2 2" xfId="28160" xr:uid="{4F4DA738-457D-4A4B-952D-DEEA8BBB6E91}"/>
    <cellStyle name="Normal 10 3 2 5 3 2 3" xfId="44949" xr:uid="{084D71E1-C955-442E-AA18-85CB64CE4365}"/>
    <cellStyle name="Normal 10 3 2 5 3 3" xfId="18261" xr:uid="{DF450F00-5A8D-4553-BAB8-F04F65B74EFD}"/>
    <cellStyle name="Normal 10 3 2 5 3 4" xfId="24691" xr:uid="{95715FB2-28D0-4FE3-B2E8-89CE5E3CC64B}"/>
    <cellStyle name="Normal 10 3 2 5 4" xfId="7264" xr:uid="{B4A39920-D74A-4D72-8EF0-D3C67C4A2276}"/>
    <cellStyle name="Normal 10 3 2 5 4 2" xfId="21322" xr:uid="{987F741D-0C01-488C-9E51-FB5AB744CD69}"/>
    <cellStyle name="Normal 10 3 2 5 4 2 2" xfId="37494" xr:uid="{6CCADF64-ED84-4626-8627-6DF1D30C8627}"/>
    <cellStyle name="Normal 10 3 2 5 4 3" xfId="26980" xr:uid="{22C6C3D6-5AE3-4A72-B98F-153220A5DEE6}"/>
    <cellStyle name="Normal 10 3 2 5 4 4" xfId="41351" xr:uid="{EBDD4027-C19D-49BE-8C3E-CBB78166F253}"/>
    <cellStyle name="Normal 10 3 2 5 5" xfId="5816" xr:uid="{47626936-F9D1-4325-8217-7CED4E41F55C}"/>
    <cellStyle name="Normal 10 3 2 5 5 2" xfId="25659" xr:uid="{11DE3C52-E734-4A77-991F-4D6BF1303D3C}"/>
    <cellStyle name="Normal 10 3 2 5 5 3" xfId="42885" xr:uid="{691BAE26-FF81-4D16-92C3-78F0AAB848D7}"/>
    <cellStyle name="Normal 10 3 2 5 6" xfId="12415" xr:uid="{9E9DCACD-D619-41DB-8E90-F4C767EC7042}"/>
    <cellStyle name="Normal 10 3 2 5 6 2" xfId="31727" xr:uid="{19C4995C-E2A5-472D-9F2F-0C5F65E19E96}"/>
    <cellStyle name="Normal 10 3 2 5 7" xfId="13755" xr:uid="{5EB23CAD-3922-49EA-9371-614A8FE90011}"/>
    <cellStyle name="Normal 10 3 2 5 7 2" xfId="33045" xr:uid="{098CA292-635F-4921-B535-4E7B6AD14079}"/>
    <cellStyle name="Normal 10 3 2 5 8" xfId="15012" xr:uid="{A7C5276D-0E87-4E63-8A66-7F19F922BBB5}"/>
    <cellStyle name="Normal 10 3 2 5 8 2" xfId="34247" xr:uid="{91761C3E-6EA6-4DED-B272-4A5F2727C9C7}"/>
    <cellStyle name="Normal 10 3 2 5 9" xfId="16436" xr:uid="{74EAE197-BF78-4304-9A52-018C8553A450}"/>
    <cellStyle name="Normal 10 3 2 5 9 2" xfId="35536" xr:uid="{53A22603-EDE2-4D47-BDE1-E49EBEBBBF0B}"/>
    <cellStyle name="Normal 10 3 2 6" xfId="908" xr:uid="{7C05A4B1-1B11-45E7-82CB-44C59CD08680}"/>
    <cellStyle name="Normal 10 3 2 6 10" xfId="23624" xr:uid="{9022F7C1-524F-487A-AF1A-513F4CDC0B63}"/>
    <cellStyle name="Normal 10 3 2 6 11" xfId="39729" xr:uid="{53DED2B8-CE15-4776-9B12-DA17FCBD3548}"/>
    <cellStyle name="Normal 10 3 2 6 12" xfId="48789" xr:uid="{3B0DADDD-B186-4DB5-85F1-3AA5B44EC987}"/>
    <cellStyle name="Normal 10 3 2 6 13" xfId="49992" xr:uid="{77E373C1-3B10-4C67-A0CF-E382349CF3A8}"/>
    <cellStyle name="Normal 10 3 2 6 14" xfId="51200" xr:uid="{DF342D23-EA43-4FB6-BAC1-94E9E5AF4777}"/>
    <cellStyle name="Normal 10 3 2 6 15" xfId="52428" xr:uid="{9B680759-4970-4863-8293-BD4898A9E016}"/>
    <cellStyle name="Normal 10 3 2 6 16" xfId="53578" xr:uid="{76018E36-D41C-4E7E-8E30-5C90F1EB7D0C}"/>
    <cellStyle name="Normal 10 3 2 6 2" xfId="2181" xr:uid="{C617CBBD-290B-4B39-9E0F-BF28DEE2700E}"/>
    <cellStyle name="Normal 10 3 2 6 2 10" xfId="40280" xr:uid="{D3B4649C-EE4A-4140-B844-89360D47DC72}"/>
    <cellStyle name="Normal 10 3 2 6 2 11" xfId="49348" xr:uid="{27C50DE3-A2EB-4CFC-A416-3C16757B9506}"/>
    <cellStyle name="Normal 10 3 2 6 2 12" xfId="50551" xr:uid="{BF684FE2-8297-4E21-AF68-160C797C81CC}"/>
    <cellStyle name="Normal 10 3 2 6 2 13" xfId="51781" xr:uid="{E8737282-E03A-4B62-925D-AA9B49BBE36C}"/>
    <cellStyle name="Normal 10 3 2 6 2 14" xfId="52979" xr:uid="{40480731-5821-4520-BDE0-F62FE55A3749}"/>
    <cellStyle name="Normal 10 3 2 6 2 15" xfId="54131" xr:uid="{88E3C3C6-D34F-4AFB-AB31-A247BBA68BD6}"/>
    <cellStyle name="Normal 10 3 2 6 2 2" xfId="4365" xr:uid="{9920F830-8C61-49C1-90FB-BA9E6A79CBA5}"/>
    <cellStyle name="Normal 10 3 2 6 2 2 2" xfId="8730" xr:uid="{23D53E53-5288-41C0-956B-DE846D89BC7F}"/>
    <cellStyle name="Normal 10 3 2 6 2 2 2 2" xfId="28163" xr:uid="{DA3FA2B8-C2F7-42DE-B42D-4D04DDE75F30}"/>
    <cellStyle name="Normal 10 3 2 6 2 2 2 3" xfId="45716" xr:uid="{919555BE-E678-47DF-B098-308110159B5D}"/>
    <cellStyle name="Normal 10 3 2 6 2 2 3" xfId="19367" xr:uid="{93CF1835-EDC1-4531-82E2-E453B4581413}"/>
    <cellStyle name="Normal 10 3 2 6 2 2 4" xfId="24694" xr:uid="{193D4FDE-6EAE-485A-984F-DA2E7902CA67}"/>
    <cellStyle name="Normal 10 3 2 6 2 3" xfId="8111" xr:uid="{EEB92C92-2FBA-49D2-9B72-ECF34C3994F1}"/>
    <cellStyle name="Normal 10 3 2 6 2 3 2" xfId="21912" xr:uid="{78F5EC2F-0581-4B25-8D91-D2686F8204CC}"/>
    <cellStyle name="Normal 10 3 2 6 2 3 2 2" xfId="38051" xr:uid="{F82886B1-A919-4A66-AB06-843AF6F04F16}"/>
    <cellStyle name="Normal 10 3 2 6 2 3 3" xfId="27568" xr:uid="{71358525-4893-436A-A5CF-780F2C0CA126}"/>
    <cellStyle name="Normal 10 3 2 6 2 3 4" xfId="41901" xr:uid="{56344D07-E550-42D2-8418-1A2047C6237C}"/>
    <cellStyle name="Normal 10 3 2 6 2 4" xfId="6422" xr:uid="{37697B70-C424-4543-AF13-194CF46C601E}"/>
    <cellStyle name="Normal 10 3 2 6 2 4 2" xfId="26245" xr:uid="{9988EEBA-650F-459A-A303-0A9CBED63CAA}"/>
    <cellStyle name="Normal 10 3 2 6 2 4 3" xfId="43832" xr:uid="{6269B1DF-D8C2-402F-AA56-052AE58114BE}"/>
    <cellStyle name="Normal 10 3 2 6 2 5" xfId="13013" xr:uid="{50331E3C-59E5-4CF6-A5A3-C37746E5CD49}"/>
    <cellStyle name="Normal 10 3 2 6 2 5 2" xfId="32320" xr:uid="{129847AF-5FE2-45FA-B997-EDD6C66FC442}"/>
    <cellStyle name="Normal 10 3 2 6 2 6" xfId="14325" xr:uid="{39865412-FFDD-4679-B5D8-B903240D3A3C}"/>
    <cellStyle name="Normal 10 3 2 6 2 6 2" xfId="33604" xr:uid="{5165C5B6-15F4-4B21-9D0E-4841C53E34F8}"/>
    <cellStyle name="Normal 10 3 2 6 2 7" xfId="15644" xr:uid="{0DABA210-D653-49FF-AFA0-011F15537C4B}"/>
    <cellStyle name="Normal 10 3 2 6 2 7 2" xfId="34824" xr:uid="{401C83AE-6037-4377-BCE5-34564E46805D}"/>
    <cellStyle name="Normal 10 3 2 6 2 8" xfId="17080" xr:uid="{1089E8F6-3CC8-4B32-9AF2-8DEDC7857605}"/>
    <cellStyle name="Normal 10 3 2 6 2 8 2" xfId="36171" xr:uid="{0FB64464-E12E-40EF-8BCE-E2F591907703}"/>
    <cellStyle name="Normal 10 3 2 6 2 9" xfId="24194" xr:uid="{DD2DEE06-7226-48DF-9451-773FB628D199}"/>
    <cellStyle name="Normal 10 3 2 6 3" xfId="4364" xr:uid="{1EC3384A-EFED-4FB4-8ED6-ACD572B1A984}"/>
    <cellStyle name="Normal 10 3 2 6 3 2" xfId="8729" xr:uid="{7F0883F1-1C41-4736-9555-FAD330EEB0EE}"/>
    <cellStyle name="Normal 10 3 2 6 3 2 2" xfId="28162" xr:uid="{EDF54137-EAF6-4725-AFE8-6AC7CE1DAF71}"/>
    <cellStyle name="Normal 10 3 2 6 3 2 3" xfId="44950" xr:uid="{24276BD8-56B0-46F6-BD58-CFDBAE6D475A}"/>
    <cellStyle name="Normal 10 3 2 6 3 3" xfId="18262" xr:uid="{3EB4B855-B651-4DAC-8A4A-A0901FE57635}"/>
    <cellStyle name="Normal 10 3 2 6 3 4" xfId="24693" xr:uid="{48285DD1-757B-4032-886B-5055D11FCF16}"/>
    <cellStyle name="Normal 10 3 2 6 4" xfId="7265" xr:uid="{C616FD57-F5AF-405F-B718-230AC58A582C}"/>
    <cellStyle name="Normal 10 3 2 6 4 2" xfId="21323" xr:uid="{7DE3FFB3-A82B-46C0-A890-11B95DEA5222}"/>
    <cellStyle name="Normal 10 3 2 6 4 2 2" xfId="37495" xr:uid="{E3085353-2384-4D55-BF13-8EC726B91B2C}"/>
    <cellStyle name="Normal 10 3 2 6 4 3" xfId="26981" xr:uid="{0E5E07C9-0E9B-4115-B925-37BE660B4D7B}"/>
    <cellStyle name="Normal 10 3 2 6 4 4" xfId="41352" xr:uid="{28163411-7906-44D1-8595-DE7CAADBD51C}"/>
    <cellStyle name="Normal 10 3 2 6 5" xfId="5817" xr:uid="{6CC9E909-9896-4198-ADB9-9B40A9A71F53}"/>
    <cellStyle name="Normal 10 3 2 6 5 2" xfId="25660" xr:uid="{DE7A945C-7C29-4841-AA22-1292235D980C}"/>
    <cellStyle name="Normal 10 3 2 6 5 3" xfId="42886" xr:uid="{595ABDB2-081F-4CB7-8C81-D4C81FEEE5FB}"/>
    <cellStyle name="Normal 10 3 2 6 6" xfId="12416" xr:uid="{E0625DBE-B755-472C-9B0B-41AEFF419F2A}"/>
    <cellStyle name="Normal 10 3 2 6 6 2" xfId="31728" xr:uid="{4636F87A-698E-4B75-B2B0-83F55FDCAD19}"/>
    <cellStyle name="Normal 10 3 2 6 7" xfId="13756" xr:uid="{7C98D1D3-6149-46B9-94DE-68BF38A2D39D}"/>
    <cellStyle name="Normal 10 3 2 6 7 2" xfId="33046" xr:uid="{ADEB55E3-04FD-4F08-BD4F-AEA54200F424}"/>
    <cellStyle name="Normal 10 3 2 6 8" xfId="15013" xr:uid="{8304F848-0909-440D-AF32-94394E48E7D5}"/>
    <cellStyle name="Normal 10 3 2 6 8 2" xfId="34248" xr:uid="{DDEA3D77-909A-42EC-919C-01B761C6F4BE}"/>
    <cellStyle name="Normal 10 3 2 6 9" xfId="16437" xr:uid="{4715450E-103D-4266-920D-E1E7EF8A6F2D}"/>
    <cellStyle name="Normal 10 3 2 6 9 2" xfId="35537" xr:uid="{8F73D6F9-B767-4B5C-A5B9-206CDE4C099A}"/>
    <cellStyle name="Normal 10 3 2 7" xfId="909" xr:uid="{66671D56-670B-4846-9F03-6EF0188BF038}"/>
    <cellStyle name="Normal 10 3 2 7 10" xfId="23625" xr:uid="{975D809D-7391-4848-887E-D9679D8F6493}"/>
    <cellStyle name="Normal 10 3 2 7 11" xfId="39730" xr:uid="{012E67B0-E5CF-4536-A360-31059A249A4C}"/>
    <cellStyle name="Normal 10 3 2 7 12" xfId="48790" xr:uid="{93F9E23C-76AF-4A0E-82BD-C739F6D9AC16}"/>
    <cellStyle name="Normal 10 3 2 7 13" xfId="49993" xr:uid="{F2736B44-1488-45EF-BA20-5DB025A8BB4D}"/>
    <cellStyle name="Normal 10 3 2 7 14" xfId="51201" xr:uid="{D7179811-E0D8-4588-BD6E-27D34E33B906}"/>
    <cellStyle name="Normal 10 3 2 7 15" xfId="52429" xr:uid="{4120CC02-FBDB-49B8-898B-A9B216A0C314}"/>
    <cellStyle name="Normal 10 3 2 7 16" xfId="53579" xr:uid="{98E0BFD1-30AE-4367-908C-D9A3599B7601}"/>
    <cellStyle name="Normal 10 3 2 7 2" xfId="2182" xr:uid="{B666D00C-EB84-48C1-B181-F1A1F93567DE}"/>
    <cellStyle name="Normal 10 3 2 7 2 10" xfId="40281" xr:uid="{0996D7EF-B221-4FE7-B668-08A7FD75E418}"/>
    <cellStyle name="Normal 10 3 2 7 2 11" xfId="49349" xr:uid="{4E6D9B75-8630-4320-8C0A-80D777316AC0}"/>
    <cellStyle name="Normal 10 3 2 7 2 12" xfId="50552" xr:uid="{4C960713-81A5-4D62-B258-4ABB644D3442}"/>
    <cellStyle name="Normal 10 3 2 7 2 13" xfId="51782" xr:uid="{30F979FE-52D4-4D5C-A8D7-85F79A136B9B}"/>
    <cellStyle name="Normal 10 3 2 7 2 14" xfId="52980" xr:uid="{533C6525-2AB8-4CBE-8074-C2115E71221E}"/>
    <cellStyle name="Normal 10 3 2 7 2 15" xfId="54132" xr:uid="{03206F91-E031-4DD0-9FFC-89174CBA74D0}"/>
    <cellStyle name="Normal 10 3 2 7 2 2" xfId="4367" xr:uid="{41C335AF-2EEA-4502-B176-92AF6CC9B34D}"/>
    <cellStyle name="Normal 10 3 2 7 2 2 2" xfId="8732" xr:uid="{6CA7EEF6-CA3A-4AC2-B000-65DF5FE8896E}"/>
    <cellStyle name="Normal 10 3 2 7 2 2 2 2" xfId="28165" xr:uid="{CAF42B7E-6838-43B6-ACAB-8C15E68081FE}"/>
    <cellStyle name="Normal 10 3 2 7 2 2 2 3" xfId="45717" xr:uid="{6FB0C89E-2B38-44A2-9555-BEB6AD791E4A}"/>
    <cellStyle name="Normal 10 3 2 7 2 2 3" xfId="19368" xr:uid="{6EAE1D3C-49AD-4678-9AB8-AD588998B13F}"/>
    <cellStyle name="Normal 10 3 2 7 2 2 4" xfId="24696" xr:uid="{47344CE4-23E1-4EBB-8B7C-B3BDC5A7CC07}"/>
    <cellStyle name="Normal 10 3 2 7 2 3" xfId="8112" xr:uid="{E6AF0A5B-6AEE-445C-86DA-C6D85EB1EB72}"/>
    <cellStyle name="Normal 10 3 2 7 2 3 2" xfId="21913" xr:uid="{F6BE656C-DFCE-4ED5-AF57-0858CFEB6B7C}"/>
    <cellStyle name="Normal 10 3 2 7 2 3 2 2" xfId="38052" xr:uid="{35DD135B-6754-4AF9-BF2F-574B808E5585}"/>
    <cellStyle name="Normal 10 3 2 7 2 3 3" xfId="27569" xr:uid="{C40D3FB2-D4B8-4772-B318-BA670879C7DF}"/>
    <cellStyle name="Normal 10 3 2 7 2 3 4" xfId="41902" xr:uid="{5F95AB17-0FB1-4F4C-834B-86380CE80018}"/>
    <cellStyle name="Normal 10 3 2 7 2 4" xfId="6423" xr:uid="{3592A1A9-5B72-4092-84E1-E3ADED106CFA}"/>
    <cellStyle name="Normal 10 3 2 7 2 4 2" xfId="26246" xr:uid="{ECD817E1-7B46-453F-B76B-D9807074A8FD}"/>
    <cellStyle name="Normal 10 3 2 7 2 4 3" xfId="43833" xr:uid="{B38A767A-0103-4125-96A1-01037B0152DA}"/>
    <cellStyle name="Normal 10 3 2 7 2 5" xfId="13014" xr:uid="{4A4087C0-1DFA-4897-960D-99347EC01ED5}"/>
    <cellStyle name="Normal 10 3 2 7 2 5 2" xfId="32321" xr:uid="{55875B7E-74F6-4191-B736-AAC440CF8076}"/>
    <cellStyle name="Normal 10 3 2 7 2 6" xfId="14326" xr:uid="{13D1D175-97B5-45DC-9BD5-4F1185A2939E}"/>
    <cellStyle name="Normal 10 3 2 7 2 6 2" xfId="33605" xr:uid="{3A76C4BE-47AA-4BF5-8E36-1C9EC4F3D626}"/>
    <cellStyle name="Normal 10 3 2 7 2 7" xfId="15645" xr:uid="{DCA89D80-F4B7-47EE-A6E2-89DD99BD1A1E}"/>
    <cellStyle name="Normal 10 3 2 7 2 7 2" xfId="34825" xr:uid="{9CE3D425-E74E-471B-98FD-06773A6498FB}"/>
    <cellStyle name="Normal 10 3 2 7 2 8" xfId="17081" xr:uid="{088DB58D-8B73-4688-8D02-651176D34B2F}"/>
    <cellStyle name="Normal 10 3 2 7 2 8 2" xfId="36172" xr:uid="{F0A1ABE0-C22C-4442-999C-EF5D29633014}"/>
    <cellStyle name="Normal 10 3 2 7 2 9" xfId="24195" xr:uid="{D632B767-EE16-4C8B-A491-B029E00FD82C}"/>
    <cellStyle name="Normal 10 3 2 7 3" xfId="4366" xr:uid="{1EC50D29-A9A3-4A37-A52C-B3450038FA15}"/>
    <cellStyle name="Normal 10 3 2 7 3 2" xfId="8731" xr:uid="{48CC7C34-D8F2-47D2-BD68-9A628202D64A}"/>
    <cellStyle name="Normal 10 3 2 7 3 2 2" xfId="28164" xr:uid="{250E26E9-331E-41A5-BC37-57A15DC10F71}"/>
    <cellStyle name="Normal 10 3 2 7 3 2 3" xfId="44951" xr:uid="{317BDED6-B4E8-428F-956C-49185DBDDF3E}"/>
    <cellStyle name="Normal 10 3 2 7 3 3" xfId="18263" xr:uid="{40AD5437-468C-4B41-9457-5169E6C0118C}"/>
    <cellStyle name="Normal 10 3 2 7 3 4" xfId="24695" xr:uid="{6A035915-46EF-48E5-BF0C-FC1D4CBC760B}"/>
    <cellStyle name="Normal 10 3 2 7 4" xfId="7266" xr:uid="{658CEDFC-188E-4378-9512-522377E1679B}"/>
    <cellStyle name="Normal 10 3 2 7 4 2" xfId="21324" xr:uid="{1B402454-F468-4EE0-B53D-DF0AD6BB7FD2}"/>
    <cellStyle name="Normal 10 3 2 7 4 2 2" xfId="37496" xr:uid="{EA97EE5E-39ED-4AFF-88D3-DDB407A5D7D6}"/>
    <cellStyle name="Normal 10 3 2 7 4 3" xfId="26982" xr:uid="{53EFEA57-FC68-4AB6-B53F-678E431C9512}"/>
    <cellStyle name="Normal 10 3 2 7 4 4" xfId="41353" xr:uid="{C272CCDF-8C8B-4A13-8FAF-23AE430B6AB4}"/>
    <cellStyle name="Normal 10 3 2 7 5" xfId="5818" xr:uid="{86D7F253-2277-420F-9183-FE94B593265B}"/>
    <cellStyle name="Normal 10 3 2 7 5 2" xfId="25661" xr:uid="{B35899CA-D5C1-4958-A075-F4C164469C60}"/>
    <cellStyle name="Normal 10 3 2 7 5 3" xfId="42887" xr:uid="{995E1A15-6EF5-48A9-B3BC-E28F8130A8AD}"/>
    <cellStyle name="Normal 10 3 2 7 6" xfId="12417" xr:uid="{793D5A07-0B43-49BE-8C2A-CFA75B5040A8}"/>
    <cellStyle name="Normal 10 3 2 7 6 2" xfId="31729" xr:uid="{894D50D2-E64D-4458-8E46-B694993BC483}"/>
    <cellStyle name="Normal 10 3 2 7 7" xfId="13757" xr:uid="{9D472CF7-8B63-4518-94CA-4C54988554B7}"/>
    <cellStyle name="Normal 10 3 2 7 7 2" xfId="33047" xr:uid="{82CB949E-0762-4693-AB21-C90FCC102CB4}"/>
    <cellStyle name="Normal 10 3 2 7 8" xfId="15014" xr:uid="{E6DBEBE3-ADB1-407D-BA7A-1F633831F292}"/>
    <cellStyle name="Normal 10 3 2 7 8 2" xfId="34249" xr:uid="{79A5B1A7-E177-4D20-A8B7-EDDA6A8E3ADB}"/>
    <cellStyle name="Normal 10 3 2 7 9" xfId="16438" xr:uid="{A050C947-32E5-428E-BF62-BBAFF23BA2B9}"/>
    <cellStyle name="Normal 10 3 2 7 9 2" xfId="35538" xr:uid="{900A7FE3-755D-4B22-BDD3-011F1A302CE6}"/>
    <cellStyle name="Normal 10 3 2 8" xfId="910" xr:uid="{A046E019-7E18-4A96-ACB6-94AD88D7ED55}"/>
    <cellStyle name="Normal 10 3 2 8 10" xfId="23626" xr:uid="{3BDED5C7-F77C-4A04-B3A8-59C29065012A}"/>
    <cellStyle name="Normal 10 3 2 8 11" xfId="39731" xr:uid="{F4B785F7-1F8A-411B-8372-F06041084519}"/>
    <cellStyle name="Normal 10 3 2 8 12" xfId="48791" xr:uid="{AB5D55D3-AE58-41D6-BADA-0A38FC2F9688}"/>
    <cellStyle name="Normal 10 3 2 8 13" xfId="49994" xr:uid="{C5E9BECF-8AE8-415E-9325-1E26199E15F5}"/>
    <cellStyle name="Normal 10 3 2 8 14" xfId="51202" xr:uid="{29184ED6-F7C9-48DC-A98A-29D6D1815366}"/>
    <cellStyle name="Normal 10 3 2 8 15" xfId="52430" xr:uid="{ECF55D3D-97AD-44A8-8106-5CFFFD22D732}"/>
    <cellStyle name="Normal 10 3 2 8 16" xfId="53580" xr:uid="{E4B113A9-C559-4C36-ABFD-795C01CB8DC4}"/>
    <cellStyle name="Normal 10 3 2 8 2" xfId="2183" xr:uid="{4E41570F-9FAC-4C54-8753-0B8D7846CD6E}"/>
    <cellStyle name="Normal 10 3 2 8 2 10" xfId="40282" xr:uid="{09ED7BDF-6275-4713-A54B-558739C3D291}"/>
    <cellStyle name="Normal 10 3 2 8 2 11" xfId="49350" xr:uid="{80AF45B0-5567-484A-BF7E-A9EC74529DCA}"/>
    <cellStyle name="Normal 10 3 2 8 2 12" xfId="50553" xr:uid="{6342222F-E448-4678-A087-42C865E8BD09}"/>
    <cellStyle name="Normal 10 3 2 8 2 13" xfId="51783" xr:uid="{05E9A25B-8EE9-4D99-A499-0D3B534D2E37}"/>
    <cellStyle name="Normal 10 3 2 8 2 14" xfId="52981" xr:uid="{2893CCA1-7B3F-4E8C-B233-68348AECD56E}"/>
    <cellStyle name="Normal 10 3 2 8 2 15" xfId="54133" xr:uid="{2398C064-73C4-4AB8-B080-790FB4422479}"/>
    <cellStyle name="Normal 10 3 2 8 2 2" xfId="4369" xr:uid="{8800B37D-8FDE-49F0-A3DE-C3217C4F3AFB}"/>
    <cellStyle name="Normal 10 3 2 8 2 2 2" xfId="8734" xr:uid="{38B3409E-2C68-4FAF-B987-02A2CC8742CF}"/>
    <cellStyle name="Normal 10 3 2 8 2 2 2 2" xfId="28167" xr:uid="{C856FDE9-1DEA-460C-91BE-8A38176089E2}"/>
    <cellStyle name="Normal 10 3 2 8 2 2 2 3" xfId="45718" xr:uid="{D39D7A80-2D66-4BFA-957B-E38202F3CD71}"/>
    <cellStyle name="Normal 10 3 2 8 2 2 3" xfId="19369" xr:uid="{83E17ECC-1645-4410-9504-0E0607FC6107}"/>
    <cellStyle name="Normal 10 3 2 8 2 2 4" xfId="24698" xr:uid="{F9515463-33D8-460A-9EA0-4B0B44EFE3B6}"/>
    <cellStyle name="Normal 10 3 2 8 2 3" xfId="8113" xr:uid="{232FD05F-ED31-46E9-84BA-DCE3FC104C66}"/>
    <cellStyle name="Normal 10 3 2 8 2 3 2" xfId="21914" xr:uid="{63E0D92E-57C7-4335-A0D6-6B8B442280E3}"/>
    <cellStyle name="Normal 10 3 2 8 2 3 2 2" xfId="38053" xr:uid="{0929AEA9-793C-4155-B950-79A4EA7A344C}"/>
    <cellStyle name="Normal 10 3 2 8 2 3 3" xfId="27570" xr:uid="{C0A25812-6AC3-4331-AF1B-07FDD8E84BDC}"/>
    <cellStyle name="Normal 10 3 2 8 2 3 4" xfId="41903" xr:uid="{5004C3F0-BC34-4075-83AD-230A00F720DC}"/>
    <cellStyle name="Normal 10 3 2 8 2 4" xfId="6424" xr:uid="{A2B18B81-B4F4-4094-8D12-7CE41B1B0EBA}"/>
    <cellStyle name="Normal 10 3 2 8 2 4 2" xfId="26247" xr:uid="{295301D7-D528-4507-A1BF-DC8303E96A40}"/>
    <cellStyle name="Normal 10 3 2 8 2 4 3" xfId="43834" xr:uid="{E831A141-A6AA-4112-92BD-5B2C1FFA7470}"/>
    <cellStyle name="Normal 10 3 2 8 2 5" xfId="13015" xr:uid="{0323E96D-CD8C-4C45-BF3C-76A198E0726C}"/>
    <cellStyle name="Normal 10 3 2 8 2 5 2" xfId="32322" xr:uid="{B755E439-3C72-4E3B-AE0D-7B2B207BE8F4}"/>
    <cellStyle name="Normal 10 3 2 8 2 6" xfId="14327" xr:uid="{B5AF3485-C182-48FA-AAD4-A68CABB4A65C}"/>
    <cellStyle name="Normal 10 3 2 8 2 6 2" xfId="33606" xr:uid="{28C6D33E-374D-4E5D-8565-5595F28139B9}"/>
    <cellStyle name="Normal 10 3 2 8 2 7" xfId="15646" xr:uid="{E4C1A170-3705-41DC-AC24-48B7C60EC841}"/>
    <cellStyle name="Normal 10 3 2 8 2 7 2" xfId="34826" xr:uid="{FFDFAAB3-72D6-45AE-BB45-75D9F5D0A465}"/>
    <cellStyle name="Normal 10 3 2 8 2 8" xfId="17082" xr:uid="{BB739DA4-DCBC-4FCD-A1B4-FBD8FD80FD1B}"/>
    <cellStyle name="Normal 10 3 2 8 2 8 2" xfId="36173" xr:uid="{FC963764-AB9D-46DA-A5D4-2B1F95266BBE}"/>
    <cellStyle name="Normal 10 3 2 8 2 9" xfId="24196" xr:uid="{AAC136D2-2F58-4A0A-85AF-E0C97F64DD70}"/>
    <cellStyle name="Normal 10 3 2 8 3" xfId="4368" xr:uid="{DA4DF4B3-C00B-468F-B86D-93A85EBA082A}"/>
    <cellStyle name="Normal 10 3 2 8 3 2" xfId="8733" xr:uid="{17C5D314-E2BE-4C45-9883-504F882AE12A}"/>
    <cellStyle name="Normal 10 3 2 8 3 2 2" xfId="28166" xr:uid="{742787F2-F144-4FE5-869D-2033CC5C7694}"/>
    <cellStyle name="Normal 10 3 2 8 3 2 3" xfId="44952" xr:uid="{9B283EE3-5FC7-4999-A0B2-DBDCE4A74989}"/>
    <cellStyle name="Normal 10 3 2 8 3 3" xfId="18264" xr:uid="{A08A247E-F160-46D2-979A-D6701009FAB4}"/>
    <cellStyle name="Normal 10 3 2 8 3 4" xfId="24697" xr:uid="{5EC4CA2C-AE49-47BF-A3A0-9F089361F44A}"/>
    <cellStyle name="Normal 10 3 2 8 4" xfId="7267" xr:uid="{DE5A5F4A-2E3C-4AFE-8FA1-7F88B6910967}"/>
    <cellStyle name="Normal 10 3 2 8 4 2" xfId="21325" xr:uid="{70096F25-0BF5-4404-8092-D227518F0A4F}"/>
    <cellStyle name="Normal 10 3 2 8 4 2 2" xfId="37497" xr:uid="{27DFB844-8673-4495-9320-2EB5D96B4CF9}"/>
    <cellStyle name="Normal 10 3 2 8 4 3" xfId="26983" xr:uid="{67B8DA31-0D9A-4F40-AA6F-69728E8E70B8}"/>
    <cellStyle name="Normal 10 3 2 8 4 4" xfId="41354" xr:uid="{DF47E3DA-5F0A-431C-B282-78150BF49040}"/>
    <cellStyle name="Normal 10 3 2 8 5" xfId="5819" xr:uid="{D9D605D5-50D6-4074-ABA2-948745D0DBD5}"/>
    <cellStyle name="Normal 10 3 2 8 5 2" xfId="25662" xr:uid="{3514B10D-0154-4F34-AB69-DCE48D010AB3}"/>
    <cellStyle name="Normal 10 3 2 8 5 3" xfId="42888" xr:uid="{7D63F5EC-A92A-424F-B53F-FB40A4BBFA0E}"/>
    <cellStyle name="Normal 10 3 2 8 6" xfId="12418" xr:uid="{9361A914-77AA-41BA-88B2-251DD395A793}"/>
    <cellStyle name="Normal 10 3 2 8 6 2" xfId="31730" xr:uid="{2D13EF25-2324-4A6C-811C-DFB88B398CAB}"/>
    <cellStyle name="Normal 10 3 2 8 7" xfId="13758" xr:uid="{75F14C00-4F42-4FC2-B858-80A0893A5626}"/>
    <cellStyle name="Normal 10 3 2 8 7 2" xfId="33048" xr:uid="{B13E5794-B84C-460C-820A-C8D2CA6EEB59}"/>
    <cellStyle name="Normal 10 3 2 8 8" xfId="15015" xr:uid="{3612FABE-A52C-4891-A662-B7CFDFEA9543}"/>
    <cellStyle name="Normal 10 3 2 8 8 2" xfId="34250" xr:uid="{5125F528-AC64-4B6E-909E-D7A29B4BE01A}"/>
    <cellStyle name="Normal 10 3 2 8 9" xfId="16439" xr:uid="{B0DDB0BA-ED30-46C6-B2C9-4FE2DDD43C58}"/>
    <cellStyle name="Normal 10 3 2 8 9 2" xfId="35539" xr:uid="{12F2F1CF-8798-4883-8BBE-00526EAE75DC}"/>
    <cellStyle name="Normal 10 3 2 9" xfId="911" xr:uid="{1E3803E2-7264-409B-AE2D-43DE089EBAF8}"/>
    <cellStyle name="Normal 10 3 2 9 10" xfId="23627" xr:uid="{2847B5B6-759A-43D2-9519-DB23BED3EBC7}"/>
    <cellStyle name="Normal 10 3 2 9 11" xfId="39732" xr:uid="{6EC2C612-3AED-45B4-8627-C6A083E39C0A}"/>
    <cellStyle name="Normal 10 3 2 9 12" xfId="48792" xr:uid="{EE1AA89F-F638-4FC0-9FE7-5F1441297F70}"/>
    <cellStyle name="Normal 10 3 2 9 13" xfId="49995" xr:uid="{538B4089-6876-42DD-9B89-F7028BD56B72}"/>
    <cellStyle name="Normal 10 3 2 9 14" xfId="51203" xr:uid="{928D715E-6F34-4C70-9F29-7E6EF556F184}"/>
    <cellStyle name="Normal 10 3 2 9 15" xfId="52431" xr:uid="{E8EFBB85-58CE-4605-9289-8A0CC089A26C}"/>
    <cellStyle name="Normal 10 3 2 9 16" xfId="53581" xr:uid="{8F91C910-74AD-48A4-82A7-AE0344A550F0}"/>
    <cellStyle name="Normal 10 3 2 9 2" xfId="2184" xr:uid="{EF6E0562-E2A2-48C1-9641-8B2A7E85E1AB}"/>
    <cellStyle name="Normal 10 3 2 9 2 10" xfId="40283" xr:uid="{4FC84FD9-07BC-4F22-9F31-53EF02D36FB6}"/>
    <cellStyle name="Normal 10 3 2 9 2 11" xfId="49351" xr:uid="{19F550E2-62B7-48BC-828D-4D64984193F5}"/>
    <cellStyle name="Normal 10 3 2 9 2 12" xfId="50554" xr:uid="{58875077-D572-470B-9D71-C99FC19C0C76}"/>
    <cellStyle name="Normal 10 3 2 9 2 13" xfId="51784" xr:uid="{48EBFC6B-B6DD-4BB9-A9F7-4391FDE15784}"/>
    <cellStyle name="Normal 10 3 2 9 2 14" xfId="52982" xr:uid="{153BDBF8-5570-4C23-99F6-06D7A30BAF63}"/>
    <cellStyle name="Normal 10 3 2 9 2 15" xfId="54134" xr:uid="{C5CE4A99-CF23-4C4F-8408-7F54DB905B0F}"/>
    <cellStyle name="Normal 10 3 2 9 2 2" xfId="4371" xr:uid="{BB585697-0DBD-40F5-82F6-1CFED2DA78A5}"/>
    <cellStyle name="Normal 10 3 2 9 2 2 2" xfId="8736" xr:uid="{5C9C4B44-68DF-42E9-9408-595555766A96}"/>
    <cellStyle name="Normal 10 3 2 9 2 2 2 2" xfId="28169" xr:uid="{342CDE75-AB23-43BE-BF83-E24C85FB63C3}"/>
    <cellStyle name="Normal 10 3 2 9 2 2 2 3" xfId="45719" xr:uid="{CCFBF7BA-C42F-45EE-86D9-6387122A1B4F}"/>
    <cellStyle name="Normal 10 3 2 9 2 2 3" xfId="19370" xr:uid="{CF564658-AC7C-433E-A98D-B22A00D6A6B2}"/>
    <cellStyle name="Normal 10 3 2 9 2 2 4" xfId="24700" xr:uid="{5F4AD158-854E-48D9-9676-7A92F411D3D5}"/>
    <cellStyle name="Normal 10 3 2 9 2 3" xfId="8114" xr:uid="{729A3573-2EDE-4249-8FC5-02CC14056F3B}"/>
    <cellStyle name="Normal 10 3 2 9 2 3 2" xfId="21915" xr:uid="{B2C16C40-B46E-46F9-8570-B72729CC2DA6}"/>
    <cellStyle name="Normal 10 3 2 9 2 3 2 2" xfId="38054" xr:uid="{A5B4B2BD-13ED-4748-913E-8A5D09A6399A}"/>
    <cellStyle name="Normal 10 3 2 9 2 3 3" xfId="27571" xr:uid="{67CC3037-D7AF-4A35-B500-0A601B8055E9}"/>
    <cellStyle name="Normal 10 3 2 9 2 3 4" xfId="41904" xr:uid="{45436DA3-3EED-4C65-A9D2-0EDD75883D94}"/>
    <cellStyle name="Normal 10 3 2 9 2 4" xfId="6425" xr:uid="{BA44BCDB-65FC-45DA-BDE6-CA7397A6F4E7}"/>
    <cellStyle name="Normal 10 3 2 9 2 4 2" xfId="26248" xr:uid="{6A3226F4-B01B-432B-B671-FC07CEC602E7}"/>
    <cellStyle name="Normal 10 3 2 9 2 4 3" xfId="43835" xr:uid="{52F1DF84-2A49-41C0-9DD1-55B2705BC058}"/>
    <cellStyle name="Normal 10 3 2 9 2 5" xfId="13016" xr:uid="{C270452F-2F71-41D1-82EB-5FC8109FEFC7}"/>
    <cellStyle name="Normal 10 3 2 9 2 5 2" xfId="32323" xr:uid="{62475E56-804E-4356-8EAE-FACCAA7E052C}"/>
    <cellStyle name="Normal 10 3 2 9 2 6" xfId="14328" xr:uid="{791EDB1B-84BD-41C4-B495-BDFF90354EA8}"/>
    <cellStyle name="Normal 10 3 2 9 2 6 2" xfId="33607" xr:uid="{2D066AC5-EB54-4A65-8119-C49FB6D7FE55}"/>
    <cellStyle name="Normal 10 3 2 9 2 7" xfId="15647" xr:uid="{2ECF57FA-A362-4588-8DCB-B231C5EB7CA9}"/>
    <cellStyle name="Normal 10 3 2 9 2 7 2" xfId="34827" xr:uid="{4E85FC8D-E053-4BDF-9CF6-0C3907CB35B1}"/>
    <cellStyle name="Normal 10 3 2 9 2 8" xfId="17083" xr:uid="{194A73E5-DE11-4B60-A307-CB914B232420}"/>
    <cellStyle name="Normal 10 3 2 9 2 8 2" xfId="36174" xr:uid="{E4DAA951-86F4-42E1-8495-C58AB3E8BA9D}"/>
    <cellStyle name="Normal 10 3 2 9 2 9" xfId="24197" xr:uid="{4FACAB3C-9C6C-4B06-81DC-64A5746FFD7D}"/>
    <cellStyle name="Normal 10 3 2 9 3" xfId="4370" xr:uid="{76BC0865-818B-4628-8821-1EF47409E7E1}"/>
    <cellStyle name="Normal 10 3 2 9 3 2" xfId="8735" xr:uid="{A3EBA48F-41EA-40A9-B61C-960030891B07}"/>
    <cellStyle name="Normal 10 3 2 9 3 2 2" xfId="28168" xr:uid="{4F8C6A14-B642-4055-B830-6405E350358A}"/>
    <cellStyle name="Normal 10 3 2 9 3 2 3" xfId="44953" xr:uid="{9BDB9A7E-8F0F-4395-B055-7B3275B02037}"/>
    <cellStyle name="Normal 10 3 2 9 3 3" xfId="18265" xr:uid="{31F0CA79-D4DF-41F7-85DD-18D4BAA7466D}"/>
    <cellStyle name="Normal 10 3 2 9 3 4" xfId="24699" xr:uid="{64278277-9C5B-4AC0-A5CA-DD34AE0F93F4}"/>
    <cellStyle name="Normal 10 3 2 9 4" xfId="7268" xr:uid="{D412BF39-BEA5-41D7-8A93-BFF766505984}"/>
    <cellStyle name="Normal 10 3 2 9 4 2" xfId="21326" xr:uid="{7FF792E4-7B75-417B-89A4-7598CD9234F8}"/>
    <cellStyle name="Normal 10 3 2 9 4 2 2" xfId="37498" xr:uid="{54652616-EBB0-4D73-A67D-965DF02EE4B6}"/>
    <cellStyle name="Normal 10 3 2 9 4 3" xfId="26984" xr:uid="{C437D8BF-864A-452F-88B4-BB817CBB7C0B}"/>
    <cellStyle name="Normal 10 3 2 9 4 4" xfId="41355" xr:uid="{5D528B86-7609-4682-A180-000372B4A13F}"/>
    <cellStyle name="Normal 10 3 2 9 5" xfId="5820" xr:uid="{46F9E607-5489-4E46-92BA-A31857009CE6}"/>
    <cellStyle name="Normal 10 3 2 9 5 2" xfId="25663" xr:uid="{770F095C-C6E6-4338-9AAC-21300FD7F72A}"/>
    <cellStyle name="Normal 10 3 2 9 5 3" xfId="42889" xr:uid="{8F597EC1-F105-4715-B9FD-25343B0434F2}"/>
    <cellStyle name="Normal 10 3 2 9 6" xfId="12419" xr:uid="{C608B863-84D6-42FD-A659-1BBCD55047F7}"/>
    <cellStyle name="Normal 10 3 2 9 6 2" xfId="31731" xr:uid="{D672E213-6F1D-4A8A-8B26-2A59A8A7A16F}"/>
    <cellStyle name="Normal 10 3 2 9 7" xfId="13759" xr:uid="{200363AF-5752-4F91-8398-BCD51558C572}"/>
    <cellStyle name="Normal 10 3 2 9 7 2" xfId="33049" xr:uid="{7CA3E86E-ED51-42F4-ACD7-007A77C1EDB1}"/>
    <cellStyle name="Normal 10 3 2 9 8" xfId="15016" xr:uid="{976B8F8E-F90E-4509-B745-24B8B8BE2BEB}"/>
    <cellStyle name="Normal 10 3 2 9 8 2" xfId="34251" xr:uid="{4174543D-8A78-4A0A-855C-7156FBAC9A3B}"/>
    <cellStyle name="Normal 10 3 2 9 9" xfId="16440" xr:uid="{381A298A-0093-4597-AAD6-1973082702CF}"/>
    <cellStyle name="Normal 10 3 2 9 9 2" xfId="35540" xr:uid="{ECF480CC-68D7-4DBF-8C4E-A2F1B1590DF4}"/>
    <cellStyle name="Normal 10 3 20" xfId="23616" xr:uid="{00A632B2-F573-4D24-B4C4-1E7BD71072B6}"/>
    <cellStyle name="Normal 10 3 21" xfId="39721" xr:uid="{39E5B8FB-F292-4917-B017-4B94EED1F65C}"/>
    <cellStyle name="Normal 10 3 22" xfId="48781" xr:uid="{0EE221DF-D736-443B-AD3C-17A458627A3F}"/>
    <cellStyle name="Normal 10 3 23" xfId="49984" xr:uid="{AB2E165C-1CBB-4A5D-B352-4C6F3D5C1F5D}"/>
    <cellStyle name="Normal 10 3 24" xfId="51192" xr:uid="{C929D923-B3E6-4CA1-B0D2-5EE2308CAE18}"/>
    <cellStyle name="Normal 10 3 25" xfId="52420" xr:uid="{EE23B2EE-F4EA-4F52-B9BC-E7E92C32D189}"/>
    <cellStyle name="Normal 10 3 26" xfId="53570" xr:uid="{53E22BCE-0F73-4DD5-B29B-488BA7017AD8}"/>
    <cellStyle name="Normal 10 3 3" xfId="912" xr:uid="{721C43AE-7869-4EA1-A5F2-154D788FF9D5}"/>
    <cellStyle name="Normal 10 3 3 10" xfId="23628" xr:uid="{19A04F39-6A26-4466-A38B-5C2FDA4DC335}"/>
    <cellStyle name="Normal 10 3 3 11" xfId="39733" xr:uid="{1CBAE38A-3F12-41CE-BDEC-A1D787DDD749}"/>
    <cellStyle name="Normal 10 3 3 12" xfId="48793" xr:uid="{7C983DC4-19A1-4088-B229-46EC3182D826}"/>
    <cellStyle name="Normal 10 3 3 13" xfId="49996" xr:uid="{643642BA-57B6-4FFF-9383-15BE7C2333E2}"/>
    <cellStyle name="Normal 10 3 3 14" xfId="51204" xr:uid="{6EEB3CAF-8C68-42D8-8013-A271DE0D4DB5}"/>
    <cellStyle name="Normal 10 3 3 15" xfId="52432" xr:uid="{BA6DDD47-17EC-498F-AA44-345DE5EBE014}"/>
    <cellStyle name="Normal 10 3 3 16" xfId="53582" xr:uid="{06282CE0-9B2B-481A-8103-0F13CFBD3E72}"/>
    <cellStyle name="Normal 10 3 3 2" xfId="2185" xr:uid="{9AE59C6D-35C1-4A96-A164-CAAF2A2E6EA4}"/>
    <cellStyle name="Normal 10 3 3 2 10" xfId="40284" xr:uid="{06588708-BC9D-4E88-9D4A-34A8EEDF4992}"/>
    <cellStyle name="Normal 10 3 3 2 11" xfId="49352" xr:uid="{0CF5B54B-C807-42CA-85EA-93188CB9ED2A}"/>
    <cellStyle name="Normal 10 3 3 2 12" xfId="50555" xr:uid="{4000CD37-D2F3-4DFB-BFEB-52ED8BC3C787}"/>
    <cellStyle name="Normal 10 3 3 2 13" xfId="51785" xr:uid="{377A1971-21F2-43F9-91F4-82B8CECBC4FA}"/>
    <cellStyle name="Normal 10 3 3 2 14" xfId="52983" xr:uid="{A618FD75-9D50-4AD1-903A-5E45B5F3779A}"/>
    <cellStyle name="Normal 10 3 3 2 15" xfId="54135" xr:uid="{B4C662A8-06C1-4EF8-BBEE-F64A97E35DF2}"/>
    <cellStyle name="Normal 10 3 3 2 2" xfId="4373" xr:uid="{23547B34-6F40-413F-93FD-5B9FB862BBBD}"/>
    <cellStyle name="Normal 10 3 3 2 2 2" xfId="8738" xr:uid="{BA750065-6C24-4422-B7F4-CBC9F67C7B87}"/>
    <cellStyle name="Normal 10 3 3 2 2 2 2" xfId="28171" xr:uid="{2EFCC5CD-E0ED-4147-8CFB-8792E3550C68}"/>
    <cellStyle name="Normal 10 3 3 2 2 2 3" xfId="45720" xr:uid="{E09A7CBE-7B9E-42C7-879B-57FA8967A845}"/>
    <cellStyle name="Normal 10 3 3 2 2 3" xfId="19371" xr:uid="{A5C1BCF3-96B4-42AE-BD7E-8CD82C5083A4}"/>
    <cellStyle name="Normal 10 3 3 2 2 4" xfId="24702" xr:uid="{98A25A69-36EE-4EDB-BAB5-9A87FF14286F}"/>
    <cellStyle name="Normal 10 3 3 2 3" xfId="8115" xr:uid="{21E61B9A-AD3C-42A6-9F08-0C5B15641A7B}"/>
    <cellStyle name="Normal 10 3 3 2 3 2" xfId="21916" xr:uid="{4B803C4F-90EE-4037-B5F4-D82F07D65C8C}"/>
    <cellStyle name="Normal 10 3 3 2 3 2 2" xfId="38055" xr:uid="{3473DA0A-6A72-4EB0-AB3C-251A815B3B4D}"/>
    <cellStyle name="Normal 10 3 3 2 3 3" xfId="27572" xr:uid="{32562278-945C-4D17-8902-4DBC3A1D28E6}"/>
    <cellStyle name="Normal 10 3 3 2 3 4" xfId="41905" xr:uid="{69F9CC63-4665-4E02-A25B-0ED4FBBA7E51}"/>
    <cellStyle name="Normal 10 3 3 2 4" xfId="6426" xr:uid="{20AC6607-0DD5-4D9C-A18F-99C5EF65BE97}"/>
    <cellStyle name="Normal 10 3 3 2 4 2" xfId="26249" xr:uid="{06E546EA-D5D4-46C1-AD0C-3268FC4CB298}"/>
    <cellStyle name="Normal 10 3 3 2 4 3" xfId="43836" xr:uid="{1452FBF5-F19D-4C46-83FE-FC6FBC29AF9F}"/>
    <cellStyle name="Normal 10 3 3 2 5" xfId="13017" xr:uid="{4A5E6FC8-69D0-4B46-A7CE-AF78FE0B2511}"/>
    <cellStyle name="Normal 10 3 3 2 5 2" xfId="32324" xr:uid="{076C44F6-D97F-445D-815E-669406667D8B}"/>
    <cellStyle name="Normal 10 3 3 2 6" xfId="14329" xr:uid="{97490D18-E337-45E6-AD04-0A5F2A698D9D}"/>
    <cellStyle name="Normal 10 3 3 2 6 2" xfId="33608" xr:uid="{6D225AD3-E098-4B27-9DEF-35E55AA927B7}"/>
    <cellStyle name="Normal 10 3 3 2 7" xfId="15648" xr:uid="{4266BF4F-FB18-41AC-983F-E6EC9173BA25}"/>
    <cellStyle name="Normal 10 3 3 2 7 2" xfId="34828" xr:uid="{A40D7E1E-5003-41C4-B0DF-2EECEBA80DC2}"/>
    <cellStyle name="Normal 10 3 3 2 8" xfId="17084" xr:uid="{2AC0C765-0500-4813-9456-BAD30A3338F7}"/>
    <cellStyle name="Normal 10 3 3 2 8 2" xfId="36175" xr:uid="{A81ABFAF-4CC3-4C08-A883-52E54BEE909D}"/>
    <cellStyle name="Normal 10 3 3 2 9" xfId="24198" xr:uid="{2675D644-F159-4643-981D-2972E3A30140}"/>
    <cellStyle name="Normal 10 3 3 3" xfId="4372" xr:uid="{02BBAC51-054C-40DF-A882-030E7C7E423E}"/>
    <cellStyle name="Normal 10 3 3 3 2" xfId="8737" xr:uid="{971E45A1-0D3E-49A0-80A5-D81B72F7FFDC}"/>
    <cellStyle name="Normal 10 3 3 3 2 2" xfId="28170" xr:uid="{EDE7F45B-6017-4527-93D0-EBEB9F3DEC6E}"/>
    <cellStyle name="Normal 10 3 3 3 2 3" xfId="44954" xr:uid="{EDBE0BA0-3BC4-491E-A170-6127EDD8FC47}"/>
    <cellStyle name="Normal 10 3 3 3 3" xfId="18266" xr:uid="{57378A93-653F-45EA-8C6B-A1FD8404BB83}"/>
    <cellStyle name="Normal 10 3 3 3 4" xfId="24701" xr:uid="{C98A3163-E9E2-4FD3-8C7D-744C4133EA5A}"/>
    <cellStyle name="Normal 10 3 3 4" xfId="7269" xr:uid="{EC6B227C-6636-4761-995E-BA294F72338D}"/>
    <cellStyle name="Normal 10 3 3 4 2" xfId="21327" xr:uid="{50152A3D-A919-4B8B-8517-7FA43283D266}"/>
    <cellStyle name="Normal 10 3 3 4 2 2" xfId="37499" xr:uid="{9077A144-6467-40AC-969F-7EE1BDF824C9}"/>
    <cellStyle name="Normal 10 3 3 4 3" xfId="26985" xr:uid="{B849A5CF-1021-45A2-B8A9-63963FA37916}"/>
    <cellStyle name="Normal 10 3 3 4 4" xfId="41356" xr:uid="{C4689E4F-F589-45D6-9A83-FBB36BC3DEDC}"/>
    <cellStyle name="Normal 10 3 3 5" xfId="5821" xr:uid="{460B5EDF-9845-4F4B-8341-36C3795AB1C6}"/>
    <cellStyle name="Normal 10 3 3 5 2" xfId="25664" xr:uid="{2F267D49-5112-45F4-B3CA-CE1050C648E4}"/>
    <cellStyle name="Normal 10 3 3 5 3" xfId="42890" xr:uid="{394C116E-B75A-4B9D-99F1-6984013E0923}"/>
    <cellStyle name="Normal 10 3 3 6" xfId="12420" xr:uid="{9077F43E-4785-4CBA-9AAA-29D4DF4D785F}"/>
    <cellStyle name="Normal 10 3 3 6 2" xfId="31732" xr:uid="{45E6EC02-EB5A-4D10-B515-37536B01DB1E}"/>
    <cellStyle name="Normal 10 3 3 7" xfId="13760" xr:uid="{E2ACEE47-9F42-4B8E-AC04-6388F7784683}"/>
    <cellStyle name="Normal 10 3 3 7 2" xfId="33050" xr:uid="{64359FFD-300A-4B93-8A13-C8784AAA1783}"/>
    <cellStyle name="Normal 10 3 3 8" xfId="15017" xr:uid="{5A50570E-92C8-4653-B380-3B41C0CEBD61}"/>
    <cellStyle name="Normal 10 3 3 8 2" xfId="34252" xr:uid="{BECFFF23-05B4-4DB3-A570-FD0403F5EB9D}"/>
    <cellStyle name="Normal 10 3 3 9" xfId="16441" xr:uid="{D2CC558F-B65C-496D-AAAB-7FB7303121C8}"/>
    <cellStyle name="Normal 10 3 3 9 2" xfId="35541" xr:uid="{382ACDA2-FA5F-4FC1-A977-47388C611B8B}"/>
    <cellStyle name="Normal 10 3 4" xfId="913" xr:uid="{32C212E9-464C-43B5-AEC0-4BFD8740BA69}"/>
    <cellStyle name="Normal 10 3 4 10" xfId="23629" xr:uid="{31D83FA2-0832-48D4-ABB5-E28773012BBD}"/>
    <cellStyle name="Normal 10 3 4 11" xfId="39734" xr:uid="{4B5C6102-9333-4C43-826E-862CFDFD48EB}"/>
    <cellStyle name="Normal 10 3 4 12" xfId="48794" xr:uid="{330C2A79-0CB2-4EB0-B797-0C096604DCF3}"/>
    <cellStyle name="Normal 10 3 4 13" xfId="49997" xr:uid="{89B367F1-397A-49FC-B5F8-DA23951AE108}"/>
    <cellStyle name="Normal 10 3 4 14" xfId="51205" xr:uid="{A38E6BDE-A326-49D3-8338-80BCCE6D1830}"/>
    <cellStyle name="Normal 10 3 4 15" xfId="52433" xr:uid="{631F9348-271C-41F5-8187-1229DA137252}"/>
    <cellStyle name="Normal 10 3 4 16" xfId="53583" xr:uid="{47A514B9-F371-4D6B-B4C7-A46733C60E49}"/>
    <cellStyle name="Normal 10 3 4 2" xfId="2186" xr:uid="{D4468823-DB08-4716-B240-1FC32B3339B7}"/>
    <cellStyle name="Normal 10 3 4 2 10" xfId="40285" xr:uid="{032118BC-B6CC-413E-9B8A-ADACDD2A7DF3}"/>
    <cellStyle name="Normal 10 3 4 2 11" xfId="49353" xr:uid="{769370E0-BC61-4BB0-A319-FF0CB96246AE}"/>
    <cellStyle name="Normal 10 3 4 2 12" xfId="50556" xr:uid="{39CCADA5-BF3B-442F-BB7A-B03BFCDD44CA}"/>
    <cellStyle name="Normal 10 3 4 2 13" xfId="51786" xr:uid="{E74AC767-0CE2-4AF2-9109-6D78D7D4B565}"/>
    <cellStyle name="Normal 10 3 4 2 14" xfId="52984" xr:uid="{713F6D3B-3D21-401F-A131-E02A7759A6CA}"/>
    <cellStyle name="Normal 10 3 4 2 15" xfId="54136" xr:uid="{73016254-74AF-4685-BE9D-BF0FF6E200BF}"/>
    <cellStyle name="Normal 10 3 4 2 2" xfId="4375" xr:uid="{A37E3C6E-6B06-4DA6-8699-52FCF9D056FA}"/>
    <cellStyle name="Normal 10 3 4 2 2 2" xfId="8740" xr:uid="{35F9C635-7980-4FE3-BCFA-4ABD43E2ED1A}"/>
    <cellStyle name="Normal 10 3 4 2 2 2 2" xfId="28173" xr:uid="{ED382062-E6CF-4958-9291-E92713B11E84}"/>
    <cellStyle name="Normal 10 3 4 2 2 2 3" xfId="45721" xr:uid="{A0B72649-25F9-4D59-97AB-862B2A17182A}"/>
    <cellStyle name="Normal 10 3 4 2 2 3" xfId="19372" xr:uid="{18AA94DE-514B-4788-85F4-C4C9251A71A8}"/>
    <cellStyle name="Normal 10 3 4 2 2 4" xfId="24704" xr:uid="{8D028FEF-882E-4D27-9484-6924470EEF18}"/>
    <cellStyle name="Normal 10 3 4 2 3" xfId="8116" xr:uid="{D9FEFEB6-A275-427C-97A8-E0094CD76189}"/>
    <cellStyle name="Normal 10 3 4 2 3 2" xfId="21917" xr:uid="{7B26573A-0F57-41FE-9442-102BCA88E7DC}"/>
    <cellStyle name="Normal 10 3 4 2 3 2 2" xfId="38056" xr:uid="{FCCF9DCB-6499-4CD1-A886-8DFAFAE7CC41}"/>
    <cellStyle name="Normal 10 3 4 2 3 3" xfId="27573" xr:uid="{1861A08F-73E5-4FEB-A91A-4DA025267CC2}"/>
    <cellStyle name="Normal 10 3 4 2 3 4" xfId="41906" xr:uid="{99C63F75-E2F3-46FC-A053-F01695927207}"/>
    <cellStyle name="Normal 10 3 4 2 4" xfId="6427" xr:uid="{9B9D0D54-5056-44C8-877A-2447AE11A800}"/>
    <cellStyle name="Normal 10 3 4 2 4 2" xfId="26250" xr:uid="{0DA51E4E-30D2-4BFB-B9D1-BA790BB22B7C}"/>
    <cellStyle name="Normal 10 3 4 2 4 3" xfId="43837" xr:uid="{4C71764F-F122-4201-BB42-97C3697E4688}"/>
    <cellStyle name="Normal 10 3 4 2 5" xfId="13018" xr:uid="{5ADDDA6C-975A-4CF6-9F11-7A922C3DCC8A}"/>
    <cellStyle name="Normal 10 3 4 2 5 2" xfId="32325" xr:uid="{162B51BF-9204-42F7-B548-C97E6E5428E8}"/>
    <cellStyle name="Normal 10 3 4 2 6" xfId="14330" xr:uid="{790454A0-CFA9-4928-9710-C0283C175CC3}"/>
    <cellStyle name="Normal 10 3 4 2 6 2" xfId="33609" xr:uid="{EE076265-6243-4BD1-884F-7EF8F64702EA}"/>
    <cellStyle name="Normal 10 3 4 2 7" xfId="15649" xr:uid="{177C190C-3AC1-4BB1-B712-9CF2A8DEF36C}"/>
    <cellStyle name="Normal 10 3 4 2 7 2" xfId="34829" xr:uid="{C86447A2-2A52-499D-B8AB-F97601A2AEE4}"/>
    <cellStyle name="Normal 10 3 4 2 8" xfId="17085" xr:uid="{86579666-CB45-41E1-AB5B-8B33851C92F3}"/>
    <cellStyle name="Normal 10 3 4 2 8 2" xfId="36176" xr:uid="{90AEF53E-5446-4C43-8CEC-AA3F8CB0B726}"/>
    <cellStyle name="Normal 10 3 4 2 9" xfId="24199" xr:uid="{3A56519D-B210-4338-BDAF-C9174F02B837}"/>
    <cellStyle name="Normal 10 3 4 3" xfId="4374" xr:uid="{FB66DAB6-E6D4-4E49-9385-8ABDABA3F3AD}"/>
    <cellStyle name="Normal 10 3 4 3 2" xfId="8739" xr:uid="{FED7A4CD-4AB4-4D57-806B-971C3EC84C57}"/>
    <cellStyle name="Normal 10 3 4 3 2 2" xfId="28172" xr:uid="{49FDC01C-04C2-445E-BD8F-8D0821286D15}"/>
    <cellStyle name="Normal 10 3 4 3 2 3" xfId="44955" xr:uid="{0E833B11-CD08-40EA-8DE9-42EEBE130A55}"/>
    <cellStyle name="Normal 10 3 4 3 3" xfId="18267" xr:uid="{7F4E2C6A-5903-445B-BF6D-F4A39175C5A9}"/>
    <cellStyle name="Normal 10 3 4 3 4" xfId="24703" xr:uid="{72E54B76-6334-44E9-9896-DF0093A9F21E}"/>
    <cellStyle name="Normal 10 3 4 4" xfId="7270" xr:uid="{3F054E8F-6662-4094-B205-34B14E7586C9}"/>
    <cellStyle name="Normal 10 3 4 4 2" xfId="21328" xr:uid="{3AC61A0C-0853-4197-98E1-342CCC90709D}"/>
    <cellStyle name="Normal 10 3 4 4 2 2" xfId="37500" xr:uid="{10D10CDF-F836-4918-948D-F139BC18A5EA}"/>
    <cellStyle name="Normal 10 3 4 4 3" xfId="26986" xr:uid="{D1347F55-8459-456C-886C-CD3FE7713B34}"/>
    <cellStyle name="Normal 10 3 4 4 4" xfId="41357" xr:uid="{C8FD7668-5A64-4E4F-BC9F-C90423D25D74}"/>
    <cellStyle name="Normal 10 3 4 5" xfId="5822" xr:uid="{CFD4C46B-C858-446C-B115-1ABBFB19E3B1}"/>
    <cellStyle name="Normal 10 3 4 5 2" xfId="25665" xr:uid="{E32AF3B2-78BC-4739-BCBF-0CB6B78445F8}"/>
    <cellStyle name="Normal 10 3 4 5 3" xfId="42891" xr:uid="{724EFB57-C3B3-4431-B25D-9E74305AD1AC}"/>
    <cellStyle name="Normal 10 3 4 6" xfId="12421" xr:uid="{FD768109-0EF2-4C67-AB8B-985B7314645E}"/>
    <cellStyle name="Normal 10 3 4 6 2" xfId="31733" xr:uid="{9E8F5AFD-769E-4033-BB5F-0A23145B5B40}"/>
    <cellStyle name="Normal 10 3 4 7" xfId="13761" xr:uid="{C0598673-7857-4F1B-A675-120D2F77392A}"/>
    <cellStyle name="Normal 10 3 4 7 2" xfId="33051" xr:uid="{00406267-67C2-473D-AB46-20BDCBA8A567}"/>
    <cellStyle name="Normal 10 3 4 8" xfId="15018" xr:uid="{F5E43DA1-F9ED-4BBA-B935-3F06691FAFCA}"/>
    <cellStyle name="Normal 10 3 4 8 2" xfId="34253" xr:uid="{558BDF86-6435-40A3-87A4-493AC5B7371E}"/>
    <cellStyle name="Normal 10 3 4 9" xfId="16442" xr:uid="{CC5C66A3-B3CC-4EB7-9400-E6D63075B5FD}"/>
    <cellStyle name="Normal 10 3 4 9 2" xfId="35542" xr:uid="{4E76069C-AE08-4EC2-9280-FEF35025A978}"/>
    <cellStyle name="Normal 10 3 5" xfId="914" xr:uid="{7C0182B9-A7A0-45D2-986E-51817AEEAC83}"/>
    <cellStyle name="Normal 10 3 5 10" xfId="23630" xr:uid="{B3AAE5BC-C45A-4BB9-8127-7AA1CCE4A88D}"/>
    <cellStyle name="Normal 10 3 5 11" xfId="39735" xr:uid="{54CCDDA8-DC49-4024-B1B9-942EB263EA05}"/>
    <cellStyle name="Normal 10 3 5 12" xfId="48795" xr:uid="{0C7A0BA8-F322-4320-9603-73ACC4BE723F}"/>
    <cellStyle name="Normal 10 3 5 13" xfId="49998" xr:uid="{8A3485E7-EC8E-4440-8D06-A0AA9B4828D7}"/>
    <cellStyle name="Normal 10 3 5 14" xfId="51206" xr:uid="{F76C28AD-DA80-4296-BD5D-89862A3ED4EB}"/>
    <cellStyle name="Normal 10 3 5 15" xfId="52434" xr:uid="{8E458E51-CCA3-4927-B043-2FE576473153}"/>
    <cellStyle name="Normal 10 3 5 16" xfId="53584" xr:uid="{B7B5F319-08EF-4D1F-8FA3-FFBB9D039C70}"/>
    <cellStyle name="Normal 10 3 5 2" xfId="2187" xr:uid="{01753E1C-5A12-4E1D-A1A5-0ABFE1380916}"/>
    <cellStyle name="Normal 10 3 5 2 10" xfId="40286" xr:uid="{675E6BD6-08A3-415A-B4EE-1419E6401E43}"/>
    <cellStyle name="Normal 10 3 5 2 11" xfId="49354" xr:uid="{D52E23B6-A907-47D2-8192-0A199B8D5776}"/>
    <cellStyle name="Normal 10 3 5 2 12" xfId="50557" xr:uid="{430580D2-9AC1-4C0D-9C03-0C51C4192FC2}"/>
    <cellStyle name="Normal 10 3 5 2 13" xfId="51787" xr:uid="{C0D1200F-986D-4B6E-93BA-255D72DA7DC9}"/>
    <cellStyle name="Normal 10 3 5 2 14" xfId="52985" xr:uid="{93A54834-5A10-4EFE-876F-64C3F6F52034}"/>
    <cellStyle name="Normal 10 3 5 2 15" xfId="54137" xr:uid="{FFCDE854-69D9-4DDB-9BE7-F4E3E1984AB1}"/>
    <cellStyle name="Normal 10 3 5 2 2" xfId="4377" xr:uid="{20106BBC-438A-478D-9113-2883D631BB71}"/>
    <cellStyle name="Normal 10 3 5 2 2 2" xfId="8742" xr:uid="{709FEDA7-8EF2-429B-AE68-9097CA0A7C74}"/>
    <cellStyle name="Normal 10 3 5 2 2 2 2" xfId="28175" xr:uid="{50D3B008-FE05-43DE-BA5B-DD26CCAB5BF3}"/>
    <cellStyle name="Normal 10 3 5 2 2 2 3" xfId="45722" xr:uid="{0E3F6D3A-F9AC-4E40-88D9-89F159AEFA56}"/>
    <cellStyle name="Normal 10 3 5 2 2 3" xfId="19373" xr:uid="{0CF0E7A3-5C30-4FEC-905A-30578FA1B97B}"/>
    <cellStyle name="Normal 10 3 5 2 2 4" xfId="24706" xr:uid="{A4670962-4A74-4484-82B4-4D83AAF5496C}"/>
    <cellStyle name="Normal 10 3 5 2 3" xfId="8117" xr:uid="{E38258E9-0A17-4CBA-9BAD-30E8BC4C66A5}"/>
    <cellStyle name="Normal 10 3 5 2 3 2" xfId="21918" xr:uid="{0B206604-E24C-453F-9999-43CD25D3F1C8}"/>
    <cellStyle name="Normal 10 3 5 2 3 2 2" xfId="38057" xr:uid="{23334BAD-F8E5-4F44-B07F-7A545CC2CAA0}"/>
    <cellStyle name="Normal 10 3 5 2 3 3" xfId="27574" xr:uid="{1BEFCD68-A696-4349-9867-DE11556869F2}"/>
    <cellStyle name="Normal 10 3 5 2 3 4" xfId="41907" xr:uid="{8FBF244E-507C-4188-BA36-114C2997933C}"/>
    <cellStyle name="Normal 10 3 5 2 4" xfId="6428" xr:uid="{06E2B4DA-D79A-4681-89F5-6EB575BE0A26}"/>
    <cellStyle name="Normal 10 3 5 2 4 2" xfId="26251" xr:uid="{094A8265-6F6C-4ACD-8746-41DC3FF16C63}"/>
    <cellStyle name="Normal 10 3 5 2 4 3" xfId="43838" xr:uid="{7A30BF45-6454-451F-95F6-8820305F24F9}"/>
    <cellStyle name="Normal 10 3 5 2 5" xfId="13019" xr:uid="{DB285D7D-FC1A-4DA8-90C4-E49D8CD6AF50}"/>
    <cellStyle name="Normal 10 3 5 2 5 2" xfId="32326" xr:uid="{35E24EAD-FD37-4F65-A255-DE8E3BDE0369}"/>
    <cellStyle name="Normal 10 3 5 2 6" xfId="14331" xr:uid="{D81F1E32-DDFA-4AC9-9838-74BF7198E9B5}"/>
    <cellStyle name="Normal 10 3 5 2 6 2" xfId="33610" xr:uid="{0C7D9208-626D-4B29-9180-D842E8C08FF8}"/>
    <cellStyle name="Normal 10 3 5 2 7" xfId="15650" xr:uid="{5E72189D-30B6-4771-8949-C18F555B527B}"/>
    <cellStyle name="Normal 10 3 5 2 7 2" xfId="34830" xr:uid="{D2A3690E-0E3B-456D-8D6D-586A2CC7D333}"/>
    <cellStyle name="Normal 10 3 5 2 8" xfId="17086" xr:uid="{31EFE2BE-F15A-4367-A714-09923C286D7F}"/>
    <cellStyle name="Normal 10 3 5 2 8 2" xfId="36177" xr:uid="{5DFEFFF2-68C7-40BC-9D99-D152BC5315ED}"/>
    <cellStyle name="Normal 10 3 5 2 9" xfId="24200" xr:uid="{45B32825-E2E2-4CAF-AE8E-581F48929EE7}"/>
    <cellStyle name="Normal 10 3 5 3" xfId="4376" xr:uid="{223632C9-5C4F-4FB2-A485-083102D53701}"/>
    <cellStyle name="Normal 10 3 5 3 2" xfId="8741" xr:uid="{A8FE464B-833D-409B-9062-EF9BF4FF857B}"/>
    <cellStyle name="Normal 10 3 5 3 2 2" xfId="28174" xr:uid="{BEF73167-C333-4B7E-9463-4891F92A2B29}"/>
    <cellStyle name="Normal 10 3 5 3 2 3" xfId="44956" xr:uid="{BD44CCBB-4892-4D8E-ACC7-880A611ABC92}"/>
    <cellStyle name="Normal 10 3 5 3 3" xfId="18268" xr:uid="{0D2272A7-4F12-49D9-A1C4-C006EE63A3C8}"/>
    <cellStyle name="Normal 10 3 5 3 4" xfId="24705" xr:uid="{6AB967CB-D09B-4B2B-91BD-73C88C7A660A}"/>
    <cellStyle name="Normal 10 3 5 4" xfId="7271" xr:uid="{20E33F70-A7AD-414D-8B63-995628A456F6}"/>
    <cellStyle name="Normal 10 3 5 4 2" xfId="21329" xr:uid="{A75CF8C4-432D-4105-AE1B-AADB4BF68770}"/>
    <cellStyle name="Normal 10 3 5 4 2 2" xfId="37501" xr:uid="{4F299776-D534-498F-BB39-B7F47E32061B}"/>
    <cellStyle name="Normal 10 3 5 4 3" xfId="26987" xr:uid="{37183B10-401E-4EB8-BFF6-61751BA6FE54}"/>
    <cellStyle name="Normal 10 3 5 4 4" xfId="41358" xr:uid="{8165C079-C1C1-4777-B34E-C1CE226A7177}"/>
    <cellStyle name="Normal 10 3 5 5" xfId="5823" xr:uid="{7C908939-9AD3-4826-93AB-66EBDA87A8FC}"/>
    <cellStyle name="Normal 10 3 5 5 2" xfId="25666" xr:uid="{9E341DB4-81A8-4F92-B3FC-1030407E4F2F}"/>
    <cellStyle name="Normal 10 3 5 5 3" xfId="42892" xr:uid="{8B0675BC-FC38-4CC0-89B4-6DD4DBC34468}"/>
    <cellStyle name="Normal 10 3 5 6" xfId="12422" xr:uid="{01D03727-6FC8-4A62-AC11-928FB836BB0D}"/>
    <cellStyle name="Normal 10 3 5 6 2" xfId="31734" xr:uid="{8CE387F7-AF98-4194-A491-37C89BD116D5}"/>
    <cellStyle name="Normal 10 3 5 7" xfId="13762" xr:uid="{D9045988-9D3D-4515-9CA4-1C06209CBF35}"/>
    <cellStyle name="Normal 10 3 5 7 2" xfId="33052" xr:uid="{574EFC86-BAA7-4846-87CB-FC2C79131AD1}"/>
    <cellStyle name="Normal 10 3 5 8" xfId="15019" xr:uid="{B7F5259F-5F3B-422E-A674-12DF453BD54A}"/>
    <cellStyle name="Normal 10 3 5 8 2" xfId="34254" xr:uid="{5D170A3C-04E3-443D-8F05-BA16A808564C}"/>
    <cellStyle name="Normal 10 3 5 9" xfId="16443" xr:uid="{C2604B30-270C-46C2-9274-D5708D8C7045}"/>
    <cellStyle name="Normal 10 3 5 9 2" xfId="35543" xr:uid="{9495FDF8-7FED-4B20-B1B0-640FBF81275F}"/>
    <cellStyle name="Normal 10 3 6" xfId="915" xr:uid="{66406BAA-0DFB-4CCD-819D-F6DA25395DA6}"/>
    <cellStyle name="Normal 10 3 6 10" xfId="23631" xr:uid="{1623BDD5-FCF8-4FB8-A527-DEAA20EA470B}"/>
    <cellStyle name="Normal 10 3 6 11" xfId="39736" xr:uid="{4B052324-3D21-4DE8-B70B-361B79276551}"/>
    <cellStyle name="Normal 10 3 6 12" xfId="48796" xr:uid="{EC6523A5-BE79-4B60-AFCC-9DCB0976CD2F}"/>
    <cellStyle name="Normal 10 3 6 13" xfId="49999" xr:uid="{52EA3F02-38B3-4BFA-B56A-5D6EB01BC612}"/>
    <cellStyle name="Normal 10 3 6 14" xfId="51207" xr:uid="{E2F1DBB7-8A69-4123-9A5D-2023D48978F2}"/>
    <cellStyle name="Normal 10 3 6 15" xfId="52435" xr:uid="{60FCB19F-25F9-4C71-8B27-8B72BFD8FDB6}"/>
    <cellStyle name="Normal 10 3 6 16" xfId="53585" xr:uid="{6D05D30E-CBEC-4A52-A713-12F0A0DDF15A}"/>
    <cellStyle name="Normal 10 3 6 2" xfId="2188" xr:uid="{EAEF3ABF-088F-4B84-BCD9-AAC0D6650666}"/>
    <cellStyle name="Normal 10 3 6 2 10" xfId="40287" xr:uid="{3B4FE60E-D23B-4403-9F88-3AD8AB6821B9}"/>
    <cellStyle name="Normal 10 3 6 2 11" xfId="49355" xr:uid="{AF8D3CC1-FCF4-4AB7-9162-E65FDCD18F6C}"/>
    <cellStyle name="Normal 10 3 6 2 12" xfId="50558" xr:uid="{CF08B923-4E2B-4ACF-A967-143A7CDEF7E4}"/>
    <cellStyle name="Normal 10 3 6 2 13" xfId="51788" xr:uid="{FE2062B1-1284-4148-ABED-8A76B62BF416}"/>
    <cellStyle name="Normal 10 3 6 2 14" xfId="52986" xr:uid="{21603735-B74F-42B0-8CCD-9E5A7C9907B0}"/>
    <cellStyle name="Normal 10 3 6 2 15" xfId="54138" xr:uid="{C7FB543C-72EB-4A3C-9F30-D639319D34A0}"/>
    <cellStyle name="Normal 10 3 6 2 2" xfId="4379" xr:uid="{82595057-FDF7-4C5F-9E21-468DC3F42598}"/>
    <cellStyle name="Normal 10 3 6 2 2 2" xfId="8744" xr:uid="{DE9DEA31-C9DC-496E-B6B0-FA7E58E18BE6}"/>
    <cellStyle name="Normal 10 3 6 2 2 2 2" xfId="28177" xr:uid="{904E028F-DDDE-496F-8C4E-7F2DCABE8710}"/>
    <cellStyle name="Normal 10 3 6 2 2 2 3" xfId="45723" xr:uid="{8DE6B92B-5B41-43B6-99A9-90694ACA94E8}"/>
    <cellStyle name="Normal 10 3 6 2 2 3" xfId="19374" xr:uid="{E41302CC-53B8-4232-820A-AC15030D7424}"/>
    <cellStyle name="Normal 10 3 6 2 2 4" xfId="24708" xr:uid="{B24BB691-49E1-4B0E-8780-7EBCEB3C58B6}"/>
    <cellStyle name="Normal 10 3 6 2 3" xfId="8118" xr:uid="{E8F335FD-0E8A-4DD2-A1C5-B18C6EE1DE9E}"/>
    <cellStyle name="Normal 10 3 6 2 3 2" xfId="21919" xr:uid="{670C84E2-6ADB-40F9-9A0A-D5689345D219}"/>
    <cellStyle name="Normal 10 3 6 2 3 2 2" xfId="38058" xr:uid="{44D98687-9C8F-4E32-A0B6-7783F5DBE23D}"/>
    <cellStyle name="Normal 10 3 6 2 3 3" xfId="27575" xr:uid="{46A5202C-FA00-4DB5-9A45-5AC97EB65AF5}"/>
    <cellStyle name="Normal 10 3 6 2 3 4" xfId="41908" xr:uid="{FF99D4CB-C014-4856-8961-D65B8D416AF4}"/>
    <cellStyle name="Normal 10 3 6 2 4" xfId="6429" xr:uid="{4412E152-4138-44BE-AF1F-85FA204DB393}"/>
    <cellStyle name="Normal 10 3 6 2 4 2" xfId="26252" xr:uid="{046F2D65-30C6-471A-BE5B-4DDE9A70A84F}"/>
    <cellStyle name="Normal 10 3 6 2 4 3" xfId="43839" xr:uid="{48DA8390-FF18-4EB3-95B2-13D758E2353F}"/>
    <cellStyle name="Normal 10 3 6 2 5" xfId="13020" xr:uid="{9A20EC08-1A01-47F2-9762-26C2F89C3464}"/>
    <cellStyle name="Normal 10 3 6 2 5 2" xfId="32327" xr:uid="{294B0573-8A05-4036-8A46-9E904E0CB553}"/>
    <cellStyle name="Normal 10 3 6 2 6" xfId="14332" xr:uid="{AD31BA80-8CB8-464C-A183-35299E6F3F91}"/>
    <cellStyle name="Normal 10 3 6 2 6 2" xfId="33611" xr:uid="{216EA482-70C3-4EA9-AA02-77BE6245BC5E}"/>
    <cellStyle name="Normal 10 3 6 2 7" xfId="15651" xr:uid="{A2F32B46-F0E8-4753-9B8E-FF6C3A189CFD}"/>
    <cellStyle name="Normal 10 3 6 2 7 2" xfId="34831" xr:uid="{BAFE2FFE-0CFE-4D24-B703-274FE7496362}"/>
    <cellStyle name="Normal 10 3 6 2 8" xfId="17087" xr:uid="{003A9CFD-7AF0-4061-9AAB-2E7232369FF8}"/>
    <cellStyle name="Normal 10 3 6 2 8 2" xfId="36178" xr:uid="{62576828-EF1F-4C65-BF07-48F0A25A2EF6}"/>
    <cellStyle name="Normal 10 3 6 2 9" xfId="24201" xr:uid="{8B70CF4A-905C-4396-B423-69233E5AB7BA}"/>
    <cellStyle name="Normal 10 3 6 3" xfId="4378" xr:uid="{F6B5A0D3-1A83-40F3-BD38-0EA780513A1A}"/>
    <cellStyle name="Normal 10 3 6 3 2" xfId="8743" xr:uid="{963E6D30-5370-4A1C-848E-A5177B4A4768}"/>
    <cellStyle name="Normal 10 3 6 3 2 2" xfId="28176" xr:uid="{035480F9-DD54-4630-8691-FC2345679D9E}"/>
    <cellStyle name="Normal 10 3 6 3 2 3" xfId="44957" xr:uid="{E5D76DD2-8FC7-49D0-95B1-E427C18A2909}"/>
    <cellStyle name="Normal 10 3 6 3 3" xfId="18269" xr:uid="{3C47F786-A04B-4C02-ADFA-096530BFBDD7}"/>
    <cellStyle name="Normal 10 3 6 3 4" xfId="24707" xr:uid="{087C072C-33D0-4B46-9B5C-F3DFCE61A012}"/>
    <cellStyle name="Normal 10 3 6 4" xfId="7272" xr:uid="{A6AD1E97-C15C-4CDC-93D8-E87D5CCF839F}"/>
    <cellStyle name="Normal 10 3 6 4 2" xfId="21330" xr:uid="{094FA8B1-8DF7-4EE7-8480-5B82B603E568}"/>
    <cellStyle name="Normal 10 3 6 4 2 2" xfId="37502" xr:uid="{F7670714-CD39-484C-AA5F-7D557D56F1BC}"/>
    <cellStyle name="Normal 10 3 6 4 3" xfId="26988" xr:uid="{6B277456-4A0E-4C2C-8AE9-5E4144057108}"/>
    <cellStyle name="Normal 10 3 6 4 4" xfId="41359" xr:uid="{11CA79D3-4C54-4413-9357-4C01BDDE7F0F}"/>
    <cellStyle name="Normal 10 3 6 5" xfId="5824" xr:uid="{258D32E3-3FBA-4EDD-99AF-7C66E080E6D6}"/>
    <cellStyle name="Normal 10 3 6 5 2" xfId="25667" xr:uid="{AEE05F38-C203-4DFC-A35B-90346B2D3740}"/>
    <cellStyle name="Normal 10 3 6 5 3" xfId="42893" xr:uid="{E82B1BFF-FB05-43FF-A1E7-E697C8E10653}"/>
    <cellStyle name="Normal 10 3 6 6" xfId="12423" xr:uid="{1DB195E3-BDBD-41FD-B75D-15EBF9D6B190}"/>
    <cellStyle name="Normal 10 3 6 6 2" xfId="31735" xr:uid="{61F8B0A6-B376-498A-BD36-CA9E72F388B8}"/>
    <cellStyle name="Normal 10 3 6 7" xfId="13763" xr:uid="{6675890B-8930-4096-910E-E54DB1130269}"/>
    <cellStyle name="Normal 10 3 6 7 2" xfId="33053" xr:uid="{A6E2D43F-4012-43E3-ACDA-17F913CF62BC}"/>
    <cellStyle name="Normal 10 3 6 8" xfId="15020" xr:uid="{03B80A12-589B-4A51-8E60-3E5996B24FF6}"/>
    <cellStyle name="Normal 10 3 6 8 2" xfId="34255" xr:uid="{BD743797-17EB-4995-A2DF-5B5D5B5FCE9F}"/>
    <cellStyle name="Normal 10 3 6 9" xfId="16444" xr:uid="{DEB92A8F-B342-42E7-B425-4460C5B27A3D}"/>
    <cellStyle name="Normal 10 3 6 9 2" xfId="35544" xr:uid="{816F89D4-432E-4D9F-A60C-C4E9E1D333B9}"/>
    <cellStyle name="Normal 10 3 7" xfId="916" xr:uid="{CBF7C895-BE8C-4C50-B2A6-D05B347D5916}"/>
    <cellStyle name="Normal 10 3 7 10" xfId="23632" xr:uid="{91780F36-A30A-4F0C-A15A-8B90348ABAC9}"/>
    <cellStyle name="Normal 10 3 7 11" xfId="39737" xr:uid="{E431808B-7010-42D1-8159-57948BF08464}"/>
    <cellStyle name="Normal 10 3 7 12" xfId="48797" xr:uid="{13E4C7DA-0424-4E84-B33D-5E52E85ECF50}"/>
    <cellStyle name="Normal 10 3 7 13" xfId="50000" xr:uid="{147184AA-CFB5-4123-9768-E23960A38F60}"/>
    <cellStyle name="Normal 10 3 7 14" xfId="51208" xr:uid="{69037023-AD12-4AC3-8BA3-D9EDBE376D4F}"/>
    <cellStyle name="Normal 10 3 7 15" xfId="52436" xr:uid="{4D48A69C-8A47-4255-B03F-602B51BCB3C5}"/>
    <cellStyle name="Normal 10 3 7 16" xfId="53586" xr:uid="{522C3FF4-B29C-4B10-8DA0-FC358A8DD3FC}"/>
    <cellStyle name="Normal 10 3 7 2" xfId="2189" xr:uid="{3C8C1006-57DB-4028-A851-B24B1DBD5898}"/>
    <cellStyle name="Normal 10 3 7 2 10" xfId="40288" xr:uid="{E57B2C02-E7A8-45D5-A048-34B65FE9D49F}"/>
    <cellStyle name="Normal 10 3 7 2 11" xfId="49356" xr:uid="{D612A4C6-2643-473B-B2C7-22E6D1662F87}"/>
    <cellStyle name="Normal 10 3 7 2 12" xfId="50559" xr:uid="{887543F1-BEE5-4F18-BAE1-4D28D678B1CC}"/>
    <cellStyle name="Normal 10 3 7 2 13" xfId="51789" xr:uid="{12E3EFEF-19D9-4852-B3D3-6AC782C4A1F3}"/>
    <cellStyle name="Normal 10 3 7 2 14" xfId="52987" xr:uid="{B8908C31-1E2A-4D31-8BF3-76F82AB1AAE7}"/>
    <cellStyle name="Normal 10 3 7 2 15" xfId="54139" xr:uid="{1533719E-284F-4279-82DE-C9A0FE2531C0}"/>
    <cellStyle name="Normal 10 3 7 2 2" xfId="4381" xr:uid="{C963D155-9DA8-483E-BD49-F6F7195A7A2F}"/>
    <cellStyle name="Normal 10 3 7 2 2 2" xfId="8746" xr:uid="{BF434FFB-46DA-46AE-A194-43984003E423}"/>
    <cellStyle name="Normal 10 3 7 2 2 2 2" xfId="28179" xr:uid="{5E15A7D6-55F6-4356-8B1E-5DEE43923548}"/>
    <cellStyle name="Normal 10 3 7 2 2 2 3" xfId="45724" xr:uid="{A52714FD-80B1-4641-87E3-1BCF48146ED1}"/>
    <cellStyle name="Normal 10 3 7 2 2 3" xfId="19375" xr:uid="{42FC980A-350C-492D-9FF4-C95E6AFA7A00}"/>
    <cellStyle name="Normal 10 3 7 2 2 4" xfId="24710" xr:uid="{E427CE42-4A10-4D6C-B1C6-48507AD20E19}"/>
    <cellStyle name="Normal 10 3 7 2 3" xfId="8119" xr:uid="{D99F3DEF-3A30-422F-AFB9-1A9661AEE3DF}"/>
    <cellStyle name="Normal 10 3 7 2 3 2" xfId="21920" xr:uid="{6C52C351-8F71-4DF5-80C0-964C41689FD1}"/>
    <cellStyle name="Normal 10 3 7 2 3 2 2" xfId="38059" xr:uid="{9447E1C7-1BB7-4165-99C4-7CB42CCF09C4}"/>
    <cellStyle name="Normal 10 3 7 2 3 3" xfId="27576" xr:uid="{B4C02095-EA47-4D3E-8764-FB648ECF003B}"/>
    <cellStyle name="Normal 10 3 7 2 3 4" xfId="41909" xr:uid="{4EC744AE-EAC8-4038-8B60-0C7CB72E1B84}"/>
    <cellStyle name="Normal 10 3 7 2 4" xfId="6430" xr:uid="{17B9E35C-5864-4F79-9101-B1ABDE044DFC}"/>
    <cellStyle name="Normal 10 3 7 2 4 2" xfId="26253" xr:uid="{6153EF7D-ACB1-435A-A3FD-912021663103}"/>
    <cellStyle name="Normal 10 3 7 2 4 3" xfId="43840" xr:uid="{BFAF7EF5-57C5-4206-8D74-94574272F319}"/>
    <cellStyle name="Normal 10 3 7 2 5" xfId="13021" xr:uid="{A131D6B4-69C9-4710-8BAB-D4353CBCF0B3}"/>
    <cellStyle name="Normal 10 3 7 2 5 2" xfId="32328" xr:uid="{B9200EA2-9C1F-4E51-9E8B-15D65E79E59C}"/>
    <cellStyle name="Normal 10 3 7 2 6" xfId="14333" xr:uid="{A81406F3-A4B4-444F-B0C5-BB0B86D27ACF}"/>
    <cellStyle name="Normal 10 3 7 2 6 2" xfId="33612" xr:uid="{3F4E2D1C-43E7-4235-9C21-8D2995A808D2}"/>
    <cellStyle name="Normal 10 3 7 2 7" xfId="15652" xr:uid="{FAADDFC7-090B-4A3A-AEB9-90550CFD6EE0}"/>
    <cellStyle name="Normal 10 3 7 2 7 2" xfId="34832" xr:uid="{5DAA617C-A9B4-41B0-8450-DEDB65DD34A7}"/>
    <cellStyle name="Normal 10 3 7 2 8" xfId="17088" xr:uid="{77BACB8F-A0DE-4684-9479-E8ECF9DC8AFD}"/>
    <cellStyle name="Normal 10 3 7 2 8 2" xfId="36179" xr:uid="{B99A9FAD-A72C-4212-B655-CBC16A584F81}"/>
    <cellStyle name="Normal 10 3 7 2 9" xfId="24202" xr:uid="{7B766AF1-835D-49AD-9B03-F7ECC4CD9B41}"/>
    <cellStyle name="Normal 10 3 7 3" xfId="4380" xr:uid="{B57B3762-3BD8-40EA-9537-A24C3B73C340}"/>
    <cellStyle name="Normal 10 3 7 3 2" xfId="8745" xr:uid="{91CEF3E3-FAC2-45F0-B381-E2C40B9D2097}"/>
    <cellStyle name="Normal 10 3 7 3 2 2" xfId="28178" xr:uid="{48D0EF50-476E-466E-A7EE-AF9DABF391CA}"/>
    <cellStyle name="Normal 10 3 7 3 2 3" xfId="44958" xr:uid="{7439B36E-2511-43B7-9F9F-6B8895F2C091}"/>
    <cellStyle name="Normal 10 3 7 3 3" xfId="18270" xr:uid="{4D5FFF73-686C-4AE9-A432-443FE68B0D38}"/>
    <cellStyle name="Normal 10 3 7 3 4" xfId="24709" xr:uid="{E266F9F0-5859-4040-BC3D-9A4BFE028500}"/>
    <cellStyle name="Normal 10 3 7 4" xfId="7273" xr:uid="{976E8B69-B0D6-4631-82A5-9AA1E2ADD12A}"/>
    <cellStyle name="Normal 10 3 7 4 2" xfId="21331" xr:uid="{10FB2325-F870-4C6A-B01D-983CBE8EF53C}"/>
    <cellStyle name="Normal 10 3 7 4 2 2" xfId="37503" xr:uid="{1AC90E1A-E2A4-45B9-949F-6FF14CB106BA}"/>
    <cellStyle name="Normal 10 3 7 4 3" xfId="26989" xr:uid="{1DE22D8F-BC60-498D-97B7-7F11FDF9CD52}"/>
    <cellStyle name="Normal 10 3 7 4 4" xfId="41360" xr:uid="{38103376-FBC5-4ED4-A35B-757813FDEDA9}"/>
    <cellStyle name="Normal 10 3 7 5" xfId="5825" xr:uid="{FD9D8165-2AB3-4C9D-96C1-30FF6D99963F}"/>
    <cellStyle name="Normal 10 3 7 5 2" xfId="25668" xr:uid="{A6E76D93-1052-4966-A2FA-ADAA40A2DFB9}"/>
    <cellStyle name="Normal 10 3 7 5 3" xfId="42894" xr:uid="{23771FFF-CCFA-4354-9F7C-8061F7BA9BAA}"/>
    <cellStyle name="Normal 10 3 7 6" xfId="12424" xr:uid="{C7805143-267D-4865-8A35-58ADA5E4E563}"/>
    <cellStyle name="Normal 10 3 7 6 2" xfId="31736" xr:uid="{703B690C-92B0-48A1-86F5-7B97B4F09A28}"/>
    <cellStyle name="Normal 10 3 7 7" xfId="13764" xr:uid="{76854832-AFC2-413A-9223-AF2B700B7115}"/>
    <cellStyle name="Normal 10 3 7 7 2" xfId="33054" xr:uid="{DBB8D0E6-E70A-4CDF-8C39-B770387B6770}"/>
    <cellStyle name="Normal 10 3 7 8" xfId="15021" xr:uid="{9B0DFC20-C772-49FD-83E6-820B9B38F344}"/>
    <cellStyle name="Normal 10 3 7 8 2" xfId="34256" xr:uid="{DA1DD697-B0C4-4028-8908-E71F645AD590}"/>
    <cellStyle name="Normal 10 3 7 9" xfId="16445" xr:uid="{7A6D8E25-28A9-4F14-A6E0-180C7AE9B797}"/>
    <cellStyle name="Normal 10 3 7 9 2" xfId="35545" xr:uid="{94C589BF-0798-48B7-8047-430F9F1639F8}"/>
    <cellStyle name="Normal 10 3 8" xfId="917" xr:uid="{E4FC6961-488C-4949-A692-3331D3D53284}"/>
    <cellStyle name="Normal 10 3 8 10" xfId="23633" xr:uid="{E78DF4EA-4322-437F-BA3A-CA36063F839E}"/>
    <cellStyle name="Normal 10 3 8 11" xfId="39738" xr:uid="{B02BFE9F-1811-476B-8BBB-2412EF0F55DD}"/>
    <cellStyle name="Normal 10 3 8 12" xfId="48798" xr:uid="{54950F9A-5949-4A61-A200-0F550694FB8C}"/>
    <cellStyle name="Normal 10 3 8 13" xfId="50001" xr:uid="{B9C5749F-AE79-4B4B-8EA3-9362231943F6}"/>
    <cellStyle name="Normal 10 3 8 14" xfId="51209" xr:uid="{3F7125A5-E08D-4BF9-BFAC-CFFBE38EC568}"/>
    <cellStyle name="Normal 10 3 8 15" xfId="52437" xr:uid="{076E80C4-DAD1-4DAE-BB7E-88A7A48B237A}"/>
    <cellStyle name="Normal 10 3 8 16" xfId="53587" xr:uid="{BAE7FBCB-F16F-4795-9DA4-D409513F6EEF}"/>
    <cellStyle name="Normal 10 3 8 2" xfId="2190" xr:uid="{3C1B7EEB-3452-44C8-BCA6-50BA239FD388}"/>
    <cellStyle name="Normal 10 3 8 2 10" xfId="40289" xr:uid="{19C312EE-8318-474F-8BA6-3E649B704019}"/>
    <cellStyle name="Normal 10 3 8 2 11" xfId="49357" xr:uid="{A57298AE-609B-4D3D-8D11-1C459F04DD54}"/>
    <cellStyle name="Normal 10 3 8 2 12" xfId="50560" xr:uid="{4B068E62-2BF8-41F5-B36B-E3E2D0014F8F}"/>
    <cellStyle name="Normal 10 3 8 2 13" xfId="51790" xr:uid="{CC630854-5D41-4D79-80D6-9AC21016E343}"/>
    <cellStyle name="Normal 10 3 8 2 14" xfId="52988" xr:uid="{65196C53-6496-40BB-926A-FAAEA1C4E470}"/>
    <cellStyle name="Normal 10 3 8 2 15" xfId="54140" xr:uid="{E9C70AF5-CE39-4199-A330-5E1DD60B0FCA}"/>
    <cellStyle name="Normal 10 3 8 2 2" xfId="4383" xr:uid="{6B05FB44-1B81-48F9-8E90-1F576D2B57AD}"/>
    <cellStyle name="Normal 10 3 8 2 2 2" xfId="8748" xr:uid="{24A574AE-FCEB-47FC-90AE-D86CFA66CA51}"/>
    <cellStyle name="Normal 10 3 8 2 2 2 2" xfId="28181" xr:uid="{4B8B5638-A4F2-44E0-98A6-757A6C224974}"/>
    <cellStyle name="Normal 10 3 8 2 2 2 3" xfId="45725" xr:uid="{C95F286F-824E-4135-B8A4-505E4929A837}"/>
    <cellStyle name="Normal 10 3 8 2 2 3" xfId="19376" xr:uid="{AD7F1C69-185D-466A-9FB4-361D6E8C2737}"/>
    <cellStyle name="Normal 10 3 8 2 2 4" xfId="24712" xr:uid="{0C9AE883-40BB-4F95-94AC-A3C7B44A5747}"/>
    <cellStyle name="Normal 10 3 8 2 3" xfId="8120" xr:uid="{2E04B6F8-5254-4918-AE37-20227A101EF4}"/>
    <cellStyle name="Normal 10 3 8 2 3 2" xfId="21921" xr:uid="{5213A2F2-3D9A-4AC4-A32E-F7877D72BEDF}"/>
    <cellStyle name="Normal 10 3 8 2 3 2 2" xfId="38060" xr:uid="{37C50F36-89E3-4B41-9D53-4A84894DA7F4}"/>
    <cellStyle name="Normal 10 3 8 2 3 3" xfId="27577" xr:uid="{8C2BCAFC-0795-4E90-AFE1-C561A7923AC3}"/>
    <cellStyle name="Normal 10 3 8 2 3 4" xfId="41910" xr:uid="{9714B8B5-5BEB-48BD-B6CC-7B0AE0466D39}"/>
    <cellStyle name="Normal 10 3 8 2 4" xfId="6431" xr:uid="{60456B9C-7966-43F1-8CFA-FAEBA1A28FD6}"/>
    <cellStyle name="Normal 10 3 8 2 4 2" xfId="26254" xr:uid="{375E4E03-66DF-49FD-8A2A-5FB027D3C5DA}"/>
    <cellStyle name="Normal 10 3 8 2 4 3" xfId="43841" xr:uid="{44D83C76-5B1E-4561-B060-861FBA1AB883}"/>
    <cellStyle name="Normal 10 3 8 2 5" xfId="13022" xr:uid="{082F8B6D-1721-4ACC-8222-4EA0A5C82767}"/>
    <cellStyle name="Normal 10 3 8 2 5 2" xfId="32329" xr:uid="{2AE99035-D016-481F-8297-C67256709180}"/>
    <cellStyle name="Normal 10 3 8 2 6" xfId="14334" xr:uid="{FB3FE5CC-7F6D-4561-960A-E5A78ED55A81}"/>
    <cellStyle name="Normal 10 3 8 2 6 2" xfId="33613" xr:uid="{848A2435-6CF3-44C6-BAA2-D22360ED95CB}"/>
    <cellStyle name="Normal 10 3 8 2 7" xfId="15653" xr:uid="{91B366B3-A1C6-4DA3-B387-DB40BDABB620}"/>
    <cellStyle name="Normal 10 3 8 2 7 2" xfId="34833" xr:uid="{1DC02237-3FAF-4DEA-9D7D-87F02E2C4EE1}"/>
    <cellStyle name="Normal 10 3 8 2 8" xfId="17089" xr:uid="{321800EF-0407-4CA1-81FF-B2C27FB578DE}"/>
    <cellStyle name="Normal 10 3 8 2 8 2" xfId="36180" xr:uid="{4516262B-637E-4685-8C6B-C7338C5B8F28}"/>
    <cellStyle name="Normal 10 3 8 2 9" xfId="24203" xr:uid="{E72E9441-805D-4090-B760-29FF89282C3D}"/>
    <cellStyle name="Normal 10 3 8 3" xfId="4382" xr:uid="{5BCADE3A-3D10-4D00-9C98-9BF1A1F93614}"/>
    <cellStyle name="Normal 10 3 8 3 2" xfId="8747" xr:uid="{7DA95C23-D4B5-43A8-A5C7-33F385C05796}"/>
    <cellStyle name="Normal 10 3 8 3 2 2" xfId="28180" xr:uid="{A19C3D44-2FBD-4543-9D1B-08D26B4272D0}"/>
    <cellStyle name="Normal 10 3 8 3 2 3" xfId="44959" xr:uid="{6EF4EAF4-2A86-4F3A-BA52-C35E438818E6}"/>
    <cellStyle name="Normal 10 3 8 3 3" xfId="18271" xr:uid="{92E6F20F-C241-4755-B720-90207448B2C4}"/>
    <cellStyle name="Normal 10 3 8 3 4" xfId="24711" xr:uid="{E7F68098-072F-4395-923C-8AD70BC8B60F}"/>
    <cellStyle name="Normal 10 3 8 4" xfId="7274" xr:uid="{7185C036-3029-4718-8A06-646E25C61454}"/>
    <cellStyle name="Normal 10 3 8 4 2" xfId="21332" xr:uid="{D3B635ED-7620-4E2A-88E5-17D248648125}"/>
    <cellStyle name="Normal 10 3 8 4 2 2" xfId="37504" xr:uid="{C5E1FC58-7414-4079-BBAB-F6788C8E1DAF}"/>
    <cellStyle name="Normal 10 3 8 4 3" xfId="26990" xr:uid="{04BE9740-BB8D-4471-A4F7-1C61481BEBB2}"/>
    <cellStyle name="Normal 10 3 8 4 4" xfId="41361" xr:uid="{DC3AE6D5-0617-4FC6-A328-00036FC38DDD}"/>
    <cellStyle name="Normal 10 3 8 5" xfId="5826" xr:uid="{7067FF3F-4350-4A41-B05F-DB0A2201942C}"/>
    <cellStyle name="Normal 10 3 8 5 2" xfId="25669" xr:uid="{BF121EB6-B3C2-4D37-B183-3EE906B343EC}"/>
    <cellStyle name="Normal 10 3 8 5 3" xfId="42895" xr:uid="{8006CA06-891F-4BDB-BC88-E30C275649B8}"/>
    <cellStyle name="Normal 10 3 8 6" xfId="12425" xr:uid="{30E55BCC-ADE5-4EB8-BF7D-413C4F1999E8}"/>
    <cellStyle name="Normal 10 3 8 6 2" xfId="31737" xr:uid="{4990EF3B-BB5C-47B9-9D99-40CE0E30AA0A}"/>
    <cellStyle name="Normal 10 3 8 7" xfId="13765" xr:uid="{DBCAE81D-2EA4-4617-9DFB-3E34A5828967}"/>
    <cellStyle name="Normal 10 3 8 7 2" xfId="33055" xr:uid="{80E5E587-9475-4623-90E1-B75A80AB8D91}"/>
    <cellStyle name="Normal 10 3 8 8" xfId="15022" xr:uid="{AB949A84-701F-4651-B20B-1DD7E835155E}"/>
    <cellStyle name="Normal 10 3 8 8 2" xfId="34257" xr:uid="{91B06109-A284-47EC-AB12-742832475939}"/>
    <cellStyle name="Normal 10 3 8 9" xfId="16446" xr:uid="{CFAC504E-219C-4E23-A32D-006129DA6C24}"/>
    <cellStyle name="Normal 10 3 8 9 2" xfId="35546" xr:uid="{01164631-F61F-4EE4-838B-F06CCEB4AA37}"/>
    <cellStyle name="Normal 10 3 9" xfId="918" xr:uid="{EA8415AC-A421-4B20-B03B-B60FC35C1BC1}"/>
    <cellStyle name="Normal 10 3 9 10" xfId="23634" xr:uid="{D5928011-B1F2-4AEA-9C23-747E0521BF37}"/>
    <cellStyle name="Normal 10 3 9 11" xfId="39739" xr:uid="{E3965815-91BC-409F-AAE9-52CE28A2C927}"/>
    <cellStyle name="Normal 10 3 9 12" xfId="48799" xr:uid="{98525882-ABB4-4216-A096-29BC916BFE7E}"/>
    <cellStyle name="Normal 10 3 9 13" xfId="50002" xr:uid="{9997F94C-3DBA-4CFB-90CE-B3FF457DC9FA}"/>
    <cellStyle name="Normal 10 3 9 14" xfId="51210" xr:uid="{412A4180-933C-4EA1-91CA-667686312ED4}"/>
    <cellStyle name="Normal 10 3 9 15" xfId="52438" xr:uid="{4E0F5AB2-8DE7-4A19-8456-850218C4D848}"/>
    <cellStyle name="Normal 10 3 9 16" xfId="53588" xr:uid="{6EFB4FAC-2D74-45D4-8103-6A7A9E848947}"/>
    <cellStyle name="Normal 10 3 9 2" xfId="2191" xr:uid="{6184757E-4CEB-4A4B-A470-12F45CF19956}"/>
    <cellStyle name="Normal 10 3 9 2 10" xfId="40290" xr:uid="{ABA46B9B-BE06-4C31-ADE1-AC0B2AC57AFA}"/>
    <cellStyle name="Normal 10 3 9 2 11" xfId="49358" xr:uid="{B3337C94-3837-4476-A95D-BE9F7FD0DFD5}"/>
    <cellStyle name="Normal 10 3 9 2 12" xfId="50561" xr:uid="{AB384448-0617-4233-9E06-DCBBF7359DA8}"/>
    <cellStyle name="Normal 10 3 9 2 13" xfId="51791" xr:uid="{A762F613-075C-4ED3-A6E2-1B7622F90EB3}"/>
    <cellStyle name="Normal 10 3 9 2 14" xfId="52989" xr:uid="{4E64BF4D-94E4-4582-9738-25AB37F4A174}"/>
    <cellStyle name="Normal 10 3 9 2 15" xfId="54141" xr:uid="{CB81CEC1-BC91-472C-A965-9013B8C93B87}"/>
    <cellStyle name="Normal 10 3 9 2 2" xfId="4385" xr:uid="{9ADB83E2-A190-4932-B980-6ECB913E183A}"/>
    <cellStyle name="Normal 10 3 9 2 2 2" xfId="8750" xr:uid="{F26B43E1-BCF0-4E8A-87ED-BA37A3234E37}"/>
    <cellStyle name="Normal 10 3 9 2 2 2 2" xfId="28183" xr:uid="{842A42F9-D17E-4A25-96DB-64175042D60D}"/>
    <cellStyle name="Normal 10 3 9 2 2 2 3" xfId="45726" xr:uid="{1991AF3F-0E93-484D-A788-0EEDDF09235C}"/>
    <cellStyle name="Normal 10 3 9 2 2 3" xfId="19377" xr:uid="{F73907D7-29CD-4845-8554-FFD1C49FC129}"/>
    <cellStyle name="Normal 10 3 9 2 2 4" xfId="24714" xr:uid="{D6442DFF-57BB-4E40-AFC6-0A41CAFFE008}"/>
    <cellStyle name="Normal 10 3 9 2 3" xfId="8121" xr:uid="{A0758ACC-A897-4399-83EB-4A52ED0949A1}"/>
    <cellStyle name="Normal 10 3 9 2 3 2" xfId="21922" xr:uid="{752AABDF-2CDD-43EA-8B4C-8172508952EE}"/>
    <cellStyle name="Normal 10 3 9 2 3 2 2" xfId="38061" xr:uid="{5F60D358-1F33-47CE-BFC4-931AD70BBA07}"/>
    <cellStyle name="Normal 10 3 9 2 3 3" xfId="27578" xr:uid="{738182AB-BBAC-4B2F-9914-FD5C670F6EAD}"/>
    <cellStyle name="Normal 10 3 9 2 3 4" xfId="41911" xr:uid="{D0B23067-BF31-4244-9BB9-774DDD6E33E7}"/>
    <cellStyle name="Normal 10 3 9 2 4" xfId="6432" xr:uid="{2AAF4848-E721-4461-B4E8-033F6503D2D7}"/>
    <cellStyle name="Normal 10 3 9 2 4 2" xfId="26255" xr:uid="{0E079BE4-93F9-41B8-A3EA-9EC590033C6F}"/>
    <cellStyle name="Normal 10 3 9 2 4 3" xfId="43842" xr:uid="{321113A3-8B2F-4A6B-9CF0-5F2D82AC7C76}"/>
    <cellStyle name="Normal 10 3 9 2 5" xfId="13023" xr:uid="{8F8B3FE6-CBE5-42F2-B25C-973B11F094A6}"/>
    <cellStyle name="Normal 10 3 9 2 5 2" xfId="32330" xr:uid="{635AD5EE-97F6-4EAF-AEFD-FFFD3958436F}"/>
    <cellStyle name="Normal 10 3 9 2 6" xfId="14335" xr:uid="{A1FA448D-DB8A-402C-AC40-982BF31461B3}"/>
    <cellStyle name="Normal 10 3 9 2 6 2" xfId="33614" xr:uid="{105BC924-E470-471F-8135-008ECBF3FF90}"/>
    <cellStyle name="Normal 10 3 9 2 7" xfId="15654" xr:uid="{A767C143-4306-4809-B965-5D4F8281FC78}"/>
    <cellStyle name="Normal 10 3 9 2 7 2" xfId="34834" xr:uid="{95FAB19B-541C-4430-8ED3-9EACEA0CFD3C}"/>
    <cellStyle name="Normal 10 3 9 2 8" xfId="17090" xr:uid="{6F63756B-1D68-45EC-8219-732BADA08039}"/>
    <cellStyle name="Normal 10 3 9 2 8 2" xfId="36181" xr:uid="{C4C93426-08A5-475F-81BB-2AA1C66E3DE0}"/>
    <cellStyle name="Normal 10 3 9 2 9" xfId="24204" xr:uid="{2B4731F1-0BE5-43DA-9851-C1A9B672A8D5}"/>
    <cellStyle name="Normal 10 3 9 3" xfId="4384" xr:uid="{43C78756-9675-4B73-B843-4DE900688F20}"/>
    <cellStyle name="Normal 10 3 9 3 2" xfId="8749" xr:uid="{15E6DD60-987D-4178-8D62-672CC07C0570}"/>
    <cellStyle name="Normal 10 3 9 3 2 2" xfId="28182" xr:uid="{321C0440-45F3-4DD3-96B5-481633202025}"/>
    <cellStyle name="Normal 10 3 9 3 2 3" xfId="44960" xr:uid="{6DBD238B-1C09-4682-B98D-CF97E24B643F}"/>
    <cellStyle name="Normal 10 3 9 3 3" xfId="18272" xr:uid="{9DB2BE26-6568-4EDF-B6D9-F68EAEE9C3FF}"/>
    <cellStyle name="Normal 10 3 9 3 4" xfId="24713" xr:uid="{1331419A-1A33-4A6D-A6B4-0D815EB4B97D}"/>
    <cellStyle name="Normal 10 3 9 4" xfId="7275" xr:uid="{3CFE7F5D-1ABE-472A-B77B-0E0F4F945433}"/>
    <cellStyle name="Normal 10 3 9 4 2" xfId="21333" xr:uid="{564D361F-41C1-4580-AA92-82B005D03B3F}"/>
    <cellStyle name="Normal 10 3 9 4 2 2" xfId="37505" xr:uid="{5CFFAE90-A4F6-4FF9-983F-E1DD55E49101}"/>
    <cellStyle name="Normal 10 3 9 4 3" xfId="26991" xr:uid="{8543BF67-DDB2-4323-AC81-24BE3A8D27EC}"/>
    <cellStyle name="Normal 10 3 9 4 4" xfId="41362" xr:uid="{940CE676-4170-4A24-867A-09E3B2235188}"/>
    <cellStyle name="Normal 10 3 9 5" xfId="5827" xr:uid="{F26F48B3-5140-4AB8-8B2D-73450E475A43}"/>
    <cellStyle name="Normal 10 3 9 5 2" xfId="25670" xr:uid="{9E70F430-495B-4467-BD21-A80F5CA00B28}"/>
    <cellStyle name="Normal 10 3 9 5 3" xfId="42896" xr:uid="{EB69F93C-4529-4B7D-AFBE-958FEA45351E}"/>
    <cellStyle name="Normal 10 3 9 6" xfId="12426" xr:uid="{9359527C-F01E-49AC-BC0C-9A23344F9521}"/>
    <cellStyle name="Normal 10 3 9 6 2" xfId="31738" xr:uid="{92201EE7-0F27-4686-B7FB-B47BA3673B3C}"/>
    <cellStyle name="Normal 10 3 9 7" xfId="13766" xr:uid="{8924BADA-E1CB-4ACE-89D6-7C29D847C082}"/>
    <cellStyle name="Normal 10 3 9 7 2" xfId="33056" xr:uid="{9FB26F58-C041-4849-8774-8D9637ED6F0F}"/>
    <cellStyle name="Normal 10 3 9 8" xfId="15023" xr:uid="{DC517CB9-24D1-4170-9C5D-B98F2064D7E6}"/>
    <cellStyle name="Normal 10 3 9 8 2" xfId="34258" xr:uid="{21C7A542-4759-4184-B9A8-FB83A61F83DB}"/>
    <cellStyle name="Normal 10 3 9 9" xfId="16447" xr:uid="{89CB10DC-0789-4F16-B579-539446574540}"/>
    <cellStyle name="Normal 10 3 9 9 2" xfId="35547" xr:uid="{8F9DA1F5-C1FF-4756-B92E-73A0F862197E}"/>
    <cellStyle name="Normal 10 4" xfId="919" xr:uid="{1E37231B-4A1B-4BCC-85F5-4E0E55B83FC3}"/>
    <cellStyle name="Normal 10 4 10" xfId="2192" xr:uid="{41E82616-B224-4E25-864C-0C33EA31E04E}"/>
    <cellStyle name="Normal 10 4 10 10" xfId="40291" xr:uid="{08F9937C-8AA5-4620-B3B8-1AD4AD6B55CD}"/>
    <cellStyle name="Normal 10 4 10 11" xfId="49359" xr:uid="{50A658DC-03B1-4536-9D04-1D75DD5C3712}"/>
    <cellStyle name="Normal 10 4 10 12" xfId="50562" xr:uid="{BA27DDFB-C428-46DE-8785-C90461DD0B78}"/>
    <cellStyle name="Normal 10 4 10 13" xfId="51792" xr:uid="{19E8C932-5EF4-4E64-A54F-B17A3C1B47F2}"/>
    <cellStyle name="Normal 10 4 10 14" xfId="52990" xr:uid="{87710024-624F-4AA0-9C19-F2D2B2849026}"/>
    <cellStyle name="Normal 10 4 10 15" xfId="54142" xr:uid="{18970C32-9370-4C34-8CA9-5CB5E621566C}"/>
    <cellStyle name="Normal 10 4 10 2" xfId="4387" xr:uid="{EA359B0D-4F84-45B1-BBF4-9F45EBA42F83}"/>
    <cellStyle name="Normal 10 4 10 2 2" xfId="8752" xr:uid="{41FF69F8-D256-4969-90D2-CF4E65681BA4}"/>
    <cellStyle name="Normal 10 4 10 2 2 2" xfId="28185" xr:uid="{5C179885-532E-4BC9-84DF-D5C34077530E}"/>
    <cellStyle name="Normal 10 4 10 2 2 3" xfId="45727" xr:uid="{06141142-55BF-47BA-B012-C4ADB06FEAAB}"/>
    <cellStyle name="Normal 10 4 10 2 3" xfId="19378" xr:uid="{A9DF55B9-9945-445D-9583-A686B20BC0B4}"/>
    <cellStyle name="Normal 10 4 10 2 4" xfId="24716" xr:uid="{56067EF3-E78C-4B50-AA29-EF5EED183F12}"/>
    <cellStyle name="Normal 10 4 10 3" xfId="8122" xr:uid="{005DB601-601D-485E-A808-0EE56EB7EAB3}"/>
    <cellStyle name="Normal 10 4 10 3 2" xfId="21923" xr:uid="{3A35BDDB-64BD-45E0-83E2-1ECB6E467541}"/>
    <cellStyle name="Normal 10 4 10 3 2 2" xfId="38062" xr:uid="{1B21C22D-1BD2-4CE3-934D-4D8D67D6A90A}"/>
    <cellStyle name="Normal 10 4 10 3 3" xfId="27579" xr:uid="{9848B9D4-B36F-45FD-9F7E-5EDB2E60C1D7}"/>
    <cellStyle name="Normal 10 4 10 3 4" xfId="41912" xr:uid="{C55D81EC-1A49-4562-A138-5C489C105742}"/>
    <cellStyle name="Normal 10 4 10 4" xfId="6433" xr:uid="{D5FB3631-54CB-4FC1-BAE9-770597A3691C}"/>
    <cellStyle name="Normal 10 4 10 4 2" xfId="26256" xr:uid="{A86D6484-E4F1-494A-B692-283303DB5B8C}"/>
    <cellStyle name="Normal 10 4 10 4 3" xfId="43843" xr:uid="{BC173359-47CC-41B8-A113-E1F83903A7B1}"/>
    <cellStyle name="Normal 10 4 10 5" xfId="13024" xr:uid="{61F58BC3-2D93-4429-A19A-E7EB24B49D57}"/>
    <cellStyle name="Normal 10 4 10 5 2" xfId="32331" xr:uid="{274DA657-A412-403B-8471-2FBFD1168A1A}"/>
    <cellStyle name="Normal 10 4 10 6" xfId="14336" xr:uid="{3848EB2E-81FA-44A6-A6CE-4B397A9482B3}"/>
    <cellStyle name="Normal 10 4 10 6 2" xfId="33615" xr:uid="{413D598F-6BC3-451A-8E65-D32A7BA359E5}"/>
    <cellStyle name="Normal 10 4 10 7" xfId="15655" xr:uid="{89449475-E8BB-4E00-8A24-913D34290BF7}"/>
    <cellStyle name="Normal 10 4 10 7 2" xfId="34835" xr:uid="{7A9ACFB4-AAFE-469B-90DA-1C7423E14E36}"/>
    <cellStyle name="Normal 10 4 10 8" xfId="17091" xr:uid="{8A5F00A0-E1E6-4342-8FDF-E4C677050BB4}"/>
    <cellStyle name="Normal 10 4 10 8 2" xfId="36182" xr:uid="{29AC0BC8-C750-41A5-B9E5-D354D1915602}"/>
    <cellStyle name="Normal 10 4 10 9" xfId="24205" xr:uid="{4BD32BAF-CB85-4CDE-8868-7E94702C8B16}"/>
    <cellStyle name="Normal 10 4 11" xfId="4386" xr:uid="{114AAB70-A801-4E1D-A843-1E8232E74C9D}"/>
    <cellStyle name="Normal 10 4 11 2" xfId="8751" xr:uid="{C1C4D3B3-332B-41DC-A3A5-AFC6FBCB927E}"/>
    <cellStyle name="Normal 10 4 11 2 2" xfId="28184" xr:uid="{FA9CE2C0-4851-49A4-AF0D-13697F62EBD6}"/>
    <cellStyle name="Normal 10 4 11 2 3" xfId="44961" xr:uid="{27D1449C-65A5-467C-A4EA-91A0BC1CDB13}"/>
    <cellStyle name="Normal 10 4 11 3" xfId="18273" xr:uid="{12F8079A-CBD4-468A-A64F-32F6F3D57C3C}"/>
    <cellStyle name="Normal 10 4 11 4" xfId="24715" xr:uid="{FE3BA62C-A6B7-43D3-B548-ED5E682DD68A}"/>
    <cellStyle name="Normal 10 4 12" xfId="7276" xr:uid="{3774B0CA-E038-4D6B-9343-F23DB460E3AC}"/>
    <cellStyle name="Normal 10 4 12 2" xfId="21334" xr:uid="{B8136EBC-A94D-41F3-A48C-95114E8F8D4F}"/>
    <cellStyle name="Normal 10 4 12 2 2" xfId="37506" xr:uid="{FFE47BDC-D321-4FBD-A60F-6F3C8B258322}"/>
    <cellStyle name="Normal 10 4 12 3" xfId="26992" xr:uid="{D3E8B5CF-9D79-4014-83D6-D7FB99654F3C}"/>
    <cellStyle name="Normal 10 4 12 4" xfId="41363" xr:uid="{678BC4BA-851A-46FF-8517-BFC7654B9F14}"/>
    <cellStyle name="Normal 10 4 13" xfId="5828" xr:uid="{6184DB64-D927-497B-B15C-33F28B0DF174}"/>
    <cellStyle name="Normal 10 4 13 2" xfId="25671" xr:uid="{55075BB2-19E9-41F6-8758-6116628D6A52}"/>
    <cellStyle name="Normal 10 4 13 3" xfId="42897" xr:uid="{41D98815-7933-4517-9775-6A92D2F66E53}"/>
    <cellStyle name="Normal 10 4 14" xfId="12427" xr:uid="{E6A1CAFD-9418-4143-8F83-87E73544DE49}"/>
    <cellStyle name="Normal 10 4 14 2" xfId="31739" xr:uid="{B4FDC358-21F6-48A5-BB69-58A48FAFD42A}"/>
    <cellStyle name="Normal 10 4 15" xfId="13767" xr:uid="{35C1D4EE-0C76-4CF3-8A99-AED3C4B32A71}"/>
    <cellStyle name="Normal 10 4 15 2" xfId="33057" xr:uid="{EF59F4BD-097A-4354-982D-6862148664FB}"/>
    <cellStyle name="Normal 10 4 16" xfId="15024" xr:uid="{E5846687-C663-4E4F-8013-967DF801B884}"/>
    <cellStyle name="Normal 10 4 16 2" xfId="34259" xr:uid="{2190AE70-EE8D-4AA1-8A9B-C4C3D3507A7D}"/>
    <cellStyle name="Normal 10 4 17" xfId="16448" xr:uid="{5D9B3381-5BB5-48A5-83F2-41B1428AEB69}"/>
    <cellStyle name="Normal 10 4 17 2" xfId="35548" xr:uid="{C607A2C6-5ECD-48ED-8CA0-0EBB3F4E581B}"/>
    <cellStyle name="Normal 10 4 18" xfId="23635" xr:uid="{2B01AD6A-EF60-406F-A7A6-81012C969914}"/>
    <cellStyle name="Normal 10 4 19" xfId="39740" xr:uid="{1999404F-0DDE-4FDC-9FE0-6FCD8607D19A}"/>
    <cellStyle name="Normal 10 4 2" xfId="920" xr:uid="{0D6036CD-BC60-4190-9595-BD8614F8A247}"/>
    <cellStyle name="Normal 10 4 2 10" xfId="23636" xr:uid="{9F82A67E-542F-4595-A8E3-DF38E128B873}"/>
    <cellStyle name="Normal 10 4 2 11" xfId="39741" xr:uid="{F575CF18-5ACF-431D-9304-B1743431F29F}"/>
    <cellStyle name="Normal 10 4 2 12" xfId="48801" xr:uid="{2A7F7E7D-9F4B-4957-B088-89D4BF8B8D71}"/>
    <cellStyle name="Normal 10 4 2 13" xfId="50004" xr:uid="{C2B4C6B9-B476-4386-A7BD-236B3DC86710}"/>
    <cellStyle name="Normal 10 4 2 14" xfId="51212" xr:uid="{08D2500A-80B7-414A-9D04-F9ACAF0A1D4F}"/>
    <cellStyle name="Normal 10 4 2 15" xfId="52440" xr:uid="{74CDB96E-1A48-4AC5-A412-4D84E2A0D6A0}"/>
    <cellStyle name="Normal 10 4 2 16" xfId="53590" xr:uid="{74D1F674-BE50-46B8-BBED-07A7D2F0BDF6}"/>
    <cellStyle name="Normal 10 4 2 2" xfId="2193" xr:uid="{505B60EC-E8D3-4D52-A645-93A466E2BA13}"/>
    <cellStyle name="Normal 10 4 2 2 10" xfId="40292" xr:uid="{28DD8DD3-D389-4C54-B544-9235A0F92E82}"/>
    <cellStyle name="Normal 10 4 2 2 11" xfId="49360" xr:uid="{63413E05-113F-43B9-B087-67893FBE284A}"/>
    <cellStyle name="Normal 10 4 2 2 12" xfId="50563" xr:uid="{5F6B43A5-AD00-49D3-AE16-77D29988EA9F}"/>
    <cellStyle name="Normal 10 4 2 2 13" xfId="51793" xr:uid="{1BF5D1CF-7A57-4B4B-BC82-05AC7E39C579}"/>
    <cellStyle name="Normal 10 4 2 2 14" xfId="52991" xr:uid="{0147B8D4-0CA2-4A2E-B349-782338D3AA1E}"/>
    <cellStyle name="Normal 10 4 2 2 15" xfId="54143" xr:uid="{91605479-9E70-41D1-9298-75F9B662DE61}"/>
    <cellStyle name="Normal 10 4 2 2 2" xfId="4389" xr:uid="{1F3FF22B-0B14-45C5-A32B-28A925625E48}"/>
    <cellStyle name="Normal 10 4 2 2 2 2" xfId="8754" xr:uid="{4C005C00-70A5-43C3-8E73-6943E922D893}"/>
    <cellStyle name="Normal 10 4 2 2 2 2 2" xfId="28187" xr:uid="{42ECB528-B1EC-4B10-8A88-5A98432DC39A}"/>
    <cellStyle name="Normal 10 4 2 2 2 2 3" xfId="45728" xr:uid="{048E2CBE-F52D-497E-85B4-E9905B532389}"/>
    <cellStyle name="Normal 10 4 2 2 2 3" xfId="19379" xr:uid="{9ED07600-8A5F-4BDB-865A-AB25FB6A2C92}"/>
    <cellStyle name="Normal 10 4 2 2 2 4" xfId="24718" xr:uid="{4DFC3A7D-8913-46CC-8305-49346B05D4DA}"/>
    <cellStyle name="Normal 10 4 2 2 3" xfId="8123" xr:uid="{552DC484-BFB9-45C1-AD5F-C9B1EADB95EC}"/>
    <cellStyle name="Normal 10 4 2 2 3 2" xfId="21924" xr:uid="{61D24CDD-7D55-45BD-8B8F-05FCB163314A}"/>
    <cellStyle name="Normal 10 4 2 2 3 2 2" xfId="38063" xr:uid="{DC95C0C4-7BFB-4FB9-8E8A-F1EE6CD366FE}"/>
    <cellStyle name="Normal 10 4 2 2 3 3" xfId="27580" xr:uid="{7118E041-0962-44CC-83C7-B252D7C719C2}"/>
    <cellStyle name="Normal 10 4 2 2 3 4" xfId="41913" xr:uid="{0BAF89DB-E39D-4FC5-B9B0-D84ABCDBC130}"/>
    <cellStyle name="Normal 10 4 2 2 4" xfId="6434" xr:uid="{11C4F2AE-35D7-49E7-A3E9-7BCBC5A48773}"/>
    <cellStyle name="Normal 10 4 2 2 4 2" xfId="26257" xr:uid="{845A8B72-8A9D-4540-84C5-7B72EF00B28B}"/>
    <cellStyle name="Normal 10 4 2 2 4 3" xfId="43844" xr:uid="{8E035F5B-40DA-4B5F-8D5D-BE2E2E0602C7}"/>
    <cellStyle name="Normal 10 4 2 2 5" xfId="13025" xr:uid="{03893CE2-7544-4070-90B9-4D942804987D}"/>
    <cellStyle name="Normal 10 4 2 2 5 2" xfId="32332" xr:uid="{34D433F3-BF98-4ED6-BD44-22DEADB025B7}"/>
    <cellStyle name="Normal 10 4 2 2 6" xfId="14337" xr:uid="{BE648BA5-86F1-42EC-AB0A-1145F0296721}"/>
    <cellStyle name="Normal 10 4 2 2 6 2" xfId="33616" xr:uid="{54B8D647-3C2E-4D0C-9DDC-AA7E0F0CB787}"/>
    <cellStyle name="Normal 10 4 2 2 7" xfId="15656" xr:uid="{CACC7EE3-D5E0-4E8C-B885-C1894A3742F0}"/>
    <cellStyle name="Normal 10 4 2 2 7 2" xfId="34836" xr:uid="{A9B6AA31-0321-476B-8F87-B65AE30B3014}"/>
    <cellStyle name="Normal 10 4 2 2 8" xfId="17092" xr:uid="{3658159F-1BE0-4E2D-B4B2-D6620883629D}"/>
    <cellStyle name="Normal 10 4 2 2 8 2" xfId="36183" xr:uid="{1ED7E85D-32AF-4DF3-8E4E-03D0F8942551}"/>
    <cellStyle name="Normal 10 4 2 2 9" xfId="24206" xr:uid="{09009527-2E1F-4363-B9C9-2C8402CEDE96}"/>
    <cellStyle name="Normal 10 4 2 3" xfId="4388" xr:uid="{FB7BE4D0-7260-40F7-A883-260D6749DED3}"/>
    <cellStyle name="Normal 10 4 2 3 2" xfId="8753" xr:uid="{F03BF7C1-D260-41EA-9430-FB4F95B7EE46}"/>
    <cellStyle name="Normal 10 4 2 3 2 2" xfId="28186" xr:uid="{5CB0AB7E-8488-4F40-9AF6-08765CA051A4}"/>
    <cellStyle name="Normal 10 4 2 3 2 3" xfId="44962" xr:uid="{C1574A57-E1DA-406E-9957-A6188A9EFFE1}"/>
    <cellStyle name="Normal 10 4 2 3 3" xfId="18274" xr:uid="{E31AA385-EDB5-4CCB-A462-5DF79C2648B6}"/>
    <cellStyle name="Normal 10 4 2 3 4" xfId="24717" xr:uid="{0ED878E2-C50F-4A78-9696-A77CDE88D01F}"/>
    <cellStyle name="Normal 10 4 2 4" xfId="7277" xr:uid="{9B98104B-6A5F-4C5E-8BA4-AFA310E31BC5}"/>
    <cellStyle name="Normal 10 4 2 4 2" xfId="21335" xr:uid="{23122DCF-128F-4B0D-AD6F-8017AD3C554D}"/>
    <cellStyle name="Normal 10 4 2 4 2 2" xfId="37507" xr:uid="{BEA7A1FB-FA2F-4C40-9EE1-4FAB85EAD3C8}"/>
    <cellStyle name="Normal 10 4 2 4 3" xfId="26993" xr:uid="{E1B4DEAC-E53E-4B59-A971-28581CAFBF10}"/>
    <cellStyle name="Normal 10 4 2 4 4" xfId="41364" xr:uid="{4951C1E1-74CF-4836-9C3B-0BB3732296F3}"/>
    <cellStyle name="Normal 10 4 2 5" xfId="5829" xr:uid="{1E52537E-1D21-49F8-A66D-5CABC08E0187}"/>
    <cellStyle name="Normal 10 4 2 5 2" xfId="25672" xr:uid="{528E4C65-F8EE-4349-B943-2B39FB301091}"/>
    <cellStyle name="Normal 10 4 2 5 3" xfId="42898" xr:uid="{E6D67816-D86E-4B48-AF76-9FF7B0C9793A}"/>
    <cellStyle name="Normal 10 4 2 6" xfId="12428" xr:uid="{B83EEF86-FF61-4314-8480-862741C13946}"/>
    <cellStyle name="Normal 10 4 2 6 2" xfId="31740" xr:uid="{717BC8D0-FA6B-40A6-BA2B-FDCFFF888864}"/>
    <cellStyle name="Normal 10 4 2 7" xfId="13768" xr:uid="{2948EF15-8CAA-4324-94F2-D76B692903EB}"/>
    <cellStyle name="Normal 10 4 2 7 2" xfId="33058" xr:uid="{BC26413E-2A35-40DD-965B-636F01162B2F}"/>
    <cellStyle name="Normal 10 4 2 8" xfId="15025" xr:uid="{63F5E70D-AAB8-4F3D-895D-7827ABCFE504}"/>
    <cellStyle name="Normal 10 4 2 8 2" xfId="34260" xr:uid="{46828782-8D8E-4329-8C11-39CC9E89D1FF}"/>
    <cellStyle name="Normal 10 4 2 9" xfId="16449" xr:uid="{0E2B6952-22D3-4F30-9F16-741C57463058}"/>
    <cellStyle name="Normal 10 4 2 9 2" xfId="35549" xr:uid="{82F61C0E-08BB-45F5-92C6-456CA482EF92}"/>
    <cellStyle name="Normal 10 4 20" xfId="48800" xr:uid="{487E8633-77D8-442E-8443-604DFC15334D}"/>
    <cellStyle name="Normal 10 4 21" xfId="50003" xr:uid="{C0DBE4DF-003C-4E64-B8E6-1E307EB2E004}"/>
    <cellStyle name="Normal 10 4 22" xfId="51211" xr:uid="{BF5553D7-9527-4523-8307-79719A287474}"/>
    <cellStyle name="Normal 10 4 23" xfId="52439" xr:uid="{2986D59D-9EBD-479F-BC07-7A5C02562DAC}"/>
    <cellStyle name="Normal 10 4 24" xfId="53589" xr:uid="{E71321D6-1E02-443A-88F5-F42FF6627908}"/>
    <cellStyle name="Normal 10 4 3" xfId="921" xr:uid="{968C4E79-CC2B-4CA1-ADAB-3DE09521C0AF}"/>
    <cellStyle name="Normal 10 4 3 10" xfId="23637" xr:uid="{E5467BF7-B4D2-4243-A47B-4EA017315067}"/>
    <cellStyle name="Normal 10 4 3 11" xfId="39742" xr:uid="{FBE52208-10BC-43D7-A4E0-0B42D01719F8}"/>
    <cellStyle name="Normal 10 4 3 12" xfId="48802" xr:uid="{BD5C1069-2241-443B-A966-E73A3D504A04}"/>
    <cellStyle name="Normal 10 4 3 13" xfId="50005" xr:uid="{4E35AC0E-B501-4C86-B92D-453CAA2E61FF}"/>
    <cellStyle name="Normal 10 4 3 14" xfId="51213" xr:uid="{DA27F295-3F27-49DF-A7EE-BD95E1C04184}"/>
    <cellStyle name="Normal 10 4 3 15" xfId="52441" xr:uid="{A8C08A89-BE9C-47FD-BF2F-8CF207575F1B}"/>
    <cellStyle name="Normal 10 4 3 16" xfId="53591" xr:uid="{96C5D7C9-8C20-49AC-A7F4-30CB2BF19ECB}"/>
    <cellStyle name="Normal 10 4 3 2" xfId="2194" xr:uid="{5862C385-BAC5-4DE7-B2F4-FD5FEC47EA3D}"/>
    <cellStyle name="Normal 10 4 3 2 10" xfId="40293" xr:uid="{945ACB71-8C5B-489E-BB9D-0C6E48492A3C}"/>
    <cellStyle name="Normal 10 4 3 2 11" xfId="49361" xr:uid="{C63CA199-A230-4B1E-B0F1-FD7BAB65320C}"/>
    <cellStyle name="Normal 10 4 3 2 12" xfId="50564" xr:uid="{79FFBDA1-1A3D-464E-93A9-D87FEDD1C3E1}"/>
    <cellStyle name="Normal 10 4 3 2 13" xfId="51794" xr:uid="{33FE57EE-4582-4CD2-BEF6-37CC74624F4D}"/>
    <cellStyle name="Normal 10 4 3 2 14" xfId="52992" xr:uid="{A676B530-2C02-4B49-8BBA-33CF026886BB}"/>
    <cellStyle name="Normal 10 4 3 2 15" xfId="54144" xr:uid="{DB1AA8B0-B1E1-4E56-A4AD-429AAC84B2E8}"/>
    <cellStyle name="Normal 10 4 3 2 2" xfId="4391" xr:uid="{41151B6B-3F5D-4532-8186-1D0315025E57}"/>
    <cellStyle name="Normal 10 4 3 2 2 2" xfId="8756" xr:uid="{2B82F938-93F4-475C-94D5-2BF797CDC61D}"/>
    <cellStyle name="Normal 10 4 3 2 2 2 2" xfId="28189" xr:uid="{E4EFD44B-E283-4194-9657-7237E0EB09B8}"/>
    <cellStyle name="Normal 10 4 3 2 2 2 3" xfId="45729" xr:uid="{A21BD623-34F3-49A4-AFD5-0E17C07CAE3F}"/>
    <cellStyle name="Normal 10 4 3 2 2 3" xfId="19380" xr:uid="{AB2B88F7-8FCB-4C63-93AA-4B034118A201}"/>
    <cellStyle name="Normal 10 4 3 2 2 4" xfId="24720" xr:uid="{DFE907BF-B4CA-421E-94F1-69448A202337}"/>
    <cellStyle name="Normal 10 4 3 2 3" xfId="8124" xr:uid="{F4716829-ED13-467E-B2BE-FCF1D9B44203}"/>
    <cellStyle name="Normal 10 4 3 2 3 2" xfId="21925" xr:uid="{5EEA1F37-0144-4594-8CC0-055D9F2FA639}"/>
    <cellStyle name="Normal 10 4 3 2 3 2 2" xfId="38064" xr:uid="{FBF9AD7E-8E23-4FBE-8B5E-C41D0FFCE20E}"/>
    <cellStyle name="Normal 10 4 3 2 3 3" xfId="27581" xr:uid="{64E9218F-CE8F-46FD-95BB-74E8D6B7CC08}"/>
    <cellStyle name="Normal 10 4 3 2 3 4" xfId="41914" xr:uid="{6AEEA2CB-57F0-48E7-AD3D-BE655630D626}"/>
    <cellStyle name="Normal 10 4 3 2 4" xfId="6435" xr:uid="{B09FCEF3-E8D2-4788-85F2-9DDB0AA1CC46}"/>
    <cellStyle name="Normal 10 4 3 2 4 2" xfId="26258" xr:uid="{A5F9C25F-4172-43EF-AF04-AE1A5C969E46}"/>
    <cellStyle name="Normal 10 4 3 2 4 3" xfId="43845" xr:uid="{961CBCE2-77D7-4618-9D4B-4F7F3217CD40}"/>
    <cellStyle name="Normal 10 4 3 2 5" xfId="13026" xr:uid="{F0A41785-5698-4574-8A42-DE24EBD99033}"/>
    <cellStyle name="Normal 10 4 3 2 5 2" xfId="32333" xr:uid="{F202950E-A8A2-4D45-ACD4-AF095B5935F9}"/>
    <cellStyle name="Normal 10 4 3 2 6" xfId="14338" xr:uid="{E55D10DA-049A-4514-8AF1-79064C70FC1D}"/>
    <cellStyle name="Normal 10 4 3 2 6 2" xfId="33617" xr:uid="{555AEED2-5ABF-48C7-80AC-C1D71399E2CC}"/>
    <cellStyle name="Normal 10 4 3 2 7" xfId="15657" xr:uid="{370237BB-8052-4FE0-B941-B65D673EF7B2}"/>
    <cellStyle name="Normal 10 4 3 2 7 2" xfId="34837" xr:uid="{75744C99-1D51-429F-9011-7B526D58CE5A}"/>
    <cellStyle name="Normal 10 4 3 2 8" xfId="17093" xr:uid="{315EAD2E-21F8-42CF-B510-C82173B9E89C}"/>
    <cellStyle name="Normal 10 4 3 2 8 2" xfId="36184" xr:uid="{85BB832B-1266-4465-A6A7-873A46722855}"/>
    <cellStyle name="Normal 10 4 3 2 9" xfId="24207" xr:uid="{3AEC8C9D-085B-4EDE-BAE3-1B55342EBFFB}"/>
    <cellStyle name="Normal 10 4 3 3" xfId="4390" xr:uid="{DEB7C913-784B-485D-AD5C-20F88DFDBB21}"/>
    <cellStyle name="Normal 10 4 3 3 2" xfId="8755" xr:uid="{74D540F7-9A6C-4236-9D42-68A855378034}"/>
    <cellStyle name="Normal 10 4 3 3 2 2" xfId="28188" xr:uid="{E9DF7305-0707-4AA2-A33F-527ABA74F4A4}"/>
    <cellStyle name="Normal 10 4 3 3 2 3" xfId="44963" xr:uid="{A6A15A9C-C32A-4162-A258-5F4D79253513}"/>
    <cellStyle name="Normal 10 4 3 3 3" xfId="18275" xr:uid="{BED3C366-B6BE-464D-8868-56630416F02C}"/>
    <cellStyle name="Normal 10 4 3 3 4" xfId="24719" xr:uid="{1C513B39-3E5D-49D5-8D2C-5E5F7000B545}"/>
    <cellStyle name="Normal 10 4 3 4" xfId="7278" xr:uid="{AF6AF60E-5BF5-4126-8F45-3001959A64B4}"/>
    <cellStyle name="Normal 10 4 3 4 2" xfId="21336" xr:uid="{92821663-5C5B-467A-B35C-81BC838A8B89}"/>
    <cellStyle name="Normal 10 4 3 4 2 2" xfId="37508" xr:uid="{1694406B-6231-43D9-800C-6E5BAF0BEEC2}"/>
    <cellStyle name="Normal 10 4 3 4 3" xfId="26994" xr:uid="{75641C44-AE2C-48F0-B133-5A0522543E5E}"/>
    <cellStyle name="Normal 10 4 3 4 4" xfId="41365" xr:uid="{170FFF2C-7A3C-4389-84E4-D07B6E12C520}"/>
    <cellStyle name="Normal 10 4 3 5" xfId="5830" xr:uid="{721B7A44-E914-40D4-B8D3-7A2E3A002486}"/>
    <cellStyle name="Normal 10 4 3 5 2" xfId="25673" xr:uid="{AF008877-A742-4173-BDC4-1C93920D77E2}"/>
    <cellStyle name="Normal 10 4 3 5 3" xfId="42899" xr:uid="{9BE2B7CF-2A87-4999-8079-1CC02CAD87A6}"/>
    <cellStyle name="Normal 10 4 3 6" xfId="12429" xr:uid="{73D8E5FB-2384-4C7D-BBDD-9D3CA916E8B3}"/>
    <cellStyle name="Normal 10 4 3 6 2" xfId="31741" xr:uid="{905C9A25-47B7-4D3C-88DF-98DEF0AFD065}"/>
    <cellStyle name="Normal 10 4 3 7" xfId="13769" xr:uid="{1E4CD661-87F9-4C12-98BF-AECD7C9190DB}"/>
    <cellStyle name="Normal 10 4 3 7 2" xfId="33059" xr:uid="{6FF3465B-7326-4598-B85D-55E6E266754A}"/>
    <cellStyle name="Normal 10 4 3 8" xfId="15026" xr:uid="{92F06375-840B-48D2-A66E-4FC4A088271E}"/>
    <cellStyle name="Normal 10 4 3 8 2" xfId="34261" xr:uid="{EB8F708B-F4A2-4801-9906-B54D8C0E6B70}"/>
    <cellStyle name="Normal 10 4 3 9" xfId="16450" xr:uid="{5D7B44FA-C309-44D7-85A3-E3D647F5F060}"/>
    <cellStyle name="Normal 10 4 3 9 2" xfId="35550" xr:uid="{2F18D2E0-3A61-4C69-B219-F453BFAAFBF2}"/>
    <cellStyle name="Normal 10 4 4" xfId="922" xr:uid="{46677EB5-CABF-47CD-813A-4106256EF59F}"/>
    <cellStyle name="Normal 10 4 4 10" xfId="23638" xr:uid="{BAC2FE76-A685-4487-89E5-051CAFA97799}"/>
    <cellStyle name="Normal 10 4 4 11" xfId="39743" xr:uid="{95887F7A-9224-454F-85C5-BD5401754088}"/>
    <cellStyle name="Normal 10 4 4 12" xfId="48803" xr:uid="{4ACD54B4-3510-4E81-B7E2-D058A18DF55F}"/>
    <cellStyle name="Normal 10 4 4 13" xfId="50006" xr:uid="{2F11522D-9E73-45E3-99A3-BF22FEAD5BDB}"/>
    <cellStyle name="Normal 10 4 4 14" xfId="51214" xr:uid="{AAA1397D-5290-408C-9000-A4A01C0C4ADC}"/>
    <cellStyle name="Normal 10 4 4 15" xfId="52442" xr:uid="{F6BE8809-0187-446E-8E70-CADFFD27BE27}"/>
    <cellStyle name="Normal 10 4 4 16" xfId="53592" xr:uid="{C18467B3-DF42-42DB-AC68-22BF2FA6D7E4}"/>
    <cellStyle name="Normal 10 4 4 2" xfId="2195" xr:uid="{CB4FAE13-4696-43AF-BF77-CF790C99FAB1}"/>
    <cellStyle name="Normal 10 4 4 2 10" xfId="40294" xr:uid="{C93CA44E-1C40-4BF0-8027-772DE78F967A}"/>
    <cellStyle name="Normal 10 4 4 2 11" xfId="49362" xr:uid="{7F432FCB-CFB5-478F-A109-51034C5F0559}"/>
    <cellStyle name="Normal 10 4 4 2 12" xfId="50565" xr:uid="{A3A589E5-CFE8-4113-9233-5588BAF9071B}"/>
    <cellStyle name="Normal 10 4 4 2 13" xfId="51795" xr:uid="{6C8A59F0-D119-4191-8EDB-A0277FAA8572}"/>
    <cellStyle name="Normal 10 4 4 2 14" xfId="52993" xr:uid="{105A206F-EEFF-48E2-A97D-A93486B99CEC}"/>
    <cellStyle name="Normal 10 4 4 2 15" xfId="54145" xr:uid="{A4CFBCA4-6158-4442-8AC2-C191FCF0A99A}"/>
    <cellStyle name="Normal 10 4 4 2 2" xfId="4393" xr:uid="{394D60A8-59D0-437E-BCF4-D998812C3608}"/>
    <cellStyle name="Normal 10 4 4 2 2 2" xfId="8758" xr:uid="{509AECAC-D536-423C-8174-737B186B0B49}"/>
    <cellStyle name="Normal 10 4 4 2 2 2 2" xfId="28191" xr:uid="{81707375-D8B7-4175-8E17-E04E77EDA0BC}"/>
    <cellStyle name="Normal 10 4 4 2 2 2 3" xfId="45730" xr:uid="{C9F98E6B-CBE5-43E2-8E82-BE6B39BD434C}"/>
    <cellStyle name="Normal 10 4 4 2 2 3" xfId="19381" xr:uid="{45B0BDA6-02A8-4E15-AF57-A5187ABCD7F9}"/>
    <cellStyle name="Normal 10 4 4 2 2 4" xfId="24722" xr:uid="{B09564A8-5567-4401-8E2B-5C25BB78DF5B}"/>
    <cellStyle name="Normal 10 4 4 2 3" xfId="8125" xr:uid="{BCF14E25-7487-4B4A-B82B-A2ECD0DC0841}"/>
    <cellStyle name="Normal 10 4 4 2 3 2" xfId="21926" xr:uid="{9DEF8C8A-9BF0-48D1-B29C-2AAD4063EF8D}"/>
    <cellStyle name="Normal 10 4 4 2 3 2 2" xfId="38065" xr:uid="{01AD4BD2-8AAE-4B53-982E-6B558FDE1991}"/>
    <cellStyle name="Normal 10 4 4 2 3 3" xfId="27582" xr:uid="{65DBC0B4-C7AB-4C39-9C54-8780608BC29B}"/>
    <cellStyle name="Normal 10 4 4 2 3 4" xfId="41915" xr:uid="{21C0E39D-BE30-4E2B-8DB6-BE906971C814}"/>
    <cellStyle name="Normal 10 4 4 2 4" xfId="6436" xr:uid="{AE75C169-40E9-4247-A6F8-85485D65B628}"/>
    <cellStyle name="Normal 10 4 4 2 4 2" xfId="26259" xr:uid="{D59F1D28-9506-413F-A440-FFF9D594FD23}"/>
    <cellStyle name="Normal 10 4 4 2 4 3" xfId="43846" xr:uid="{F0DF403C-4069-40D4-A4A2-9CCD56B7D412}"/>
    <cellStyle name="Normal 10 4 4 2 5" xfId="13027" xr:uid="{3EF3264D-1502-46AB-A161-1E00CB3D2A3A}"/>
    <cellStyle name="Normal 10 4 4 2 5 2" xfId="32334" xr:uid="{2F1E5ACC-A249-490D-8913-94AC915F4737}"/>
    <cellStyle name="Normal 10 4 4 2 6" xfId="14339" xr:uid="{5BCAE663-BD56-4855-B3B3-045B6705A9FD}"/>
    <cellStyle name="Normal 10 4 4 2 6 2" xfId="33618" xr:uid="{A7192C9F-DDD9-40F0-A3BB-CA90EE864A15}"/>
    <cellStyle name="Normal 10 4 4 2 7" xfId="15658" xr:uid="{728883CC-AEA8-43ED-A978-E99FC63302E5}"/>
    <cellStyle name="Normal 10 4 4 2 7 2" xfId="34838" xr:uid="{9B0E9A4D-ACED-4C91-8E93-D7257F84E36F}"/>
    <cellStyle name="Normal 10 4 4 2 8" xfId="17094" xr:uid="{63DD3BDB-27C0-44F6-8A7A-0F03FCC2CAAA}"/>
    <cellStyle name="Normal 10 4 4 2 8 2" xfId="36185" xr:uid="{5AC0697A-47E2-4F47-AA3B-7DDC2377FEEE}"/>
    <cellStyle name="Normal 10 4 4 2 9" xfId="24208" xr:uid="{5FB04A08-4490-4CCA-9B85-6E721DA89FD1}"/>
    <cellStyle name="Normal 10 4 4 3" xfId="4392" xr:uid="{1C01C4EF-646E-4947-AC75-4A1EE29FDB60}"/>
    <cellStyle name="Normal 10 4 4 3 2" xfId="8757" xr:uid="{1922084E-0E02-409E-81A4-EEBE5E8B7729}"/>
    <cellStyle name="Normal 10 4 4 3 2 2" xfId="28190" xr:uid="{D46F6CC5-2178-4DF9-BA4C-EEEAFFF44949}"/>
    <cellStyle name="Normal 10 4 4 3 2 3" xfId="44964" xr:uid="{254849C4-7961-41A2-8D2C-9F7048AAE40B}"/>
    <cellStyle name="Normal 10 4 4 3 3" xfId="18276" xr:uid="{FA374DB1-EFF9-4FD8-9F24-F028992468F8}"/>
    <cellStyle name="Normal 10 4 4 3 4" xfId="24721" xr:uid="{5F23BF29-6BCF-4E8E-9D26-B7BE7EB6A6A6}"/>
    <cellStyle name="Normal 10 4 4 4" xfId="7279" xr:uid="{E1CA84CF-B6F7-49EC-8F72-151DA3AE3DEB}"/>
    <cellStyle name="Normal 10 4 4 4 2" xfId="21337" xr:uid="{417A4C06-56AF-4210-BE44-9279B38B4CE1}"/>
    <cellStyle name="Normal 10 4 4 4 2 2" xfId="37509" xr:uid="{FAC3D310-4CD8-4828-A85C-38E6397F7550}"/>
    <cellStyle name="Normal 10 4 4 4 3" xfId="26995" xr:uid="{BFE5CBBD-7D9A-41E2-9AAE-61B2809FA91F}"/>
    <cellStyle name="Normal 10 4 4 4 4" xfId="41366" xr:uid="{D9FC95AA-9E1F-44F2-BD43-A01AB9CFF2DD}"/>
    <cellStyle name="Normal 10 4 4 5" xfId="5831" xr:uid="{B1DD1224-9773-4928-8DB3-43B2E9F20877}"/>
    <cellStyle name="Normal 10 4 4 5 2" xfId="25674" xr:uid="{538003A9-19F2-486F-B200-941D08A1B4DD}"/>
    <cellStyle name="Normal 10 4 4 5 3" xfId="42900" xr:uid="{62E38A96-AB7A-4722-8988-D4176A2ACC2F}"/>
    <cellStyle name="Normal 10 4 4 6" xfId="12430" xr:uid="{AD42DC01-38C7-4C7C-A003-CBD0882E7FC6}"/>
    <cellStyle name="Normal 10 4 4 6 2" xfId="31742" xr:uid="{E1C9DC49-A588-449B-A56F-99EA7A60D326}"/>
    <cellStyle name="Normal 10 4 4 7" xfId="13770" xr:uid="{D274E461-BCD6-4BB4-B1CD-3A4F91C95013}"/>
    <cellStyle name="Normal 10 4 4 7 2" xfId="33060" xr:uid="{76FDD60E-E455-4370-8E08-78C50DE0E0DF}"/>
    <cellStyle name="Normal 10 4 4 8" xfId="15027" xr:uid="{73E3AE0C-66D4-4BA0-B318-884462337020}"/>
    <cellStyle name="Normal 10 4 4 8 2" xfId="34262" xr:uid="{E4455AE2-1ABF-4A59-B6B4-E877A487E4A1}"/>
    <cellStyle name="Normal 10 4 4 9" xfId="16451" xr:uid="{AFE839C2-FBDC-4BFE-BA0A-C3650BEE4A29}"/>
    <cellStyle name="Normal 10 4 4 9 2" xfId="35551" xr:uid="{FDF60715-09F0-4EC4-9559-08A506A4B177}"/>
    <cellStyle name="Normal 10 4 5" xfId="923" xr:uid="{1E4EE8F5-4C4D-4DD5-91F6-DBA51C722150}"/>
    <cellStyle name="Normal 10 4 5 10" xfId="23639" xr:uid="{2CE57765-8D9B-4A84-BBC5-6308CE23EA1E}"/>
    <cellStyle name="Normal 10 4 5 11" xfId="39744" xr:uid="{B73B187B-5C97-4957-BF59-F812EE5E40DD}"/>
    <cellStyle name="Normal 10 4 5 12" xfId="48804" xr:uid="{2955F8EE-3242-4973-AD7C-637D77EE8789}"/>
    <cellStyle name="Normal 10 4 5 13" xfId="50007" xr:uid="{8A91818C-EBD4-49C9-A782-D8AA91DB96B7}"/>
    <cellStyle name="Normal 10 4 5 14" xfId="51215" xr:uid="{B7F455E4-9AC2-4A84-AD03-534712100D60}"/>
    <cellStyle name="Normal 10 4 5 15" xfId="52443" xr:uid="{4334C000-8D01-4062-A5F2-6A7BEA82BF78}"/>
    <cellStyle name="Normal 10 4 5 16" xfId="53593" xr:uid="{C09D78D8-8C93-4914-93A5-A1089EE6871D}"/>
    <cellStyle name="Normal 10 4 5 2" xfId="2196" xr:uid="{68A9D6C1-59FB-4418-86D1-5D888AC97CE8}"/>
    <cellStyle name="Normal 10 4 5 2 10" xfId="40295" xr:uid="{0ADA8B81-6C2A-48DF-A65E-8C552FAAB07F}"/>
    <cellStyle name="Normal 10 4 5 2 11" xfId="49363" xr:uid="{F4B3A721-05FE-432C-8CC2-98F239CB2E4A}"/>
    <cellStyle name="Normal 10 4 5 2 12" xfId="50566" xr:uid="{61E6ABBC-6149-4F7E-8207-6A904ED752E1}"/>
    <cellStyle name="Normal 10 4 5 2 13" xfId="51796" xr:uid="{3E8B4A42-9F60-4075-8FE3-370581BE6BDC}"/>
    <cellStyle name="Normal 10 4 5 2 14" xfId="52994" xr:uid="{DBB71B33-9219-4DA7-9E45-BC6DF51EC94F}"/>
    <cellStyle name="Normal 10 4 5 2 15" xfId="54146" xr:uid="{47CEBBA6-E24F-44E0-979C-546ACFB4A5D8}"/>
    <cellStyle name="Normal 10 4 5 2 2" xfId="4395" xr:uid="{41437919-2D1E-4E1D-B1F8-F10C0616DE28}"/>
    <cellStyle name="Normal 10 4 5 2 2 2" xfId="8760" xr:uid="{1551797B-710C-4871-BF05-F0FD2EFC67C0}"/>
    <cellStyle name="Normal 10 4 5 2 2 2 2" xfId="28193" xr:uid="{CBAFF9ED-5437-43DA-A9E0-D19BD358690A}"/>
    <cellStyle name="Normal 10 4 5 2 2 2 3" xfId="45731" xr:uid="{A8F2193A-D760-42B7-B034-7748D9DE7662}"/>
    <cellStyle name="Normal 10 4 5 2 2 3" xfId="19382" xr:uid="{5D540876-AC4F-4683-8F51-E3A3170C6ED3}"/>
    <cellStyle name="Normal 10 4 5 2 2 4" xfId="24724" xr:uid="{F3227EA6-8DCF-413C-B740-3317CE5C54F6}"/>
    <cellStyle name="Normal 10 4 5 2 3" xfId="8126" xr:uid="{0B5E3A75-B7DC-417F-8DA5-40A74505D6F5}"/>
    <cellStyle name="Normal 10 4 5 2 3 2" xfId="21927" xr:uid="{DBA5B95E-5478-4287-94EA-2F45E18574AC}"/>
    <cellStyle name="Normal 10 4 5 2 3 2 2" xfId="38066" xr:uid="{08EF81B6-C59B-4B5C-8C58-D904CA6DE26E}"/>
    <cellStyle name="Normal 10 4 5 2 3 3" xfId="27583" xr:uid="{923BF2EC-696D-41E5-BC73-680C7516E2FD}"/>
    <cellStyle name="Normal 10 4 5 2 3 4" xfId="41916" xr:uid="{88921AFF-EC78-4394-B5D9-5B38BD0955E3}"/>
    <cellStyle name="Normal 10 4 5 2 4" xfId="6437" xr:uid="{70EC690F-4C99-4ABE-82ED-EECB00C846AE}"/>
    <cellStyle name="Normal 10 4 5 2 4 2" xfId="26260" xr:uid="{28BD0CC2-7CE7-4792-806F-92699AECBAA8}"/>
    <cellStyle name="Normal 10 4 5 2 4 3" xfId="43847" xr:uid="{1D92D9E8-F963-4897-90FA-AF55F1CB597B}"/>
    <cellStyle name="Normal 10 4 5 2 5" xfId="13028" xr:uid="{F4994F55-41C9-44AF-AFBC-39FB2E8B298E}"/>
    <cellStyle name="Normal 10 4 5 2 5 2" xfId="32335" xr:uid="{6ED2CA97-9A75-4032-B02F-E7DABA351D44}"/>
    <cellStyle name="Normal 10 4 5 2 6" xfId="14340" xr:uid="{B8DE1C08-054E-41A6-A357-62CAFF0543E3}"/>
    <cellStyle name="Normal 10 4 5 2 6 2" xfId="33619" xr:uid="{FA261820-4868-4318-AF51-C52C51E419EA}"/>
    <cellStyle name="Normal 10 4 5 2 7" xfId="15659" xr:uid="{2128BB2C-BBB3-491D-86BE-3EE477C2A7F9}"/>
    <cellStyle name="Normal 10 4 5 2 7 2" xfId="34839" xr:uid="{808C87CD-C9DE-4C04-929A-3DCF4A54BAD1}"/>
    <cellStyle name="Normal 10 4 5 2 8" xfId="17095" xr:uid="{EA00A960-CE68-400D-B525-69EA77CD5B1F}"/>
    <cellStyle name="Normal 10 4 5 2 8 2" xfId="36186" xr:uid="{7625F497-4146-4278-9EE4-25EED4E1CC9C}"/>
    <cellStyle name="Normal 10 4 5 2 9" xfId="24209" xr:uid="{DA013CC4-99B8-4A02-BB0E-241AF8999904}"/>
    <cellStyle name="Normal 10 4 5 3" xfId="4394" xr:uid="{5B9F16CF-742F-4D3D-B9AE-983E9C800562}"/>
    <cellStyle name="Normal 10 4 5 3 2" xfId="8759" xr:uid="{4641EC48-632B-47C6-9042-5F3F9260C2C1}"/>
    <cellStyle name="Normal 10 4 5 3 2 2" xfId="28192" xr:uid="{AB140BA2-1109-4B67-B2AA-FF822CF1829B}"/>
    <cellStyle name="Normal 10 4 5 3 2 3" xfId="44965" xr:uid="{A87ED331-0B57-4556-86ED-5E6F4FD59F06}"/>
    <cellStyle name="Normal 10 4 5 3 3" xfId="18277" xr:uid="{05EDA94B-22E2-4A13-B2BB-2589B0014646}"/>
    <cellStyle name="Normal 10 4 5 3 4" xfId="24723" xr:uid="{FE6A5DFA-9C58-4EF1-836B-279065ECFA8C}"/>
    <cellStyle name="Normal 10 4 5 4" xfId="7280" xr:uid="{9AF28B1C-1559-4269-8CBC-8E76DFC3B48E}"/>
    <cellStyle name="Normal 10 4 5 4 2" xfId="21338" xr:uid="{DF41A71C-6109-4C16-8E12-90CE0D65E9FD}"/>
    <cellStyle name="Normal 10 4 5 4 2 2" xfId="37510" xr:uid="{3098A6E0-F68F-42FE-A01C-5F43F79937CE}"/>
    <cellStyle name="Normal 10 4 5 4 3" xfId="26996" xr:uid="{83DF919F-D623-4CC1-8CD6-4DA8B5510BB9}"/>
    <cellStyle name="Normal 10 4 5 4 4" xfId="41367" xr:uid="{2487605B-7BE6-419C-8C4F-C8A8947232E0}"/>
    <cellStyle name="Normal 10 4 5 5" xfId="5832" xr:uid="{E98CCC8F-F009-4ACC-B8AB-A09FF306EC02}"/>
    <cellStyle name="Normal 10 4 5 5 2" xfId="25675" xr:uid="{EC64CBCC-C76C-499D-8328-C27321C5D4FA}"/>
    <cellStyle name="Normal 10 4 5 5 3" xfId="42901" xr:uid="{832F8112-1CC2-4342-AC30-FAEC1C5BE280}"/>
    <cellStyle name="Normal 10 4 5 6" xfId="12431" xr:uid="{DEB66A97-5227-409A-A815-3B0B3685A5DE}"/>
    <cellStyle name="Normal 10 4 5 6 2" xfId="31743" xr:uid="{71951B8F-E0A0-43DA-809B-6F9C51348422}"/>
    <cellStyle name="Normal 10 4 5 7" xfId="13771" xr:uid="{CC175778-B039-40D4-9CE8-FE78E1948D01}"/>
    <cellStyle name="Normal 10 4 5 7 2" xfId="33061" xr:uid="{B82A05B2-44A2-462D-825F-3665003893E7}"/>
    <cellStyle name="Normal 10 4 5 8" xfId="15028" xr:uid="{1FB0CD59-F2C1-409C-B513-306488A8B653}"/>
    <cellStyle name="Normal 10 4 5 8 2" xfId="34263" xr:uid="{71925DFF-8580-4102-8734-048BA85106AF}"/>
    <cellStyle name="Normal 10 4 5 9" xfId="16452" xr:uid="{3631D60F-AA8A-4688-95C7-50D9EC36D9C0}"/>
    <cellStyle name="Normal 10 4 5 9 2" xfId="35552" xr:uid="{A3B9FBD5-0F78-49CC-ABB5-FD9943713543}"/>
    <cellStyle name="Normal 10 4 6" xfId="924" xr:uid="{DE2BC29C-3FBA-4810-BFDB-01A0AE92F512}"/>
    <cellStyle name="Normal 10 4 6 10" xfId="23640" xr:uid="{6C966528-9E39-448F-B76B-8D9F3251D080}"/>
    <cellStyle name="Normal 10 4 6 11" xfId="39745" xr:uid="{25C6C1D6-1DA8-493C-A527-17E6FCABB017}"/>
    <cellStyle name="Normal 10 4 6 12" xfId="48805" xr:uid="{8637E908-0B7D-4F02-9138-AC6C5FE96724}"/>
    <cellStyle name="Normal 10 4 6 13" xfId="50008" xr:uid="{9A27C0CB-FE3B-458F-9D75-FBD02999DF95}"/>
    <cellStyle name="Normal 10 4 6 14" xfId="51216" xr:uid="{126464DA-7899-4A6D-9A5F-E3ADCC5A59F3}"/>
    <cellStyle name="Normal 10 4 6 15" xfId="52444" xr:uid="{D85A2130-DD5F-471D-AFB1-0CC2566522F7}"/>
    <cellStyle name="Normal 10 4 6 16" xfId="53594" xr:uid="{CF97B76B-85D5-4B77-B756-A3C30FBFF263}"/>
    <cellStyle name="Normal 10 4 6 2" xfId="2197" xr:uid="{45ED4260-4FE2-4EC8-8748-92698DA681FB}"/>
    <cellStyle name="Normal 10 4 6 2 10" xfId="40296" xr:uid="{8F0CA4D0-14F6-4181-B2CA-04E0F869AF56}"/>
    <cellStyle name="Normal 10 4 6 2 11" xfId="49364" xr:uid="{86201FCC-39BA-4B54-B904-76C15EF74FC3}"/>
    <cellStyle name="Normal 10 4 6 2 12" xfId="50567" xr:uid="{1FFF2125-7C22-4E81-AF3C-3B1FB6B87F8F}"/>
    <cellStyle name="Normal 10 4 6 2 13" xfId="51797" xr:uid="{49E2BCDF-D0D0-44CE-BD48-99994E958ED0}"/>
    <cellStyle name="Normal 10 4 6 2 14" xfId="52995" xr:uid="{11B4C832-C9CC-4482-9BFE-F2208581E8C0}"/>
    <cellStyle name="Normal 10 4 6 2 15" xfId="54147" xr:uid="{BA242247-C7A9-491A-B68E-F3BFB5C1BC70}"/>
    <cellStyle name="Normal 10 4 6 2 2" xfId="4397" xr:uid="{9A9182F5-4ADB-452B-84B8-240DEDC064EA}"/>
    <cellStyle name="Normal 10 4 6 2 2 2" xfId="8762" xr:uid="{FD613224-4DE9-4EB9-A8B0-C2E4F3C1600F}"/>
    <cellStyle name="Normal 10 4 6 2 2 2 2" xfId="28195" xr:uid="{10201E37-C345-4A1E-9D5B-C273218B7A4D}"/>
    <cellStyle name="Normal 10 4 6 2 2 2 3" xfId="45732" xr:uid="{2A431B05-5F77-4493-BD30-050891F9CBA3}"/>
    <cellStyle name="Normal 10 4 6 2 2 3" xfId="19383" xr:uid="{7DCC217D-28D8-42DE-84AD-DD2EAEEF5E12}"/>
    <cellStyle name="Normal 10 4 6 2 2 4" xfId="24726" xr:uid="{573F3EBD-F47D-4133-9248-5DA1DF48EBA5}"/>
    <cellStyle name="Normal 10 4 6 2 3" xfId="8127" xr:uid="{AE99F443-D16B-48C4-8139-DD134BE8DF35}"/>
    <cellStyle name="Normal 10 4 6 2 3 2" xfId="21928" xr:uid="{4E9B4DC6-2034-4698-B61B-06485C36F95D}"/>
    <cellStyle name="Normal 10 4 6 2 3 2 2" xfId="38067" xr:uid="{6429160D-08B6-4A23-96EB-DADD706A87A8}"/>
    <cellStyle name="Normal 10 4 6 2 3 3" xfId="27584" xr:uid="{9DF7A4B0-6CAF-4E88-9063-5CCCB08C7E55}"/>
    <cellStyle name="Normal 10 4 6 2 3 4" xfId="41917" xr:uid="{FC0B694B-72F0-4025-8049-C5E8B8BF4EF0}"/>
    <cellStyle name="Normal 10 4 6 2 4" xfId="6438" xr:uid="{4381CA39-7923-4965-AF85-D58EE41745E2}"/>
    <cellStyle name="Normal 10 4 6 2 4 2" xfId="26261" xr:uid="{A84BBD6A-934A-42B2-A640-66C1BC821F16}"/>
    <cellStyle name="Normal 10 4 6 2 4 3" xfId="43848" xr:uid="{4491024B-449B-4F1A-B5BF-86A63BA40B76}"/>
    <cellStyle name="Normal 10 4 6 2 5" xfId="13029" xr:uid="{0A5DAA62-ED91-4D24-BE70-14042FAC04B1}"/>
    <cellStyle name="Normal 10 4 6 2 5 2" xfId="32336" xr:uid="{03D8E72D-7028-43DD-A335-CFC3D413B44F}"/>
    <cellStyle name="Normal 10 4 6 2 6" xfId="14341" xr:uid="{84140FF3-C4A3-4D89-A6D9-E882F6FE2440}"/>
    <cellStyle name="Normal 10 4 6 2 6 2" xfId="33620" xr:uid="{C60D668E-21E9-404F-B325-1E97DB6F4CFA}"/>
    <cellStyle name="Normal 10 4 6 2 7" xfId="15660" xr:uid="{B8C5F19E-CDEA-469D-9A30-2C839AEE753E}"/>
    <cellStyle name="Normal 10 4 6 2 7 2" xfId="34840" xr:uid="{4EA45D58-FECD-4F58-BA94-B5A6F9B9EB90}"/>
    <cellStyle name="Normal 10 4 6 2 8" xfId="17096" xr:uid="{CDB8B26A-EB7F-4DEE-A501-51469FE97514}"/>
    <cellStyle name="Normal 10 4 6 2 8 2" xfId="36187" xr:uid="{C437937C-56C0-4C2F-9D38-2812D128FADF}"/>
    <cellStyle name="Normal 10 4 6 2 9" xfId="24210" xr:uid="{ED30D330-4E01-4900-9074-3BEB96062BF8}"/>
    <cellStyle name="Normal 10 4 6 3" xfId="4396" xr:uid="{917BF129-BEF4-4548-9DF7-9AED8CC349FC}"/>
    <cellStyle name="Normal 10 4 6 3 2" xfId="8761" xr:uid="{5BCA75CD-E353-49B6-9259-DCA89ED52530}"/>
    <cellStyle name="Normal 10 4 6 3 2 2" xfId="28194" xr:uid="{02165FEB-2ED2-4913-B929-87F259CE03C5}"/>
    <cellStyle name="Normal 10 4 6 3 2 3" xfId="44966" xr:uid="{187C0DD6-053E-4480-8F31-15C165B220EF}"/>
    <cellStyle name="Normal 10 4 6 3 3" xfId="18278" xr:uid="{DD4C0BF6-CF00-4635-8605-5C938EC279E3}"/>
    <cellStyle name="Normal 10 4 6 3 4" xfId="24725" xr:uid="{21D8E47A-D3EC-487C-B588-EDEE51DDEDB3}"/>
    <cellStyle name="Normal 10 4 6 4" xfId="7281" xr:uid="{E355F84A-3244-4482-9F6B-0124C2B6340E}"/>
    <cellStyle name="Normal 10 4 6 4 2" xfId="21339" xr:uid="{93F7344F-A523-48B0-AE87-CA013CFA4196}"/>
    <cellStyle name="Normal 10 4 6 4 2 2" xfId="37511" xr:uid="{F4353B74-7966-4417-BA8E-6B4C04CC6568}"/>
    <cellStyle name="Normal 10 4 6 4 3" xfId="26997" xr:uid="{46183B55-491B-42C9-A0A9-2135CE1B095B}"/>
    <cellStyle name="Normal 10 4 6 4 4" xfId="41368" xr:uid="{974B0CA8-A3AF-435E-AE3E-A540462DFAA7}"/>
    <cellStyle name="Normal 10 4 6 5" xfId="5833" xr:uid="{B50815E7-340A-4377-AE80-4FB0F6E25347}"/>
    <cellStyle name="Normal 10 4 6 5 2" xfId="25676" xr:uid="{EE49731D-AADA-4716-8541-2237035422E0}"/>
    <cellStyle name="Normal 10 4 6 5 3" xfId="42902" xr:uid="{3D2701B2-2F6E-4219-A473-0BFE13705224}"/>
    <cellStyle name="Normal 10 4 6 6" xfId="12432" xr:uid="{BDD1B5B5-D1C6-4A0D-93CC-F14E7317557C}"/>
    <cellStyle name="Normal 10 4 6 6 2" xfId="31744" xr:uid="{F6197697-F9CC-4CDA-9E36-4C071AF85027}"/>
    <cellStyle name="Normal 10 4 6 7" xfId="13772" xr:uid="{3AECAF1B-D68E-406B-9E30-49DFEBE81452}"/>
    <cellStyle name="Normal 10 4 6 7 2" xfId="33062" xr:uid="{41772BFA-37FF-4688-B875-1125B6BB11CA}"/>
    <cellStyle name="Normal 10 4 6 8" xfId="15029" xr:uid="{14E69890-0FB0-43A7-A530-A9202485E62C}"/>
    <cellStyle name="Normal 10 4 6 8 2" xfId="34264" xr:uid="{CCC0470F-28B0-476E-A747-333D8D5CAEE2}"/>
    <cellStyle name="Normal 10 4 6 9" xfId="16453" xr:uid="{840707D3-0743-43EC-AEA4-8E977F70FA7E}"/>
    <cellStyle name="Normal 10 4 6 9 2" xfId="35553" xr:uid="{AAE7D9AE-9A14-49A8-AB2A-6BC3784D56D1}"/>
    <cellStyle name="Normal 10 4 7" xfId="925" xr:uid="{2EAC0444-08B0-4098-BED4-93094CFF8322}"/>
    <cellStyle name="Normal 10 4 7 10" xfId="23641" xr:uid="{D0260CDF-3CB1-4FEE-86AF-1BE3A003E3DF}"/>
    <cellStyle name="Normal 10 4 7 11" xfId="39746" xr:uid="{E75ECF16-96BD-405B-B8DE-DEDD7766378D}"/>
    <cellStyle name="Normal 10 4 7 12" xfId="48806" xr:uid="{F5710F61-09B2-4B4B-BB9C-4F95063020B1}"/>
    <cellStyle name="Normal 10 4 7 13" xfId="50009" xr:uid="{1BD5220A-113C-4248-870E-18DC305227E5}"/>
    <cellStyle name="Normal 10 4 7 14" xfId="51217" xr:uid="{2C8843C1-E294-4BC2-A730-EB517EB2D96A}"/>
    <cellStyle name="Normal 10 4 7 15" xfId="52445" xr:uid="{D6BE0617-A6C8-420B-AB66-3E409CA35B28}"/>
    <cellStyle name="Normal 10 4 7 16" xfId="53595" xr:uid="{7CF8064E-0887-4D12-9E15-EF06CF2676F9}"/>
    <cellStyle name="Normal 10 4 7 2" xfId="2198" xr:uid="{BE99616B-BCD5-421E-BF91-603B24BAA9F0}"/>
    <cellStyle name="Normal 10 4 7 2 10" xfId="40297" xr:uid="{CE1EE1F3-6759-4F69-8908-3D395CE45F74}"/>
    <cellStyle name="Normal 10 4 7 2 11" xfId="49365" xr:uid="{14E02A4C-3075-4016-BE93-6B5A13E94434}"/>
    <cellStyle name="Normal 10 4 7 2 12" xfId="50568" xr:uid="{F3E69CFF-22F4-4D92-8DC5-51659C57713B}"/>
    <cellStyle name="Normal 10 4 7 2 13" xfId="51798" xr:uid="{E1383710-840C-4055-BAC9-5CD39BD168B4}"/>
    <cellStyle name="Normal 10 4 7 2 14" xfId="52996" xr:uid="{C252C8B5-8314-4710-8F4D-630941964759}"/>
    <cellStyle name="Normal 10 4 7 2 15" xfId="54148" xr:uid="{908E1B68-054B-4E1E-BA01-8CA5839A3AA4}"/>
    <cellStyle name="Normal 10 4 7 2 2" xfId="4399" xr:uid="{87E53B12-313B-4F34-9E48-AFBD4CE19F83}"/>
    <cellStyle name="Normal 10 4 7 2 2 2" xfId="8764" xr:uid="{D82131AD-6EDA-4389-BF19-B198887DB0AF}"/>
    <cellStyle name="Normal 10 4 7 2 2 2 2" xfId="28197" xr:uid="{ECFD6A43-7ABB-4EB7-9886-AF2FCF3416A8}"/>
    <cellStyle name="Normal 10 4 7 2 2 2 3" xfId="45733" xr:uid="{E5571A9A-00EB-424D-9A8D-B8B255A236D6}"/>
    <cellStyle name="Normal 10 4 7 2 2 3" xfId="19384" xr:uid="{81F6B968-94EC-4DC7-BE4D-4276E6AE55CF}"/>
    <cellStyle name="Normal 10 4 7 2 2 4" xfId="24728" xr:uid="{859E44D6-7D5F-418A-B807-1511ECA5C313}"/>
    <cellStyle name="Normal 10 4 7 2 3" xfId="8128" xr:uid="{97C41247-BE55-44F8-8EC2-D857487595D5}"/>
    <cellStyle name="Normal 10 4 7 2 3 2" xfId="21929" xr:uid="{BBC97E3F-DC4A-4B3F-86F5-3F1D9F27816D}"/>
    <cellStyle name="Normal 10 4 7 2 3 2 2" xfId="38068" xr:uid="{F76B913E-1BAD-4F81-AC7C-6E8C48C06781}"/>
    <cellStyle name="Normal 10 4 7 2 3 3" xfId="27585" xr:uid="{830684CC-3680-4AE4-8FA9-8B59607B2AC7}"/>
    <cellStyle name="Normal 10 4 7 2 3 4" xfId="41918" xr:uid="{5B201406-FA2F-4C91-B5AD-7E626BD21A73}"/>
    <cellStyle name="Normal 10 4 7 2 4" xfId="6439" xr:uid="{4560FF6A-630A-4CB7-8864-82A9D3F90258}"/>
    <cellStyle name="Normal 10 4 7 2 4 2" xfId="26262" xr:uid="{E5F9EAD4-9AFC-4E4D-A6FB-E5B881B4DCD4}"/>
    <cellStyle name="Normal 10 4 7 2 4 3" xfId="43849" xr:uid="{4175E085-4BEB-4ED5-BF65-1B59EB9217E6}"/>
    <cellStyle name="Normal 10 4 7 2 5" xfId="13030" xr:uid="{1A4560AC-162B-489B-8A62-441B5D233799}"/>
    <cellStyle name="Normal 10 4 7 2 5 2" xfId="32337" xr:uid="{59839FDE-8835-4FD0-93A2-86814844F756}"/>
    <cellStyle name="Normal 10 4 7 2 6" xfId="14342" xr:uid="{1206DF05-3A3B-4B91-B248-1CA738BECA5B}"/>
    <cellStyle name="Normal 10 4 7 2 6 2" xfId="33621" xr:uid="{D686994F-960A-4A17-8EFE-1A77D71B910A}"/>
    <cellStyle name="Normal 10 4 7 2 7" xfId="15661" xr:uid="{904B1835-6990-4C48-9632-18C7A05B256D}"/>
    <cellStyle name="Normal 10 4 7 2 7 2" xfId="34841" xr:uid="{EF4ACAB6-EBC5-460B-B640-ED201AE228AD}"/>
    <cellStyle name="Normal 10 4 7 2 8" xfId="17097" xr:uid="{673DF30A-6A38-4FF1-8BE8-D85185B9501A}"/>
    <cellStyle name="Normal 10 4 7 2 8 2" xfId="36188" xr:uid="{14A1F42F-B491-4DCC-975B-DBCFF0ECE9D8}"/>
    <cellStyle name="Normal 10 4 7 2 9" xfId="24211" xr:uid="{011ABA23-CFE3-4290-A98B-7A9E6EA18C8E}"/>
    <cellStyle name="Normal 10 4 7 3" xfId="4398" xr:uid="{2B3584B2-D93D-4B87-8BD7-2966401372B8}"/>
    <cellStyle name="Normal 10 4 7 3 2" xfId="8763" xr:uid="{0BF3679A-4374-4BBF-A225-DAD5335F2D02}"/>
    <cellStyle name="Normal 10 4 7 3 2 2" xfId="28196" xr:uid="{F3A80A73-6AFB-4B6B-9EF8-A46ACFCF5CD8}"/>
    <cellStyle name="Normal 10 4 7 3 2 3" xfId="44967" xr:uid="{9FCD5E57-D07C-41AA-91C0-B3961A0AA858}"/>
    <cellStyle name="Normal 10 4 7 3 3" xfId="18279" xr:uid="{132F47D3-4AB5-4C6F-B5E7-1C42E891D7BC}"/>
    <cellStyle name="Normal 10 4 7 3 4" xfId="24727" xr:uid="{33183EA1-5818-4718-9436-E4CDD24B9144}"/>
    <cellStyle name="Normal 10 4 7 4" xfId="7282" xr:uid="{AEB095C8-1DB6-4E3E-A433-5812B868F89C}"/>
    <cellStyle name="Normal 10 4 7 4 2" xfId="21340" xr:uid="{23202E0D-0195-4ADC-AACD-72DA57ECE9E8}"/>
    <cellStyle name="Normal 10 4 7 4 2 2" xfId="37512" xr:uid="{1541AE19-5D58-44B6-9908-1DCC756AED84}"/>
    <cellStyle name="Normal 10 4 7 4 3" xfId="26998" xr:uid="{209CFF07-8416-46EF-AFFB-9D40FB64807E}"/>
    <cellStyle name="Normal 10 4 7 4 4" xfId="41369" xr:uid="{5D4704A6-EB40-49FA-80CC-8C519171027E}"/>
    <cellStyle name="Normal 10 4 7 5" xfId="5834" xr:uid="{45BE46BA-7B36-4C32-BDD6-4F709252152A}"/>
    <cellStyle name="Normal 10 4 7 5 2" xfId="25677" xr:uid="{D9BE21B1-3DF9-418E-8034-A958532A84E1}"/>
    <cellStyle name="Normal 10 4 7 5 3" xfId="42903" xr:uid="{68311DAE-B00E-477E-9866-14F8A2888BC7}"/>
    <cellStyle name="Normal 10 4 7 6" xfId="12433" xr:uid="{14385360-C7A0-4498-9773-CC0BEE89FDAF}"/>
    <cellStyle name="Normal 10 4 7 6 2" xfId="31745" xr:uid="{E80DFDB5-911C-4AB0-8EC4-DEE736F597F2}"/>
    <cellStyle name="Normal 10 4 7 7" xfId="13773" xr:uid="{A633D9C9-B63B-4699-9BB5-91E3C4B84A29}"/>
    <cellStyle name="Normal 10 4 7 7 2" xfId="33063" xr:uid="{AC05E83A-6194-4C4D-9C37-A61F5219A92C}"/>
    <cellStyle name="Normal 10 4 7 8" xfId="15030" xr:uid="{6BD2D643-EC7A-4B3D-87BB-55932162F06E}"/>
    <cellStyle name="Normal 10 4 7 8 2" xfId="34265" xr:uid="{4070D80B-4E0A-4E78-B4D1-E9DB82A73B7F}"/>
    <cellStyle name="Normal 10 4 7 9" xfId="16454" xr:uid="{5FFC02F5-DFC7-49BC-B801-8C704EE7456E}"/>
    <cellStyle name="Normal 10 4 7 9 2" xfId="35554" xr:uid="{0BE8D033-30AA-47F0-8D08-0FC6D1BA9AE2}"/>
    <cellStyle name="Normal 10 4 8" xfId="926" xr:uid="{5C4E63C5-879A-4F3C-8A79-23304D1C226B}"/>
    <cellStyle name="Normal 10 4 8 10" xfId="23642" xr:uid="{DC9FE99F-CBB0-47BF-825D-EABBE2B63871}"/>
    <cellStyle name="Normal 10 4 8 11" xfId="39747" xr:uid="{48588C9A-D892-46B9-AF9D-374CEED88FDD}"/>
    <cellStyle name="Normal 10 4 8 12" xfId="48807" xr:uid="{F5F11461-8C37-4576-96BF-6E954C8B55CE}"/>
    <cellStyle name="Normal 10 4 8 13" xfId="50010" xr:uid="{98B6842F-7C89-4163-8060-0FAE18FADB0D}"/>
    <cellStyle name="Normal 10 4 8 14" xfId="51218" xr:uid="{6753B1E9-8D3A-447B-A745-E78085551953}"/>
    <cellStyle name="Normal 10 4 8 15" xfId="52446" xr:uid="{FB293893-1472-4F8D-9CA8-AE8AB52616DB}"/>
    <cellStyle name="Normal 10 4 8 16" xfId="53596" xr:uid="{2093E2A7-47B5-4EC5-A07B-439D177F75FE}"/>
    <cellStyle name="Normal 10 4 8 2" xfId="2199" xr:uid="{C16CD18E-2470-4E65-B954-6245E01CC955}"/>
    <cellStyle name="Normal 10 4 8 2 10" xfId="40298" xr:uid="{C59EAD36-3833-4697-A145-D3172E17B328}"/>
    <cellStyle name="Normal 10 4 8 2 11" xfId="49366" xr:uid="{69D3828F-9E48-440E-A54F-224F8758AF56}"/>
    <cellStyle name="Normal 10 4 8 2 12" xfId="50569" xr:uid="{16EB58BA-41A2-4A0D-A2E5-A0F6D398FBDD}"/>
    <cellStyle name="Normal 10 4 8 2 13" xfId="51799" xr:uid="{EC4ECA78-42DA-45F1-AB11-7BA0A6B39BEB}"/>
    <cellStyle name="Normal 10 4 8 2 14" xfId="52997" xr:uid="{37173071-41A0-4A89-9030-4DDCE997E8D8}"/>
    <cellStyle name="Normal 10 4 8 2 15" xfId="54149" xr:uid="{D8844D61-5809-4B61-9523-535DFE888282}"/>
    <cellStyle name="Normal 10 4 8 2 2" xfId="4401" xr:uid="{B619FBC9-D911-4B72-ABCB-FA40B3ECB216}"/>
    <cellStyle name="Normal 10 4 8 2 2 2" xfId="8766" xr:uid="{AF7F613D-B47C-4A7A-893D-9FDD27DA1039}"/>
    <cellStyle name="Normal 10 4 8 2 2 2 2" xfId="28199" xr:uid="{C394227C-9364-422B-9433-8C2E444314B1}"/>
    <cellStyle name="Normal 10 4 8 2 2 2 3" xfId="45734" xr:uid="{2E980A5A-2CD1-42B3-AFFD-629FA2A298D8}"/>
    <cellStyle name="Normal 10 4 8 2 2 3" xfId="19385" xr:uid="{8D8FFD00-A94B-4D98-A083-E5988947288D}"/>
    <cellStyle name="Normal 10 4 8 2 2 4" xfId="24730" xr:uid="{CEFB5EFA-CEC0-452F-B5D9-2D0F5CB5121F}"/>
    <cellStyle name="Normal 10 4 8 2 3" xfId="8129" xr:uid="{B1B4A5D8-FB4E-4768-9BFE-6F7EB7EE0B0E}"/>
    <cellStyle name="Normal 10 4 8 2 3 2" xfId="21930" xr:uid="{BF52A4CC-D283-482F-89F1-49982A039005}"/>
    <cellStyle name="Normal 10 4 8 2 3 2 2" xfId="38069" xr:uid="{D82C364D-F927-4E44-BC06-A479AEFA4B31}"/>
    <cellStyle name="Normal 10 4 8 2 3 3" xfId="27586" xr:uid="{844275C4-F692-4D4A-904E-BEF746E1B944}"/>
    <cellStyle name="Normal 10 4 8 2 3 4" xfId="41919" xr:uid="{EB31E33F-6DC1-4FCE-9159-23D0F8B7E10F}"/>
    <cellStyle name="Normal 10 4 8 2 4" xfId="6440" xr:uid="{D4BBBD88-6AFA-42C0-B8AA-BB5983CF6386}"/>
    <cellStyle name="Normal 10 4 8 2 4 2" xfId="26263" xr:uid="{28F8513D-C780-4B34-9B19-FFEBA205D770}"/>
    <cellStyle name="Normal 10 4 8 2 4 3" xfId="43850" xr:uid="{246CE1FE-D15A-4DDF-AF10-7EB2F1962560}"/>
    <cellStyle name="Normal 10 4 8 2 5" xfId="13031" xr:uid="{A99860AE-3EE0-49AB-B727-5E550A05AFD7}"/>
    <cellStyle name="Normal 10 4 8 2 5 2" xfId="32338" xr:uid="{0A544910-3C4F-4B19-BAA7-8FD532F1D419}"/>
    <cellStyle name="Normal 10 4 8 2 6" xfId="14343" xr:uid="{302A4D9E-3957-4630-A366-500A60F9D803}"/>
    <cellStyle name="Normal 10 4 8 2 6 2" xfId="33622" xr:uid="{CF6F24D6-3E37-414B-8A96-D587A65E6602}"/>
    <cellStyle name="Normal 10 4 8 2 7" xfId="15662" xr:uid="{D4E056C1-0A9B-4332-A25F-EF11433C3C84}"/>
    <cellStyle name="Normal 10 4 8 2 7 2" xfId="34842" xr:uid="{63C4F253-CF0E-4FDE-9C8A-4DED3C8CB52A}"/>
    <cellStyle name="Normal 10 4 8 2 8" xfId="17098" xr:uid="{3547ADF0-4575-4A73-870C-AB1A07028F8B}"/>
    <cellStyle name="Normal 10 4 8 2 8 2" xfId="36189" xr:uid="{C1A93C5C-056A-48E9-82EE-3EA85A247F2B}"/>
    <cellStyle name="Normal 10 4 8 2 9" xfId="24212" xr:uid="{ECAB69C7-C5FF-4EDA-880C-88F26713DA69}"/>
    <cellStyle name="Normal 10 4 8 3" xfId="4400" xr:uid="{02E4FDAB-996C-4051-BD0F-B3EC79B6EDEB}"/>
    <cellStyle name="Normal 10 4 8 3 2" xfId="8765" xr:uid="{2BF5C871-4761-41B7-8C20-10562F1A614A}"/>
    <cellStyle name="Normal 10 4 8 3 2 2" xfId="28198" xr:uid="{CBB2D5A3-563B-4F70-A515-B063F7F33CE4}"/>
    <cellStyle name="Normal 10 4 8 3 2 3" xfId="44968" xr:uid="{4E0D0528-58A5-4138-B496-2682825F4151}"/>
    <cellStyle name="Normal 10 4 8 3 3" xfId="18280" xr:uid="{498DDF74-C1A0-4541-AC44-318716B4EBE2}"/>
    <cellStyle name="Normal 10 4 8 3 4" xfId="24729" xr:uid="{ED26A80A-32CD-407B-9F27-D9E43D708EEF}"/>
    <cellStyle name="Normal 10 4 8 4" xfId="7283" xr:uid="{F10A2966-D4AC-4660-9F85-5C517C9D160D}"/>
    <cellStyle name="Normal 10 4 8 4 2" xfId="21341" xr:uid="{2C908B27-2594-41E9-9924-5D7BA4B6F8C5}"/>
    <cellStyle name="Normal 10 4 8 4 2 2" xfId="37513" xr:uid="{D5939EDE-715B-4136-8C1F-30616C7029DC}"/>
    <cellStyle name="Normal 10 4 8 4 3" xfId="26999" xr:uid="{E55F8C50-AAB7-43AA-A090-B51C7F39F57C}"/>
    <cellStyle name="Normal 10 4 8 4 4" xfId="41370" xr:uid="{D10D1561-86A7-4D2C-9419-6D7618409805}"/>
    <cellStyle name="Normal 10 4 8 5" xfId="5835" xr:uid="{3131387E-EA37-4A45-BD8C-DD5CE6637A28}"/>
    <cellStyle name="Normal 10 4 8 5 2" xfId="25678" xr:uid="{B003606D-C16D-4065-A8AF-F5CDD7AD2E33}"/>
    <cellStyle name="Normal 10 4 8 5 3" xfId="42904" xr:uid="{F6486C47-55EE-49C1-B5F7-37DC412DD0D3}"/>
    <cellStyle name="Normal 10 4 8 6" xfId="12434" xr:uid="{12FE6B5A-9296-45CF-B0DF-B307B4A79CEB}"/>
    <cellStyle name="Normal 10 4 8 6 2" xfId="31746" xr:uid="{2D0DFE2F-9F32-461B-85B9-420D0BCCB1D0}"/>
    <cellStyle name="Normal 10 4 8 7" xfId="13774" xr:uid="{69CCA4E9-FB5C-464B-A41E-70121B793739}"/>
    <cellStyle name="Normal 10 4 8 7 2" xfId="33064" xr:uid="{0C492C75-7344-4AA7-86BB-D507718148B6}"/>
    <cellStyle name="Normal 10 4 8 8" xfId="15031" xr:uid="{FFB23F94-4038-4FD4-A335-A9917F3236AE}"/>
    <cellStyle name="Normal 10 4 8 8 2" xfId="34266" xr:uid="{729BA842-3C3D-4A4D-AA4D-CF711589B9D0}"/>
    <cellStyle name="Normal 10 4 8 9" xfId="16455" xr:uid="{12E8268D-C148-431D-900B-D5D40F0D147C}"/>
    <cellStyle name="Normal 10 4 8 9 2" xfId="35555" xr:uid="{0617C737-D87C-4C9F-A035-5C62E20878FD}"/>
    <cellStyle name="Normal 10 4 9" xfId="927" xr:uid="{B3596DD4-1582-4B48-A558-37958F6347C3}"/>
    <cellStyle name="Normal 10 4 9 10" xfId="23643" xr:uid="{04666A56-4BC5-4318-9CED-D62CA53A3B4C}"/>
    <cellStyle name="Normal 10 4 9 11" xfId="39748" xr:uid="{72269CD3-E6C2-4200-B80A-1E2AD33C7E61}"/>
    <cellStyle name="Normal 10 4 9 12" xfId="48808" xr:uid="{D3F879FF-D268-4436-8310-8F0479A72CAA}"/>
    <cellStyle name="Normal 10 4 9 13" xfId="50011" xr:uid="{506DFFCB-F9D0-4C18-B14F-5BC0B07DCC93}"/>
    <cellStyle name="Normal 10 4 9 14" xfId="51219" xr:uid="{692E99DB-A44A-458D-AE4D-034A9AFC017C}"/>
    <cellStyle name="Normal 10 4 9 15" xfId="52447" xr:uid="{3CE67100-C651-4292-906D-CCA9BB485033}"/>
    <cellStyle name="Normal 10 4 9 16" xfId="53597" xr:uid="{0BD334C2-7694-40A6-B070-20F8722FE868}"/>
    <cellStyle name="Normal 10 4 9 2" xfId="2200" xr:uid="{356B5DC1-6940-4ADA-8B06-F2A532B993E0}"/>
    <cellStyle name="Normal 10 4 9 2 10" xfId="40299" xr:uid="{710D47F3-7402-4001-9950-4799F8ABB04C}"/>
    <cellStyle name="Normal 10 4 9 2 11" xfId="49367" xr:uid="{482A5CA8-9C1E-4C38-A1DE-351DE1D7809E}"/>
    <cellStyle name="Normal 10 4 9 2 12" xfId="50570" xr:uid="{07795D58-8B8C-4C90-ABBA-334ECE1FD34E}"/>
    <cellStyle name="Normal 10 4 9 2 13" xfId="51800" xr:uid="{7FD87249-8F0B-4FE5-B6C3-6BCEEA75A80C}"/>
    <cellStyle name="Normal 10 4 9 2 14" xfId="52998" xr:uid="{81C77CCB-1C4D-4F54-BBCD-E3150F4FD4BD}"/>
    <cellStyle name="Normal 10 4 9 2 15" xfId="54150" xr:uid="{FD17C547-F8FA-4046-85A9-1744F475DB8F}"/>
    <cellStyle name="Normal 10 4 9 2 2" xfId="4403" xr:uid="{2763A421-D506-4881-BFA5-5830577A76D3}"/>
    <cellStyle name="Normal 10 4 9 2 2 2" xfId="8768" xr:uid="{0B130E22-214A-4E83-897C-7F063F1EB117}"/>
    <cellStyle name="Normal 10 4 9 2 2 2 2" xfId="28201" xr:uid="{A395B928-2368-416B-80ED-7D9A90ECAB2A}"/>
    <cellStyle name="Normal 10 4 9 2 2 2 3" xfId="45735" xr:uid="{952A8470-4D65-445B-9F1A-4930B34E741A}"/>
    <cellStyle name="Normal 10 4 9 2 2 3" xfId="19386" xr:uid="{53585882-83D5-4543-8C1B-95368B60C9BA}"/>
    <cellStyle name="Normal 10 4 9 2 2 4" xfId="24732" xr:uid="{703008C8-3351-4DDD-9A4F-D7F7087904E0}"/>
    <cellStyle name="Normal 10 4 9 2 3" xfId="8130" xr:uid="{0EFC5333-81BB-48C7-8730-2883751E3312}"/>
    <cellStyle name="Normal 10 4 9 2 3 2" xfId="21931" xr:uid="{48321FCC-1700-44A4-9AF6-1BF3626D7477}"/>
    <cellStyle name="Normal 10 4 9 2 3 2 2" xfId="38070" xr:uid="{8F2CB9E4-E1FB-41F3-BFA0-A2F81376B716}"/>
    <cellStyle name="Normal 10 4 9 2 3 3" xfId="27587" xr:uid="{93A17E5C-4AAA-4728-A086-B592342A9788}"/>
    <cellStyle name="Normal 10 4 9 2 3 4" xfId="41920" xr:uid="{571DEEAC-5611-47C5-BB93-214D47FFD0A0}"/>
    <cellStyle name="Normal 10 4 9 2 4" xfId="6441" xr:uid="{E2DD958A-7919-4029-AEB2-5C660D6D572D}"/>
    <cellStyle name="Normal 10 4 9 2 4 2" xfId="26264" xr:uid="{5E851029-A6BB-4BEA-BAFC-1C382411EA5F}"/>
    <cellStyle name="Normal 10 4 9 2 4 3" xfId="43851" xr:uid="{CF650F3A-A274-4435-A75D-23A60EAA1877}"/>
    <cellStyle name="Normal 10 4 9 2 5" xfId="13032" xr:uid="{1D818A43-94FE-441E-8F8C-50BE5822EEDA}"/>
    <cellStyle name="Normal 10 4 9 2 5 2" xfId="32339" xr:uid="{2519B984-6D91-45E9-AF29-0DF0BE1A0485}"/>
    <cellStyle name="Normal 10 4 9 2 6" xfId="14344" xr:uid="{4A0C0DB0-7310-4D04-83AC-ABE507235B30}"/>
    <cellStyle name="Normal 10 4 9 2 6 2" xfId="33623" xr:uid="{D4602503-E443-41BB-A457-1476BB2886AA}"/>
    <cellStyle name="Normal 10 4 9 2 7" xfId="15663" xr:uid="{22ECCFC0-37FA-43C4-991B-25C16482A730}"/>
    <cellStyle name="Normal 10 4 9 2 7 2" xfId="34843" xr:uid="{67A07422-4369-4E30-A072-DB4460C63E14}"/>
    <cellStyle name="Normal 10 4 9 2 8" xfId="17099" xr:uid="{67757D0A-B337-4A56-92C9-3EF9F370C4BF}"/>
    <cellStyle name="Normal 10 4 9 2 8 2" xfId="36190" xr:uid="{59A30927-96E2-4C17-9C2B-DAACFFFD0EFF}"/>
    <cellStyle name="Normal 10 4 9 2 9" xfId="24213" xr:uid="{1950A986-719E-4325-AB4E-4BF8FADD5591}"/>
    <cellStyle name="Normal 10 4 9 3" xfId="4402" xr:uid="{C7B9C5F1-AD4A-40AF-AEDC-6E18E22DE02C}"/>
    <cellStyle name="Normal 10 4 9 3 2" xfId="8767" xr:uid="{1A856D7A-2F64-49F5-B7A1-0EF5C4D2F214}"/>
    <cellStyle name="Normal 10 4 9 3 2 2" xfId="28200" xr:uid="{DEACC1E5-AF8D-4CD3-8BD5-BB61E9F29843}"/>
    <cellStyle name="Normal 10 4 9 3 2 3" xfId="44969" xr:uid="{36404F43-F9A7-4CFA-A80A-3F515B2EF7B0}"/>
    <cellStyle name="Normal 10 4 9 3 3" xfId="18281" xr:uid="{4C478803-D639-4554-AA05-2B901DB95DEC}"/>
    <cellStyle name="Normal 10 4 9 3 4" xfId="24731" xr:uid="{4C85B365-7078-4FB4-81DB-7BA11F8159EC}"/>
    <cellStyle name="Normal 10 4 9 4" xfId="7284" xr:uid="{D5E18520-66E5-4F4D-B68F-BD9D920B4484}"/>
    <cellStyle name="Normal 10 4 9 4 2" xfId="21342" xr:uid="{5DC71D74-DEE3-4EB8-988C-8FAC747A9EE6}"/>
    <cellStyle name="Normal 10 4 9 4 2 2" xfId="37514" xr:uid="{ACF18D70-6123-45CA-9F12-23B894AEDEF5}"/>
    <cellStyle name="Normal 10 4 9 4 3" xfId="27000" xr:uid="{72297517-510A-46DD-9C25-115025900649}"/>
    <cellStyle name="Normal 10 4 9 4 4" xfId="41371" xr:uid="{8E42FD95-847D-4500-BFB0-39B4F1A9F7F5}"/>
    <cellStyle name="Normal 10 4 9 5" xfId="5836" xr:uid="{5ED302D0-5F90-486D-B78B-FD6A1A72ADA6}"/>
    <cellStyle name="Normal 10 4 9 5 2" xfId="25679" xr:uid="{C487B239-E4BC-48F6-A5DE-10AEEF451D5C}"/>
    <cellStyle name="Normal 10 4 9 5 3" xfId="42905" xr:uid="{6287311B-CB32-413A-ADB0-7D37475C1FFA}"/>
    <cellStyle name="Normal 10 4 9 6" xfId="12435" xr:uid="{A4A8F5EC-5311-4CE4-9147-45D62CF6C6C7}"/>
    <cellStyle name="Normal 10 4 9 6 2" xfId="31747" xr:uid="{09163395-A3B2-4C0D-888D-1D147B3B97D0}"/>
    <cellStyle name="Normal 10 4 9 7" xfId="13775" xr:uid="{EE2BAEB9-3D91-4D1E-8B24-3DE57E7FA3C5}"/>
    <cellStyle name="Normal 10 4 9 7 2" xfId="33065" xr:uid="{21FF31C4-82C3-4054-9D75-9BC0678A2A11}"/>
    <cellStyle name="Normal 10 4 9 8" xfId="15032" xr:uid="{9FA502F9-86BE-4B98-9722-8E5D018209BB}"/>
    <cellStyle name="Normal 10 4 9 8 2" xfId="34267" xr:uid="{477FB0EF-A274-4C15-AA42-78B92C6B4D15}"/>
    <cellStyle name="Normal 10 4 9 9" xfId="16456" xr:uid="{C68D6188-7F1D-45ED-B65C-CA892DF4FEAA}"/>
    <cellStyle name="Normal 10 4 9 9 2" xfId="35556" xr:uid="{323FA922-759E-47AC-B13C-B21385698AC0}"/>
    <cellStyle name="Normal 10 5" xfId="928" xr:uid="{B14BEE79-2560-4688-8834-D033467F1BF8}"/>
    <cellStyle name="Normal 10 5 10" xfId="23644" xr:uid="{39152F5A-73CC-4DA3-A45A-1883466A27B4}"/>
    <cellStyle name="Normal 10 5 11" xfId="39749" xr:uid="{5CBDB364-083B-438B-AA57-B3D291AE16EC}"/>
    <cellStyle name="Normal 10 5 12" xfId="48809" xr:uid="{EEC5ACE1-9F84-452D-A2C0-A8B1B32FE7DA}"/>
    <cellStyle name="Normal 10 5 13" xfId="50012" xr:uid="{38B05795-9BF7-49F5-8B75-E7B6AD42C115}"/>
    <cellStyle name="Normal 10 5 14" xfId="51220" xr:uid="{35B5F63A-003C-4BD7-8B07-4F47125B238D}"/>
    <cellStyle name="Normal 10 5 15" xfId="52448" xr:uid="{6E502161-1C63-421C-9375-1B93EF8B45E1}"/>
    <cellStyle name="Normal 10 5 16" xfId="53598" xr:uid="{7F573DC1-C17F-4B74-BF1D-AF5DB05EDB1F}"/>
    <cellStyle name="Normal 10 5 2" xfId="2201" xr:uid="{64755A68-1D62-43A0-92A3-1F487255BD82}"/>
    <cellStyle name="Normal 10 5 2 10" xfId="40300" xr:uid="{B5B15EA9-8D59-4CFD-B03A-8726526B4236}"/>
    <cellStyle name="Normal 10 5 2 11" xfId="49368" xr:uid="{891FE039-5EEE-40C3-B7A0-18B178F4BC43}"/>
    <cellStyle name="Normal 10 5 2 12" xfId="50571" xr:uid="{FDA30F35-5847-40C6-A335-4CEEF84E5367}"/>
    <cellStyle name="Normal 10 5 2 13" xfId="51801" xr:uid="{1B558FB2-0A71-44B7-B053-F35A1F07D0F3}"/>
    <cellStyle name="Normal 10 5 2 14" xfId="52999" xr:uid="{BCEB6F04-5487-42AB-8FF0-B0A9574A9B5D}"/>
    <cellStyle name="Normal 10 5 2 15" xfId="54151" xr:uid="{E104E074-48B2-4B55-AD9D-6C8636899610}"/>
    <cellStyle name="Normal 10 5 2 2" xfId="4405" xr:uid="{2FFA95CC-2C3E-4055-B5D2-19A39437D2B2}"/>
    <cellStyle name="Normal 10 5 2 2 2" xfId="8770" xr:uid="{D62BC179-E765-4C1E-9027-AA43AED06BB8}"/>
    <cellStyle name="Normal 10 5 2 2 2 2" xfId="28203" xr:uid="{C017D1E2-0630-40F3-BD12-8EE25BDA927A}"/>
    <cellStyle name="Normal 10 5 2 2 2 3" xfId="45736" xr:uid="{68D8E1CF-0DFB-4233-90EB-53F3ED99FF1C}"/>
    <cellStyle name="Normal 10 5 2 2 3" xfId="19387" xr:uid="{335719A8-15B9-43BA-992F-3034A35A338C}"/>
    <cellStyle name="Normal 10 5 2 2 4" xfId="24734" xr:uid="{613C6AB7-3D14-4FC2-8AEE-4FE3C93B7728}"/>
    <cellStyle name="Normal 10 5 2 3" xfId="8131" xr:uid="{69B8DE3F-33CD-4A11-99C7-9FB020304569}"/>
    <cellStyle name="Normal 10 5 2 3 2" xfId="21932" xr:uid="{06DCA9AF-3645-4634-A43B-9A6DF79F6E3C}"/>
    <cellStyle name="Normal 10 5 2 3 2 2" xfId="38071" xr:uid="{439E433B-D094-4CF9-BB4D-3A018FAA6F37}"/>
    <cellStyle name="Normal 10 5 2 3 3" xfId="27588" xr:uid="{1A63C2EB-BF81-4899-A47C-35062A996CCA}"/>
    <cellStyle name="Normal 10 5 2 3 4" xfId="41921" xr:uid="{FDE300E7-453A-4133-8510-30A2E4860C78}"/>
    <cellStyle name="Normal 10 5 2 4" xfId="6442" xr:uid="{E34016F9-301E-4D42-9AA4-CAD0AF4949DD}"/>
    <cellStyle name="Normal 10 5 2 4 2" xfId="26265" xr:uid="{5F34BB84-4318-48F9-9A7B-7CED939EAB06}"/>
    <cellStyle name="Normal 10 5 2 4 3" xfId="43852" xr:uid="{F25B61D6-6F4F-4B42-904C-691FABB6937D}"/>
    <cellStyle name="Normal 10 5 2 5" xfId="13033" xr:uid="{2750CB27-C42D-48CA-A8C7-E9A100837271}"/>
    <cellStyle name="Normal 10 5 2 5 2" xfId="32340" xr:uid="{F2AC5D77-72CC-447B-8B17-56300ED8E567}"/>
    <cellStyle name="Normal 10 5 2 6" xfId="14345" xr:uid="{A7AA0CCA-8736-4C2A-849C-E1ECBD380805}"/>
    <cellStyle name="Normal 10 5 2 6 2" xfId="33624" xr:uid="{D93AF125-6D62-4B16-892E-E67B52AA58F0}"/>
    <cellStyle name="Normal 10 5 2 7" xfId="15664" xr:uid="{C4E88028-AC08-4A34-A6E3-708B3770ADC4}"/>
    <cellStyle name="Normal 10 5 2 7 2" xfId="34844" xr:uid="{D6364CCC-9C0A-4AC2-AF18-F2DE009CD91D}"/>
    <cellStyle name="Normal 10 5 2 8" xfId="17100" xr:uid="{E89C1E79-6AFB-40EB-B062-D47F87BCBC4F}"/>
    <cellStyle name="Normal 10 5 2 8 2" xfId="36191" xr:uid="{09AEE82B-BA14-497A-989E-B001FCA19AC9}"/>
    <cellStyle name="Normal 10 5 2 9" xfId="24214" xr:uid="{174D8FCC-FB00-45AE-8269-BA25C9A88442}"/>
    <cellStyle name="Normal 10 5 3" xfId="4404" xr:uid="{BD50CCA6-EE60-4EB8-9740-5AC35513EA55}"/>
    <cellStyle name="Normal 10 5 3 2" xfId="8769" xr:uid="{647A1FAE-6207-47C8-9B88-14AED7D78414}"/>
    <cellStyle name="Normal 10 5 3 2 2" xfId="28202" xr:uid="{80F3B008-659F-4B6C-A101-3FFE470ACEB5}"/>
    <cellStyle name="Normal 10 5 3 2 3" xfId="44970" xr:uid="{6056D8C1-3AE9-4969-A566-61C17D9F90BC}"/>
    <cellStyle name="Normal 10 5 3 3" xfId="18282" xr:uid="{2B84C2A6-DF92-4646-BB26-A505C14DBAA4}"/>
    <cellStyle name="Normal 10 5 3 4" xfId="24733" xr:uid="{2762326C-E915-4F6B-BFD9-6FFFDD74B9BF}"/>
    <cellStyle name="Normal 10 5 4" xfId="7285" xr:uid="{B4B47AFD-642B-4E40-B2DB-EE7DDAE733FB}"/>
    <cellStyle name="Normal 10 5 4 2" xfId="21343" xr:uid="{DD22FE58-C3A9-4116-B04D-8F9311C78CC5}"/>
    <cellStyle name="Normal 10 5 4 2 2" xfId="37515" xr:uid="{E001E4E4-3B1E-404B-82C2-89D371BB2969}"/>
    <cellStyle name="Normal 10 5 4 3" xfId="27001" xr:uid="{ADB60AE1-6C6C-440E-9EAA-30D9EBBAE1AB}"/>
    <cellStyle name="Normal 10 5 4 4" xfId="41372" xr:uid="{80DDD812-CA27-4EBA-A8EE-027EB9D2371A}"/>
    <cellStyle name="Normal 10 5 5" xfId="5837" xr:uid="{9B51943C-0FC7-4B0B-94D2-80E8A9C31191}"/>
    <cellStyle name="Normal 10 5 5 2" xfId="25680" xr:uid="{2B18C76A-99BD-4550-8603-9E2FBCBF0C4C}"/>
    <cellStyle name="Normal 10 5 5 3" xfId="42906" xr:uid="{45295581-96BA-46E4-B531-189B65D54460}"/>
    <cellStyle name="Normal 10 5 6" xfId="12436" xr:uid="{998BB370-10CF-44E8-8ED7-28832D0F8125}"/>
    <cellStyle name="Normal 10 5 6 2" xfId="31748" xr:uid="{23F1A2D7-4F65-434A-B0EC-9C573827ADD6}"/>
    <cellStyle name="Normal 10 5 7" xfId="13776" xr:uid="{5C675CEC-84EE-4FF8-9AF3-90C5F9CE123B}"/>
    <cellStyle name="Normal 10 5 7 2" xfId="33066" xr:uid="{CE206EBC-E6CB-4D3D-9F11-ACBF2102EBE3}"/>
    <cellStyle name="Normal 10 5 8" xfId="15033" xr:uid="{C052C97B-7DD5-4F80-966A-049C2AF71561}"/>
    <cellStyle name="Normal 10 5 8 2" xfId="34268" xr:uid="{3A925B9F-130E-4247-B94E-0DA5B7B458BA}"/>
    <cellStyle name="Normal 10 5 9" xfId="16457" xr:uid="{BD3C8D6A-7AC8-44E1-8AB3-51C16CB06E42}"/>
    <cellStyle name="Normal 10 5 9 2" xfId="35557" xr:uid="{5597B6BA-7742-42F2-A6F4-A5611397AF6B}"/>
    <cellStyle name="Normal 10 6" xfId="929" xr:uid="{FD5F7D2D-CE02-4749-B662-15034CE53D5D}"/>
    <cellStyle name="Normal 10 6 10" xfId="23645" xr:uid="{D349B021-8D6C-43CF-86D9-866178CF91F9}"/>
    <cellStyle name="Normal 10 6 11" xfId="39750" xr:uid="{1E21F473-4D66-4112-924C-F16488F903E8}"/>
    <cellStyle name="Normal 10 6 12" xfId="48810" xr:uid="{8572EC88-EC2F-45AA-90FD-A77ED2C12E79}"/>
    <cellStyle name="Normal 10 6 13" xfId="50013" xr:uid="{FC2B68A2-A7FB-4447-9CB7-EBE5470436F9}"/>
    <cellStyle name="Normal 10 6 14" xfId="51221" xr:uid="{12C1F520-5D99-408B-A344-A4D9690B09E8}"/>
    <cellStyle name="Normal 10 6 15" xfId="52449" xr:uid="{3C9D864F-CC7A-4EFE-9BA9-AE95751F382A}"/>
    <cellStyle name="Normal 10 6 16" xfId="53599" xr:uid="{C88A804D-8E57-439A-8FCE-EDE61494787C}"/>
    <cellStyle name="Normal 10 6 2" xfId="2202" xr:uid="{9342ED6A-EA51-42A1-ACC5-41B249BB9CE7}"/>
    <cellStyle name="Normal 10 6 2 10" xfId="40301" xr:uid="{EC83CB15-CC54-47AA-A853-0D058BFE6387}"/>
    <cellStyle name="Normal 10 6 2 11" xfId="49369" xr:uid="{4AE43298-5925-43CF-BC4D-EBAA0139B59A}"/>
    <cellStyle name="Normal 10 6 2 12" xfId="50572" xr:uid="{AF4796CC-CF41-4789-B499-154F20B3107A}"/>
    <cellStyle name="Normal 10 6 2 13" xfId="51802" xr:uid="{8853AD8B-0AC3-4081-9CD4-BB86CA17B2FC}"/>
    <cellStyle name="Normal 10 6 2 14" xfId="53000" xr:uid="{9287865D-9099-458C-A7D2-2B95892A5AC1}"/>
    <cellStyle name="Normal 10 6 2 15" xfId="54152" xr:uid="{7DC718BE-638A-4859-8D34-9CEDBB666033}"/>
    <cellStyle name="Normal 10 6 2 2" xfId="4407" xr:uid="{D7E84FBC-B4C1-40D2-B910-494314F2CC10}"/>
    <cellStyle name="Normal 10 6 2 2 2" xfId="8772" xr:uid="{3F01D2D5-D68B-4181-BE75-010B5DE4479D}"/>
    <cellStyle name="Normal 10 6 2 2 2 2" xfId="28205" xr:uid="{A2703DF9-9963-406C-AF41-04EB754B8D12}"/>
    <cellStyle name="Normal 10 6 2 2 2 3" xfId="45737" xr:uid="{910EFF36-32D1-4429-959D-0713C61FFEB1}"/>
    <cellStyle name="Normal 10 6 2 2 3" xfId="19388" xr:uid="{9E089D9B-A679-4BC4-AD95-C10FA2015B8C}"/>
    <cellStyle name="Normal 10 6 2 2 4" xfId="24736" xr:uid="{2333F573-1B0D-47FC-BE11-DD68FDAC6CAC}"/>
    <cellStyle name="Normal 10 6 2 3" xfId="8132" xr:uid="{53BC5184-9668-40E3-B607-93BBE06B041D}"/>
    <cellStyle name="Normal 10 6 2 3 2" xfId="21933" xr:uid="{1FC1796B-5B03-4E79-9FCD-61E640F24885}"/>
    <cellStyle name="Normal 10 6 2 3 2 2" xfId="38072" xr:uid="{6E5DA821-5DDB-4F4B-9DD6-2083DFF726D6}"/>
    <cellStyle name="Normal 10 6 2 3 3" xfId="27589" xr:uid="{9B7688F5-5ED9-4784-B6C9-4B0100606218}"/>
    <cellStyle name="Normal 10 6 2 3 4" xfId="41922" xr:uid="{2861E529-4C97-4A63-8372-98A491664490}"/>
    <cellStyle name="Normal 10 6 2 4" xfId="6443" xr:uid="{9E1ED071-0748-4CC2-858D-BB3A30412AE2}"/>
    <cellStyle name="Normal 10 6 2 4 2" xfId="26266" xr:uid="{C9F81E00-19E4-4DA3-B6D8-2D48BC712849}"/>
    <cellStyle name="Normal 10 6 2 4 3" xfId="43853" xr:uid="{2F50F873-BA23-45C3-92E8-266CDD8FAD8E}"/>
    <cellStyle name="Normal 10 6 2 5" xfId="13034" xr:uid="{18973086-73ED-4A44-8D9C-F8BB64105F82}"/>
    <cellStyle name="Normal 10 6 2 5 2" xfId="32341" xr:uid="{E8F33F8B-4D87-46A8-AE10-15E5A773551F}"/>
    <cellStyle name="Normal 10 6 2 6" xfId="14346" xr:uid="{3BBE29CE-AF43-4A86-9BAE-958AE136C90B}"/>
    <cellStyle name="Normal 10 6 2 6 2" xfId="33625" xr:uid="{77BC70DD-0FA3-4196-9B2B-E93E69654F3D}"/>
    <cellStyle name="Normal 10 6 2 7" xfId="15665" xr:uid="{8D8E8415-5AC8-4A97-A9EB-5D28C371AEF6}"/>
    <cellStyle name="Normal 10 6 2 7 2" xfId="34845" xr:uid="{9B9BCEE9-FCC6-42D5-BA11-85F0B7F2FD01}"/>
    <cellStyle name="Normal 10 6 2 8" xfId="17101" xr:uid="{D77BAFCB-86CF-48E7-8D23-7A75A26973F8}"/>
    <cellStyle name="Normal 10 6 2 8 2" xfId="36192" xr:uid="{BC5C5221-596F-4DEF-A360-55127AA78BFF}"/>
    <cellStyle name="Normal 10 6 2 9" xfId="24215" xr:uid="{684A0726-C8FE-4ADE-AB8B-DE2647C3790E}"/>
    <cellStyle name="Normal 10 6 3" xfId="4406" xr:uid="{68CC90B0-7DF6-465A-AE59-62A42FD74A11}"/>
    <cellStyle name="Normal 10 6 3 2" xfId="8771" xr:uid="{98C4E807-22CF-4906-96FA-E937D3481A19}"/>
    <cellStyle name="Normal 10 6 3 2 2" xfId="28204" xr:uid="{91C51698-FCAF-477F-9558-13017B7DFC18}"/>
    <cellStyle name="Normal 10 6 3 2 3" xfId="44971" xr:uid="{86717B6B-57A7-408E-A4D0-195F1EF55D92}"/>
    <cellStyle name="Normal 10 6 3 3" xfId="18283" xr:uid="{E4A001AE-23D9-4137-A54A-9844BE1CED9F}"/>
    <cellStyle name="Normal 10 6 3 4" xfId="24735" xr:uid="{93C2F192-AE39-4FFA-9ACE-2A75D8174A24}"/>
    <cellStyle name="Normal 10 6 4" xfId="7286" xr:uid="{8AADF2D6-ED56-462C-8FBB-22CADEDEB609}"/>
    <cellStyle name="Normal 10 6 4 2" xfId="21344" xr:uid="{DDCC9E2D-18A7-412B-9A70-32F0E5F4106B}"/>
    <cellStyle name="Normal 10 6 4 2 2" xfId="37516" xr:uid="{2CD09481-E586-40C5-B75C-3FE10E24B4F3}"/>
    <cellStyle name="Normal 10 6 4 3" xfId="27002" xr:uid="{93EF323A-167A-4A6E-87FC-624B2566D6B2}"/>
    <cellStyle name="Normal 10 6 4 4" xfId="41373" xr:uid="{92A6EE07-E95B-45E6-AA3B-39D90025EF5B}"/>
    <cellStyle name="Normal 10 6 5" xfId="5838" xr:uid="{CB44C1F0-B76C-48DB-80EB-923AD857F382}"/>
    <cellStyle name="Normal 10 6 5 2" xfId="25681" xr:uid="{832CD5DC-6D7B-4C2C-9AF5-FB60911A4A82}"/>
    <cellStyle name="Normal 10 6 5 3" xfId="42907" xr:uid="{68114AB4-82C1-4899-BF59-85715587ABB3}"/>
    <cellStyle name="Normal 10 6 6" xfId="12437" xr:uid="{18952F94-EE91-43A1-8615-4B1C5277D8A2}"/>
    <cellStyle name="Normal 10 6 6 2" xfId="31749" xr:uid="{DAB3DF3D-4D63-438E-B8C8-B3F4AE397FD3}"/>
    <cellStyle name="Normal 10 6 7" xfId="13777" xr:uid="{57ACA151-6EFF-4F14-B65E-207D76C9D49B}"/>
    <cellStyle name="Normal 10 6 7 2" xfId="33067" xr:uid="{2F323417-5EC5-4DB8-8583-62190AD787B7}"/>
    <cellStyle name="Normal 10 6 8" xfId="15034" xr:uid="{56C16B76-D309-4607-9995-DE1066A45186}"/>
    <cellStyle name="Normal 10 6 8 2" xfId="34269" xr:uid="{899E18DD-D307-45F1-A357-35B1BBE19C10}"/>
    <cellStyle name="Normal 10 6 9" xfId="16458" xr:uid="{F4976047-1766-4A54-97FA-6DFB1317002C}"/>
    <cellStyle name="Normal 10 6 9 2" xfId="35558" xr:uid="{12E56393-AACD-434E-A1DB-CF07538FA1D5}"/>
    <cellStyle name="Normal 10 7" xfId="930" xr:uid="{A9A107E8-B532-43B9-AC5F-18756D4793BB}"/>
    <cellStyle name="Normal 10 7 10" xfId="23646" xr:uid="{C99F9EA5-13F8-4AC5-AE92-F0D9CBAA54CD}"/>
    <cellStyle name="Normal 10 7 11" xfId="39751" xr:uid="{5CAB872C-2501-4223-B7E4-485D57D23323}"/>
    <cellStyle name="Normal 10 7 12" xfId="48811" xr:uid="{5F1C4F83-45B5-42B8-9D22-117DBEADCA3A}"/>
    <cellStyle name="Normal 10 7 13" xfId="50014" xr:uid="{06549A73-C849-468E-B983-5C30A6658AC7}"/>
    <cellStyle name="Normal 10 7 14" xfId="51222" xr:uid="{F8FEE532-411C-4BF5-B57B-237DE0891BD8}"/>
    <cellStyle name="Normal 10 7 15" xfId="52450" xr:uid="{9D7953C6-AB7B-4B84-89D1-006B57C8BBAB}"/>
    <cellStyle name="Normal 10 7 16" xfId="53600" xr:uid="{281F8919-BB03-4D6A-A18B-42DCCB1DA2AC}"/>
    <cellStyle name="Normal 10 7 2" xfId="2203" xr:uid="{C4E7814A-31E3-46CA-8E50-571EB1E3658D}"/>
    <cellStyle name="Normal 10 7 2 10" xfId="40302" xr:uid="{191707ED-976B-42B8-8FD0-AF8647CBB5D0}"/>
    <cellStyle name="Normal 10 7 2 11" xfId="49370" xr:uid="{AADF77D3-4C1D-48E6-8930-7418F643AEAC}"/>
    <cellStyle name="Normal 10 7 2 12" xfId="50573" xr:uid="{A75DE9FD-50E2-4013-88EB-B7D112BBA936}"/>
    <cellStyle name="Normal 10 7 2 13" xfId="51803" xr:uid="{A8D6DC52-00E3-4C00-B9BE-119BB9546102}"/>
    <cellStyle name="Normal 10 7 2 14" xfId="53001" xr:uid="{1DA8ECBF-BDBF-4029-907C-533DE10387ED}"/>
    <cellStyle name="Normal 10 7 2 15" xfId="54153" xr:uid="{5FEF44C2-0026-41D3-8679-634128F17820}"/>
    <cellStyle name="Normal 10 7 2 2" xfId="4409" xr:uid="{F91FA65C-1777-4A1C-B94C-96AE1B64A0E6}"/>
    <cellStyle name="Normal 10 7 2 2 2" xfId="8774" xr:uid="{32704E36-E7FF-42A9-9CF0-B3CD4975B8E8}"/>
    <cellStyle name="Normal 10 7 2 2 2 2" xfId="28207" xr:uid="{21A3D9A1-2AEB-4CF2-BA51-074BF212565C}"/>
    <cellStyle name="Normal 10 7 2 2 2 3" xfId="45738" xr:uid="{2A15C87B-9F7F-4401-B20D-8905F8EB46D6}"/>
    <cellStyle name="Normal 10 7 2 2 3" xfId="19389" xr:uid="{475FBAFF-4A5E-4AF1-9B71-33270344EDB4}"/>
    <cellStyle name="Normal 10 7 2 2 4" xfId="24738" xr:uid="{65A403FD-0975-4BC5-9F03-4730B9040ED4}"/>
    <cellStyle name="Normal 10 7 2 3" xfId="8133" xr:uid="{BDC12DA1-B26B-4925-BDA3-A013C2524C1E}"/>
    <cellStyle name="Normal 10 7 2 3 2" xfId="21934" xr:uid="{D698B148-6779-4776-8121-0F4FDF38A38A}"/>
    <cellStyle name="Normal 10 7 2 3 2 2" xfId="38073" xr:uid="{630501A3-C480-4A51-B0F2-4A72861835CB}"/>
    <cellStyle name="Normal 10 7 2 3 3" xfId="27590" xr:uid="{D802D9C3-9DB0-495D-A800-460FF3F83C86}"/>
    <cellStyle name="Normal 10 7 2 3 4" xfId="41923" xr:uid="{A0E48BF9-3E24-465A-834A-60A636837F77}"/>
    <cellStyle name="Normal 10 7 2 4" xfId="6444" xr:uid="{98CAB1B4-6938-4150-BD50-B807010D42BB}"/>
    <cellStyle name="Normal 10 7 2 4 2" xfId="26267" xr:uid="{61E3C6E6-44E0-448C-976D-3E05BDB0884B}"/>
    <cellStyle name="Normal 10 7 2 4 3" xfId="43854" xr:uid="{F60B6BBA-CB1A-478E-A686-AF299A50561F}"/>
    <cellStyle name="Normal 10 7 2 5" xfId="13035" xr:uid="{450792E5-CF2D-4CFD-A193-A5750C3C2AFA}"/>
    <cellStyle name="Normal 10 7 2 5 2" xfId="32342" xr:uid="{2F832F04-684C-4856-AF95-020AB76B8F0B}"/>
    <cellStyle name="Normal 10 7 2 6" xfId="14347" xr:uid="{0321EE83-F437-4935-BE69-993147566A7D}"/>
    <cellStyle name="Normal 10 7 2 6 2" xfId="33626" xr:uid="{BFEE97EC-5A4F-4781-AFA5-9CBB4675A88F}"/>
    <cellStyle name="Normal 10 7 2 7" xfId="15666" xr:uid="{14F8025C-BE11-44A5-A918-15CB3E568B2E}"/>
    <cellStyle name="Normal 10 7 2 7 2" xfId="34846" xr:uid="{8626C639-100B-4407-B774-54C8DE8767EC}"/>
    <cellStyle name="Normal 10 7 2 8" xfId="17102" xr:uid="{EBED08C8-9C6E-44CE-9AB3-A71203C4FFC3}"/>
    <cellStyle name="Normal 10 7 2 8 2" xfId="36193" xr:uid="{915CD4EF-A76A-4E3F-8D6E-22D61FB7BED4}"/>
    <cellStyle name="Normal 10 7 2 9" xfId="24216" xr:uid="{FE8EC738-810B-47A1-A35A-D35C2E71915B}"/>
    <cellStyle name="Normal 10 7 3" xfId="4408" xr:uid="{47D381AA-F913-4475-842F-EE19E3DB9BEC}"/>
    <cellStyle name="Normal 10 7 3 2" xfId="8773" xr:uid="{D069AAAC-3112-4288-AED1-F3364571C90B}"/>
    <cellStyle name="Normal 10 7 3 2 2" xfId="28206" xr:uid="{279B6C4E-49D3-4F21-9B4F-6E51B1569D14}"/>
    <cellStyle name="Normal 10 7 3 2 3" xfId="44972" xr:uid="{C4DBA7DE-2015-4CE9-991C-83C61D7834E1}"/>
    <cellStyle name="Normal 10 7 3 3" xfId="18284" xr:uid="{BEB31D03-FA45-4FB4-BA24-9E9E4C66B365}"/>
    <cellStyle name="Normal 10 7 3 4" xfId="24737" xr:uid="{44005357-79F9-4C87-A7C4-1E9EF218395E}"/>
    <cellStyle name="Normal 10 7 4" xfId="7287" xr:uid="{7C26442D-BB6A-41BA-ABAB-3259B608C6D8}"/>
    <cellStyle name="Normal 10 7 4 2" xfId="21345" xr:uid="{091409C9-19F9-4EF3-B68C-CBDF8A456B7E}"/>
    <cellStyle name="Normal 10 7 4 2 2" xfId="37517" xr:uid="{23490FF1-3387-4332-8DE2-56F31F5FE31F}"/>
    <cellStyle name="Normal 10 7 4 3" xfId="27003" xr:uid="{945717E2-8F2F-49B6-B773-C504C1D942DC}"/>
    <cellStyle name="Normal 10 7 4 4" xfId="41374" xr:uid="{C9A151A2-5A20-48EB-8C10-489AA9DD8576}"/>
    <cellStyle name="Normal 10 7 5" xfId="5839" xr:uid="{531C11F1-FA5C-4CA4-B457-E840690B028D}"/>
    <cellStyle name="Normal 10 7 5 2" xfId="25682" xr:uid="{10709EEF-AAEE-4FE9-A2FF-DAC28A283D02}"/>
    <cellStyle name="Normal 10 7 5 3" xfId="42908" xr:uid="{05811FE1-DE04-44F6-AF77-C4E34BD00D99}"/>
    <cellStyle name="Normal 10 7 6" xfId="12438" xr:uid="{6136789D-B908-491E-BAC7-76D83B575680}"/>
    <cellStyle name="Normal 10 7 6 2" xfId="31750" xr:uid="{D3EA604D-D6E1-4F3E-969E-1F40D6D2CE10}"/>
    <cellStyle name="Normal 10 7 7" xfId="13778" xr:uid="{6DF78559-0599-4BF7-A20C-CD8AE0F9B708}"/>
    <cellStyle name="Normal 10 7 7 2" xfId="33068" xr:uid="{ADB72FCD-A801-4B7B-B3AA-E5BA33B6D9B9}"/>
    <cellStyle name="Normal 10 7 8" xfId="15035" xr:uid="{5D5EF73D-1DE7-4F47-920F-D54029927BC9}"/>
    <cellStyle name="Normal 10 7 8 2" xfId="34270" xr:uid="{E0A43103-A23A-4252-B173-AADEFB91D7DD}"/>
    <cellStyle name="Normal 10 7 9" xfId="16459" xr:uid="{55379DA1-95EB-4F46-B9D2-6FF4937CCB21}"/>
    <cellStyle name="Normal 10 7 9 2" xfId="35559" xr:uid="{0B04CEB0-18C6-4E63-A81A-6DFAF7193956}"/>
    <cellStyle name="Normal 10 8" xfId="931" xr:uid="{32D2DEC5-DF50-448F-8A79-61BCE6832725}"/>
    <cellStyle name="Normal 10 8 10" xfId="23647" xr:uid="{A93E4544-6283-4FC2-9A49-3CF29F329D7B}"/>
    <cellStyle name="Normal 10 8 11" xfId="39752" xr:uid="{0E7D2649-FDB5-4CF0-A1D2-3B218B243AF5}"/>
    <cellStyle name="Normal 10 8 12" xfId="48812" xr:uid="{EE15474C-6FAC-417A-807A-8D28C589D613}"/>
    <cellStyle name="Normal 10 8 13" xfId="50015" xr:uid="{10D4E405-C4ED-4456-8744-7FFC5C8BA6D1}"/>
    <cellStyle name="Normal 10 8 14" xfId="51223" xr:uid="{EF06FEFA-3FFE-4980-B6EB-09E6D44D572C}"/>
    <cellStyle name="Normal 10 8 15" xfId="52451" xr:uid="{5F6E0D48-1BE5-4217-8E8F-5E0E2BC2944A}"/>
    <cellStyle name="Normal 10 8 16" xfId="53601" xr:uid="{B0B5541B-0BA1-4002-84D0-3FDED0BF27C9}"/>
    <cellStyle name="Normal 10 8 2" xfId="2204" xr:uid="{F90652C1-969D-4E57-A526-9AC00AE5708D}"/>
    <cellStyle name="Normal 10 8 2 10" xfId="40303" xr:uid="{043FB6C5-BCE7-4119-9CB8-52F1EB279AF4}"/>
    <cellStyle name="Normal 10 8 2 11" xfId="49371" xr:uid="{2AF0BC81-040D-46AA-A3C3-965DBBD5B81C}"/>
    <cellStyle name="Normal 10 8 2 12" xfId="50574" xr:uid="{FE40F574-5352-4DF8-AD34-37478CA86278}"/>
    <cellStyle name="Normal 10 8 2 13" xfId="51804" xr:uid="{D9DF21F9-CACD-4CA3-9E95-5B081640813D}"/>
    <cellStyle name="Normal 10 8 2 14" xfId="53002" xr:uid="{6DEFB4FB-FD96-48B4-BCD9-84CEC405CD0A}"/>
    <cellStyle name="Normal 10 8 2 15" xfId="54154" xr:uid="{8DE32B35-A238-495F-BDA3-5A293CD8F1F9}"/>
    <cellStyle name="Normal 10 8 2 2" xfId="4411" xr:uid="{33780BDA-6CEC-4970-9932-3BBF892D6940}"/>
    <cellStyle name="Normal 10 8 2 2 2" xfId="8776" xr:uid="{594D4C10-99C7-4DAD-8E22-8AA4FC3ADF1D}"/>
    <cellStyle name="Normal 10 8 2 2 2 2" xfId="28209" xr:uid="{541D8BF3-1583-4FDF-93D4-2562DC1BA17F}"/>
    <cellStyle name="Normal 10 8 2 2 2 3" xfId="45739" xr:uid="{F8A7C7BC-305C-4DB4-837F-EBA3085C01FD}"/>
    <cellStyle name="Normal 10 8 2 2 3" xfId="19390" xr:uid="{FFE2C66C-61EE-43C5-A557-982CCB2FC99E}"/>
    <cellStyle name="Normal 10 8 2 2 4" xfId="24740" xr:uid="{C64FF9C4-CC0C-46CF-BE21-C2DD8FE92497}"/>
    <cellStyle name="Normal 10 8 2 3" xfId="8134" xr:uid="{84237AF2-3ACF-4D5F-AFAA-6D40A2F3EEBE}"/>
    <cellStyle name="Normal 10 8 2 3 2" xfId="21935" xr:uid="{6A15CE81-FBCF-4760-BF86-839283923CD3}"/>
    <cellStyle name="Normal 10 8 2 3 2 2" xfId="38074" xr:uid="{69C0233C-B930-48D2-8CA0-D145F915C000}"/>
    <cellStyle name="Normal 10 8 2 3 3" xfId="27591" xr:uid="{0B99ED1A-78EA-4147-BE5B-25D0425841DC}"/>
    <cellStyle name="Normal 10 8 2 3 4" xfId="41924" xr:uid="{4D1B98EF-23ED-4468-9EA7-BEACE5C917E2}"/>
    <cellStyle name="Normal 10 8 2 4" xfId="6445" xr:uid="{123BAD16-5F11-46C9-960C-46831EBF43C9}"/>
    <cellStyle name="Normal 10 8 2 4 2" xfId="26268" xr:uid="{0C072ACE-EBAA-4EA2-A416-BD8396F6BFE8}"/>
    <cellStyle name="Normal 10 8 2 4 3" xfId="43855" xr:uid="{49DA48F5-425F-4394-B0E2-E7A3ED4929E3}"/>
    <cellStyle name="Normal 10 8 2 5" xfId="13036" xr:uid="{4604ADA8-AEAF-4D51-A088-1D7327C1C76A}"/>
    <cellStyle name="Normal 10 8 2 5 2" xfId="32343" xr:uid="{949F5C75-222D-415C-BAA4-D9DCCAA1EAB9}"/>
    <cellStyle name="Normal 10 8 2 6" xfId="14348" xr:uid="{3C7DFF7B-DCEC-4012-8EB6-F09D54308C77}"/>
    <cellStyle name="Normal 10 8 2 6 2" xfId="33627" xr:uid="{524D65F8-573F-46FD-8BF8-8659B88C994D}"/>
    <cellStyle name="Normal 10 8 2 7" xfId="15667" xr:uid="{703B0D22-7E84-4688-AE82-68F429271B7F}"/>
    <cellStyle name="Normal 10 8 2 7 2" xfId="34847" xr:uid="{D8ECE01B-3A48-445D-8E27-F58F05C44B86}"/>
    <cellStyle name="Normal 10 8 2 8" xfId="17103" xr:uid="{641234E5-15EE-4E13-B5AB-B471E505DAE1}"/>
    <cellStyle name="Normal 10 8 2 8 2" xfId="36194" xr:uid="{3515D509-B26E-420A-AB75-4B1CD5E95D08}"/>
    <cellStyle name="Normal 10 8 2 9" xfId="24217" xr:uid="{6C2866E0-3A25-4E82-9D1C-3CBA949664BB}"/>
    <cellStyle name="Normal 10 8 3" xfId="4410" xr:uid="{99F847C9-94C5-4102-A187-023951695270}"/>
    <cellStyle name="Normal 10 8 3 2" xfId="8775" xr:uid="{FAC0C089-F34D-4E58-9BF1-34586BB15F60}"/>
    <cellStyle name="Normal 10 8 3 2 2" xfId="28208" xr:uid="{6313951E-7270-47DE-9011-66FC8CF3D670}"/>
    <cellStyle name="Normal 10 8 3 2 3" xfId="44973" xr:uid="{215AB44D-10B4-4CCC-9889-C279BC76E86F}"/>
    <cellStyle name="Normal 10 8 3 3" xfId="18285" xr:uid="{2D9EC2CB-5495-44B7-9740-A819E3EDB48A}"/>
    <cellStyle name="Normal 10 8 3 4" xfId="24739" xr:uid="{D0455795-E243-4995-89F0-B4145112281E}"/>
    <cellStyle name="Normal 10 8 4" xfId="7288" xr:uid="{D3DE125D-AA86-481F-9D49-A6E538735DA8}"/>
    <cellStyle name="Normal 10 8 4 2" xfId="21346" xr:uid="{2EBCBFC5-5D23-4C97-90BB-11CE6C268DB6}"/>
    <cellStyle name="Normal 10 8 4 2 2" xfId="37518" xr:uid="{B645ED49-DDCF-4BA5-A65C-899B7836AD4D}"/>
    <cellStyle name="Normal 10 8 4 3" xfId="27004" xr:uid="{C95345E1-10B1-49A0-81C8-D21D88D06E67}"/>
    <cellStyle name="Normal 10 8 4 4" xfId="41375" xr:uid="{AAD5CD0F-F488-46DA-A7FA-47081AB5CA37}"/>
    <cellStyle name="Normal 10 8 5" xfId="5840" xr:uid="{1668ECCF-5A1F-4BCE-A31E-59C479AD2788}"/>
    <cellStyle name="Normal 10 8 5 2" xfId="25683" xr:uid="{4E09A12D-F140-4BBB-A02E-EB69497225CB}"/>
    <cellStyle name="Normal 10 8 5 3" xfId="42909" xr:uid="{93B240A0-7A88-4E31-8304-07E385E745F6}"/>
    <cellStyle name="Normal 10 8 6" xfId="12439" xr:uid="{39C2BFE1-A517-4DC7-B380-DC07A94209D4}"/>
    <cellStyle name="Normal 10 8 6 2" xfId="31751" xr:uid="{59DE443E-E39D-43DF-823A-B25BA749B4A3}"/>
    <cellStyle name="Normal 10 8 7" xfId="13779" xr:uid="{231E828A-F81E-4D8C-9DC1-54044051F05C}"/>
    <cellStyle name="Normal 10 8 7 2" xfId="33069" xr:uid="{8D088843-B995-4478-AC32-D70440D6B3D7}"/>
    <cellStyle name="Normal 10 8 8" xfId="15036" xr:uid="{FC5937C2-4DBA-42C4-BC59-5B32312F6A62}"/>
    <cellStyle name="Normal 10 8 8 2" xfId="34271" xr:uid="{3D70DBFE-E875-467C-982A-0D0B2A00B8F8}"/>
    <cellStyle name="Normal 10 8 9" xfId="16460" xr:uid="{43D1A827-DBD1-40C2-8BEC-B8AE7D758AE0}"/>
    <cellStyle name="Normal 10 8 9 2" xfId="35560" xr:uid="{1C873254-00C4-463B-817E-264BAE6310E8}"/>
    <cellStyle name="Normal 10 9" xfId="932" xr:uid="{594F3672-9508-4225-818E-B4C23C7FC757}"/>
    <cellStyle name="Normal 10 9 10" xfId="23648" xr:uid="{5963F9DE-DC6F-449E-B75C-1F2D214C4F26}"/>
    <cellStyle name="Normal 10 9 11" xfId="39753" xr:uid="{91F54A23-C561-4882-A59D-6859D3321C51}"/>
    <cellStyle name="Normal 10 9 12" xfId="48813" xr:uid="{2936B8AC-5E2E-4201-9B13-3A50CE531810}"/>
    <cellStyle name="Normal 10 9 13" xfId="50016" xr:uid="{D777C85B-4B29-4039-A8F8-44385DA2D86B}"/>
    <cellStyle name="Normal 10 9 14" xfId="51224" xr:uid="{78BA61C4-8C25-49EB-BAA8-7541F30EACEB}"/>
    <cellStyle name="Normal 10 9 15" xfId="52452" xr:uid="{39980658-DB21-4DDC-88FE-3D17ECBAC497}"/>
    <cellStyle name="Normal 10 9 16" xfId="53602" xr:uid="{3A004917-58D1-4ADE-A66C-DBAE6A4C3855}"/>
    <cellStyle name="Normal 10 9 2" xfId="2205" xr:uid="{96614F95-35D7-4AD5-9FC5-D7DD6DFD30A5}"/>
    <cellStyle name="Normal 10 9 2 10" xfId="40304" xr:uid="{DB1508FE-1D55-4DA3-8DD9-175A16498A53}"/>
    <cellStyle name="Normal 10 9 2 11" xfId="49372" xr:uid="{3D6E6430-5397-4ADA-A9DA-41407456C953}"/>
    <cellStyle name="Normal 10 9 2 12" xfId="50575" xr:uid="{2BD323DB-1605-439A-A4D0-664645B6BEAA}"/>
    <cellStyle name="Normal 10 9 2 13" xfId="51805" xr:uid="{254C2D52-3036-4220-82FE-52A5F08B250D}"/>
    <cellStyle name="Normal 10 9 2 14" xfId="53003" xr:uid="{5E2615D6-7F64-4B9F-8A72-396D06B1992E}"/>
    <cellStyle name="Normal 10 9 2 15" xfId="54155" xr:uid="{626D5609-1704-44D9-8E85-BA1A6DEFA208}"/>
    <cellStyle name="Normal 10 9 2 2" xfId="4413" xr:uid="{AA10288D-1D60-4081-B9E9-6A624AC3D8B7}"/>
    <cellStyle name="Normal 10 9 2 2 2" xfId="8778" xr:uid="{91842B19-EF6D-4796-9883-E5D6D076DC07}"/>
    <cellStyle name="Normal 10 9 2 2 2 2" xfId="28211" xr:uid="{C32D96E1-607B-4BB2-975C-72DD1BD48920}"/>
    <cellStyle name="Normal 10 9 2 2 2 3" xfId="45740" xr:uid="{B0B70744-6D4D-424E-804F-79095CBF5CDC}"/>
    <cellStyle name="Normal 10 9 2 2 3" xfId="19391" xr:uid="{4ACC5BBC-6650-48E7-84A4-C501EB01BFAC}"/>
    <cellStyle name="Normal 10 9 2 2 4" xfId="24742" xr:uid="{5CF648AB-8BC0-49BC-8909-86F8FFB8D81F}"/>
    <cellStyle name="Normal 10 9 2 3" xfId="8135" xr:uid="{0B3420C5-A081-42FD-B10C-6391D3EBFE47}"/>
    <cellStyle name="Normal 10 9 2 3 2" xfId="21936" xr:uid="{152ACED0-AAFA-45C7-B64B-D594705B003F}"/>
    <cellStyle name="Normal 10 9 2 3 2 2" xfId="38075" xr:uid="{BE9C15CB-F7A0-45D4-A51D-8E4CBA9E1BAD}"/>
    <cellStyle name="Normal 10 9 2 3 3" xfId="27592" xr:uid="{799A8B0F-5016-43F3-A58F-55348A4182AB}"/>
    <cellStyle name="Normal 10 9 2 3 4" xfId="41925" xr:uid="{C55025EC-2B57-4C29-AD0F-3A3B650970CF}"/>
    <cellStyle name="Normal 10 9 2 4" xfId="6446" xr:uid="{3C109A7A-0F7D-4B7C-95B2-9BC575FB4297}"/>
    <cellStyle name="Normal 10 9 2 4 2" xfId="26269" xr:uid="{54A4B147-78F8-41F9-A387-470FB725F2DC}"/>
    <cellStyle name="Normal 10 9 2 4 3" xfId="43856" xr:uid="{BFCDD4AF-41AF-4695-BEA5-3AB9C82D8D5A}"/>
    <cellStyle name="Normal 10 9 2 5" xfId="13037" xr:uid="{34DF27FD-39D3-46FE-8273-43C0480F3F8F}"/>
    <cellStyle name="Normal 10 9 2 5 2" xfId="32344" xr:uid="{83EF255E-5023-4886-9414-61D63FAB509F}"/>
    <cellStyle name="Normal 10 9 2 6" xfId="14349" xr:uid="{D8164FEC-4FA9-4B5C-85C0-2C1F306E1C96}"/>
    <cellStyle name="Normal 10 9 2 6 2" xfId="33628" xr:uid="{BE75260D-1FA1-46ED-8D34-F6BEAF13A81D}"/>
    <cellStyle name="Normal 10 9 2 7" xfId="15668" xr:uid="{8C08878D-8762-4AD3-BA72-B8C3A1946646}"/>
    <cellStyle name="Normal 10 9 2 7 2" xfId="34848" xr:uid="{BD170BF4-1604-4894-B60F-D5C2697F9EF3}"/>
    <cellStyle name="Normal 10 9 2 8" xfId="17104" xr:uid="{0E0BB553-4632-4284-953A-4DF361B02E28}"/>
    <cellStyle name="Normal 10 9 2 8 2" xfId="36195" xr:uid="{39A47D16-ADAC-4943-A479-8AC70FEF1BDF}"/>
    <cellStyle name="Normal 10 9 2 9" xfId="24218" xr:uid="{80713607-1F71-4C25-A918-2F6DA0DBD970}"/>
    <cellStyle name="Normal 10 9 3" xfId="4412" xr:uid="{2BC6DED0-570D-4EAE-ABC4-20E39D329A5B}"/>
    <cellStyle name="Normal 10 9 3 2" xfId="8777" xr:uid="{2F402EA2-0103-4A9B-B4D8-DFACD66D4C93}"/>
    <cellStyle name="Normal 10 9 3 2 2" xfId="28210" xr:uid="{AEBE3A9E-2186-448F-9CCA-592745960A8F}"/>
    <cellStyle name="Normal 10 9 3 2 3" xfId="44974" xr:uid="{66A86A48-4CEE-4B16-A29B-9C37168E8D4E}"/>
    <cellStyle name="Normal 10 9 3 3" xfId="18286" xr:uid="{6F672472-EA8A-477A-9F47-366F5A18EBE6}"/>
    <cellStyle name="Normal 10 9 3 4" xfId="24741" xr:uid="{0CFC39A6-9719-4632-8ABF-73948855A079}"/>
    <cellStyle name="Normal 10 9 4" xfId="7289" xr:uid="{20EFAA49-1813-4C61-A4B1-56D02377516D}"/>
    <cellStyle name="Normal 10 9 4 2" xfId="21347" xr:uid="{6DEF08F6-8282-4349-87B6-F75A9B5C96E0}"/>
    <cellStyle name="Normal 10 9 4 2 2" xfId="37519" xr:uid="{3D63C52E-C06B-475B-B6C2-FCA0A6B2F38B}"/>
    <cellStyle name="Normal 10 9 4 3" xfId="27005" xr:uid="{6CAEF075-B3E0-4FDB-A772-8078B7462102}"/>
    <cellStyle name="Normal 10 9 4 4" xfId="41376" xr:uid="{E31320F6-E43F-46BB-AE3D-B22DD2D2AFDD}"/>
    <cellStyle name="Normal 10 9 5" xfId="5841" xr:uid="{C159B507-FE56-4027-8E42-F75A87245059}"/>
    <cellStyle name="Normal 10 9 5 2" xfId="25684" xr:uid="{FC7D8B06-CBB4-45FF-B42F-115E978E1122}"/>
    <cellStyle name="Normal 10 9 5 3" xfId="42910" xr:uid="{E706CB12-575E-478A-AE1C-5D5682CA4175}"/>
    <cellStyle name="Normal 10 9 6" xfId="12440" xr:uid="{427CE028-B3E8-4A2D-A1D2-6D5EAF1BBAA7}"/>
    <cellStyle name="Normal 10 9 6 2" xfId="31752" xr:uid="{57FE4BC7-0DD1-4322-AFBC-7913382BF4E8}"/>
    <cellStyle name="Normal 10 9 7" xfId="13780" xr:uid="{691B7B89-0FC0-446D-B75C-09C3FAF30BE3}"/>
    <cellStyle name="Normal 10 9 7 2" xfId="33070" xr:uid="{E0C7CAD0-F081-4013-B05B-92CB3625A45D}"/>
    <cellStyle name="Normal 10 9 8" xfId="15037" xr:uid="{42849FD0-B370-49E1-9549-E6A3F6254EBE}"/>
    <cellStyle name="Normal 10 9 8 2" xfId="34272" xr:uid="{A514C274-C3DB-4AD6-B6A8-FA31BE3A47A5}"/>
    <cellStyle name="Normal 10 9 9" xfId="16461" xr:uid="{61E13118-603B-41C6-AF9F-EA7DCFEF05E7}"/>
    <cellStyle name="Normal 10 9 9 2" xfId="35561" xr:uid="{23190D19-C181-4C85-8387-B9F8408364A7}"/>
    <cellStyle name="Normal 100" xfId="10415" xr:uid="{04D0CA20-B462-4516-8B5F-46479D2927B9}"/>
    <cellStyle name="Normal 100 2" xfId="21048" xr:uid="{3B9A5ABA-6057-4D07-87EA-D23B51D52650}"/>
    <cellStyle name="Normal 100 2 2" xfId="46091" xr:uid="{68800552-BD20-4011-9A73-409673B82666}"/>
    <cellStyle name="Normal 101" xfId="10378" xr:uid="{DA0C70F5-5ED6-4822-B81F-8D366F812B16}"/>
    <cellStyle name="Normal 101 2" xfId="21051" xr:uid="{FB88E9ED-84C7-4FEE-836D-5A8DC967EC0F}"/>
    <cellStyle name="Normal 101 2 2" xfId="45456" xr:uid="{A23E5BCC-4CBE-47E9-81DF-54CE3C94FC1A}"/>
    <cellStyle name="Normal 101 3" xfId="29706" xr:uid="{4A520708-A61A-4DCC-AEF8-2CADC9810B50}"/>
    <cellStyle name="Normal 102" xfId="7822" xr:uid="{A0450B8F-9FB5-49EC-B7A5-FA929BB2CC9D}"/>
    <cellStyle name="Normal 102 2" xfId="21049" xr:uid="{9C5E5127-4166-4F04-8B97-188C70D552D4}"/>
    <cellStyle name="Normal 102 2 2" xfId="46092" xr:uid="{9046FDE9-0370-4A7C-AF18-4006F4432412}"/>
    <cellStyle name="Normal 103" xfId="9451" xr:uid="{121A13B9-EF98-4DF9-BC70-FAA99932E1D8}"/>
    <cellStyle name="Normal 103 2" xfId="21050" xr:uid="{34E77028-DF4A-4B49-89B7-5C31FB713618}"/>
    <cellStyle name="Normal 103 2 2" xfId="46052" xr:uid="{A31DCBA7-D087-4995-8AF3-54870B64C6B2}"/>
    <cellStyle name="Normal 104" xfId="5443" xr:uid="{F9850B27-148B-4FC1-9BBE-E5694084098E}"/>
    <cellStyle name="Normal 104 2" xfId="46034" xr:uid="{F194DDAB-3924-4B5B-8CBE-FD8B3BB3E59C}"/>
    <cellStyle name="Normal 104 3" xfId="42301" xr:uid="{770558D3-78C4-4E05-B656-BC9CBDC488AF}"/>
    <cellStyle name="Normal 105" xfId="9412" xr:uid="{B0B81470-C4AB-42B1-82C3-3DFD0B0A81EF}"/>
    <cellStyle name="Normal 106" xfId="12152" xr:uid="{314CB0B0-0859-44F3-B830-D7412E69F5DA}"/>
    <cellStyle name="Normal 106 2" xfId="31465" xr:uid="{A941576D-9915-4CE0-9C7B-A3E1183A6337}"/>
    <cellStyle name="Normal 106 3" xfId="43475" xr:uid="{F6D1973E-5246-4B88-9E0D-C35307C7BE18}"/>
    <cellStyle name="Normal 107" xfId="12154" xr:uid="{D46C4CE4-4B0D-44FB-B575-8E2E97DB0CDB}"/>
    <cellStyle name="Normal 108" xfId="12753" xr:uid="{C0DB0554-408F-4D07-9674-E33087C1951E}"/>
    <cellStyle name="Normal 109" xfId="13478" xr:uid="{35D1E2DF-6F48-4743-AF3D-A56512A1BD49}"/>
    <cellStyle name="Normal 109 2" xfId="32782" xr:uid="{EE273894-72C8-40D7-90B0-9910BBEB9260}"/>
    <cellStyle name="Normal 109 3" xfId="46990" xr:uid="{4DA9FFC4-8F98-464C-BAE8-61C5AFE975F3}"/>
    <cellStyle name="Normal 11" xfId="99" xr:uid="{28A190D2-35D6-4A0B-B430-3A1EA13417DE}"/>
    <cellStyle name="Normal 11 10" xfId="933" xr:uid="{E77958DE-6B72-453F-9EAB-8E0C3AAFD650}"/>
    <cellStyle name="Normal 11 10 10" xfId="23649" xr:uid="{F8FF7813-4910-4605-90AD-F59461F7BDDE}"/>
    <cellStyle name="Normal 11 10 11" xfId="39754" xr:uid="{9597DC30-7367-4F5A-8FE7-DD3BF4534544}"/>
    <cellStyle name="Normal 11 10 12" xfId="48814" xr:uid="{B88838AB-530F-4A02-8EC2-F2E97BC713B9}"/>
    <cellStyle name="Normal 11 10 13" xfId="50017" xr:uid="{0F83E9E9-81E3-48CC-AD8B-602B52919B4F}"/>
    <cellStyle name="Normal 11 10 14" xfId="51225" xr:uid="{BF678F2A-AAF3-4348-9199-2AB6A877FE43}"/>
    <cellStyle name="Normal 11 10 15" xfId="52453" xr:uid="{FFA05195-36AF-406A-97ED-50D41D0DAB5C}"/>
    <cellStyle name="Normal 11 10 16" xfId="53603" xr:uid="{EA526170-49D7-4858-8CF0-060FF9E3B796}"/>
    <cellStyle name="Normal 11 10 2" xfId="2206" xr:uid="{68AFD4C9-8261-466A-BF47-3820B34745F2}"/>
    <cellStyle name="Normal 11 10 2 10" xfId="40305" xr:uid="{831827C8-BF91-413E-8E72-E24F028D466C}"/>
    <cellStyle name="Normal 11 10 2 11" xfId="49373" xr:uid="{CD837981-ACFA-4148-A93A-1A36B7CA6EAA}"/>
    <cellStyle name="Normal 11 10 2 12" xfId="50576" xr:uid="{B57AB7FF-A7DE-4275-B002-E21C58F7C1A6}"/>
    <cellStyle name="Normal 11 10 2 13" xfId="51806" xr:uid="{F26EDFB2-3700-47E4-BA19-85C9DA3E2254}"/>
    <cellStyle name="Normal 11 10 2 14" xfId="53004" xr:uid="{CAB63DF6-5978-4A3F-8E80-C2C859B47523}"/>
    <cellStyle name="Normal 11 10 2 15" xfId="54156" xr:uid="{ADA6C933-0B17-46BD-9D72-3AF6A7F45406}"/>
    <cellStyle name="Normal 11 10 2 2" xfId="4415" xr:uid="{5A428395-6C00-4A38-AD4A-47F010C3EC16}"/>
    <cellStyle name="Normal 11 10 2 2 2" xfId="8780" xr:uid="{6AC57E18-D54D-4295-BBC8-DA22FCA1486E}"/>
    <cellStyle name="Normal 11 10 2 2 2 2" xfId="28213" xr:uid="{ACF93D12-92C9-4FED-B729-DD192AEFE26D}"/>
    <cellStyle name="Normal 11 10 2 2 2 3" xfId="45741" xr:uid="{7EF26C00-1B21-4415-B06E-6E0300951F5C}"/>
    <cellStyle name="Normal 11 10 2 2 3" xfId="19392" xr:uid="{85986BBF-0EC4-4B57-B7AD-8B90CF66305B}"/>
    <cellStyle name="Normal 11 10 2 2 4" xfId="24744" xr:uid="{A6B5EC72-F5C8-43B2-BAEB-927979FE8FF3}"/>
    <cellStyle name="Normal 11 10 2 3" xfId="8136" xr:uid="{62042294-CBCB-4460-8C0E-7712F52C6739}"/>
    <cellStyle name="Normal 11 10 2 3 2" xfId="21937" xr:uid="{BE782052-8F61-4E27-9DD9-4EA2A0F40709}"/>
    <cellStyle name="Normal 11 10 2 3 2 2" xfId="38076" xr:uid="{511DC7E5-6636-4818-9D7B-DEEA10E8F908}"/>
    <cellStyle name="Normal 11 10 2 3 3" xfId="27593" xr:uid="{88AF47F1-05A6-4469-8611-1D35E80C5F31}"/>
    <cellStyle name="Normal 11 10 2 3 4" xfId="41926" xr:uid="{E3BB4A8B-66EE-41F8-A9DC-B407E3DDE206}"/>
    <cellStyle name="Normal 11 10 2 4" xfId="6447" xr:uid="{27F1EE4B-6F89-43E5-B449-E75FEB2A5F51}"/>
    <cellStyle name="Normal 11 10 2 4 2" xfId="26270" xr:uid="{120E0EDC-88B7-4364-A238-9EA0F6371AD8}"/>
    <cellStyle name="Normal 11 10 2 4 3" xfId="43857" xr:uid="{A168DD33-ABBF-4CB7-B5D2-AED9460649B0}"/>
    <cellStyle name="Normal 11 10 2 5" xfId="13038" xr:uid="{337B3C1B-3B0B-4442-97CF-95162CA58B9B}"/>
    <cellStyle name="Normal 11 10 2 5 2" xfId="32345" xr:uid="{2C671B59-1C3E-4A29-AAB7-3094336CC193}"/>
    <cellStyle name="Normal 11 10 2 6" xfId="14350" xr:uid="{6C27B746-110A-4D50-B91E-63656EB9536A}"/>
    <cellStyle name="Normal 11 10 2 6 2" xfId="33629" xr:uid="{AD0A7AA0-5FCF-48F5-9176-426C9DA3AE72}"/>
    <cellStyle name="Normal 11 10 2 7" xfId="15669" xr:uid="{CCAF58B7-EF5B-4F13-B3ED-96503337F4DF}"/>
    <cellStyle name="Normal 11 10 2 7 2" xfId="34849" xr:uid="{302C5043-BF87-4FF4-BD44-A6B9B370380F}"/>
    <cellStyle name="Normal 11 10 2 8" xfId="17105" xr:uid="{D4B3F5EA-3A1B-46FA-A941-C743B27FB853}"/>
    <cellStyle name="Normal 11 10 2 8 2" xfId="36196" xr:uid="{FB7EFAC9-047F-4D7F-A3DB-8933DDBD928D}"/>
    <cellStyle name="Normal 11 10 2 9" xfId="24219" xr:uid="{89FA1338-2301-4EED-807F-43EA1BE02C40}"/>
    <cellStyle name="Normal 11 10 3" xfId="4414" xr:uid="{18ACB207-1D26-4471-AC08-7B1BC90B0BA7}"/>
    <cellStyle name="Normal 11 10 3 2" xfId="8779" xr:uid="{1F13507E-0EC9-4A80-9117-8D84C99DD0CF}"/>
    <cellStyle name="Normal 11 10 3 2 2" xfId="28212" xr:uid="{30CDF1B6-6E36-4BB8-A91A-54B77A365B75}"/>
    <cellStyle name="Normal 11 10 3 2 3" xfId="44975" xr:uid="{BCCB81F9-9F59-49F0-AD9C-4556E3DA59DF}"/>
    <cellStyle name="Normal 11 10 3 3" xfId="18287" xr:uid="{CB14D583-6D28-46BB-8680-1D1602547C2E}"/>
    <cellStyle name="Normal 11 10 3 4" xfId="24743" xr:uid="{2CA871D0-09B0-4AF6-8919-1C58DF35A520}"/>
    <cellStyle name="Normal 11 10 4" xfId="7290" xr:uid="{754564F6-6F66-43A5-B46F-286EB8459509}"/>
    <cellStyle name="Normal 11 10 4 2" xfId="21348" xr:uid="{1D93FE31-F29B-44E6-9B41-653D172B8B27}"/>
    <cellStyle name="Normal 11 10 4 2 2" xfId="37520" xr:uid="{4C2CD5D7-467B-498D-B981-1D7CC3507B03}"/>
    <cellStyle name="Normal 11 10 4 3" xfId="27006" xr:uid="{43D6F80A-F413-4A18-88FE-0BD8025527EE}"/>
    <cellStyle name="Normal 11 10 4 4" xfId="41377" xr:uid="{91BE8A49-0E93-4345-A381-DB7571737565}"/>
    <cellStyle name="Normal 11 10 5" xfId="5842" xr:uid="{6FC131D5-D21B-4648-AE17-971A7CCCC4A4}"/>
    <cellStyle name="Normal 11 10 5 2" xfId="25685" xr:uid="{6BED62CE-C0C8-4C35-B2B0-65C62649FD9C}"/>
    <cellStyle name="Normal 11 10 5 3" xfId="42911" xr:uid="{E6FFE405-8E50-48A5-9747-9EFF3F34C424}"/>
    <cellStyle name="Normal 11 10 6" xfId="12441" xr:uid="{28E3CBC9-4456-4B21-BC80-0FBA7F8A2FDB}"/>
    <cellStyle name="Normal 11 10 6 2" xfId="31753" xr:uid="{C9852627-9C8D-455D-A944-65D93CC6E992}"/>
    <cellStyle name="Normal 11 10 7" xfId="13781" xr:uid="{65D6E4B1-BD82-41E7-A019-C05C30E1B495}"/>
    <cellStyle name="Normal 11 10 7 2" xfId="33071" xr:uid="{0288E1D7-FE08-4A1C-8A3A-6F6844D68583}"/>
    <cellStyle name="Normal 11 10 8" xfId="15038" xr:uid="{954E00A2-DF28-4E1B-B013-DE3F58E32527}"/>
    <cellStyle name="Normal 11 10 8 2" xfId="34273" xr:uid="{4AC2718B-79D7-4D74-8254-66A032E953EC}"/>
    <cellStyle name="Normal 11 10 9" xfId="16462" xr:uid="{9B4C176C-AD77-4473-BA0D-CEE7EC41CA5F}"/>
    <cellStyle name="Normal 11 10 9 2" xfId="35562" xr:uid="{9ADB3595-2814-4032-BD7F-6DF08D8552B0}"/>
    <cellStyle name="Normal 11 11" xfId="934" xr:uid="{E3D539B9-202E-4641-B491-48BEC347EC5F}"/>
    <cellStyle name="Normal 11 11 10" xfId="23650" xr:uid="{1C20DD60-B57E-4B1C-90F3-4DA936BBA96D}"/>
    <cellStyle name="Normal 11 11 11" xfId="39755" xr:uid="{935F1FF4-EFB0-4031-AC9A-86E941DF4390}"/>
    <cellStyle name="Normal 11 11 12" xfId="48815" xr:uid="{4A696445-9226-45C2-A493-1CA07D1C62DF}"/>
    <cellStyle name="Normal 11 11 13" xfId="50018" xr:uid="{572054DD-E3C9-432D-97F6-88567485F506}"/>
    <cellStyle name="Normal 11 11 14" xfId="51226" xr:uid="{D216AC42-69A9-40F9-ABA6-F09EB6B726E0}"/>
    <cellStyle name="Normal 11 11 15" xfId="52454" xr:uid="{A14CBD32-0E93-4B85-825B-6B65D7F36DDD}"/>
    <cellStyle name="Normal 11 11 16" xfId="53604" xr:uid="{79D5935C-D183-4803-8DAB-C94CC51ACA04}"/>
    <cellStyle name="Normal 11 11 2" xfId="2207" xr:uid="{D7FD953D-9267-4F50-A727-AB6214572473}"/>
    <cellStyle name="Normal 11 11 2 10" xfId="40306" xr:uid="{01919002-9C6D-4C0B-A30C-9E29EFE7DF52}"/>
    <cellStyle name="Normal 11 11 2 11" xfId="49374" xr:uid="{8DA8ACF6-CD97-4819-A58C-463AA23C5B14}"/>
    <cellStyle name="Normal 11 11 2 12" xfId="50577" xr:uid="{4AA8B904-24DA-4214-8448-10C0F2525D61}"/>
    <cellStyle name="Normal 11 11 2 13" xfId="51807" xr:uid="{16EBF56B-AE22-47A0-8FE2-85F86FBEF342}"/>
    <cellStyle name="Normal 11 11 2 14" xfId="53005" xr:uid="{2E6D1567-9DE6-4565-A635-2019E0AC8D03}"/>
    <cellStyle name="Normal 11 11 2 15" xfId="54157" xr:uid="{DC32F2CE-22BA-46B8-A91C-5EE2D3CD6E2B}"/>
    <cellStyle name="Normal 11 11 2 2" xfId="4417" xr:uid="{189AE03D-DAE5-4220-84A4-FA3628831A64}"/>
    <cellStyle name="Normal 11 11 2 2 2" xfId="8782" xr:uid="{D59303C2-3ABD-40AF-B563-9A0DB35C729B}"/>
    <cellStyle name="Normal 11 11 2 2 2 2" xfId="28215" xr:uid="{AC659128-FED7-4912-8E7E-3D5CB9CF1D0B}"/>
    <cellStyle name="Normal 11 11 2 2 2 3" xfId="45742" xr:uid="{D2E2A84E-68D2-409A-BBA2-BB57A25612DA}"/>
    <cellStyle name="Normal 11 11 2 2 3" xfId="19393" xr:uid="{8C40B283-772C-40E4-B94C-5780B72BB86A}"/>
    <cellStyle name="Normal 11 11 2 2 4" xfId="24746" xr:uid="{2D498D36-433D-4C2B-946A-55F0AC6B7D18}"/>
    <cellStyle name="Normal 11 11 2 3" xfId="8137" xr:uid="{FD2D84F8-DB60-4CFF-8794-74BCE7C37263}"/>
    <cellStyle name="Normal 11 11 2 3 2" xfId="21938" xr:uid="{C9245756-9817-4F40-90BC-20E0BECB22E1}"/>
    <cellStyle name="Normal 11 11 2 3 2 2" xfId="38077" xr:uid="{8BCCC187-FF55-4EC5-9B0D-5C7620C88C1E}"/>
    <cellStyle name="Normal 11 11 2 3 3" xfId="27594" xr:uid="{A6C3AE33-518D-4502-BB55-4F8CAF61829B}"/>
    <cellStyle name="Normal 11 11 2 3 4" xfId="41927" xr:uid="{B89A01AA-A60F-417A-9A42-2F1266163E85}"/>
    <cellStyle name="Normal 11 11 2 4" xfId="6448" xr:uid="{04C375CE-E692-4865-BA6C-BB4CF823D872}"/>
    <cellStyle name="Normal 11 11 2 4 2" xfId="26271" xr:uid="{4D22A1B7-D858-4F03-B1D0-CE567CCAB6DB}"/>
    <cellStyle name="Normal 11 11 2 4 3" xfId="43858" xr:uid="{B1FC3F93-82BD-4032-9971-26B500B45708}"/>
    <cellStyle name="Normal 11 11 2 5" xfId="13039" xr:uid="{CCCFF6D3-B459-4E53-8E3C-0447B730042A}"/>
    <cellStyle name="Normal 11 11 2 5 2" xfId="32346" xr:uid="{58EA992F-7489-43BE-9021-B6CD261029DB}"/>
    <cellStyle name="Normal 11 11 2 6" xfId="14351" xr:uid="{97F70E31-10A7-4C7E-8377-CDBBEFA2FE72}"/>
    <cellStyle name="Normal 11 11 2 6 2" xfId="33630" xr:uid="{53E0AD27-F27F-424A-A837-1D1A835F9BD9}"/>
    <cellStyle name="Normal 11 11 2 7" xfId="15670" xr:uid="{9141B81E-0E02-47C5-8029-F1359755C1C5}"/>
    <cellStyle name="Normal 11 11 2 7 2" xfId="34850" xr:uid="{C9F88470-4FFB-491A-8BA3-DCE3CE227B27}"/>
    <cellStyle name="Normal 11 11 2 8" xfId="17106" xr:uid="{3103A7D9-ECC8-4055-81B2-8D359BCDAA22}"/>
    <cellStyle name="Normal 11 11 2 8 2" xfId="36197" xr:uid="{AC9A6CFB-34E4-49CB-A50C-3080874B7489}"/>
    <cellStyle name="Normal 11 11 2 9" xfId="24220" xr:uid="{EDA71D5E-CF2A-4E04-9FF2-70173D2EE27F}"/>
    <cellStyle name="Normal 11 11 3" xfId="4416" xr:uid="{D7FB51AF-77A2-4676-A805-03F7BF5896B5}"/>
    <cellStyle name="Normal 11 11 3 2" xfId="8781" xr:uid="{3194418E-99F2-4C84-A17D-57075F3E0BB2}"/>
    <cellStyle name="Normal 11 11 3 2 2" xfId="28214" xr:uid="{2AF1814D-047F-41B9-86F4-0A4BDF79E43A}"/>
    <cellStyle name="Normal 11 11 3 2 3" xfId="44976" xr:uid="{7817142A-92B1-4A62-BC05-4E231E5C87F6}"/>
    <cellStyle name="Normal 11 11 3 3" xfId="18288" xr:uid="{B8C24CB6-E27E-4122-A486-42550A158ED0}"/>
    <cellStyle name="Normal 11 11 3 4" xfId="24745" xr:uid="{4E5E3F47-C5AA-42B9-AABE-21D9DA88EE91}"/>
    <cellStyle name="Normal 11 11 4" xfId="7291" xr:uid="{5C16EB12-B896-4532-97B5-545EFE370952}"/>
    <cellStyle name="Normal 11 11 4 2" xfId="21349" xr:uid="{3797C6E6-16BE-4DC6-AA83-61A9CC481428}"/>
    <cellStyle name="Normal 11 11 4 2 2" xfId="37521" xr:uid="{C3B7D82A-15FD-4489-88D8-74AF1D9AC7EF}"/>
    <cellStyle name="Normal 11 11 4 3" xfId="27007" xr:uid="{15E8081E-6BF1-4E59-8132-CE0BB7D962E7}"/>
    <cellStyle name="Normal 11 11 4 4" xfId="41378" xr:uid="{E3CA8EB4-F6F2-4AD8-8CC0-26C0192E6564}"/>
    <cellStyle name="Normal 11 11 5" xfId="5843" xr:uid="{57607227-42B5-460E-9D10-5A2DD7360744}"/>
    <cellStyle name="Normal 11 11 5 2" xfId="25686" xr:uid="{ECC0E871-7863-4DA8-8AEC-E364343E15C4}"/>
    <cellStyle name="Normal 11 11 5 3" xfId="42912" xr:uid="{538F5BA6-0932-429E-B2F7-94EE9D141AF2}"/>
    <cellStyle name="Normal 11 11 6" xfId="12442" xr:uid="{EF51CEB8-0D73-4561-A2D0-FEC0DB6011DD}"/>
    <cellStyle name="Normal 11 11 6 2" xfId="31754" xr:uid="{5567C216-A0F8-41E8-97CA-BBE4887803ED}"/>
    <cellStyle name="Normal 11 11 7" xfId="13782" xr:uid="{778234E9-4BA4-4C77-B5E1-BD81F0660B69}"/>
    <cellStyle name="Normal 11 11 7 2" xfId="33072" xr:uid="{07198EEE-CD32-4455-9376-DECA3C73D520}"/>
    <cellStyle name="Normal 11 11 8" xfId="15039" xr:uid="{3D8B93C1-6FC0-4617-BC6B-4095E199A989}"/>
    <cellStyle name="Normal 11 11 8 2" xfId="34274" xr:uid="{B2096034-EC69-4DA6-8FB9-F7E97A1DA6EF}"/>
    <cellStyle name="Normal 11 11 9" xfId="16463" xr:uid="{90541164-23DA-4A00-8C4C-546DBF5F3F3E}"/>
    <cellStyle name="Normal 11 11 9 2" xfId="35563" xr:uid="{42FD10F8-FD09-4E51-A943-6E7D412C3CA1}"/>
    <cellStyle name="Normal 11 12" xfId="935" xr:uid="{10BA6C0B-50C4-401E-8B27-EC3729D3220B}"/>
    <cellStyle name="Normal 11 12 10" xfId="23651" xr:uid="{4066E4EF-06B7-4148-87FC-A5D2A66247AA}"/>
    <cellStyle name="Normal 11 12 11" xfId="39756" xr:uid="{1398DA4E-BD41-4A98-8AA6-8098D0A4187D}"/>
    <cellStyle name="Normal 11 12 12" xfId="48816" xr:uid="{0534BF23-D71E-47A4-AF82-8AFE3CAB101F}"/>
    <cellStyle name="Normal 11 12 13" xfId="50019" xr:uid="{9AE23EFA-55C6-4D37-958B-AC5FF5F19258}"/>
    <cellStyle name="Normal 11 12 14" xfId="51227" xr:uid="{7803777D-A8D3-4BC5-B99A-CA9EC9340EB1}"/>
    <cellStyle name="Normal 11 12 15" xfId="52455" xr:uid="{DB57565D-6E4B-47F0-9EE7-4F23CDC72F12}"/>
    <cellStyle name="Normal 11 12 16" xfId="53605" xr:uid="{DF7516EB-3A13-46F8-82A8-DC4834BD441B}"/>
    <cellStyle name="Normal 11 12 2" xfId="2208" xr:uid="{985B829D-AE7A-466B-85CA-22B169CE946A}"/>
    <cellStyle name="Normal 11 12 2 10" xfId="40307" xr:uid="{187B09E2-6EA5-404B-A190-46B8FF34BE8F}"/>
    <cellStyle name="Normal 11 12 2 11" xfId="49375" xr:uid="{F32251E8-831F-497C-BE26-B5D7E77F8D7A}"/>
    <cellStyle name="Normal 11 12 2 12" xfId="50578" xr:uid="{465DFF3F-8597-423A-858A-CCBCD9BF917A}"/>
    <cellStyle name="Normal 11 12 2 13" xfId="51808" xr:uid="{5FA61999-6F0A-4731-B4A5-78B6EA637070}"/>
    <cellStyle name="Normal 11 12 2 14" xfId="53006" xr:uid="{61C2FF8B-C763-4A04-9418-8F461DF64A74}"/>
    <cellStyle name="Normal 11 12 2 15" xfId="54158" xr:uid="{D34E55B0-92EC-4336-8D30-D15971829B9F}"/>
    <cellStyle name="Normal 11 12 2 2" xfId="4419" xr:uid="{62C285DE-5478-49CC-9E18-185BE0FCD724}"/>
    <cellStyle name="Normal 11 12 2 2 2" xfId="8784" xr:uid="{AE71676A-1B97-4D68-9AC9-3F8FE198BD11}"/>
    <cellStyle name="Normal 11 12 2 2 2 2" xfId="28217" xr:uid="{E547484C-FE65-4A99-84DB-16DD0A752507}"/>
    <cellStyle name="Normal 11 12 2 2 2 3" xfId="45743" xr:uid="{46993A0C-7B9A-4E94-9DD3-57CBE4DEDB6A}"/>
    <cellStyle name="Normal 11 12 2 2 3" xfId="19394" xr:uid="{6D5D4EAF-A91B-43EE-90A8-88223BBC926F}"/>
    <cellStyle name="Normal 11 12 2 2 4" xfId="24748" xr:uid="{ECB24304-6881-457C-B9A8-333680597AB7}"/>
    <cellStyle name="Normal 11 12 2 3" xfId="8138" xr:uid="{51AE4F7B-59F7-4CE4-90AC-FFF67E4604AA}"/>
    <cellStyle name="Normal 11 12 2 3 2" xfId="21939" xr:uid="{038AB737-2E6D-4688-B8F2-2C94E1F232AC}"/>
    <cellStyle name="Normal 11 12 2 3 2 2" xfId="38078" xr:uid="{9F960880-D7BE-4447-A347-A56DF704B68D}"/>
    <cellStyle name="Normal 11 12 2 3 3" xfId="27595" xr:uid="{1BD9CE92-59CA-4470-94B0-A13A3BDD538A}"/>
    <cellStyle name="Normal 11 12 2 3 4" xfId="41928" xr:uid="{64E4EE85-7F76-44A3-BA26-1EE8CDC6672B}"/>
    <cellStyle name="Normal 11 12 2 4" xfId="6449" xr:uid="{4226EF32-20F1-4529-8AC1-4AF840EC1988}"/>
    <cellStyle name="Normal 11 12 2 4 2" xfId="26272" xr:uid="{E4606840-1585-4841-9FDA-3D23D6DF0F0C}"/>
    <cellStyle name="Normal 11 12 2 4 3" xfId="43859" xr:uid="{A996CA05-6480-47D8-A909-3830ECDE1F72}"/>
    <cellStyle name="Normal 11 12 2 5" xfId="13040" xr:uid="{CB0D559C-3FE3-4D4D-9D13-A4EABB301FFA}"/>
    <cellStyle name="Normal 11 12 2 5 2" xfId="32347" xr:uid="{554BB906-3078-409E-9F43-F020141865C6}"/>
    <cellStyle name="Normal 11 12 2 6" xfId="14352" xr:uid="{6E31A471-738C-4A31-B7F6-E2C3458BED43}"/>
    <cellStyle name="Normal 11 12 2 6 2" xfId="33631" xr:uid="{35D47E02-2C69-4DAD-AC9A-514307A09A96}"/>
    <cellStyle name="Normal 11 12 2 7" xfId="15671" xr:uid="{CEE4EBEF-D7F1-4D51-9F12-860C3CA546F3}"/>
    <cellStyle name="Normal 11 12 2 7 2" xfId="34851" xr:uid="{F235F154-31FF-402E-8C7D-4424F1A09785}"/>
    <cellStyle name="Normal 11 12 2 8" xfId="17107" xr:uid="{02080543-89A3-437F-9A9F-C99848090EC2}"/>
    <cellStyle name="Normal 11 12 2 8 2" xfId="36198" xr:uid="{C07AE766-9518-45F9-B18F-7E9A9FF3BF99}"/>
    <cellStyle name="Normal 11 12 2 9" xfId="24221" xr:uid="{E91C1F02-4BE7-4C97-831C-3C21CDC71253}"/>
    <cellStyle name="Normal 11 12 3" xfId="4418" xr:uid="{40B4D312-A06D-4A5A-BAE1-1021DC766DC0}"/>
    <cellStyle name="Normal 11 12 3 2" xfId="8783" xr:uid="{A2CB15B0-108F-4419-96E4-525D2564B2BC}"/>
    <cellStyle name="Normal 11 12 3 2 2" xfId="28216" xr:uid="{601CE97B-BDEA-47F8-99CC-4D41E3058CCB}"/>
    <cellStyle name="Normal 11 12 3 2 3" xfId="44977" xr:uid="{8CB008A0-5AEC-4AE2-88EB-6EB3F41171D5}"/>
    <cellStyle name="Normal 11 12 3 3" xfId="18289" xr:uid="{4FC0DC3B-1EC5-43A3-AC80-1D635C2559DC}"/>
    <cellStyle name="Normal 11 12 3 4" xfId="24747" xr:uid="{43928694-5D41-4A9D-8A0C-EC9CC835211C}"/>
    <cellStyle name="Normal 11 12 4" xfId="7292" xr:uid="{6B86C37B-695F-4751-9E6A-6CED85B53B2D}"/>
    <cellStyle name="Normal 11 12 4 2" xfId="21350" xr:uid="{84173604-2D8A-459E-AB72-38714A0DFA52}"/>
    <cellStyle name="Normal 11 12 4 2 2" xfId="37522" xr:uid="{A1C501B4-C606-4CE9-AF6F-D54977C637AD}"/>
    <cellStyle name="Normal 11 12 4 3" xfId="27008" xr:uid="{E16DCA4F-A5BE-4C21-8133-739D70160006}"/>
    <cellStyle name="Normal 11 12 4 4" xfId="41379" xr:uid="{58FEF159-23AE-4956-992D-BE08732A6384}"/>
    <cellStyle name="Normal 11 12 5" xfId="5844" xr:uid="{971083F1-C69E-47E5-AB0F-83B7C2245323}"/>
    <cellStyle name="Normal 11 12 5 2" xfId="25687" xr:uid="{46ED08C5-E7B0-44F5-BB08-63E90E348504}"/>
    <cellStyle name="Normal 11 12 5 3" xfId="42913" xr:uid="{FEB2EB68-BC74-4155-9ACD-270F85E0D6C2}"/>
    <cellStyle name="Normal 11 12 6" xfId="12443" xr:uid="{CE1691F6-67F0-40D2-8C64-E6AE776BD9C8}"/>
    <cellStyle name="Normal 11 12 6 2" xfId="31755" xr:uid="{7D852CB8-1DBD-4526-8F64-9E6D25D244DA}"/>
    <cellStyle name="Normal 11 12 7" xfId="13783" xr:uid="{79D75185-96C8-4829-B632-64CBB3F77426}"/>
    <cellStyle name="Normal 11 12 7 2" xfId="33073" xr:uid="{002627C0-6847-4082-ABF3-9CE2927B308A}"/>
    <cellStyle name="Normal 11 12 8" xfId="15040" xr:uid="{436551C5-A153-460F-B488-8CC00B2238D6}"/>
    <cellStyle name="Normal 11 12 8 2" xfId="34275" xr:uid="{A29E7742-CAD6-4793-B3E9-09946CF6A14F}"/>
    <cellStyle name="Normal 11 12 9" xfId="16464" xr:uid="{9AB454F5-8939-4B70-970A-75FEB5267897}"/>
    <cellStyle name="Normal 11 12 9 2" xfId="35564" xr:uid="{F8FA85AD-1396-4BE4-AEAC-BBE5136428FD}"/>
    <cellStyle name="Normal 11 13" xfId="2209" xr:uid="{5F7FDB3E-457F-4CF3-9CB1-CD5A691E8E4F}"/>
    <cellStyle name="Normal 11 13 2" xfId="3247" xr:uid="{55274FF8-C399-4B84-89A0-8A85CC547DF0}"/>
    <cellStyle name="Normal 11 13 2 2" xfId="20379" xr:uid="{6EC0E094-C261-45B5-BE62-F82625A559E9}"/>
    <cellStyle name="Normal 11 13 3" xfId="19395" xr:uid="{08BA87C3-2449-44CF-BF35-627EC82DE2AF}"/>
    <cellStyle name="Normal 11 14" xfId="17769" xr:uid="{7CA3BF56-1368-41F2-ACB6-62BA19E8AA74}"/>
    <cellStyle name="Normal 11 15" xfId="54670" xr:uid="{A378B0E7-B27C-449F-8FEC-045B051DDFFF}"/>
    <cellStyle name="Normal 11 2" xfId="936" xr:uid="{61FE0FB5-94A0-4093-91F9-4A66C185BD16}"/>
    <cellStyle name="Normal 11 2 2" xfId="18290" xr:uid="{466BA1E7-A261-46D9-95B9-328F52AB24AB}"/>
    <cellStyle name="Normal 11 2 3" xfId="55385" xr:uid="{DBDA13FC-A18F-4870-A28D-5877A31D21D6}"/>
    <cellStyle name="Normal 11 3" xfId="937" xr:uid="{BA13A849-B3EB-4A24-AE68-61A17B2BEEC6}"/>
    <cellStyle name="Normal 11 3 2" xfId="18291" xr:uid="{9C3E2E41-3FB3-4661-992D-3DDA05D37CD8}"/>
    <cellStyle name="Normal 11 4" xfId="938" xr:uid="{B6CAC2E0-4271-4B38-B66B-D1B0062258A8}"/>
    <cellStyle name="Normal 11 4 2" xfId="18292" xr:uid="{FB111297-BD76-49A6-AB03-4842A3B9D069}"/>
    <cellStyle name="Normal 11 5" xfId="939" xr:uid="{BBA1E9E1-02BD-456A-B47B-6D03808E2D31}"/>
    <cellStyle name="Normal 11 5 10" xfId="23652" xr:uid="{A163DF38-84D0-4193-871D-EC1D89AE38C7}"/>
    <cellStyle name="Normal 11 5 11" xfId="39757" xr:uid="{4BE466FE-478C-4ECB-8129-2391882685A1}"/>
    <cellStyle name="Normal 11 5 12" xfId="48817" xr:uid="{6574F30C-86B5-4832-91DB-0B2255AA70B8}"/>
    <cellStyle name="Normal 11 5 13" xfId="50020" xr:uid="{50F7A5C2-497E-4534-9A87-C526DA06333C}"/>
    <cellStyle name="Normal 11 5 14" xfId="51228" xr:uid="{1904DFDF-A837-4166-91FC-A5E96990714F}"/>
    <cellStyle name="Normal 11 5 15" xfId="52456" xr:uid="{DC047021-DEA2-4C0C-8327-2347362E7E06}"/>
    <cellStyle name="Normal 11 5 16" xfId="53606" xr:uid="{DD129B80-7489-40E2-A32C-1B389FE53771}"/>
    <cellStyle name="Normal 11 5 2" xfId="2210" xr:uid="{79B894FA-2DB4-41FF-B1DE-8D603F7C21E3}"/>
    <cellStyle name="Normal 11 5 2 10" xfId="40308" xr:uid="{7CFC3FCD-BC71-4AF0-AE83-977F84F90F3A}"/>
    <cellStyle name="Normal 11 5 2 11" xfId="49376" xr:uid="{4F97AD9B-6248-40F3-A709-EA90FD0C42EE}"/>
    <cellStyle name="Normal 11 5 2 12" xfId="50579" xr:uid="{7A2B721C-AEE0-45A4-B68E-8FBB59D95E07}"/>
    <cellStyle name="Normal 11 5 2 13" xfId="51809" xr:uid="{8C99FDB8-B15E-4FB8-9B48-8C962B37388D}"/>
    <cellStyle name="Normal 11 5 2 14" xfId="53007" xr:uid="{8F526F1D-31A8-42E0-89F5-0D666814DEF2}"/>
    <cellStyle name="Normal 11 5 2 15" xfId="54159" xr:uid="{0D5D6AA4-E03A-4371-B5DA-4E1FC9FD8729}"/>
    <cellStyle name="Normal 11 5 2 2" xfId="4421" xr:uid="{168546C3-821E-4059-8C69-2C6AF2CEDF81}"/>
    <cellStyle name="Normal 11 5 2 2 2" xfId="8786" xr:uid="{B4A2BFCE-E468-45AD-909B-B5F9B3FBD7ED}"/>
    <cellStyle name="Normal 11 5 2 2 2 2" xfId="28219" xr:uid="{C81A3B79-2832-4C81-BC86-BDEEF14CB139}"/>
    <cellStyle name="Normal 11 5 2 2 2 3" xfId="45744" xr:uid="{3C7DCCF3-64A6-442A-8543-D7D3FA0A1C84}"/>
    <cellStyle name="Normal 11 5 2 2 3" xfId="19396" xr:uid="{3E6FF21B-E687-4EBA-AC91-C85EA3BC7C3A}"/>
    <cellStyle name="Normal 11 5 2 2 4" xfId="24750" xr:uid="{C06F049F-1124-45E0-A79B-79DB26D9A048}"/>
    <cellStyle name="Normal 11 5 2 3" xfId="8139" xr:uid="{38DADDE1-92E1-467B-A643-5D6C18AFBC7B}"/>
    <cellStyle name="Normal 11 5 2 3 2" xfId="21940" xr:uid="{BC14D696-BE88-46C0-9D97-EA155BA19C34}"/>
    <cellStyle name="Normal 11 5 2 3 2 2" xfId="38079" xr:uid="{68D116FB-7C73-4DE9-AEFE-2F18EE469BCF}"/>
    <cellStyle name="Normal 11 5 2 3 3" xfId="27596" xr:uid="{6567F7CF-97E6-473B-9613-107026435909}"/>
    <cellStyle name="Normal 11 5 2 3 4" xfId="41929" xr:uid="{4C1836D7-F381-48E6-98FF-B311C8403F29}"/>
    <cellStyle name="Normal 11 5 2 4" xfId="6450" xr:uid="{C32917FB-8B13-45F2-9365-21D25B07BA7E}"/>
    <cellStyle name="Normal 11 5 2 4 2" xfId="26273" xr:uid="{3D99BDBB-4F0B-49F9-A3BB-94D7B442F22A}"/>
    <cellStyle name="Normal 11 5 2 4 3" xfId="43860" xr:uid="{F7A536B0-CAD5-40BB-9185-9A78B9AB1CD7}"/>
    <cellStyle name="Normal 11 5 2 5" xfId="13041" xr:uid="{E1F860A4-54E1-4104-9794-C8D7DE2BF01F}"/>
    <cellStyle name="Normal 11 5 2 5 2" xfId="32348" xr:uid="{808974A2-481D-41E1-BD19-6A75063BD474}"/>
    <cellStyle name="Normal 11 5 2 6" xfId="14353" xr:uid="{1D8019AF-A37C-47EB-9049-968529EEF078}"/>
    <cellStyle name="Normal 11 5 2 6 2" xfId="33632" xr:uid="{D96D5C70-3799-4F42-89A3-291442D19B8A}"/>
    <cellStyle name="Normal 11 5 2 7" xfId="15672" xr:uid="{7D877706-C1D4-4F94-AB58-867CE29B0618}"/>
    <cellStyle name="Normal 11 5 2 7 2" xfId="34852" xr:uid="{459BABCF-A46F-4F0F-B26E-D67E31475325}"/>
    <cellStyle name="Normal 11 5 2 8" xfId="17108" xr:uid="{9C84E454-D773-46F5-86A3-9AFF2D4F063E}"/>
    <cellStyle name="Normal 11 5 2 8 2" xfId="36199" xr:uid="{7EE210CA-BA75-44AB-9F30-693DBD5D4B68}"/>
    <cellStyle name="Normal 11 5 2 9" xfId="24222" xr:uid="{EDDD16FE-36A6-44D1-91B2-6C0D48830905}"/>
    <cellStyle name="Normal 11 5 3" xfId="4420" xr:uid="{F4C287DC-9344-4B5F-A79D-FD4479BD9B7A}"/>
    <cellStyle name="Normal 11 5 3 2" xfId="8785" xr:uid="{32FDE916-1BA9-4841-8E6A-8D6A68A4DC46}"/>
    <cellStyle name="Normal 11 5 3 2 2" xfId="28218" xr:uid="{42337AA5-8902-4C00-8693-46F7BBABEA57}"/>
    <cellStyle name="Normal 11 5 3 2 3" xfId="44978" xr:uid="{341355DE-EAD5-4C36-B612-6BC5E4470AD0}"/>
    <cellStyle name="Normal 11 5 3 3" xfId="18293" xr:uid="{2BFD0974-A0FC-49D9-BF9F-1F31D141872D}"/>
    <cellStyle name="Normal 11 5 3 4" xfId="24749" xr:uid="{3A7F62FC-2EAE-47B4-80FF-162D90671DA5}"/>
    <cellStyle name="Normal 11 5 4" xfId="7293" xr:uid="{4CF3095B-F80A-4EC1-8567-3DCC4FDD869D}"/>
    <cellStyle name="Normal 11 5 4 2" xfId="21351" xr:uid="{13F59833-BA56-43CC-9CE1-3204353964A3}"/>
    <cellStyle name="Normal 11 5 4 2 2" xfId="37523" xr:uid="{B49F3493-011A-4495-84DE-2AC790107B82}"/>
    <cellStyle name="Normal 11 5 4 3" xfId="27009" xr:uid="{DDF3D94C-8FED-44AC-88AF-E61A42CDFB60}"/>
    <cellStyle name="Normal 11 5 4 4" xfId="41380" xr:uid="{A7F0EB37-29A4-4BBD-AB41-9570EAB259AA}"/>
    <cellStyle name="Normal 11 5 5" xfId="5845" xr:uid="{BDC1CF19-1ADA-4B45-8461-5995428463BC}"/>
    <cellStyle name="Normal 11 5 5 2" xfId="25688" xr:uid="{21BE1F37-D149-492D-92B9-29334E402E39}"/>
    <cellStyle name="Normal 11 5 5 3" xfId="42916" xr:uid="{B7CD1B4C-335F-49C9-B0BE-584AC3CEFB89}"/>
    <cellStyle name="Normal 11 5 6" xfId="12444" xr:uid="{83547D00-A2A0-42E6-BC47-D18516740704}"/>
    <cellStyle name="Normal 11 5 6 2" xfId="31756" xr:uid="{AC3E37FA-92E5-45A3-A730-4E517961F9CA}"/>
    <cellStyle name="Normal 11 5 7" xfId="13784" xr:uid="{33B7E7D9-F62A-42AE-B031-EC629529B8B8}"/>
    <cellStyle name="Normal 11 5 7 2" xfId="33074" xr:uid="{3B83515E-F1DF-4E1B-AB15-DC502BE27EAF}"/>
    <cellStyle name="Normal 11 5 8" xfId="15041" xr:uid="{9AF315CA-3EA1-4303-BF84-92600C61D165}"/>
    <cellStyle name="Normal 11 5 8 2" xfId="34276" xr:uid="{A6BACBCD-2FF3-4B5D-B67C-E6FBED6BC738}"/>
    <cellStyle name="Normal 11 5 9" xfId="16465" xr:uid="{455FE6DC-CFE2-48BA-83F5-49D484F0ECF3}"/>
    <cellStyle name="Normal 11 5 9 2" xfId="35565" xr:uid="{CF801F6F-22B7-48E5-906F-B1C1D6306A6A}"/>
    <cellStyle name="Normal 11 6" xfId="940" xr:uid="{6B40C37C-91AC-4D43-864D-6896AABD8346}"/>
    <cellStyle name="Normal 11 6 10" xfId="23653" xr:uid="{022C14B6-3EA2-40B3-8F1B-10D20356E304}"/>
    <cellStyle name="Normal 11 6 11" xfId="39758" xr:uid="{D5A4C19A-2A29-4E19-ACAE-83236C2D2F13}"/>
    <cellStyle name="Normal 11 6 12" xfId="48818" xr:uid="{99702526-8667-46CE-8CC5-91C9045461B8}"/>
    <cellStyle name="Normal 11 6 13" xfId="50021" xr:uid="{A97CF450-FFC8-4B93-BF92-A159ADC45FD6}"/>
    <cellStyle name="Normal 11 6 14" xfId="51229" xr:uid="{5ECDD289-BD15-478A-B655-BFF98F958465}"/>
    <cellStyle name="Normal 11 6 15" xfId="52457" xr:uid="{5CF4EE1C-FF4F-4787-8D31-238539DF80B1}"/>
    <cellStyle name="Normal 11 6 16" xfId="53607" xr:uid="{0F5C8333-BD18-4836-91A3-DC3180FD9F47}"/>
    <cellStyle name="Normal 11 6 2" xfId="2211" xr:uid="{B499B8F2-BE3B-4236-9257-88EC81244A32}"/>
    <cellStyle name="Normal 11 6 2 10" xfId="40309" xr:uid="{5C7DECDC-C3B6-4C6D-9FBA-4FBDE62B853B}"/>
    <cellStyle name="Normal 11 6 2 11" xfId="49377" xr:uid="{920F4E4D-0D0C-404B-9F6D-F84181334BAF}"/>
    <cellStyle name="Normal 11 6 2 12" xfId="50580" xr:uid="{A055E55C-E875-4532-82AD-DB3FD0170F16}"/>
    <cellStyle name="Normal 11 6 2 13" xfId="51810" xr:uid="{71BAF814-AD1C-43C0-BD5B-51A842E757CE}"/>
    <cellStyle name="Normal 11 6 2 14" xfId="53008" xr:uid="{9D1A3018-0D67-4482-9A2D-0085272EEFAF}"/>
    <cellStyle name="Normal 11 6 2 15" xfId="54160" xr:uid="{C0216B6B-F32C-457E-BD7B-55EE828732B3}"/>
    <cellStyle name="Normal 11 6 2 2" xfId="4423" xr:uid="{E5B825B9-F1DA-44F0-9FAD-78BB3E433DBD}"/>
    <cellStyle name="Normal 11 6 2 2 2" xfId="8788" xr:uid="{1CFA4F83-1AD1-474F-BB6C-88F2579883DF}"/>
    <cellStyle name="Normal 11 6 2 2 2 2" xfId="28221" xr:uid="{741D1B1D-8D0F-4CCB-AAAD-46A87D14E5F0}"/>
    <cellStyle name="Normal 11 6 2 2 2 3" xfId="45745" xr:uid="{CAE32207-90A0-48C8-BE66-EAD696EFF9AB}"/>
    <cellStyle name="Normal 11 6 2 2 3" xfId="19397" xr:uid="{6A7EF4F3-6E7E-4BF8-B7F6-69ED3817C1B4}"/>
    <cellStyle name="Normal 11 6 2 2 4" xfId="24752" xr:uid="{B6E9E101-B17E-4EE9-9956-48AE07BA12B9}"/>
    <cellStyle name="Normal 11 6 2 3" xfId="8140" xr:uid="{7ACD3507-F9CC-43E4-8617-0D6A7F403711}"/>
    <cellStyle name="Normal 11 6 2 3 2" xfId="21941" xr:uid="{DD175AFB-E9CA-4A4D-BBEE-EB49FDA7EFF4}"/>
    <cellStyle name="Normal 11 6 2 3 2 2" xfId="38080" xr:uid="{3DEBE230-7C5D-438B-8F2F-389E270107A4}"/>
    <cellStyle name="Normal 11 6 2 3 3" xfId="27597" xr:uid="{229D4D4C-7A8A-4FF9-9665-715EAF8B2D49}"/>
    <cellStyle name="Normal 11 6 2 3 4" xfId="41930" xr:uid="{4088D0EA-6114-4DE4-BB6E-77D7D89CFA95}"/>
    <cellStyle name="Normal 11 6 2 4" xfId="6451" xr:uid="{07A2741D-474F-426C-AE1B-A7276B6BBA49}"/>
    <cellStyle name="Normal 11 6 2 4 2" xfId="26274" xr:uid="{36A891CB-9F80-48EE-B800-0F24C2EE218C}"/>
    <cellStyle name="Normal 11 6 2 4 3" xfId="43861" xr:uid="{335F5A44-0646-4775-AA2C-6CBFD18B8AC3}"/>
    <cellStyle name="Normal 11 6 2 5" xfId="13042" xr:uid="{2F0D760B-FA44-4382-B7C6-EC0ACFFBFE0F}"/>
    <cellStyle name="Normal 11 6 2 5 2" xfId="32349" xr:uid="{6FAC2B6B-CA62-43DA-9A02-5CBD8F7FEB0D}"/>
    <cellStyle name="Normal 11 6 2 6" xfId="14354" xr:uid="{702F9EE4-A69E-4A85-B0D4-7131CEB12D46}"/>
    <cellStyle name="Normal 11 6 2 6 2" xfId="33633" xr:uid="{2EA0A39A-523D-439B-99E8-FA8D685BA2DE}"/>
    <cellStyle name="Normal 11 6 2 7" xfId="15673" xr:uid="{E2DC959E-974B-4C9B-9CC4-F22CA9BD7F3D}"/>
    <cellStyle name="Normal 11 6 2 7 2" xfId="34853" xr:uid="{995180B9-1C19-4902-99E8-71FE65A80A4C}"/>
    <cellStyle name="Normal 11 6 2 8" xfId="17109" xr:uid="{CD92FE17-F631-4778-A407-08D6B642AD10}"/>
    <cellStyle name="Normal 11 6 2 8 2" xfId="36200" xr:uid="{38E7B2BC-2916-4D11-B477-CCD5BDCD31A3}"/>
    <cellStyle name="Normal 11 6 2 9" xfId="24223" xr:uid="{35E372E0-AC68-491B-AC0F-E8FE06D02914}"/>
    <cellStyle name="Normal 11 6 3" xfId="4422" xr:uid="{E06AF422-0F9B-4D80-867A-8E4A38F4C1FF}"/>
    <cellStyle name="Normal 11 6 3 2" xfId="8787" xr:uid="{2727D675-48D6-41E7-985E-C30FFD60E0FC}"/>
    <cellStyle name="Normal 11 6 3 2 2" xfId="28220" xr:uid="{CAE9DB02-7FA0-4E47-946A-5647823F91EB}"/>
    <cellStyle name="Normal 11 6 3 2 3" xfId="44979" xr:uid="{B9BDC202-52C0-40BE-990B-17B767992DEB}"/>
    <cellStyle name="Normal 11 6 3 3" xfId="18294" xr:uid="{A2F95195-C245-473D-BF2A-7D512DCA2210}"/>
    <cellStyle name="Normal 11 6 3 4" xfId="24751" xr:uid="{2E855468-E5B1-467F-BF90-7367AC9E0CD0}"/>
    <cellStyle name="Normal 11 6 4" xfId="7294" xr:uid="{BEE84385-D8B3-4131-82F8-E2DE7C3958FD}"/>
    <cellStyle name="Normal 11 6 4 2" xfId="21352" xr:uid="{D89E0962-5629-4131-9A10-5CA5FD4A1C0C}"/>
    <cellStyle name="Normal 11 6 4 2 2" xfId="37524" xr:uid="{3AAF4015-4DD9-43A9-889C-1BCB7AB303B7}"/>
    <cellStyle name="Normal 11 6 4 3" xfId="27010" xr:uid="{BAE7945A-A4DC-4B14-A5EC-C7A88FD02384}"/>
    <cellStyle name="Normal 11 6 4 4" xfId="41381" xr:uid="{F388E108-5A02-46EF-B0D0-A5F92A90C4D6}"/>
    <cellStyle name="Normal 11 6 5" xfId="5846" xr:uid="{3434F958-0FEE-422C-A1B1-302199D2C711}"/>
    <cellStyle name="Normal 11 6 5 2" xfId="25689" xr:uid="{B4EDE1F7-D53D-4A9B-82C8-5A72863C9A09}"/>
    <cellStyle name="Normal 11 6 5 3" xfId="42917" xr:uid="{55F31CF6-10FC-4E0D-97F4-59B2F310E943}"/>
    <cellStyle name="Normal 11 6 6" xfId="12445" xr:uid="{9FA268FC-9BA2-43A7-B303-14CA0FDBB4CF}"/>
    <cellStyle name="Normal 11 6 6 2" xfId="31757" xr:uid="{79D76F85-C752-48F6-A80C-03C74E473745}"/>
    <cellStyle name="Normal 11 6 7" xfId="13785" xr:uid="{DCDAF6DE-A551-430A-A345-F6BA2E3F0406}"/>
    <cellStyle name="Normal 11 6 7 2" xfId="33075" xr:uid="{1073936A-2FE3-440F-ACBF-665737A103D9}"/>
    <cellStyle name="Normal 11 6 8" xfId="15042" xr:uid="{B9DEA858-8E15-43BC-B221-CAE3A6AB6EA3}"/>
    <cellStyle name="Normal 11 6 8 2" xfId="34277" xr:uid="{C51C7459-0097-482B-A64F-752063F61690}"/>
    <cellStyle name="Normal 11 6 9" xfId="16466" xr:uid="{2E4BD68F-4269-46F8-9F33-E7EC25D93257}"/>
    <cellStyle name="Normal 11 6 9 2" xfId="35566" xr:uid="{B195DDB7-D671-41F8-974C-36C07F0AFA59}"/>
    <cellStyle name="Normal 11 7" xfId="941" xr:uid="{E990FCC3-0F1B-426B-A194-1C52356DD5ED}"/>
    <cellStyle name="Normal 11 7 10" xfId="23654" xr:uid="{D1898DEF-67CB-43E6-BACC-679E64FCFE10}"/>
    <cellStyle name="Normal 11 7 11" xfId="39759" xr:uid="{5737377F-B32B-4701-B452-32701FB4CE86}"/>
    <cellStyle name="Normal 11 7 12" xfId="48819" xr:uid="{A2CBA5E4-13AF-403B-8E04-83454CE03983}"/>
    <cellStyle name="Normal 11 7 13" xfId="50022" xr:uid="{EB67047B-DDFF-4589-8522-217A65F6DA4C}"/>
    <cellStyle name="Normal 11 7 14" xfId="51230" xr:uid="{767D593B-044D-4B87-9B6B-E97D4D481386}"/>
    <cellStyle name="Normal 11 7 15" xfId="52458" xr:uid="{16A403D6-618A-4EBC-B549-344E67ED75F0}"/>
    <cellStyle name="Normal 11 7 16" xfId="53608" xr:uid="{2A321EAC-6596-4D20-8FE8-2A279622EDE8}"/>
    <cellStyle name="Normal 11 7 2" xfId="2212" xr:uid="{FA6430CE-7FAF-4AD4-B7F7-CD8DB7F6C1A4}"/>
    <cellStyle name="Normal 11 7 2 10" xfId="40310" xr:uid="{C6F11D30-5A06-4C5F-8E24-0ABD8AD743BD}"/>
    <cellStyle name="Normal 11 7 2 11" xfId="49378" xr:uid="{5829A172-B3A4-4E81-806C-914AEAF14E8F}"/>
    <cellStyle name="Normal 11 7 2 12" xfId="50581" xr:uid="{D1811F00-A3E9-4F55-9C4B-D997C7B3325D}"/>
    <cellStyle name="Normal 11 7 2 13" xfId="51811" xr:uid="{8F9D4AB4-3B83-47F4-9A5C-3F547A2D64E4}"/>
    <cellStyle name="Normal 11 7 2 14" xfId="53009" xr:uid="{985D66C4-8385-49E4-858B-AB2033B56EF9}"/>
    <cellStyle name="Normal 11 7 2 15" xfId="54161" xr:uid="{224BEF25-346E-46CE-9C50-E95554ABDC58}"/>
    <cellStyle name="Normal 11 7 2 2" xfId="4425" xr:uid="{9B0AD444-73A3-44E2-88AB-682751E8E489}"/>
    <cellStyle name="Normal 11 7 2 2 2" xfId="8790" xr:uid="{E1257FD2-6C2D-4DCD-B9C9-F3E6D5DA7D2D}"/>
    <cellStyle name="Normal 11 7 2 2 2 2" xfId="28223" xr:uid="{815B54BA-844D-478F-BB73-9B125E2E8A6D}"/>
    <cellStyle name="Normal 11 7 2 2 2 3" xfId="45746" xr:uid="{9FC51D0E-C34C-4693-8168-EC0DD7A4E4C9}"/>
    <cellStyle name="Normal 11 7 2 2 3" xfId="19398" xr:uid="{BE773F52-1C26-4477-B736-A0233D55982F}"/>
    <cellStyle name="Normal 11 7 2 2 4" xfId="24754" xr:uid="{297AFA3E-9711-4332-B2DC-344DF01ED4BB}"/>
    <cellStyle name="Normal 11 7 2 3" xfId="8141" xr:uid="{E37F2AE2-9B4B-4255-A8FB-301FF9E0BB11}"/>
    <cellStyle name="Normal 11 7 2 3 2" xfId="21942" xr:uid="{56C31415-02DE-4463-BBF9-4792CB3962BE}"/>
    <cellStyle name="Normal 11 7 2 3 2 2" xfId="38081" xr:uid="{0A952D11-E8A0-4870-A739-D7F8587714B6}"/>
    <cellStyle name="Normal 11 7 2 3 3" xfId="27598" xr:uid="{48ADE4E6-1687-4412-B623-018C12F74B05}"/>
    <cellStyle name="Normal 11 7 2 3 4" xfId="41931" xr:uid="{80516317-CC3F-4D3B-BDC3-FACD56396095}"/>
    <cellStyle name="Normal 11 7 2 4" xfId="6452" xr:uid="{F1D7B480-17E5-4E73-A526-EA6CA7AED584}"/>
    <cellStyle name="Normal 11 7 2 4 2" xfId="26275" xr:uid="{E5A37CA3-6CF6-4C6E-96D6-D86E040C4345}"/>
    <cellStyle name="Normal 11 7 2 4 3" xfId="43862" xr:uid="{E366A9B4-7966-4E56-AA33-35A76F11E61B}"/>
    <cellStyle name="Normal 11 7 2 5" xfId="13043" xr:uid="{E3BA9F4D-F3F6-4B94-9A72-B3EBEB9CE754}"/>
    <cellStyle name="Normal 11 7 2 5 2" xfId="32350" xr:uid="{13BBB2FD-C755-4A51-829C-7ED6395CCFC3}"/>
    <cellStyle name="Normal 11 7 2 6" xfId="14355" xr:uid="{1D96796B-F6D0-4747-9350-A202DE29419C}"/>
    <cellStyle name="Normal 11 7 2 6 2" xfId="33634" xr:uid="{815E02AA-43A0-4F24-8114-1E8A84B81009}"/>
    <cellStyle name="Normal 11 7 2 7" xfId="15674" xr:uid="{57E1C151-7C73-4891-8316-3B98DCE8ACC6}"/>
    <cellStyle name="Normal 11 7 2 7 2" xfId="34854" xr:uid="{3A7E1043-2B7E-4572-8DE2-9F0617EB35E3}"/>
    <cellStyle name="Normal 11 7 2 8" xfId="17110" xr:uid="{31A57CE4-611B-46A3-ACAF-9DE4DA2E7E9C}"/>
    <cellStyle name="Normal 11 7 2 8 2" xfId="36201" xr:uid="{DF3D6528-0959-4F9A-BAF3-91320CA74BAD}"/>
    <cellStyle name="Normal 11 7 2 9" xfId="24224" xr:uid="{E258B8E7-A88F-407B-8F99-5332A81D95F1}"/>
    <cellStyle name="Normal 11 7 3" xfId="4424" xr:uid="{CFC8C99F-7C77-4181-8102-6B4A10E293D1}"/>
    <cellStyle name="Normal 11 7 3 2" xfId="8789" xr:uid="{457D5789-7F29-4184-A4FF-E0095717ED4E}"/>
    <cellStyle name="Normal 11 7 3 2 2" xfId="28222" xr:uid="{50527CD6-9F83-4368-93E5-205102A13939}"/>
    <cellStyle name="Normal 11 7 3 2 3" xfId="44980" xr:uid="{FC8876AD-D9F8-4F98-AC52-CB0244253B0B}"/>
    <cellStyle name="Normal 11 7 3 3" xfId="18295" xr:uid="{A4F76BC4-ABDC-429C-A631-A66783262CE4}"/>
    <cellStyle name="Normal 11 7 3 4" xfId="24753" xr:uid="{4B11655B-6F44-44D0-AFDA-1E23AFA1575E}"/>
    <cellStyle name="Normal 11 7 4" xfId="7295" xr:uid="{316B0B6B-409C-4971-80DA-1EA85CE8997C}"/>
    <cellStyle name="Normal 11 7 4 2" xfId="21353" xr:uid="{2713C8C1-9FA3-456C-BCBA-41289E3A7420}"/>
    <cellStyle name="Normal 11 7 4 2 2" xfId="37525" xr:uid="{D74CD194-C1BF-437B-8B89-D4477345E69D}"/>
    <cellStyle name="Normal 11 7 4 3" xfId="27011" xr:uid="{130CDA7F-1B30-4B19-9B8B-7915118EB10A}"/>
    <cellStyle name="Normal 11 7 4 4" xfId="41382" xr:uid="{58053F8C-756D-4290-90A5-ADEA606D452F}"/>
    <cellStyle name="Normal 11 7 5" xfId="5847" xr:uid="{8BFB0A21-9415-46BD-BDB6-6135206C75ED}"/>
    <cellStyle name="Normal 11 7 5 2" xfId="25690" xr:uid="{7A2DF411-396A-4505-AE14-20A1C73C3E99}"/>
    <cellStyle name="Normal 11 7 5 3" xfId="42918" xr:uid="{AF5B93DE-9306-40FF-95D8-8B56F890D416}"/>
    <cellStyle name="Normal 11 7 6" xfId="12446" xr:uid="{F74FFEB1-DFCB-4289-81C3-6D40DB2251D8}"/>
    <cellStyle name="Normal 11 7 6 2" xfId="31758" xr:uid="{6429B97F-12DC-4210-BE9E-E0FD75BA98FB}"/>
    <cellStyle name="Normal 11 7 7" xfId="13786" xr:uid="{8FAC447D-2491-4AB8-A4AC-3517CBE1D291}"/>
    <cellStyle name="Normal 11 7 7 2" xfId="33076" xr:uid="{62D2A331-D4E9-42E3-9586-EDA78021D5A0}"/>
    <cellStyle name="Normal 11 7 8" xfId="15043" xr:uid="{632E4BDC-8DBD-4B1E-832B-F38D148E8F6D}"/>
    <cellStyle name="Normal 11 7 8 2" xfId="34278" xr:uid="{0FDE1376-99A1-49CC-AF63-356C22C24CDF}"/>
    <cellStyle name="Normal 11 7 9" xfId="16467" xr:uid="{9F5F0697-73A0-437D-86BB-D0E9E0B343C7}"/>
    <cellStyle name="Normal 11 7 9 2" xfId="35567" xr:uid="{5D44D5B1-DD07-4127-9240-2599A337926D}"/>
    <cellStyle name="Normal 11 8" xfId="942" xr:uid="{4EE040DC-2953-44B4-9BE2-D49B8B4F94C0}"/>
    <cellStyle name="Normal 11 8 10" xfId="23655" xr:uid="{364A96EB-4D87-45CE-9372-0CC604DF858B}"/>
    <cellStyle name="Normal 11 8 11" xfId="39760" xr:uid="{DC92A979-4283-4842-A3D2-237668B48671}"/>
    <cellStyle name="Normal 11 8 12" xfId="48820" xr:uid="{91810A98-3156-4102-8ABF-23958CA6B761}"/>
    <cellStyle name="Normal 11 8 13" xfId="50023" xr:uid="{0B3DED91-2057-4994-9576-F15B7B3E03EB}"/>
    <cellStyle name="Normal 11 8 14" xfId="51231" xr:uid="{E1A27310-9131-4C04-AA7D-433241C556D9}"/>
    <cellStyle name="Normal 11 8 15" xfId="52459" xr:uid="{BD68536C-A0F8-447C-BB10-DDD5C08AAC5A}"/>
    <cellStyle name="Normal 11 8 16" xfId="53609" xr:uid="{A3ED2080-D86B-4A3C-B12C-B758CB55CD9A}"/>
    <cellStyle name="Normal 11 8 2" xfId="2213" xr:uid="{1E550FD0-83BE-45B6-A25F-E8BDBD1FA1DE}"/>
    <cellStyle name="Normal 11 8 2 10" xfId="40311" xr:uid="{D8748534-CDCC-48BF-82F2-6AD45B36A72D}"/>
    <cellStyle name="Normal 11 8 2 11" xfId="49379" xr:uid="{979055BF-AAAB-44D2-8810-B1B8E112DAAE}"/>
    <cellStyle name="Normal 11 8 2 12" xfId="50582" xr:uid="{EA1283ED-180C-47B7-A913-F6F06D52C4AF}"/>
    <cellStyle name="Normal 11 8 2 13" xfId="51812" xr:uid="{C49DBFBD-D9D8-4BB7-AEDC-0C5E8EC93E4D}"/>
    <cellStyle name="Normal 11 8 2 14" xfId="53010" xr:uid="{C5E16C7B-E6A5-4009-8525-49EAB2D6A717}"/>
    <cellStyle name="Normal 11 8 2 15" xfId="54162" xr:uid="{D99E94DC-0EAB-4CB5-A321-650A444DB058}"/>
    <cellStyle name="Normal 11 8 2 2" xfId="4427" xr:uid="{170A0487-A125-4223-853E-297A50EA2793}"/>
    <cellStyle name="Normal 11 8 2 2 2" xfId="8792" xr:uid="{3BE3BEC4-1D5E-424A-8C79-793D71E12830}"/>
    <cellStyle name="Normal 11 8 2 2 2 2" xfId="28225" xr:uid="{C14C1D09-73D5-4F35-97C1-DE59375CA46F}"/>
    <cellStyle name="Normal 11 8 2 2 2 3" xfId="45747" xr:uid="{A4691D35-8A23-4407-8C0F-E48E1B8A6F74}"/>
    <cellStyle name="Normal 11 8 2 2 3" xfId="19399" xr:uid="{2CB33876-D1AB-42A4-80D3-3E8D87A0CDC3}"/>
    <cellStyle name="Normal 11 8 2 2 4" xfId="24756" xr:uid="{473C0965-3D83-4677-BFF1-4BD20A32228F}"/>
    <cellStyle name="Normal 11 8 2 3" xfId="8142" xr:uid="{0C3D501A-23CC-4BA8-8F15-2D966AFEC510}"/>
    <cellStyle name="Normal 11 8 2 3 2" xfId="21943" xr:uid="{41816BE6-129C-4307-9C69-2814F4B0083A}"/>
    <cellStyle name="Normal 11 8 2 3 2 2" xfId="38082" xr:uid="{5E586992-2A57-4CBA-9CDA-BBE16F7F9922}"/>
    <cellStyle name="Normal 11 8 2 3 3" xfId="27599" xr:uid="{8E047DB4-41C7-4FD5-8596-A191FAF68A14}"/>
    <cellStyle name="Normal 11 8 2 3 4" xfId="41932" xr:uid="{7837AED1-72EB-4BB9-83D0-80C89BCCFBAC}"/>
    <cellStyle name="Normal 11 8 2 4" xfId="6453" xr:uid="{3DCF37CD-ADE4-4813-8BE5-7A3E52386F7C}"/>
    <cellStyle name="Normal 11 8 2 4 2" xfId="26276" xr:uid="{80617898-62F0-4568-9CF3-417A28E806D6}"/>
    <cellStyle name="Normal 11 8 2 4 3" xfId="43863" xr:uid="{C5F45F7E-E28E-4622-8D31-5EEFC3EC0C68}"/>
    <cellStyle name="Normal 11 8 2 5" xfId="13044" xr:uid="{DBE8E02A-3DD7-4E2B-8375-312A8C451280}"/>
    <cellStyle name="Normal 11 8 2 5 2" xfId="32351" xr:uid="{A2EFD8C0-FF6A-4398-ABED-B094824DA727}"/>
    <cellStyle name="Normal 11 8 2 6" xfId="14356" xr:uid="{E4684872-C84D-49F9-8FE2-5BE76100B40C}"/>
    <cellStyle name="Normal 11 8 2 6 2" xfId="33635" xr:uid="{5C714E45-3BE6-48D9-A59F-5A6BD61694D9}"/>
    <cellStyle name="Normal 11 8 2 7" xfId="15675" xr:uid="{C3A6DE66-9C43-40FE-9DF4-553A918675C2}"/>
    <cellStyle name="Normal 11 8 2 7 2" xfId="34855" xr:uid="{9FB8E119-E2EF-47AD-8387-7C0A47F78826}"/>
    <cellStyle name="Normal 11 8 2 8" xfId="17111" xr:uid="{0458F044-A7A0-47B2-996E-8F2FBAC29392}"/>
    <cellStyle name="Normal 11 8 2 8 2" xfId="36202" xr:uid="{352ECB60-41A2-42F6-9359-D9DD9C723A08}"/>
    <cellStyle name="Normal 11 8 2 9" xfId="24225" xr:uid="{96663B77-3B81-4242-9A29-B46664477664}"/>
    <cellStyle name="Normal 11 8 3" xfId="4426" xr:uid="{0EC58C08-8967-41CF-8505-92369AF02EBE}"/>
    <cellStyle name="Normal 11 8 3 2" xfId="8791" xr:uid="{051888EC-0FC3-47C5-BD62-1BC68ED26D28}"/>
    <cellStyle name="Normal 11 8 3 2 2" xfId="28224" xr:uid="{8E3C3290-1A5E-4043-A5F0-3A0CEEFBE7E7}"/>
    <cellStyle name="Normal 11 8 3 2 3" xfId="44981" xr:uid="{E34C1CD4-6FA8-4280-87EE-02A8E7B47A9F}"/>
    <cellStyle name="Normal 11 8 3 3" xfId="18296" xr:uid="{15D5AC44-DF07-40AC-8006-325379F80C2F}"/>
    <cellStyle name="Normal 11 8 3 4" xfId="24755" xr:uid="{B249C0F9-7E26-4DA6-9B44-E1A49419A8FB}"/>
    <cellStyle name="Normal 11 8 4" xfId="7296" xr:uid="{355A7510-D1E1-48D1-8443-2A635B111CBF}"/>
    <cellStyle name="Normal 11 8 4 2" xfId="21354" xr:uid="{75E8909B-1F72-496E-84D5-21CF5C7C9741}"/>
    <cellStyle name="Normal 11 8 4 2 2" xfId="37526" xr:uid="{5BB77BFE-4AC4-4542-AA26-DBBF66FCF5FB}"/>
    <cellStyle name="Normal 11 8 4 3" xfId="27012" xr:uid="{AADEE956-82C3-4094-90AA-CF859151E829}"/>
    <cellStyle name="Normal 11 8 4 4" xfId="41383" xr:uid="{8DAE042A-2707-4754-969C-7F7C2FC94F7C}"/>
    <cellStyle name="Normal 11 8 5" xfId="5848" xr:uid="{2D7F457F-B752-428B-80BE-E5C03AB3186B}"/>
    <cellStyle name="Normal 11 8 5 2" xfId="25691" xr:uid="{979535F0-139F-4AAE-8547-78D872D884F5}"/>
    <cellStyle name="Normal 11 8 5 3" xfId="42919" xr:uid="{FC603126-0EAC-40B5-82A2-CC04CDDA9180}"/>
    <cellStyle name="Normal 11 8 6" xfId="12447" xr:uid="{53E8DFB9-92E0-431F-8942-678507DAD1AF}"/>
    <cellStyle name="Normal 11 8 6 2" xfId="31759" xr:uid="{0E14E236-8DD5-4CE1-913A-0FACB78511B6}"/>
    <cellStyle name="Normal 11 8 7" xfId="13787" xr:uid="{6CCADCBF-4EDE-4700-8D4D-080C02BA413B}"/>
    <cellStyle name="Normal 11 8 7 2" xfId="33077" xr:uid="{12464C73-E703-4465-90EF-077938C2FA7A}"/>
    <cellStyle name="Normal 11 8 8" xfId="15044" xr:uid="{99DB1DCD-55E2-473D-9860-723A9618ACDC}"/>
    <cellStyle name="Normal 11 8 8 2" xfId="34279" xr:uid="{64CF353B-D1C6-4FA3-ADC2-7439F3FACF87}"/>
    <cellStyle name="Normal 11 8 9" xfId="16468" xr:uid="{87E6D8BB-4F03-4687-B64E-1DB495D396B3}"/>
    <cellStyle name="Normal 11 8 9 2" xfId="35568" xr:uid="{2908C652-81A8-411C-9AB7-36541C109A50}"/>
    <cellStyle name="Normal 11 9" xfId="943" xr:uid="{DD91E2E7-5BC9-4FBB-B0CC-98B2D52FC02B}"/>
    <cellStyle name="Normal 11 9 10" xfId="23656" xr:uid="{335B8B15-60FE-42E1-9B59-AD645C24E286}"/>
    <cellStyle name="Normal 11 9 11" xfId="39761" xr:uid="{7E67E945-8381-41C4-9391-EE3D92498004}"/>
    <cellStyle name="Normal 11 9 12" xfId="48821" xr:uid="{440E5120-E30B-45E2-AB6C-B50D9E9D9FAF}"/>
    <cellStyle name="Normal 11 9 13" xfId="50024" xr:uid="{5FFA37ED-A35C-4B38-ACFB-4407C4E91F91}"/>
    <cellStyle name="Normal 11 9 14" xfId="51232" xr:uid="{75D6E4CF-7114-44F3-A7E6-F0D3524CE466}"/>
    <cellStyle name="Normal 11 9 15" xfId="52460" xr:uid="{7C3449AA-8838-41DD-8E7E-EDC675F50DB2}"/>
    <cellStyle name="Normal 11 9 16" xfId="53610" xr:uid="{413775A6-C3F9-4E99-BF30-D453A2B3E518}"/>
    <cellStyle name="Normal 11 9 2" xfId="2214" xr:uid="{BE9DD53E-67BB-4245-B37E-106B3EE047C9}"/>
    <cellStyle name="Normal 11 9 2 10" xfId="40312" xr:uid="{C33FAB9D-078E-4BD0-8661-585031E9583D}"/>
    <cellStyle name="Normal 11 9 2 11" xfId="49380" xr:uid="{E28FB64B-7AF6-4C60-8BE2-315E8D6D9FC1}"/>
    <cellStyle name="Normal 11 9 2 12" xfId="50583" xr:uid="{9A317997-8099-4585-AA81-D8A5D50891C8}"/>
    <cellStyle name="Normal 11 9 2 13" xfId="51813" xr:uid="{8E79FCE7-1006-4EF3-AD1C-28555350E40F}"/>
    <cellStyle name="Normal 11 9 2 14" xfId="53011" xr:uid="{EEDE363D-AB82-485E-9432-5426AA398995}"/>
    <cellStyle name="Normal 11 9 2 15" xfId="54163" xr:uid="{F8882F14-1965-4FEA-A313-A7DE0EBC30B1}"/>
    <cellStyle name="Normal 11 9 2 2" xfId="4429" xr:uid="{92D312C4-708D-4F55-B3AE-7B23B21FE98F}"/>
    <cellStyle name="Normal 11 9 2 2 2" xfId="8794" xr:uid="{20E317AF-BA76-403A-B58E-6C74535E443A}"/>
    <cellStyle name="Normal 11 9 2 2 2 2" xfId="28227" xr:uid="{849CC28D-43D2-444F-957B-9D590E071458}"/>
    <cellStyle name="Normal 11 9 2 2 2 3" xfId="45748" xr:uid="{B7C144A8-FB29-4EB1-9DEE-680A710EA72F}"/>
    <cellStyle name="Normal 11 9 2 2 3" xfId="19400" xr:uid="{659704E6-02EF-4D76-80C5-DAA830821A1E}"/>
    <cellStyle name="Normal 11 9 2 2 4" xfId="24758" xr:uid="{A91E7FA1-360C-4430-86BE-9E83A496516D}"/>
    <cellStyle name="Normal 11 9 2 3" xfId="8143" xr:uid="{4B208DCE-2C2D-4C18-A0BA-82A0ABDB8884}"/>
    <cellStyle name="Normal 11 9 2 3 2" xfId="21944" xr:uid="{E92FF35D-E16F-44C0-8804-0944531A4B32}"/>
    <cellStyle name="Normal 11 9 2 3 2 2" xfId="38083" xr:uid="{A827EC97-C7EA-478D-8F68-3EB79B8E9C8F}"/>
    <cellStyle name="Normal 11 9 2 3 3" xfId="27600" xr:uid="{AA0C82D8-9ABE-4936-84A9-D730BD4E38DB}"/>
    <cellStyle name="Normal 11 9 2 3 4" xfId="41933" xr:uid="{62580711-F371-4C94-818E-4E1DB2A4672C}"/>
    <cellStyle name="Normal 11 9 2 4" xfId="6454" xr:uid="{11F09617-5EE8-4FC6-B2DC-EEEB4C9A3167}"/>
    <cellStyle name="Normal 11 9 2 4 2" xfId="26277" xr:uid="{B1D89938-05F7-4336-BB4C-2A4D138601C7}"/>
    <cellStyle name="Normal 11 9 2 4 3" xfId="43864" xr:uid="{B421DE06-94D1-4A20-92E7-B1C4F254A405}"/>
    <cellStyle name="Normal 11 9 2 5" xfId="13045" xr:uid="{3806F61E-C1C7-4C7F-813F-D9FFB48717E3}"/>
    <cellStyle name="Normal 11 9 2 5 2" xfId="32352" xr:uid="{292345B3-AFA0-48EB-904A-4FD8F01A0F9D}"/>
    <cellStyle name="Normal 11 9 2 6" xfId="14357" xr:uid="{1C38D17B-E26F-4A26-901A-8B80D5CAB6CA}"/>
    <cellStyle name="Normal 11 9 2 6 2" xfId="33636" xr:uid="{2B21C366-E223-45DB-AC2D-174E7FAF6CC6}"/>
    <cellStyle name="Normal 11 9 2 7" xfId="15676" xr:uid="{10E0213D-71E4-4703-95E5-5F469632AEB6}"/>
    <cellStyle name="Normal 11 9 2 7 2" xfId="34856" xr:uid="{B1D749A8-88F6-473A-96A2-7E16E88E5EED}"/>
    <cellStyle name="Normal 11 9 2 8" xfId="17112" xr:uid="{72A62AAA-5E32-48E6-872B-B5B640DD0AD9}"/>
    <cellStyle name="Normal 11 9 2 8 2" xfId="36203" xr:uid="{2B0FC7DF-A530-4A7F-8F24-2FA2F9FF22DA}"/>
    <cellStyle name="Normal 11 9 2 9" xfId="24226" xr:uid="{89A0A540-B4D7-4ECB-A03F-43A23508B9C3}"/>
    <cellStyle name="Normal 11 9 3" xfId="4428" xr:uid="{49E39A75-6881-475B-AB07-807E478323CC}"/>
    <cellStyle name="Normal 11 9 3 2" xfId="8793" xr:uid="{48EA7927-E4E1-4556-9DF2-2CB9FC5A3EB9}"/>
    <cellStyle name="Normal 11 9 3 2 2" xfId="28226" xr:uid="{284F9F87-06B6-4176-B83B-80548EA3F842}"/>
    <cellStyle name="Normal 11 9 3 2 3" xfId="44982" xr:uid="{E2D9BDC2-FFD3-456C-8FEF-50B37BDD0BD2}"/>
    <cellStyle name="Normal 11 9 3 3" xfId="18297" xr:uid="{88A66435-A49D-4905-B478-AEB16FF5D4FE}"/>
    <cellStyle name="Normal 11 9 3 4" xfId="24757" xr:uid="{94367B8B-F8DB-43D9-9848-1F231C67446B}"/>
    <cellStyle name="Normal 11 9 4" xfId="7297" xr:uid="{72F23CE4-DEDD-4BEF-874C-B7438AAF50AE}"/>
    <cellStyle name="Normal 11 9 4 2" xfId="21355" xr:uid="{769E936B-8EDA-45A4-9371-86080B7F7B2C}"/>
    <cellStyle name="Normal 11 9 4 2 2" xfId="37527" xr:uid="{1878D983-EF49-488E-AB5A-E18FD7C266FB}"/>
    <cellStyle name="Normal 11 9 4 3" xfId="27013" xr:uid="{A8256487-188E-4CB4-96AA-6D45FFD10E7B}"/>
    <cellStyle name="Normal 11 9 4 4" xfId="41384" xr:uid="{4EBDB1C9-32D9-4BCF-951A-33FEDC0A0173}"/>
    <cellStyle name="Normal 11 9 5" xfId="5849" xr:uid="{B31D0307-3B59-4A17-A59E-3FA62F9285C0}"/>
    <cellStyle name="Normal 11 9 5 2" xfId="25692" xr:uid="{62B1E104-39E5-4C95-9E8E-015E8F9507C4}"/>
    <cellStyle name="Normal 11 9 5 3" xfId="42920" xr:uid="{4C7B7E31-1CA6-4FB5-BFF8-CA8812F2EFBA}"/>
    <cellStyle name="Normal 11 9 6" xfId="12448" xr:uid="{71478192-B019-49AC-A58E-C1745550E62C}"/>
    <cellStyle name="Normal 11 9 6 2" xfId="31760" xr:uid="{B06F936E-B848-44F4-99B1-3B190C807695}"/>
    <cellStyle name="Normal 11 9 7" xfId="13788" xr:uid="{7AAF60D4-9E84-4DC6-A533-AE5B40A441F1}"/>
    <cellStyle name="Normal 11 9 7 2" xfId="33078" xr:uid="{4B5E5AB9-50F5-4DCE-94C4-87A0F3E11A5F}"/>
    <cellStyle name="Normal 11 9 8" xfId="15045" xr:uid="{EE2F9148-A546-45F1-97FD-F90385F8152C}"/>
    <cellStyle name="Normal 11 9 8 2" xfId="34280" xr:uid="{3B60ABAC-B227-4506-8017-01F78A5AC662}"/>
    <cellStyle name="Normal 11 9 9" xfId="16469" xr:uid="{C8F83157-6F32-4855-B4FF-7E1F65E0CB72}"/>
    <cellStyle name="Normal 11 9 9 2" xfId="35569" xr:uid="{2B93E082-278B-4249-B78C-8438C409C679}"/>
    <cellStyle name="Normal 110" xfId="13481" xr:uid="{19BF99D6-7817-41EC-AC27-DDFF619BA765}"/>
    <cellStyle name="Normal 110 2" xfId="23356" xr:uid="{4E6D41AC-72B2-4EE5-8E77-6C2F22DF5E19}"/>
    <cellStyle name="Normal 110 2 2" xfId="39479" xr:uid="{3D9958BB-0EFC-4A3B-BD5E-3930B328D609}"/>
    <cellStyle name="Normal 110 3" xfId="32784" xr:uid="{135ABF7C-A4AD-43BD-BF69-5777AE96F9D4}"/>
    <cellStyle name="Normal 110 4" xfId="42940" xr:uid="{7F2C7214-C80A-4E22-9ED1-6DE63D7C8C85}"/>
    <cellStyle name="Normal 111" xfId="13484" xr:uid="{B90F6A8B-1A6E-4512-84C6-62424F93BB19}"/>
    <cellStyle name="Normal 111 2" xfId="32787" xr:uid="{FF0A56E0-8AB0-4F4F-9C2B-6BAF93F8272F}"/>
    <cellStyle name="Normal 111 3" xfId="42365" xr:uid="{ED70FAFB-203A-4128-B919-3B2F4D02C3DC}"/>
    <cellStyle name="Normal 112" xfId="13489" xr:uid="{8392738A-F7B3-4BDF-8238-05FF473BF6A5}"/>
    <cellStyle name="Normal 113" xfId="23359" xr:uid="{8CDEE543-1BB3-49EC-B001-C6C2AB99783A}"/>
    <cellStyle name="Normal 114" xfId="47421" xr:uid="{B9CCE609-7DF4-4E7E-B15D-872E3DA8CA01}"/>
    <cellStyle name="Normal 115" xfId="46983" xr:uid="{7D50BC69-AEE4-48D4-B1DD-1E45367527FA}"/>
    <cellStyle name="Normal 116" xfId="44447" xr:uid="{A48FC713-9ED3-42B5-B56E-E145927291AD}"/>
    <cellStyle name="Normal 117" xfId="44365" xr:uid="{34AFEC3D-93C8-4C3A-9B8D-4F8789C28EDA}"/>
    <cellStyle name="Normal 118" xfId="43430" xr:uid="{7919A3CD-5967-4692-8F3F-937B2100C7EE}"/>
    <cellStyle name="Normal 119" xfId="46891" xr:uid="{EBBEBB2C-AA93-4938-8F7B-AE0F81DB7C5B}"/>
    <cellStyle name="Normal 12" xfId="76" xr:uid="{CC00D31A-207D-4A2F-8D96-9FC25AADB044}"/>
    <cellStyle name="Normal 12 10" xfId="944" xr:uid="{C331FC40-84E6-4213-A96D-8784D51D9682}"/>
    <cellStyle name="Normal 12 10 10" xfId="23657" xr:uid="{65441036-6ADD-4532-AA74-FF38BEC2D862}"/>
    <cellStyle name="Normal 12 10 11" xfId="39762" xr:uid="{EC5F124E-7CFD-4E3D-A12F-B03EFC49DDD3}"/>
    <cellStyle name="Normal 12 10 12" xfId="48822" xr:uid="{168CDC9F-5DEE-4DBD-82FB-574C57FE0315}"/>
    <cellStyle name="Normal 12 10 13" xfId="50025" xr:uid="{84730BAD-A223-42AD-B8D0-9E5712A77831}"/>
    <cellStyle name="Normal 12 10 14" xfId="51233" xr:uid="{EA444D6F-F1E7-487C-B601-CCDDD62EFB2D}"/>
    <cellStyle name="Normal 12 10 15" xfId="52461" xr:uid="{D24661B7-7672-4F3E-BD17-50C0E114B2D8}"/>
    <cellStyle name="Normal 12 10 16" xfId="53611" xr:uid="{300E7DBD-DBD8-4D71-8CDD-107409C7E2B8}"/>
    <cellStyle name="Normal 12 10 2" xfId="2215" xr:uid="{A0CDE33E-82DF-4290-9048-972C00025098}"/>
    <cellStyle name="Normal 12 10 2 10" xfId="40313" xr:uid="{7AA4ABDD-3303-4788-BB8A-6D107799B415}"/>
    <cellStyle name="Normal 12 10 2 11" xfId="49381" xr:uid="{F4EFCA41-86D0-4FC2-985F-BA3E59E0E248}"/>
    <cellStyle name="Normal 12 10 2 12" xfId="50584" xr:uid="{252CB00E-53EF-4DDA-A5DA-D80767102349}"/>
    <cellStyle name="Normal 12 10 2 13" xfId="51814" xr:uid="{7079A549-D39C-4E40-9990-AA805F63C16E}"/>
    <cellStyle name="Normal 12 10 2 14" xfId="53012" xr:uid="{F0B7EDA3-A580-47F4-8E1C-3E22A17EBB03}"/>
    <cellStyle name="Normal 12 10 2 15" xfId="54164" xr:uid="{807B758D-D634-4665-848C-B60B9E241751}"/>
    <cellStyle name="Normal 12 10 2 2" xfId="4431" xr:uid="{470AC375-AFB8-445F-9EB3-016BA6F86831}"/>
    <cellStyle name="Normal 12 10 2 2 2" xfId="8796" xr:uid="{6C058727-61E6-4442-A58B-358564240656}"/>
    <cellStyle name="Normal 12 10 2 2 2 2" xfId="28229" xr:uid="{0585CE87-8CA6-4BBD-A3F2-4C9B5E7D19F0}"/>
    <cellStyle name="Normal 12 10 2 2 2 3" xfId="45749" xr:uid="{0470C473-FF3E-4752-812E-F3F5B0F42952}"/>
    <cellStyle name="Normal 12 10 2 2 3" xfId="19401" xr:uid="{B91395F8-8870-4AE3-9764-9DFFD2AA2E56}"/>
    <cellStyle name="Normal 12 10 2 2 4" xfId="24760" xr:uid="{34B79810-CDB0-4220-8532-AA2DCD028CC1}"/>
    <cellStyle name="Normal 12 10 2 3" xfId="8144" xr:uid="{32656609-5473-40E7-857E-57F9D4EF4A92}"/>
    <cellStyle name="Normal 12 10 2 3 2" xfId="21945" xr:uid="{1F01ED29-F6DE-4BF3-9EAC-C6999D71C131}"/>
    <cellStyle name="Normal 12 10 2 3 2 2" xfId="38084" xr:uid="{93E7B363-DFD3-4626-AA97-3B2E1C083F14}"/>
    <cellStyle name="Normal 12 10 2 3 3" xfId="27601" xr:uid="{749EC043-453D-47BA-819A-526183C438DA}"/>
    <cellStyle name="Normal 12 10 2 3 4" xfId="41934" xr:uid="{2096E818-1F13-441C-B05F-381B35D7BB7D}"/>
    <cellStyle name="Normal 12 10 2 4" xfId="6455" xr:uid="{CD1CC93F-1085-4E15-A917-AE2CF55CA6E5}"/>
    <cellStyle name="Normal 12 10 2 4 2" xfId="26278" xr:uid="{93750602-09CB-4D92-85EF-0ABA7DC108CB}"/>
    <cellStyle name="Normal 12 10 2 4 3" xfId="43865" xr:uid="{A00A4F21-A30F-402C-9D6A-C1CE4E7F1099}"/>
    <cellStyle name="Normal 12 10 2 5" xfId="13046" xr:uid="{07973108-65EA-4CDF-BAEB-381A3AF2A4B0}"/>
    <cellStyle name="Normal 12 10 2 5 2" xfId="32353" xr:uid="{2FF54608-1B15-46CE-B162-6F3930F789D1}"/>
    <cellStyle name="Normal 12 10 2 6" xfId="14358" xr:uid="{E34F3D2C-E18A-480C-B557-C51FAAD15566}"/>
    <cellStyle name="Normal 12 10 2 6 2" xfId="33637" xr:uid="{614B7C80-EEE4-4BE6-AADD-74123190366C}"/>
    <cellStyle name="Normal 12 10 2 7" xfId="15677" xr:uid="{8A2B52D7-74A1-4DF3-B109-F0379CC9E88E}"/>
    <cellStyle name="Normal 12 10 2 7 2" xfId="34857" xr:uid="{0D9C7560-CCC2-4D61-8BE8-5C7AD87AFA7D}"/>
    <cellStyle name="Normal 12 10 2 8" xfId="17113" xr:uid="{3CFD7DB1-FAA1-42E9-A33F-04C224FD730D}"/>
    <cellStyle name="Normal 12 10 2 8 2" xfId="36204" xr:uid="{5364770E-C754-4156-ABCA-D1464E68968E}"/>
    <cellStyle name="Normal 12 10 2 9" xfId="24227" xr:uid="{F7618A32-7A7B-4213-8F40-2383CBBA1E29}"/>
    <cellStyle name="Normal 12 10 3" xfId="4430" xr:uid="{67A23946-F818-4BAC-A320-F60E1D5A14D5}"/>
    <cellStyle name="Normal 12 10 3 2" xfId="8795" xr:uid="{2766C17F-0E35-4058-87A7-F96B846873DE}"/>
    <cellStyle name="Normal 12 10 3 2 2" xfId="28228" xr:uid="{47AB6AEB-5CC9-4371-A128-F26144671374}"/>
    <cellStyle name="Normal 12 10 3 2 3" xfId="44983" xr:uid="{874C537C-2352-4A0E-9A13-71DA43B10B9D}"/>
    <cellStyle name="Normal 12 10 3 3" xfId="18298" xr:uid="{2138A0ED-1441-4A64-88E4-1C2ACA967627}"/>
    <cellStyle name="Normal 12 10 3 4" xfId="24759" xr:uid="{38E5A648-7943-4A05-BE71-13D0F5153B86}"/>
    <cellStyle name="Normal 12 10 4" xfId="7298" xr:uid="{05BBD13B-A717-442E-A263-F490A20D2CB1}"/>
    <cellStyle name="Normal 12 10 4 2" xfId="21356" xr:uid="{DEB9E1E2-3310-4AAE-9EE4-DFA01A25A4D1}"/>
    <cellStyle name="Normal 12 10 4 2 2" xfId="37528" xr:uid="{C6D2E741-C2F5-41FF-8DA5-1A33B53A03B8}"/>
    <cellStyle name="Normal 12 10 4 3" xfId="27014" xr:uid="{425D0B81-4C1B-4620-8F3C-F6FB32854D62}"/>
    <cellStyle name="Normal 12 10 4 4" xfId="41385" xr:uid="{C258ED0A-F8BD-4C61-B853-35CC8BB32ECA}"/>
    <cellStyle name="Normal 12 10 5" xfId="5850" xr:uid="{7E5B4720-EDCD-4763-A36D-2FFB09C3A158}"/>
    <cellStyle name="Normal 12 10 5 2" xfId="25693" xr:uid="{A5BF164B-C8B7-43F9-98ED-2CC101CD612F}"/>
    <cellStyle name="Normal 12 10 5 3" xfId="42921" xr:uid="{A60EB75B-EF8E-417B-8252-20EB1A00D0EB}"/>
    <cellStyle name="Normal 12 10 6" xfId="12449" xr:uid="{BEB71E3F-803E-4470-8A2F-3DFE5DB740BB}"/>
    <cellStyle name="Normal 12 10 6 2" xfId="31761" xr:uid="{CAFA6CE4-D049-4512-B384-339C8FBD0DC0}"/>
    <cellStyle name="Normal 12 10 7" xfId="13789" xr:uid="{A21BADE4-BF48-422E-ADED-817E59516836}"/>
    <cellStyle name="Normal 12 10 7 2" xfId="33079" xr:uid="{7C3345A2-8757-4331-B9E9-F451DA5BBB64}"/>
    <cellStyle name="Normal 12 10 8" xfId="15046" xr:uid="{FE814A6B-F36A-4E4E-AED8-93529448045B}"/>
    <cellStyle name="Normal 12 10 8 2" xfId="34281" xr:uid="{87E76A3A-C98D-4562-B1C6-1CFF72B72D22}"/>
    <cellStyle name="Normal 12 10 9" xfId="16470" xr:uid="{4054CB75-1972-48BE-8179-EB9C6791D933}"/>
    <cellStyle name="Normal 12 10 9 2" xfId="35570" xr:uid="{EFAE0E2F-CA6F-470C-A104-D1D679F546B4}"/>
    <cellStyle name="Normal 12 11" xfId="945" xr:uid="{F22B682D-66FD-4161-8B71-A43AACDFD72A}"/>
    <cellStyle name="Normal 12 11 10" xfId="23658" xr:uid="{04E7562B-EA7D-4384-A617-106345288C2F}"/>
    <cellStyle name="Normal 12 11 11" xfId="39763" xr:uid="{B87ADC23-44DE-4865-857C-07C0AF4871B7}"/>
    <cellStyle name="Normal 12 11 12" xfId="48823" xr:uid="{40A830BA-E3A5-4D61-A9B3-DC64194B12FA}"/>
    <cellStyle name="Normal 12 11 13" xfId="50026" xr:uid="{9FC26698-A9A4-4F81-A9BF-E2ACD7C1BA2E}"/>
    <cellStyle name="Normal 12 11 14" xfId="51234" xr:uid="{951AB54D-A4C0-40DE-B2D5-E3124A71EA59}"/>
    <cellStyle name="Normal 12 11 15" xfId="52462" xr:uid="{E5F92145-9331-4920-9AC1-6B255055BC1F}"/>
    <cellStyle name="Normal 12 11 16" xfId="53612" xr:uid="{61AF52D8-A943-419E-BC57-376D8F70CB02}"/>
    <cellStyle name="Normal 12 11 2" xfId="2216" xr:uid="{5D6D515A-37EE-4D9F-8BEC-5F48B67C1F2E}"/>
    <cellStyle name="Normal 12 11 2 10" xfId="40314" xr:uid="{1F63F0D0-3ED1-4DC5-B6E0-B4E3F653A02B}"/>
    <cellStyle name="Normal 12 11 2 11" xfId="49382" xr:uid="{A33C063F-2B0F-41DE-A745-613D46A8E0E4}"/>
    <cellStyle name="Normal 12 11 2 12" xfId="50585" xr:uid="{4971E13E-3621-4744-952A-47CB3117FCB6}"/>
    <cellStyle name="Normal 12 11 2 13" xfId="51815" xr:uid="{C7B578F7-AD1E-4213-8359-79CD6B545E2E}"/>
    <cellStyle name="Normal 12 11 2 14" xfId="53013" xr:uid="{1CF761B4-5BDF-44C4-BBC6-CB7F227D0FF1}"/>
    <cellStyle name="Normal 12 11 2 15" xfId="54165" xr:uid="{64505893-D62F-48E2-86E0-7EC66D59B8A8}"/>
    <cellStyle name="Normal 12 11 2 2" xfId="4433" xr:uid="{6F580F68-9AE1-4DC5-B88E-B3C9633C3AEC}"/>
    <cellStyle name="Normal 12 11 2 2 2" xfId="8798" xr:uid="{65CB8C61-27BE-45DC-9DE4-A9CC68078DD9}"/>
    <cellStyle name="Normal 12 11 2 2 2 2" xfId="28231" xr:uid="{13C1EDCD-99A1-4A1C-BF0E-6455FDF3EFFD}"/>
    <cellStyle name="Normal 12 11 2 2 2 3" xfId="45750" xr:uid="{D45C19C8-136A-4665-8EEF-2C65DD56CBB5}"/>
    <cellStyle name="Normal 12 11 2 2 3" xfId="19402" xr:uid="{E3ACC6EC-A3A2-49A8-86DB-D47B8AC19E0E}"/>
    <cellStyle name="Normal 12 11 2 2 4" xfId="24762" xr:uid="{BA37E2AE-B624-4936-98F7-CD93CA816CDE}"/>
    <cellStyle name="Normal 12 11 2 3" xfId="8145" xr:uid="{F565A937-4355-4002-B3F0-2B1611A8E45B}"/>
    <cellStyle name="Normal 12 11 2 3 2" xfId="21946" xr:uid="{15F1A493-B5BA-4674-89AA-964D0C5774DE}"/>
    <cellStyle name="Normal 12 11 2 3 2 2" xfId="38085" xr:uid="{B0360F5E-9E37-40D9-870F-ED1774FEAD5E}"/>
    <cellStyle name="Normal 12 11 2 3 3" xfId="27602" xr:uid="{677C9382-56E3-4F08-B256-CE68424FA916}"/>
    <cellStyle name="Normal 12 11 2 3 4" xfId="41935" xr:uid="{BB9561D0-7650-46C0-9F27-5649FDD14AC0}"/>
    <cellStyle name="Normal 12 11 2 4" xfId="6456" xr:uid="{A0D60967-2C41-46C5-9C8D-4232B036717E}"/>
    <cellStyle name="Normal 12 11 2 4 2" xfId="26279" xr:uid="{2FA9B96E-C969-41DC-B2CB-F71552A480EC}"/>
    <cellStyle name="Normal 12 11 2 4 3" xfId="43866" xr:uid="{720D043D-9288-4969-9A81-2F658DBD33E8}"/>
    <cellStyle name="Normal 12 11 2 5" xfId="13047" xr:uid="{F6DBB489-7D21-44EA-983E-092C651B2B49}"/>
    <cellStyle name="Normal 12 11 2 5 2" xfId="32354" xr:uid="{676B085C-745B-40AB-8540-C1BA04B5F678}"/>
    <cellStyle name="Normal 12 11 2 6" xfId="14359" xr:uid="{BCE7CD9D-C204-4681-9FE9-E48940C0055C}"/>
    <cellStyle name="Normal 12 11 2 6 2" xfId="33638" xr:uid="{1C07C785-C7C9-44B8-A4CB-55385938A785}"/>
    <cellStyle name="Normal 12 11 2 7" xfId="15678" xr:uid="{4511B1BD-1DB9-43BA-A8AC-B947F866AC37}"/>
    <cellStyle name="Normal 12 11 2 7 2" xfId="34858" xr:uid="{0130D74E-AA80-4186-8E8C-0724D1B62748}"/>
    <cellStyle name="Normal 12 11 2 8" xfId="17114" xr:uid="{29C35D4D-C820-4DBE-B772-0E1CFB4AE15B}"/>
    <cellStyle name="Normal 12 11 2 8 2" xfId="36205" xr:uid="{FC9C1A00-3816-4946-9C3E-8A4C307E2CE3}"/>
    <cellStyle name="Normal 12 11 2 9" xfId="24228" xr:uid="{76FF7392-6956-43BF-B52F-4F410865031E}"/>
    <cellStyle name="Normal 12 11 3" xfId="4432" xr:uid="{85157C47-3639-4046-86C0-838D75DA9267}"/>
    <cellStyle name="Normal 12 11 3 2" xfId="8797" xr:uid="{A466BE71-5A84-46F2-80E7-6CD23DF74B44}"/>
    <cellStyle name="Normal 12 11 3 2 2" xfId="28230" xr:uid="{9727CBD9-8EB2-4C48-BBB3-720342F7AD74}"/>
    <cellStyle name="Normal 12 11 3 2 3" xfId="44984" xr:uid="{F1AC609D-8BF1-4C37-8809-0A010D97F500}"/>
    <cellStyle name="Normal 12 11 3 3" xfId="18299" xr:uid="{0BAB02EF-80B1-4F1A-A85E-E9A9B16BBDFE}"/>
    <cellStyle name="Normal 12 11 3 4" xfId="24761" xr:uid="{4DE45EE4-E8F7-41C6-A664-210793C8BD4A}"/>
    <cellStyle name="Normal 12 11 4" xfId="7299" xr:uid="{40D29A86-4CEE-4085-8BE1-CE7DDF2DE24C}"/>
    <cellStyle name="Normal 12 11 4 2" xfId="21357" xr:uid="{A3AEB7EF-C760-4C4F-848F-2251496BE6D7}"/>
    <cellStyle name="Normal 12 11 4 2 2" xfId="37529" xr:uid="{BD42B7DA-2CF2-405C-A0E8-07327922F6AC}"/>
    <cellStyle name="Normal 12 11 4 3" xfId="27015" xr:uid="{EEC4F686-64F4-4395-BAF7-8B99E163E4EA}"/>
    <cellStyle name="Normal 12 11 4 4" xfId="41386" xr:uid="{B5713957-BF7D-4C45-8850-52C944F2B3BF}"/>
    <cellStyle name="Normal 12 11 5" xfId="5851" xr:uid="{2F5335EA-CE0F-43C8-B41A-EF200DAFB4ED}"/>
    <cellStyle name="Normal 12 11 5 2" xfId="25694" xr:uid="{2DCEAABB-1316-49CE-9CA9-9C25F8D6CF62}"/>
    <cellStyle name="Normal 12 11 5 3" xfId="42922" xr:uid="{B83AD741-4A3B-4EFE-B540-81595C6C88DA}"/>
    <cellStyle name="Normal 12 11 6" xfId="12450" xr:uid="{BC0A9355-DCCF-42D0-AB5E-A83C1D346BA4}"/>
    <cellStyle name="Normal 12 11 6 2" xfId="31762" xr:uid="{79B9A9E7-9F52-40AC-B343-E95D3F9D5840}"/>
    <cellStyle name="Normal 12 11 7" xfId="13790" xr:uid="{9732AD78-D88D-4A6C-9D8D-41F1CC2313A0}"/>
    <cellStyle name="Normal 12 11 7 2" xfId="33080" xr:uid="{3D50BCC3-7C0F-40BD-BD25-C213E4DEA354}"/>
    <cellStyle name="Normal 12 11 8" xfId="15047" xr:uid="{416C2F93-9539-47B2-A700-0C85E4D7947B}"/>
    <cellStyle name="Normal 12 11 8 2" xfId="34282" xr:uid="{78BC6E3B-0BF2-4C4B-B2BB-F73833E0B20D}"/>
    <cellStyle name="Normal 12 11 9" xfId="16471" xr:uid="{E800C80A-2F20-428F-B08F-5A4E86779B44}"/>
    <cellStyle name="Normal 12 11 9 2" xfId="35571" xr:uid="{AC06626E-157C-4DB2-8734-A2C440144EE2}"/>
    <cellStyle name="Normal 12 12" xfId="946" xr:uid="{5546D518-2636-46B2-BBA3-8DE97819651A}"/>
    <cellStyle name="Normal 12 12 10" xfId="23659" xr:uid="{3658A501-E131-46F8-AEFD-129AD0854048}"/>
    <cellStyle name="Normal 12 12 11" xfId="39764" xr:uid="{43A75D75-F3AE-4388-BE49-8F05446C6926}"/>
    <cellStyle name="Normal 12 12 12" xfId="48824" xr:uid="{007A5CDB-BC2C-4600-8014-C7608471560A}"/>
    <cellStyle name="Normal 12 12 13" xfId="50027" xr:uid="{69346179-79C2-4C8D-ADD4-6D1FE145FA4F}"/>
    <cellStyle name="Normal 12 12 14" xfId="51235" xr:uid="{2FBB8EF0-DE79-4044-8591-544496A72976}"/>
    <cellStyle name="Normal 12 12 15" xfId="52463" xr:uid="{24B4BAA2-A835-4D48-9A2A-F2651C2694CB}"/>
    <cellStyle name="Normal 12 12 16" xfId="53613" xr:uid="{42CCA1CA-3497-4127-B46B-726B0671779D}"/>
    <cellStyle name="Normal 12 12 2" xfId="2217" xr:uid="{B04409C6-E3B0-421D-B2FD-FAA8DAD13731}"/>
    <cellStyle name="Normal 12 12 2 10" xfId="40315" xr:uid="{C5240519-368F-4922-BDE2-618820F05D04}"/>
    <cellStyle name="Normal 12 12 2 11" xfId="49383" xr:uid="{01EC44EF-2991-4117-BE2B-CEDCE147DDD2}"/>
    <cellStyle name="Normal 12 12 2 12" xfId="50586" xr:uid="{856BE1BD-B16D-40FC-9DCB-3CAEFF034A59}"/>
    <cellStyle name="Normal 12 12 2 13" xfId="51816" xr:uid="{12966A3B-533A-479C-AE6D-D7032923E2A6}"/>
    <cellStyle name="Normal 12 12 2 14" xfId="53014" xr:uid="{CA5EC884-A65D-41DF-9AED-7584EC939D12}"/>
    <cellStyle name="Normal 12 12 2 15" xfId="54166" xr:uid="{0B209B56-0B5D-4BAA-8A3E-A44CADF276DC}"/>
    <cellStyle name="Normal 12 12 2 2" xfId="4435" xr:uid="{0AE2502C-D71D-4629-BAA2-F467ACF66CEB}"/>
    <cellStyle name="Normal 12 12 2 2 2" xfId="8800" xr:uid="{0DFE1CAA-0B50-4C03-8FA2-786D67D0C5F5}"/>
    <cellStyle name="Normal 12 12 2 2 2 2" xfId="28233" xr:uid="{E3814805-F7DE-4702-A119-5E9EF571FBFE}"/>
    <cellStyle name="Normal 12 12 2 2 2 3" xfId="45751" xr:uid="{334DCA12-F8D4-4719-A8E5-A4C46DBD9445}"/>
    <cellStyle name="Normal 12 12 2 2 3" xfId="19403" xr:uid="{396E8021-D88C-4AE4-A5AB-873978EB3187}"/>
    <cellStyle name="Normal 12 12 2 2 4" xfId="24764" xr:uid="{3E765DB3-5DD4-4432-9847-8A18EB680854}"/>
    <cellStyle name="Normal 12 12 2 3" xfId="8146" xr:uid="{315E0DBE-26C6-42C7-9E38-A87601574B01}"/>
    <cellStyle name="Normal 12 12 2 3 2" xfId="21947" xr:uid="{BE2738E3-C719-4FAF-B9E0-1E226856AAA2}"/>
    <cellStyle name="Normal 12 12 2 3 2 2" xfId="38086" xr:uid="{933E90C3-6D34-40CE-91A3-B4204FA33B21}"/>
    <cellStyle name="Normal 12 12 2 3 3" xfId="27603" xr:uid="{F426B7F1-6696-4EC7-8B6F-EAEB93AB31FB}"/>
    <cellStyle name="Normal 12 12 2 3 4" xfId="41936" xr:uid="{79681D47-83D9-42C7-8CB2-AF9AE1B3F826}"/>
    <cellStyle name="Normal 12 12 2 4" xfId="6457" xr:uid="{19221133-24C9-4970-8A93-2A5B5B1BE098}"/>
    <cellStyle name="Normal 12 12 2 4 2" xfId="26280" xr:uid="{0AF395C3-D1F4-4F0F-9FC6-15F44F78C732}"/>
    <cellStyle name="Normal 12 12 2 4 3" xfId="43867" xr:uid="{06B1455F-56E3-4929-A959-0E671F8651A1}"/>
    <cellStyle name="Normal 12 12 2 5" xfId="13048" xr:uid="{C6C3F912-31FC-40A4-A0CA-ABBCD773BF21}"/>
    <cellStyle name="Normal 12 12 2 5 2" xfId="32355" xr:uid="{BD027990-2D46-4951-AF92-0D1347709234}"/>
    <cellStyle name="Normal 12 12 2 6" xfId="14360" xr:uid="{2A9876A2-30D5-48FB-A078-7402E4914BDF}"/>
    <cellStyle name="Normal 12 12 2 6 2" xfId="33639" xr:uid="{54397AD4-EB19-4150-8997-37E0607962D2}"/>
    <cellStyle name="Normal 12 12 2 7" xfId="15679" xr:uid="{B83014E7-78CA-47DF-8CC2-F6BB09C3F7B1}"/>
    <cellStyle name="Normal 12 12 2 7 2" xfId="34859" xr:uid="{8A3DD42F-5E27-4D79-81A8-ED46A1A6464C}"/>
    <cellStyle name="Normal 12 12 2 8" xfId="17115" xr:uid="{4460CE7C-75E1-4580-A850-7DE2F029B9A0}"/>
    <cellStyle name="Normal 12 12 2 8 2" xfId="36206" xr:uid="{39E821FD-085B-4D8A-A429-95C427E11B6E}"/>
    <cellStyle name="Normal 12 12 2 9" xfId="24229" xr:uid="{E55FD74E-D825-450D-911B-1A3A1AD7CCD2}"/>
    <cellStyle name="Normal 12 12 3" xfId="4434" xr:uid="{3DFDEF75-D964-4454-BB16-4D70079B9F79}"/>
    <cellStyle name="Normal 12 12 3 2" xfId="8799" xr:uid="{7BCB2F92-CC46-4290-B3E6-62C271A7A073}"/>
    <cellStyle name="Normal 12 12 3 2 2" xfId="28232" xr:uid="{FA284AA8-F5B7-44F0-83F6-2FBEB738FB8D}"/>
    <cellStyle name="Normal 12 12 3 2 3" xfId="44985" xr:uid="{60C9146B-F2A4-41FE-B990-A49449ACB484}"/>
    <cellStyle name="Normal 12 12 3 3" xfId="18300" xr:uid="{BCF69280-8FB4-487C-93E2-10D70EB74C64}"/>
    <cellStyle name="Normal 12 12 3 4" xfId="24763" xr:uid="{1E2DEAAF-E927-45BF-9CB6-81E76A257A30}"/>
    <cellStyle name="Normal 12 12 4" xfId="7300" xr:uid="{167B3763-846D-4AA8-9901-C097DFE9FBDA}"/>
    <cellStyle name="Normal 12 12 4 2" xfId="21358" xr:uid="{94914293-5065-427A-AD4A-631BBA4E4216}"/>
    <cellStyle name="Normal 12 12 4 2 2" xfId="37530" xr:uid="{3571B678-1E98-40C8-A81E-4D90613CFC80}"/>
    <cellStyle name="Normal 12 12 4 3" xfId="27016" xr:uid="{D3D7F2C9-96B1-4F52-B490-1B5394766F57}"/>
    <cellStyle name="Normal 12 12 4 4" xfId="41387" xr:uid="{6D9DF72A-7CA2-438B-B6A1-FC19364BD07D}"/>
    <cellStyle name="Normal 12 12 5" xfId="5852" xr:uid="{3B14E85A-3612-40C3-9C4F-A7DD42272F8B}"/>
    <cellStyle name="Normal 12 12 5 2" xfId="25695" xr:uid="{0FB54D72-3681-4F93-BD1D-AE898288285C}"/>
    <cellStyle name="Normal 12 12 5 3" xfId="42923" xr:uid="{EAC0143A-BFCC-44B1-AB4D-ACDBB73B3EAC}"/>
    <cellStyle name="Normal 12 12 6" xfId="12451" xr:uid="{4DFCAEDC-9027-4CA9-9C88-0A84DA3C5889}"/>
    <cellStyle name="Normal 12 12 6 2" xfId="31763" xr:uid="{B9F048B1-B0E4-4E75-84E4-49AA02FD00B7}"/>
    <cellStyle name="Normal 12 12 7" xfId="13791" xr:uid="{08783EA8-DB4B-4AED-8ED0-476D2D723010}"/>
    <cellStyle name="Normal 12 12 7 2" xfId="33081" xr:uid="{79206F0B-02E5-40A6-921E-4F4ABF5DD57D}"/>
    <cellStyle name="Normal 12 12 8" xfId="15048" xr:uid="{5FF30EFD-F62F-4B8C-806C-04E2DF93A85D}"/>
    <cellStyle name="Normal 12 12 8 2" xfId="34283" xr:uid="{A872E50A-F3F2-4499-BB5F-F55DD122ED20}"/>
    <cellStyle name="Normal 12 12 9" xfId="16472" xr:uid="{ABDC2C71-B0F6-4BAA-8EDF-5F527B788F33}"/>
    <cellStyle name="Normal 12 12 9 2" xfId="35572" xr:uid="{DE62155A-3DF4-40D4-BE1B-F672195493F7}"/>
    <cellStyle name="Normal 12 13" xfId="17752" xr:uid="{8FEE8683-C605-48F7-9B17-E7F7C72549BD}"/>
    <cellStyle name="Normal 12 14" xfId="54671" xr:uid="{766829EC-C968-4008-9EAF-864FD4D6FEA6}"/>
    <cellStyle name="Normal 12 2" xfId="947" xr:uid="{8ADF5762-AA72-4A6E-ACC2-301CFA6D6E69}"/>
    <cellStyle name="Normal 12 2 2" xfId="18301" xr:uid="{2C68482B-A3E2-42E7-A72F-91402C9863B0}"/>
    <cellStyle name="Normal 12 2 3" xfId="55386" xr:uid="{3DDAF359-1E7F-4702-99B9-4092F881CF09}"/>
    <cellStyle name="Normal 12 3" xfId="948" xr:uid="{7881082E-2B7C-4A15-B6A6-EE11EAF3CC8B}"/>
    <cellStyle name="Normal 12 3 2" xfId="18302" xr:uid="{96C5BFB6-EE3E-4C4A-9E49-509DC7C92E00}"/>
    <cellStyle name="Normal 12 4" xfId="949" xr:uid="{4896EF57-4120-4B92-9D15-39D9FF9AA988}"/>
    <cellStyle name="Normal 12 4 10" xfId="23660" xr:uid="{F41505C3-4EBD-4794-A914-4A1646234A92}"/>
    <cellStyle name="Normal 12 4 11" xfId="39765" xr:uid="{97F35466-A4E4-47E0-B4ED-A149E2F23842}"/>
    <cellStyle name="Normal 12 4 12" xfId="48825" xr:uid="{B7BAB8B5-6445-4471-8DCC-35BFCBB721E9}"/>
    <cellStyle name="Normal 12 4 13" xfId="50028" xr:uid="{EAE14CC8-7B6F-49A6-9F79-7EB0D4F4251B}"/>
    <cellStyle name="Normal 12 4 14" xfId="51236" xr:uid="{E323E158-1373-4C29-9235-38283A2362E6}"/>
    <cellStyle name="Normal 12 4 15" xfId="52464" xr:uid="{C58118F4-2C9C-4F18-BFD7-93876421637E}"/>
    <cellStyle name="Normal 12 4 16" xfId="53614" xr:uid="{A4E3034D-8BD6-44E9-9543-9AA10A9DE91F}"/>
    <cellStyle name="Normal 12 4 2" xfId="2218" xr:uid="{5FCFF8A3-C670-4733-8A9E-EFC83B8199DB}"/>
    <cellStyle name="Normal 12 4 2 10" xfId="40316" xr:uid="{93E4A10E-7CF3-466F-BC1A-7BAD384A7428}"/>
    <cellStyle name="Normal 12 4 2 11" xfId="49384" xr:uid="{6A7A4AB9-0D51-4CE2-9F39-3B03FB4A660A}"/>
    <cellStyle name="Normal 12 4 2 12" xfId="50587" xr:uid="{306D62BA-316B-41E7-A53F-6D27AFBCB1A9}"/>
    <cellStyle name="Normal 12 4 2 13" xfId="51817" xr:uid="{D2688751-3459-40AD-BA58-FDD25883D186}"/>
    <cellStyle name="Normal 12 4 2 14" xfId="53015" xr:uid="{E251C416-0EC0-4C6F-BF18-E437E8DA028A}"/>
    <cellStyle name="Normal 12 4 2 15" xfId="54167" xr:uid="{16B60501-A74C-4277-9B6A-ECCF1494336F}"/>
    <cellStyle name="Normal 12 4 2 2" xfId="4437" xr:uid="{4BC9C91B-2AE2-4452-851F-1424644AE3A7}"/>
    <cellStyle name="Normal 12 4 2 2 2" xfId="8802" xr:uid="{2F7FB6B8-2D06-484F-BDB5-C5268ECED933}"/>
    <cellStyle name="Normal 12 4 2 2 2 2" xfId="28235" xr:uid="{CFBFA64F-35CA-41E5-9B2B-32149B6385C6}"/>
    <cellStyle name="Normal 12 4 2 2 2 3" xfId="45752" xr:uid="{DFF3924E-6E08-4BD8-83E2-010EE6F5B7D5}"/>
    <cellStyle name="Normal 12 4 2 2 3" xfId="19404" xr:uid="{D3C2B3B3-9A11-4CFD-BBEE-D97E5707B520}"/>
    <cellStyle name="Normal 12 4 2 2 4" xfId="24766" xr:uid="{A7A4136E-DE7E-45E5-A04B-74372347174D}"/>
    <cellStyle name="Normal 12 4 2 3" xfId="8147" xr:uid="{3D4EC8AC-AD70-43AD-B186-A2E762DD4D08}"/>
    <cellStyle name="Normal 12 4 2 3 2" xfId="21948" xr:uid="{F19377AA-02D1-4DBE-8960-C4DD36C8F2CD}"/>
    <cellStyle name="Normal 12 4 2 3 2 2" xfId="38087" xr:uid="{7DB59893-6006-44A1-80DB-0B1F9C96149C}"/>
    <cellStyle name="Normal 12 4 2 3 3" xfId="27604" xr:uid="{9B883FE8-FEB2-46F8-884D-D5667C763A98}"/>
    <cellStyle name="Normal 12 4 2 3 4" xfId="41937" xr:uid="{3B0B1D37-7A58-4734-97C9-888B36423558}"/>
    <cellStyle name="Normal 12 4 2 4" xfId="6458" xr:uid="{C4A1D6A9-E3D6-4998-9D86-79EE4474EE0C}"/>
    <cellStyle name="Normal 12 4 2 4 2" xfId="26281" xr:uid="{E702BDA0-6C32-402B-9EC6-89E98773B96A}"/>
    <cellStyle name="Normal 12 4 2 4 3" xfId="43868" xr:uid="{BBFA17F6-7BE4-4741-8D5E-408101D5DBE0}"/>
    <cellStyle name="Normal 12 4 2 5" xfId="13049" xr:uid="{04109492-DB8E-43ED-B8B3-C136A26562C6}"/>
    <cellStyle name="Normal 12 4 2 5 2" xfId="32356" xr:uid="{25256FFE-1D80-4808-9438-9D262C751CF1}"/>
    <cellStyle name="Normal 12 4 2 6" xfId="14361" xr:uid="{DCB163DA-7707-4C7D-A673-B76A3612F9BA}"/>
    <cellStyle name="Normal 12 4 2 6 2" xfId="33640" xr:uid="{ABA1048C-160A-4D22-8BE9-DDB5D2D51406}"/>
    <cellStyle name="Normal 12 4 2 7" xfId="15680" xr:uid="{D9F2FE7A-40A9-4CE7-BBF7-E925833CA9E1}"/>
    <cellStyle name="Normal 12 4 2 7 2" xfId="34860" xr:uid="{49EF003E-40AE-4F2C-A9B4-E4028B5B644C}"/>
    <cellStyle name="Normal 12 4 2 8" xfId="17116" xr:uid="{50160EBC-CF4F-441E-94B5-D64022A88798}"/>
    <cellStyle name="Normal 12 4 2 8 2" xfId="36207" xr:uid="{61C1365D-38E4-4FF2-AE2A-EC546FBC9C90}"/>
    <cellStyle name="Normal 12 4 2 9" xfId="24230" xr:uid="{99629272-D44E-4609-8A22-85B1252053E4}"/>
    <cellStyle name="Normal 12 4 3" xfId="4436" xr:uid="{C67F3BBB-2899-4F36-A58C-7BCCF7F05289}"/>
    <cellStyle name="Normal 12 4 3 2" xfId="8801" xr:uid="{3F8EAA90-71FC-4594-949E-83AC3365BDB8}"/>
    <cellStyle name="Normal 12 4 3 2 2" xfId="28234" xr:uid="{D781A803-B1BC-4355-99D6-0F7644E5DE05}"/>
    <cellStyle name="Normal 12 4 3 2 3" xfId="44986" xr:uid="{EFE5718F-D9B9-4B78-AD06-1A451DA9CC0F}"/>
    <cellStyle name="Normal 12 4 3 3" xfId="18303" xr:uid="{56A67CB4-A326-4C80-80F9-77510157126E}"/>
    <cellStyle name="Normal 12 4 3 4" xfId="24765" xr:uid="{7725DE73-507B-4671-A759-B2423BE71233}"/>
    <cellStyle name="Normal 12 4 4" xfId="7301" xr:uid="{FC03CC00-16BF-4B88-9482-B96D73E0B41A}"/>
    <cellStyle name="Normal 12 4 4 2" xfId="21359" xr:uid="{98F77EDF-0E79-465D-9C00-D61F110452EC}"/>
    <cellStyle name="Normal 12 4 4 2 2" xfId="37531" xr:uid="{39517BE3-6F27-495B-903B-F9A6B5045C01}"/>
    <cellStyle name="Normal 12 4 4 3" xfId="27017" xr:uid="{4E92B479-4F62-4345-9539-124D55AF7880}"/>
    <cellStyle name="Normal 12 4 4 4" xfId="41388" xr:uid="{19FD360B-0A1C-4116-AFD0-38C1F5F175FD}"/>
    <cellStyle name="Normal 12 4 5" xfId="5853" xr:uid="{BF6C332C-D652-4038-8F05-6A5A695D3A2E}"/>
    <cellStyle name="Normal 12 4 5 2" xfId="25696" xr:uid="{3517BD6B-0E77-4C79-B72D-B89F2693033E}"/>
    <cellStyle name="Normal 12 4 5 3" xfId="42926" xr:uid="{8B162A4A-506A-4058-BAC2-45DCF44BC803}"/>
    <cellStyle name="Normal 12 4 6" xfId="12452" xr:uid="{D85CE300-4DAB-4A0E-955F-658CD8CD5E84}"/>
    <cellStyle name="Normal 12 4 6 2" xfId="31764" xr:uid="{D859BD51-F2AD-472F-B77C-CA3FC565656F}"/>
    <cellStyle name="Normal 12 4 7" xfId="13792" xr:uid="{10301FEE-63F9-4457-8702-F6434A5C5F1B}"/>
    <cellStyle name="Normal 12 4 7 2" xfId="33082" xr:uid="{2BFEE364-0040-4ACE-941E-E09B769BA965}"/>
    <cellStyle name="Normal 12 4 8" xfId="15049" xr:uid="{099E7DED-025C-430C-96EE-11B6B8056284}"/>
    <cellStyle name="Normal 12 4 8 2" xfId="34284" xr:uid="{9C5B504D-32CF-457A-853C-A83E1E732B02}"/>
    <cellStyle name="Normal 12 4 9" xfId="16473" xr:uid="{E83EB557-5FB9-48B0-B07D-F0EC00324E84}"/>
    <cellStyle name="Normal 12 4 9 2" xfId="35573" xr:uid="{09FDA86C-728B-4675-8129-F5F8AF268653}"/>
    <cellStyle name="Normal 12 5" xfId="950" xr:uid="{D5993116-10D5-408C-A07E-2FF505FC1BFE}"/>
    <cellStyle name="Normal 12 5 10" xfId="23661" xr:uid="{7B0C31F2-24D1-49F1-8B3D-7D28D2181A9E}"/>
    <cellStyle name="Normal 12 5 11" xfId="39766" xr:uid="{C65B1759-FD44-4233-8B87-E3F3CEFB0307}"/>
    <cellStyle name="Normal 12 5 12" xfId="48826" xr:uid="{0540BA8E-2DCC-49FC-BB61-10A1213F7004}"/>
    <cellStyle name="Normal 12 5 13" xfId="50029" xr:uid="{A3A01A99-E540-4AB2-B0C8-25AA35D3FE8B}"/>
    <cellStyle name="Normal 12 5 14" xfId="51237" xr:uid="{06507AE8-F0C7-4919-82EC-23ADDD4D699B}"/>
    <cellStyle name="Normal 12 5 15" xfId="52465" xr:uid="{1ED23386-44FA-43A0-92CF-851515C931B9}"/>
    <cellStyle name="Normal 12 5 16" xfId="53615" xr:uid="{3F83872A-6658-4F36-BE87-D1150965F74D}"/>
    <cellStyle name="Normal 12 5 2" xfId="2219" xr:uid="{CE38B369-B37E-4BA5-BD1B-B42CA502AA4B}"/>
    <cellStyle name="Normal 12 5 2 10" xfId="40317" xr:uid="{9DAF2849-9DCD-4332-ADED-4CE4BA6C71AA}"/>
    <cellStyle name="Normal 12 5 2 11" xfId="49385" xr:uid="{FD0FEEFF-39FF-461E-97EB-84BC1102234D}"/>
    <cellStyle name="Normal 12 5 2 12" xfId="50588" xr:uid="{32F527EE-A699-47C0-BC2C-FD06ABCD042F}"/>
    <cellStyle name="Normal 12 5 2 13" xfId="51818" xr:uid="{AD09FD39-C98F-46B4-B744-6AC4E6EAAD98}"/>
    <cellStyle name="Normal 12 5 2 14" xfId="53016" xr:uid="{5452B1A2-FE33-479E-9E74-05DF41B528F3}"/>
    <cellStyle name="Normal 12 5 2 15" xfId="54168" xr:uid="{B93D17FA-9EC8-41F0-8EC3-38CB02F95386}"/>
    <cellStyle name="Normal 12 5 2 2" xfId="4439" xr:uid="{9693465D-E082-4843-A7EC-EBA3F650C94A}"/>
    <cellStyle name="Normal 12 5 2 2 2" xfId="8804" xr:uid="{537726AB-5485-444E-9E26-9F9C11A512A8}"/>
    <cellStyle name="Normal 12 5 2 2 2 2" xfId="28237" xr:uid="{68E1A799-FDA5-4E95-ACB8-02368E327BB4}"/>
    <cellStyle name="Normal 12 5 2 2 2 3" xfId="45753" xr:uid="{85DC472C-835B-48C3-9610-D2E89ACA4364}"/>
    <cellStyle name="Normal 12 5 2 2 3" xfId="19405" xr:uid="{70615EFD-7113-4693-B4BC-4BEDEE3E4840}"/>
    <cellStyle name="Normal 12 5 2 2 4" xfId="24768" xr:uid="{351F45C7-3576-4826-AD3D-F800C2DFC3B2}"/>
    <cellStyle name="Normal 12 5 2 3" xfId="8148" xr:uid="{B6FD88BC-FBC1-4FD9-A580-FD3EDB203E95}"/>
    <cellStyle name="Normal 12 5 2 3 2" xfId="21949" xr:uid="{58FDBEE5-E991-44C0-9427-98CE977527E1}"/>
    <cellStyle name="Normal 12 5 2 3 2 2" xfId="38088" xr:uid="{F159BEBE-204E-4335-A303-B68241BACA77}"/>
    <cellStyle name="Normal 12 5 2 3 3" xfId="27605" xr:uid="{6D174CB1-6689-42F2-85B1-4024BEFE199C}"/>
    <cellStyle name="Normal 12 5 2 3 4" xfId="41938" xr:uid="{C920CE5B-F0EB-4195-AF7C-49A027F93FB5}"/>
    <cellStyle name="Normal 12 5 2 4" xfId="6459" xr:uid="{5CF10CAF-D3AE-49E5-A2FD-E4B639F29306}"/>
    <cellStyle name="Normal 12 5 2 4 2" xfId="26282" xr:uid="{76B13299-9418-4DCE-8769-BF141F2E794C}"/>
    <cellStyle name="Normal 12 5 2 4 3" xfId="43869" xr:uid="{B151F878-EF7F-4213-88E3-E768E4698C1B}"/>
    <cellStyle name="Normal 12 5 2 5" xfId="13050" xr:uid="{A78B59F6-D0E8-4278-BACE-EEB8E0681418}"/>
    <cellStyle name="Normal 12 5 2 5 2" xfId="32357" xr:uid="{6D324C2A-A36F-4455-830A-3A3843071511}"/>
    <cellStyle name="Normal 12 5 2 6" xfId="14362" xr:uid="{ED049FB5-B53B-4ADE-9826-FC1368F40D11}"/>
    <cellStyle name="Normal 12 5 2 6 2" xfId="33641" xr:uid="{64F0F80F-0503-4C12-98F4-E48BE0A09AAC}"/>
    <cellStyle name="Normal 12 5 2 7" xfId="15681" xr:uid="{3C4D8C73-B8B9-48BB-9A05-45CF8174B489}"/>
    <cellStyle name="Normal 12 5 2 7 2" xfId="34861" xr:uid="{ABE3DD9F-D1F4-4BA0-B745-577C4AFD3E51}"/>
    <cellStyle name="Normal 12 5 2 8" xfId="17117" xr:uid="{2F25B7F6-71C3-4B66-BB8F-5859966E8AD9}"/>
    <cellStyle name="Normal 12 5 2 8 2" xfId="36208" xr:uid="{B7E0146A-1322-419C-8F40-E3ED0E829EC8}"/>
    <cellStyle name="Normal 12 5 2 9" xfId="24231" xr:uid="{D60985AF-1B99-49BD-BDCC-23F8991C4BFE}"/>
    <cellStyle name="Normal 12 5 3" xfId="4438" xr:uid="{927B1E18-502A-480A-A6D2-6BC1E179BA51}"/>
    <cellStyle name="Normal 12 5 3 2" xfId="8803" xr:uid="{CE8AAE32-FF75-4316-A5EA-D8A47A39AE74}"/>
    <cellStyle name="Normal 12 5 3 2 2" xfId="28236" xr:uid="{5E2C4B53-F565-470C-A2E2-158FF06087FD}"/>
    <cellStyle name="Normal 12 5 3 2 3" xfId="44987" xr:uid="{1FF4F0A5-0F1A-4CA4-ADF6-44B80D923280}"/>
    <cellStyle name="Normal 12 5 3 3" xfId="18304" xr:uid="{CEC6ACD2-E671-47BE-AB4A-6FC27A4BCF25}"/>
    <cellStyle name="Normal 12 5 3 4" xfId="24767" xr:uid="{BD7A5D2A-5C50-43FC-B296-08CC009E76E8}"/>
    <cellStyle name="Normal 12 5 4" xfId="7302" xr:uid="{1871A58D-856A-419F-8CD1-8095B0E4E637}"/>
    <cellStyle name="Normal 12 5 4 2" xfId="21360" xr:uid="{3B477D72-3AEC-487B-8834-E5F36F3384AB}"/>
    <cellStyle name="Normal 12 5 4 2 2" xfId="37532" xr:uid="{5F1ABD67-28D7-4F6E-8F7D-B430CC65BA0D}"/>
    <cellStyle name="Normal 12 5 4 3" xfId="27018" xr:uid="{879057BA-E97D-4213-BC62-3D4BFD7B69B5}"/>
    <cellStyle name="Normal 12 5 4 4" xfId="41389" xr:uid="{96F83B26-E7AC-4254-99B2-FCF9D930FAE7}"/>
    <cellStyle name="Normal 12 5 5" xfId="5854" xr:uid="{62705EA0-D2FE-4D07-A7AF-009769A22F30}"/>
    <cellStyle name="Normal 12 5 5 2" xfId="25697" xr:uid="{7AE7A5B2-9651-458A-95BE-27A3204CC7E3}"/>
    <cellStyle name="Normal 12 5 5 3" xfId="42927" xr:uid="{0A97222C-990C-40EB-9F41-358315291C2B}"/>
    <cellStyle name="Normal 12 5 6" xfId="12453" xr:uid="{868067CF-6E7B-4AC5-AF43-00E38E4CA4A4}"/>
    <cellStyle name="Normal 12 5 6 2" xfId="31765" xr:uid="{747B9E54-928A-440C-AB2D-5DCE907ED5DA}"/>
    <cellStyle name="Normal 12 5 7" xfId="13793" xr:uid="{EB3852EE-D6DC-4BDE-B611-4F64FBEC63D3}"/>
    <cellStyle name="Normal 12 5 7 2" xfId="33083" xr:uid="{82515EEC-CBAD-49F9-8C66-2BEE3F3B5A33}"/>
    <cellStyle name="Normal 12 5 8" xfId="15050" xr:uid="{A65638E4-0491-4123-90BD-0EE60B940877}"/>
    <cellStyle name="Normal 12 5 8 2" xfId="34285" xr:uid="{5F4796B6-3F06-4DF0-BC11-6CAEE1074E99}"/>
    <cellStyle name="Normal 12 5 9" xfId="16474" xr:uid="{CB4FFEB6-79C9-4ABC-B497-56ABFC8F0D7C}"/>
    <cellStyle name="Normal 12 5 9 2" xfId="35574" xr:uid="{527E80E1-5B08-406C-BEEF-04DDBB40BB43}"/>
    <cellStyle name="Normal 12 6" xfId="951" xr:uid="{58C2C755-CE96-44AD-A562-769D49BDAF89}"/>
    <cellStyle name="Normal 12 6 10" xfId="23662" xr:uid="{417CF969-9306-424E-8180-5F886007C445}"/>
    <cellStyle name="Normal 12 6 11" xfId="39767" xr:uid="{2987F945-76F0-47C9-BF53-665C81CE676B}"/>
    <cellStyle name="Normal 12 6 12" xfId="48827" xr:uid="{4BDAF46C-9721-41E0-B4C8-E085DAFED5B7}"/>
    <cellStyle name="Normal 12 6 13" xfId="50030" xr:uid="{B9577A01-039F-4BC8-A4FA-E803CD5A9EEC}"/>
    <cellStyle name="Normal 12 6 14" xfId="51238" xr:uid="{094703AF-C306-4035-8477-9618AD4C2009}"/>
    <cellStyle name="Normal 12 6 15" xfId="52466" xr:uid="{DDEEE2BC-A5C8-4A21-8899-4F6505C9A4AE}"/>
    <cellStyle name="Normal 12 6 16" xfId="53616" xr:uid="{7A3BAAE3-E290-49C1-9B26-84AB2B67BCCC}"/>
    <cellStyle name="Normal 12 6 2" xfId="2220" xr:uid="{30BD2F7B-46D6-4F74-9B49-776437BD8570}"/>
    <cellStyle name="Normal 12 6 2 10" xfId="40318" xr:uid="{AEB0DD14-2CCB-4CFA-BBDA-76224A1B1186}"/>
    <cellStyle name="Normal 12 6 2 11" xfId="49386" xr:uid="{81F85C38-5544-44EC-8686-9112A23825AE}"/>
    <cellStyle name="Normal 12 6 2 12" xfId="50589" xr:uid="{D57E0222-C90A-4194-9E35-09CD851CE94D}"/>
    <cellStyle name="Normal 12 6 2 13" xfId="51819" xr:uid="{BA1C1AD1-104A-43B9-BBA6-951252A75CA6}"/>
    <cellStyle name="Normal 12 6 2 14" xfId="53017" xr:uid="{8B3B6889-FBF9-4941-8032-363E635AD778}"/>
    <cellStyle name="Normal 12 6 2 15" xfId="54169" xr:uid="{EF7F5946-2E86-4AC0-8C01-9306A238848D}"/>
    <cellStyle name="Normal 12 6 2 2" xfId="4441" xr:uid="{F499FB61-D047-4FE6-BD17-D5AB3B492FF3}"/>
    <cellStyle name="Normal 12 6 2 2 2" xfId="8806" xr:uid="{6710AA84-A710-4677-A3B3-3CFD2B509D58}"/>
    <cellStyle name="Normal 12 6 2 2 2 2" xfId="28239" xr:uid="{A5F0B401-C59D-4E7B-8A97-DAED6686820A}"/>
    <cellStyle name="Normal 12 6 2 2 2 3" xfId="45754" xr:uid="{AFD1873E-9FE3-4029-9321-54029297FFF1}"/>
    <cellStyle name="Normal 12 6 2 2 3" xfId="19406" xr:uid="{3ABD919E-E42C-4C2A-808B-A5C74AF002B7}"/>
    <cellStyle name="Normal 12 6 2 2 4" xfId="24770" xr:uid="{4C7B6C44-DDFD-40C6-916E-F49FA51EEC45}"/>
    <cellStyle name="Normal 12 6 2 3" xfId="8149" xr:uid="{B3ACCBFE-DF0D-4708-BF69-7A18D1270EB8}"/>
    <cellStyle name="Normal 12 6 2 3 2" xfId="21950" xr:uid="{FCCB8C7A-3FD4-404E-9E5C-8EA3AC025F18}"/>
    <cellStyle name="Normal 12 6 2 3 2 2" xfId="38089" xr:uid="{3575CCEE-7E5C-410C-BEBD-0FD7481D5644}"/>
    <cellStyle name="Normal 12 6 2 3 3" xfId="27606" xr:uid="{0BC8C55A-BF5B-46CA-ACD0-71A4CE706A15}"/>
    <cellStyle name="Normal 12 6 2 3 4" xfId="41939" xr:uid="{50C9B223-C232-4EC3-BD02-079B9D581EC0}"/>
    <cellStyle name="Normal 12 6 2 4" xfId="6460" xr:uid="{5076186D-11C6-4328-9882-C8C37D9EB473}"/>
    <cellStyle name="Normal 12 6 2 4 2" xfId="26283" xr:uid="{A082F444-AF7D-44C3-8464-6CAFB24B0278}"/>
    <cellStyle name="Normal 12 6 2 4 3" xfId="43870" xr:uid="{F6201FDB-C87F-48B7-AE11-61F3F269F444}"/>
    <cellStyle name="Normal 12 6 2 5" xfId="13051" xr:uid="{2D2523FB-C8E1-4729-AE0A-2F61DEB3289C}"/>
    <cellStyle name="Normal 12 6 2 5 2" xfId="32358" xr:uid="{9BCBC298-42C9-4972-B72B-1077333EF4C8}"/>
    <cellStyle name="Normal 12 6 2 6" xfId="14363" xr:uid="{D769D564-A566-4D45-8C15-225748E36A4E}"/>
    <cellStyle name="Normal 12 6 2 6 2" xfId="33642" xr:uid="{D9A1A00B-A468-4878-92EF-A9EF72075845}"/>
    <cellStyle name="Normal 12 6 2 7" xfId="15682" xr:uid="{64519E34-5D82-421B-A047-B372B5D62902}"/>
    <cellStyle name="Normal 12 6 2 7 2" xfId="34862" xr:uid="{A313034A-01CF-4CD9-A6F8-9362602A37FE}"/>
    <cellStyle name="Normal 12 6 2 8" xfId="17118" xr:uid="{8F94B3B5-FC69-481F-8BC4-69277C181EFD}"/>
    <cellStyle name="Normal 12 6 2 8 2" xfId="36209" xr:uid="{2CE0C4E1-B963-4037-99C4-A626A35FCAA2}"/>
    <cellStyle name="Normal 12 6 2 9" xfId="24232" xr:uid="{B3C2AAF9-3C1D-4C66-BB27-76D89499150C}"/>
    <cellStyle name="Normal 12 6 3" xfId="4440" xr:uid="{99E14CAB-B37E-4401-B5A0-096B2BABB1AB}"/>
    <cellStyle name="Normal 12 6 3 2" xfId="8805" xr:uid="{5D0FA718-FAFB-4645-9A3A-2E7674AAF0D1}"/>
    <cellStyle name="Normal 12 6 3 2 2" xfId="28238" xr:uid="{D95359DF-CEA8-4D8D-9255-2036CC952BA0}"/>
    <cellStyle name="Normal 12 6 3 2 3" xfId="44988" xr:uid="{98AB7DB5-6665-4726-B0CC-AB9590E2D3B2}"/>
    <cellStyle name="Normal 12 6 3 3" xfId="18305" xr:uid="{CD09C738-D2A4-4D3A-A179-F77CAE3FBFC5}"/>
    <cellStyle name="Normal 12 6 3 4" xfId="24769" xr:uid="{26AB29B8-55BB-4DF9-ACBE-2BF5F3492D29}"/>
    <cellStyle name="Normal 12 6 4" xfId="7303" xr:uid="{94A1DF93-09A2-4F11-B359-8133EAD45FA2}"/>
    <cellStyle name="Normal 12 6 4 2" xfId="21361" xr:uid="{4050F642-086D-459E-B567-4CD938CBE84B}"/>
    <cellStyle name="Normal 12 6 4 2 2" xfId="37533" xr:uid="{863CE389-B4DE-4776-86F8-0FCEAEC5E475}"/>
    <cellStyle name="Normal 12 6 4 3" xfId="27019" xr:uid="{BC83E9A7-43D7-4545-89BF-29A253451F93}"/>
    <cellStyle name="Normal 12 6 4 4" xfId="41390" xr:uid="{D22F1A66-EA78-4ECA-8C82-893A663C6582}"/>
    <cellStyle name="Normal 12 6 5" xfId="5855" xr:uid="{1A3B313D-5C6B-47CA-A8EB-AD0A9476B505}"/>
    <cellStyle name="Normal 12 6 5 2" xfId="25698" xr:uid="{DD80B306-3F38-4DEB-8A9A-10BC5C84FB1A}"/>
    <cellStyle name="Normal 12 6 5 3" xfId="42928" xr:uid="{E08A4D9D-AB1B-4154-AA82-749B590C529F}"/>
    <cellStyle name="Normal 12 6 6" xfId="12454" xr:uid="{C95DD92E-3C59-46C4-B08A-0D0D58FA9BDA}"/>
    <cellStyle name="Normal 12 6 6 2" xfId="31766" xr:uid="{A5413E26-F9EB-4837-BC84-884F96E721A3}"/>
    <cellStyle name="Normal 12 6 7" xfId="13794" xr:uid="{21D520C2-4EA6-4B84-B899-EF75839A5641}"/>
    <cellStyle name="Normal 12 6 7 2" xfId="33084" xr:uid="{5857FDD1-B04F-4CAB-9101-857A6A08EAD7}"/>
    <cellStyle name="Normal 12 6 8" xfId="15051" xr:uid="{4CC3B8DE-FF9E-4965-9458-0405E116117C}"/>
    <cellStyle name="Normal 12 6 8 2" xfId="34286" xr:uid="{9A8818CD-4762-48B0-AC18-1C33574FB1B5}"/>
    <cellStyle name="Normal 12 6 9" xfId="16475" xr:uid="{F09FFC49-6DB2-46AA-A761-B9E87ADB8939}"/>
    <cellStyle name="Normal 12 6 9 2" xfId="35575" xr:uid="{6CCA5B59-4664-4769-9ADB-86B173B0D3C9}"/>
    <cellStyle name="Normal 12 7" xfId="952" xr:uid="{AAF3F8CD-5818-43FD-8992-115D5D811204}"/>
    <cellStyle name="Normal 12 7 10" xfId="23663" xr:uid="{4FE5598A-7091-4D2F-B066-F8237F6AEA79}"/>
    <cellStyle name="Normal 12 7 11" xfId="39768" xr:uid="{8B9C7F41-645F-4598-86C8-BE8FBC176CB8}"/>
    <cellStyle name="Normal 12 7 12" xfId="48828" xr:uid="{577B8C34-3224-41FB-8318-5AD1D44641EA}"/>
    <cellStyle name="Normal 12 7 13" xfId="50031" xr:uid="{16D58DDD-D791-45D4-A209-A2528EB8EF66}"/>
    <cellStyle name="Normal 12 7 14" xfId="51239" xr:uid="{531D2E1E-43DF-4BA3-92CE-5EF97BBD8481}"/>
    <cellStyle name="Normal 12 7 15" xfId="52467" xr:uid="{88D9BE77-7B34-4448-889D-E023035D1816}"/>
    <cellStyle name="Normal 12 7 16" xfId="53617" xr:uid="{389C8437-DD15-4339-BB01-8BCA3D1ADFDD}"/>
    <cellStyle name="Normal 12 7 2" xfId="2221" xr:uid="{B6C2D365-50AB-4E6D-ACFF-167D0F19AF2B}"/>
    <cellStyle name="Normal 12 7 2 10" xfId="40319" xr:uid="{05C8F099-14E4-4FA0-9082-EFE668D13F02}"/>
    <cellStyle name="Normal 12 7 2 11" xfId="49387" xr:uid="{A53F200E-ED37-4D8B-A004-4E97D5158AA0}"/>
    <cellStyle name="Normal 12 7 2 12" xfId="50590" xr:uid="{268A7A3C-32A8-42A4-9A82-BD1D5B4AEAEA}"/>
    <cellStyle name="Normal 12 7 2 13" xfId="51820" xr:uid="{24BE5661-7869-4716-8FFF-D6466EF59F0D}"/>
    <cellStyle name="Normal 12 7 2 14" xfId="53018" xr:uid="{93565FD1-2389-4EC4-842C-548855BEB2CB}"/>
    <cellStyle name="Normal 12 7 2 15" xfId="54170" xr:uid="{28B366D3-BD2C-4793-9782-77E941EFC187}"/>
    <cellStyle name="Normal 12 7 2 2" xfId="4443" xr:uid="{FA8F9CA5-9A23-4EC0-8A43-6966C171EDA1}"/>
    <cellStyle name="Normal 12 7 2 2 2" xfId="8808" xr:uid="{5DD89322-9365-48AB-9782-E5DE0797CD2C}"/>
    <cellStyle name="Normal 12 7 2 2 2 2" xfId="28241" xr:uid="{27427413-8D4F-42D3-8042-DF84462EA7D5}"/>
    <cellStyle name="Normal 12 7 2 2 2 3" xfId="45755" xr:uid="{CB961079-10CA-4EB2-8AD4-1265129C6240}"/>
    <cellStyle name="Normal 12 7 2 2 3" xfId="19407" xr:uid="{A4B5DD96-DA5E-4717-8316-4C60C2BB7375}"/>
    <cellStyle name="Normal 12 7 2 2 4" xfId="24772" xr:uid="{555B0AB1-5350-4C51-BA8A-3122F942A5BA}"/>
    <cellStyle name="Normal 12 7 2 3" xfId="8150" xr:uid="{BCC66C1E-3037-4608-8995-66800A1526BA}"/>
    <cellStyle name="Normal 12 7 2 3 2" xfId="21951" xr:uid="{5E7B8167-CBDD-4305-9EC7-4CD7C7C6240D}"/>
    <cellStyle name="Normal 12 7 2 3 2 2" xfId="38090" xr:uid="{924A4F6C-1017-4108-BC4B-AD2A2743A37B}"/>
    <cellStyle name="Normal 12 7 2 3 3" xfId="27607" xr:uid="{2DD89E5E-99CE-4FFB-A718-48819FFEE805}"/>
    <cellStyle name="Normal 12 7 2 3 4" xfId="41940" xr:uid="{AC6B1DCB-9164-4493-B9CF-294A1BFA4245}"/>
    <cellStyle name="Normal 12 7 2 4" xfId="6461" xr:uid="{5F9B369B-AF54-4C99-8126-CEF9121211A9}"/>
    <cellStyle name="Normal 12 7 2 4 2" xfId="26284" xr:uid="{40ECA94E-38CC-4A2B-B43C-AC87F2B06AE4}"/>
    <cellStyle name="Normal 12 7 2 4 3" xfId="43871" xr:uid="{70B8B335-C93E-474D-8F44-E408C2134545}"/>
    <cellStyle name="Normal 12 7 2 5" xfId="13052" xr:uid="{3E941667-6F50-403E-92FB-DC60A36E6A58}"/>
    <cellStyle name="Normal 12 7 2 5 2" xfId="32359" xr:uid="{9DA5DE3B-D06A-460F-92EC-1E5AB07A2021}"/>
    <cellStyle name="Normal 12 7 2 6" xfId="14364" xr:uid="{C4B7D460-B156-4620-AD66-A2F21C696AEE}"/>
    <cellStyle name="Normal 12 7 2 6 2" xfId="33643" xr:uid="{A0E7262E-B607-488E-9EF8-D2A9992ADE42}"/>
    <cellStyle name="Normal 12 7 2 7" xfId="15683" xr:uid="{A68EC80A-6778-4B0E-80DD-18CC9090CB0E}"/>
    <cellStyle name="Normal 12 7 2 7 2" xfId="34863" xr:uid="{E5E477EE-A162-4A39-BE3F-17B780FC0BA0}"/>
    <cellStyle name="Normal 12 7 2 8" xfId="17119" xr:uid="{DC123164-E8D1-480B-A37B-C45273DBD4B9}"/>
    <cellStyle name="Normal 12 7 2 8 2" xfId="36210" xr:uid="{C0CAFCF7-2A0A-432B-B912-5D1260562EAD}"/>
    <cellStyle name="Normal 12 7 2 9" xfId="24233" xr:uid="{C305854D-8043-480F-ACD3-36F814230FEE}"/>
    <cellStyle name="Normal 12 7 3" xfId="4442" xr:uid="{2E89F620-C9AF-4890-B850-06089DF91F22}"/>
    <cellStyle name="Normal 12 7 3 2" xfId="8807" xr:uid="{B156BE5F-70A1-4676-82C2-D3C1EBFA94F7}"/>
    <cellStyle name="Normal 12 7 3 2 2" xfId="28240" xr:uid="{850A70E2-8AF2-4350-830D-50B3D35E5633}"/>
    <cellStyle name="Normal 12 7 3 2 3" xfId="44989" xr:uid="{5EC45A28-2868-4EC5-996E-40B567AD3FB2}"/>
    <cellStyle name="Normal 12 7 3 3" xfId="18306" xr:uid="{29EEF67B-4C27-4ECD-9F25-917366BE0B09}"/>
    <cellStyle name="Normal 12 7 3 4" xfId="24771" xr:uid="{6AA72E20-945D-40E7-9E7F-A370E786D9FA}"/>
    <cellStyle name="Normal 12 7 4" xfId="7304" xr:uid="{9656B34F-ACB9-49D6-982D-D93CCE8A02D6}"/>
    <cellStyle name="Normal 12 7 4 2" xfId="21362" xr:uid="{D082AF26-274A-4A27-B49E-8520578B1A14}"/>
    <cellStyle name="Normal 12 7 4 2 2" xfId="37534" xr:uid="{48861CBA-B46A-4405-92E0-6BF58F85407F}"/>
    <cellStyle name="Normal 12 7 4 3" xfId="27020" xr:uid="{F3A78F87-CBBF-47E7-8853-FCA20314754B}"/>
    <cellStyle name="Normal 12 7 4 4" xfId="41391" xr:uid="{BE342985-D4B4-456D-B189-3C4F8C0FFC56}"/>
    <cellStyle name="Normal 12 7 5" xfId="5856" xr:uid="{11B9DA36-2D2A-4B38-99D1-0151320D19D9}"/>
    <cellStyle name="Normal 12 7 5 2" xfId="25699" xr:uid="{D451DD4C-3B05-4066-9AE6-19ED64547EBA}"/>
    <cellStyle name="Normal 12 7 5 3" xfId="42929" xr:uid="{BD628BB9-7D1F-45C9-BCF6-A6AEFABE5906}"/>
    <cellStyle name="Normal 12 7 6" xfId="12455" xr:uid="{038339FA-291B-4B43-9430-5FE302564E61}"/>
    <cellStyle name="Normal 12 7 6 2" xfId="31767" xr:uid="{78D229B5-8457-413F-8A72-8F70C4D02A7F}"/>
    <cellStyle name="Normal 12 7 7" xfId="13795" xr:uid="{31651F37-4E98-4071-979D-65F7AD8C7D65}"/>
    <cellStyle name="Normal 12 7 7 2" xfId="33085" xr:uid="{75EB505D-B88D-4EAC-AD2D-3773938AA804}"/>
    <cellStyle name="Normal 12 7 8" xfId="15052" xr:uid="{E21A7EA3-54B3-43BB-81C6-59DD544DF3DD}"/>
    <cellStyle name="Normal 12 7 8 2" xfId="34287" xr:uid="{42698F3A-03FA-4779-BA99-D98D748E32A8}"/>
    <cellStyle name="Normal 12 7 9" xfId="16476" xr:uid="{52AEDF97-E0CD-423F-8B76-484D060A3E35}"/>
    <cellStyle name="Normal 12 7 9 2" xfId="35576" xr:uid="{9C49EC0F-9254-4AEF-B7B6-01C517FB3635}"/>
    <cellStyle name="Normal 12 8" xfId="953" xr:uid="{55B8B657-C80C-426E-8FCD-AF9DF4335BA3}"/>
    <cellStyle name="Normal 12 8 10" xfId="23664" xr:uid="{A72338B3-DF83-48E8-8A45-70E3CA712392}"/>
    <cellStyle name="Normal 12 8 11" xfId="39769" xr:uid="{F3798E87-0D1B-4D3B-B904-0DBA14EEA6E5}"/>
    <cellStyle name="Normal 12 8 12" xfId="48829" xr:uid="{BE849409-6BCF-490B-B5E4-52876541A13E}"/>
    <cellStyle name="Normal 12 8 13" xfId="50032" xr:uid="{5237CF28-4B7E-4288-B7F7-FBC17429706F}"/>
    <cellStyle name="Normal 12 8 14" xfId="51240" xr:uid="{A99DA18E-370B-46E4-9A30-71DC020DE401}"/>
    <cellStyle name="Normal 12 8 15" xfId="52468" xr:uid="{66AD8F1D-2BCB-4858-A67A-BE3AB2E1F9D7}"/>
    <cellStyle name="Normal 12 8 16" xfId="53618" xr:uid="{9960014C-9279-4507-BF8B-86B7A59E641E}"/>
    <cellStyle name="Normal 12 8 2" xfId="2222" xr:uid="{DB8B0405-40B8-4ADE-8E6F-4423E9283FD5}"/>
    <cellStyle name="Normal 12 8 2 10" xfId="40320" xr:uid="{C7EC1A30-8033-4DE3-BC21-54C425C30C43}"/>
    <cellStyle name="Normal 12 8 2 11" xfId="49388" xr:uid="{74288502-ED01-4C8E-95FF-37C185905F31}"/>
    <cellStyle name="Normal 12 8 2 12" xfId="50591" xr:uid="{4989E3A0-5F3F-4D1A-A5C8-EB6F63A0E25D}"/>
    <cellStyle name="Normal 12 8 2 13" xfId="51821" xr:uid="{64846EE4-B33F-4319-916C-126CB9FB20CB}"/>
    <cellStyle name="Normal 12 8 2 14" xfId="53019" xr:uid="{74B2FC03-02E7-49EA-AA25-6295EFAF7F1F}"/>
    <cellStyle name="Normal 12 8 2 15" xfId="54171" xr:uid="{438DA42B-ED32-4DA8-93F0-96627D181812}"/>
    <cellStyle name="Normal 12 8 2 2" xfId="4445" xr:uid="{D4169E57-F4B9-45FC-97E8-4B516AB24BF4}"/>
    <cellStyle name="Normal 12 8 2 2 2" xfId="8810" xr:uid="{9FBCF8E3-7E70-47F9-AAA2-96EA9D9E3BFE}"/>
    <cellStyle name="Normal 12 8 2 2 2 2" xfId="28243" xr:uid="{899E61FC-1D5E-4B4D-B2CA-D132EF7C9D5D}"/>
    <cellStyle name="Normal 12 8 2 2 2 3" xfId="45756" xr:uid="{8B5B4895-675A-4D9A-81A3-9596F31653E9}"/>
    <cellStyle name="Normal 12 8 2 2 3" xfId="19408" xr:uid="{3C424045-0CEE-4631-85B5-4905802DD480}"/>
    <cellStyle name="Normal 12 8 2 2 4" xfId="24774" xr:uid="{E9302351-2A5E-4C92-9D23-46FCE6168F56}"/>
    <cellStyle name="Normal 12 8 2 3" xfId="8151" xr:uid="{5DA7879E-CBD0-4E42-8E24-A22327465276}"/>
    <cellStyle name="Normal 12 8 2 3 2" xfId="21952" xr:uid="{3EA474E8-F33E-4E46-A478-DCEFEB1B7628}"/>
    <cellStyle name="Normal 12 8 2 3 2 2" xfId="38091" xr:uid="{C8C5E8AC-DCAE-4071-ACCE-9DEBACB8950D}"/>
    <cellStyle name="Normal 12 8 2 3 3" xfId="27608" xr:uid="{326D38EA-7EC3-4059-B671-8BEA2D2CA214}"/>
    <cellStyle name="Normal 12 8 2 3 4" xfId="41941" xr:uid="{943A7E47-9402-4764-8C44-7FB8EAA02F38}"/>
    <cellStyle name="Normal 12 8 2 4" xfId="6462" xr:uid="{905C9A59-141E-4FDE-A924-FEAD7F74DCC5}"/>
    <cellStyle name="Normal 12 8 2 4 2" xfId="26285" xr:uid="{69F61BA3-8CAC-48D3-B1BB-2A0475DE2828}"/>
    <cellStyle name="Normal 12 8 2 4 3" xfId="43872" xr:uid="{DFC01AC0-A988-4860-AD5C-6E677BEAB3B1}"/>
    <cellStyle name="Normal 12 8 2 5" xfId="13053" xr:uid="{7B646939-7F81-494C-A257-80994A755E6A}"/>
    <cellStyle name="Normal 12 8 2 5 2" xfId="32360" xr:uid="{AE19A9FC-B6F2-4C42-871A-F91BDDE1C611}"/>
    <cellStyle name="Normal 12 8 2 6" xfId="14365" xr:uid="{7ED887D1-6D1D-40F2-9F5A-F02F82A96BD1}"/>
    <cellStyle name="Normal 12 8 2 6 2" xfId="33644" xr:uid="{5FBEC9C9-16CC-4EC7-8A1F-0F2A712937A4}"/>
    <cellStyle name="Normal 12 8 2 7" xfId="15684" xr:uid="{C95BB76B-FE09-46AC-98F4-782E087D165A}"/>
    <cellStyle name="Normal 12 8 2 7 2" xfId="34864" xr:uid="{8AA8BCAB-7333-45F4-A136-60B063420276}"/>
    <cellStyle name="Normal 12 8 2 8" xfId="17120" xr:uid="{C07DFFC0-3BD1-4C89-B40F-F9C896E81EC3}"/>
    <cellStyle name="Normal 12 8 2 8 2" xfId="36211" xr:uid="{62CBF398-540D-4125-88A3-48FCE8CEC7C4}"/>
    <cellStyle name="Normal 12 8 2 9" xfId="24234" xr:uid="{B39B8D38-B7BA-4DBF-9192-7C9BB1694F76}"/>
    <cellStyle name="Normal 12 8 3" xfId="4444" xr:uid="{B14CB39B-299B-46F5-9B2B-00CCC9614308}"/>
    <cellStyle name="Normal 12 8 3 2" xfId="8809" xr:uid="{CC1D7C14-F7AC-46AB-94C0-FFBA575648F4}"/>
    <cellStyle name="Normal 12 8 3 2 2" xfId="28242" xr:uid="{51FC70D3-1BD9-4E87-802D-04D7909338D6}"/>
    <cellStyle name="Normal 12 8 3 2 3" xfId="44990" xr:uid="{CF0C0979-3CF0-4B2C-BED8-3EFCFE81218B}"/>
    <cellStyle name="Normal 12 8 3 3" xfId="18307" xr:uid="{BC51DFE3-E149-4175-A22D-3C543F7A2121}"/>
    <cellStyle name="Normal 12 8 3 4" xfId="24773" xr:uid="{64AF2C32-FF19-4C91-9529-9A8BAF89AA1F}"/>
    <cellStyle name="Normal 12 8 4" xfId="7305" xr:uid="{7B50B146-2D85-42DD-822E-F89682757DCA}"/>
    <cellStyle name="Normal 12 8 4 2" xfId="21363" xr:uid="{F6B2FBF0-57D8-4A3C-83A4-2092C6242760}"/>
    <cellStyle name="Normal 12 8 4 2 2" xfId="37535" xr:uid="{C3DC07FE-6A8E-45C4-A7E8-A3AFE9475624}"/>
    <cellStyle name="Normal 12 8 4 3" xfId="27021" xr:uid="{F5AEFA0F-22AC-412C-B054-32BC0854AB59}"/>
    <cellStyle name="Normal 12 8 4 4" xfId="41392" xr:uid="{7233E6EA-31F7-4D82-9108-A337685A9E95}"/>
    <cellStyle name="Normal 12 8 5" xfId="5857" xr:uid="{79E4B2E3-702A-4C7F-8A03-E9D7D558CF17}"/>
    <cellStyle name="Normal 12 8 5 2" xfId="25700" xr:uid="{4122C76C-2472-496E-BE2B-25416A77C41E}"/>
    <cellStyle name="Normal 12 8 5 3" xfId="42930" xr:uid="{380ECF9E-BD56-4124-9A3F-D31D3F1174B6}"/>
    <cellStyle name="Normal 12 8 6" xfId="12456" xr:uid="{F2230E51-8726-492B-8B70-22E0366638F9}"/>
    <cellStyle name="Normal 12 8 6 2" xfId="31768" xr:uid="{9B3E435D-5643-4EC4-9BEE-BFE078DE3C3B}"/>
    <cellStyle name="Normal 12 8 7" xfId="13796" xr:uid="{197744F6-2CCE-4875-8BFE-CE594E8B21F2}"/>
    <cellStyle name="Normal 12 8 7 2" xfId="33086" xr:uid="{5713B1FD-8343-4EBC-9509-4082E9F6261C}"/>
    <cellStyle name="Normal 12 8 8" xfId="15053" xr:uid="{B4DC8765-495E-4D00-A7AD-9D69331A35C8}"/>
    <cellStyle name="Normal 12 8 8 2" xfId="34288" xr:uid="{0C5F5B39-62C3-4CBE-B414-02055E66316A}"/>
    <cellStyle name="Normal 12 8 9" xfId="16477" xr:uid="{24083223-060F-4AE2-8FB8-FFFC25024FAD}"/>
    <cellStyle name="Normal 12 8 9 2" xfId="35577" xr:uid="{5C41558A-9081-40E5-87AF-FA297FCF3A5B}"/>
    <cellStyle name="Normal 12 9" xfId="954" xr:uid="{881FC40D-0163-4D4C-85F5-69B8BA4A6D86}"/>
    <cellStyle name="Normal 12 9 10" xfId="23665" xr:uid="{913558FB-85CC-4A0A-98B2-814E9B557994}"/>
    <cellStyle name="Normal 12 9 11" xfId="39770" xr:uid="{FF582B20-75D1-440F-B70A-76BCAD3E7FFB}"/>
    <cellStyle name="Normal 12 9 12" xfId="48830" xr:uid="{7D219258-5A99-4218-BEC0-0081D1149483}"/>
    <cellStyle name="Normal 12 9 13" xfId="50033" xr:uid="{A7C40B69-3F66-4475-9803-7DA114F7B5F6}"/>
    <cellStyle name="Normal 12 9 14" xfId="51241" xr:uid="{78BA0E8F-2BD0-453C-B551-6470F4BC80F7}"/>
    <cellStyle name="Normal 12 9 15" xfId="52469" xr:uid="{24A13085-8291-4233-8C5A-CA89F4D615DC}"/>
    <cellStyle name="Normal 12 9 16" xfId="53619" xr:uid="{65BE7748-203C-429A-86A7-CF6621E90D0B}"/>
    <cellStyle name="Normal 12 9 2" xfId="2223" xr:uid="{F2B250EC-F211-478B-B3AC-CCF452284F59}"/>
    <cellStyle name="Normal 12 9 2 10" xfId="40321" xr:uid="{536DBE06-F9EF-48FB-8E8B-90C70DE2ECF4}"/>
    <cellStyle name="Normal 12 9 2 11" xfId="49389" xr:uid="{19641CC4-BE5C-4C4B-AE72-CC325F22756E}"/>
    <cellStyle name="Normal 12 9 2 12" xfId="50592" xr:uid="{BF0AE512-D7BB-487C-A70C-2DF4CE65A10C}"/>
    <cellStyle name="Normal 12 9 2 13" xfId="51822" xr:uid="{575F6B86-B296-471F-8AF0-6EADFA5532C0}"/>
    <cellStyle name="Normal 12 9 2 14" xfId="53020" xr:uid="{24928D63-C082-41AD-BC8C-67F330C00CE9}"/>
    <cellStyle name="Normal 12 9 2 15" xfId="54172" xr:uid="{4E55A186-E01B-433D-B363-16DCE6B69F10}"/>
    <cellStyle name="Normal 12 9 2 2" xfId="4447" xr:uid="{834C9ED3-BFBC-4BDB-83AA-30713408BD68}"/>
    <cellStyle name="Normal 12 9 2 2 2" xfId="8812" xr:uid="{FFF780AB-07C1-452C-935C-EBEE41F9343D}"/>
    <cellStyle name="Normal 12 9 2 2 2 2" xfId="28245" xr:uid="{EBA5128D-D099-4684-8EF7-3E1B972217D8}"/>
    <cellStyle name="Normal 12 9 2 2 2 3" xfId="45757" xr:uid="{0CB7896D-9FA2-4B85-8C18-980F9389F85B}"/>
    <cellStyle name="Normal 12 9 2 2 3" xfId="19409" xr:uid="{00778247-A69A-4458-9F75-B9A5A8EA7AD1}"/>
    <cellStyle name="Normal 12 9 2 2 4" xfId="24776" xr:uid="{ED295E24-B1EA-453A-83F3-D0A742F5C10A}"/>
    <cellStyle name="Normal 12 9 2 3" xfId="8152" xr:uid="{92BDFEEB-4D5A-424F-AE9B-5861AB4CB311}"/>
    <cellStyle name="Normal 12 9 2 3 2" xfId="21953" xr:uid="{22D17C6A-3BED-410D-95BE-9E3CA5C39EEC}"/>
    <cellStyle name="Normal 12 9 2 3 2 2" xfId="38092" xr:uid="{2273CF88-380C-4FA6-8ED9-2A7D06FD5AA8}"/>
    <cellStyle name="Normal 12 9 2 3 3" xfId="27609" xr:uid="{CAB6763F-F97D-4133-AA69-B00658F3D0BC}"/>
    <cellStyle name="Normal 12 9 2 3 4" xfId="41942" xr:uid="{561C30C5-F7CE-46A1-8FA1-04AF70534EF1}"/>
    <cellStyle name="Normal 12 9 2 4" xfId="6463" xr:uid="{360E91A1-6122-4AF4-BCB2-77A6F9CFCEFC}"/>
    <cellStyle name="Normal 12 9 2 4 2" xfId="26286" xr:uid="{B5F6FB17-77F6-467F-ADC2-E61B7654B41B}"/>
    <cellStyle name="Normal 12 9 2 4 3" xfId="43873" xr:uid="{A09CCD45-0094-4F15-BEA2-17F2FE612239}"/>
    <cellStyle name="Normal 12 9 2 5" xfId="13054" xr:uid="{385E7511-D369-49D0-95AC-B592DDA669B0}"/>
    <cellStyle name="Normal 12 9 2 5 2" xfId="32361" xr:uid="{499C7CC1-7DBD-4A63-8532-EB1780875DE2}"/>
    <cellStyle name="Normal 12 9 2 6" xfId="14366" xr:uid="{8FC034BE-3C51-4146-BBF3-8A91D594CE1A}"/>
    <cellStyle name="Normal 12 9 2 6 2" xfId="33645" xr:uid="{2D6F92E5-F14A-4966-A74A-C73B671942F5}"/>
    <cellStyle name="Normal 12 9 2 7" xfId="15685" xr:uid="{A8A49178-CA85-4B02-915E-51A7E1D19541}"/>
    <cellStyle name="Normal 12 9 2 7 2" xfId="34865" xr:uid="{D15BFC1C-9324-4029-9D83-71872B28E871}"/>
    <cellStyle name="Normal 12 9 2 8" xfId="17121" xr:uid="{5B2C9EFB-62B4-42FD-9639-65821876FDA0}"/>
    <cellStyle name="Normal 12 9 2 8 2" xfId="36212" xr:uid="{7CC3F61E-F275-476B-9AB4-A9727F2184D5}"/>
    <cellStyle name="Normal 12 9 2 9" xfId="24235" xr:uid="{BDDE2BBF-D82F-4651-80D8-D7BC9DA57FD9}"/>
    <cellStyle name="Normal 12 9 3" xfId="4446" xr:uid="{B0532CAA-CB21-4A09-A5BF-ADA88D5C881A}"/>
    <cellStyle name="Normal 12 9 3 2" xfId="8811" xr:uid="{79A11390-F624-4C24-A028-E4E3F572CC7C}"/>
    <cellStyle name="Normal 12 9 3 2 2" xfId="28244" xr:uid="{A6310B06-EC1F-4B98-88A5-F345113F964A}"/>
    <cellStyle name="Normal 12 9 3 2 3" xfId="44991" xr:uid="{DA959D79-8377-4D51-B236-E33E8AD99734}"/>
    <cellStyle name="Normal 12 9 3 3" xfId="18308" xr:uid="{F382E134-E77D-471B-ACC4-F9F2341B1967}"/>
    <cellStyle name="Normal 12 9 3 4" xfId="24775" xr:uid="{E006AE9A-E75C-49EE-BD5E-479F30E33C99}"/>
    <cellStyle name="Normal 12 9 4" xfId="7306" xr:uid="{67A99772-31CC-4560-97FC-AC3710B68E8B}"/>
    <cellStyle name="Normal 12 9 4 2" xfId="21364" xr:uid="{9F9D4991-F1AC-470F-B556-3799A9947E47}"/>
    <cellStyle name="Normal 12 9 4 2 2" xfId="37536" xr:uid="{6F7FEA04-84A7-4050-8B00-DAE36F348DE2}"/>
    <cellStyle name="Normal 12 9 4 3" xfId="27022" xr:uid="{849059C3-60E6-477B-A060-E36A115C12B0}"/>
    <cellStyle name="Normal 12 9 4 4" xfId="41393" xr:uid="{8DFF0737-D473-4772-95BE-1FEC65565D67}"/>
    <cellStyle name="Normal 12 9 5" xfId="5858" xr:uid="{2FC7122D-EF31-4780-BC22-580E0B133552}"/>
    <cellStyle name="Normal 12 9 5 2" xfId="25701" xr:uid="{D23506E2-FFC9-4098-AA3F-D90DB002931B}"/>
    <cellStyle name="Normal 12 9 5 3" xfId="42931" xr:uid="{DA0C308C-AC80-40BD-A22F-D3AA881C743F}"/>
    <cellStyle name="Normal 12 9 6" xfId="12457" xr:uid="{847E6E8F-FE0B-41F2-9C6C-AE7A37276C9A}"/>
    <cellStyle name="Normal 12 9 6 2" xfId="31769" xr:uid="{C259CC58-0BEA-4105-BCCE-A48CAD15B5EB}"/>
    <cellStyle name="Normal 12 9 7" xfId="13797" xr:uid="{726A9E92-9D73-482A-9D49-4726B44DDF16}"/>
    <cellStyle name="Normal 12 9 7 2" xfId="33087" xr:uid="{AA5734CC-58DD-4D08-8FF5-F64AC8088FC5}"/>
    <cellStyle name="Normal 12 9 8" xfId="15054" xr:uid="{B9346506-4D8E-4347-9C4F-9484B3F784DA}"/>
    <cellStyle name="Normal 12 9 8 2" xfId="34289" xr:uid="{190F9407-6D1D-42FD-9CDB-4B5F9706C775}"/>
    <cellStyle name="Normal 12 9 9" xfId="16478" xr:uid="{B73EF0E6-F59D-41EB-BC16-CAAA05C0D407}"/>
    <cellStyle name="Normal 12 9 9 2" xfId="35578" xr:uid="{0E189FCF-D0DE-4059-A30B-7CBC9225205B}"/>
    <cellStyle name="Normal 120" xfId="46142" xr:uid="{B69A4DB4-DA6E-4847-AEEF-00DAA935CF79}"/>
    <cellStyle name="Normal 121" xfId="43348" xr:uid="{60BBB40D-F523-4F28-8B05-4BA4C5610C31}"/>
    <cellStyle name="Normal 122" xfId="42834" xr:uid="{27E19AA2-8F90-4195-88BF-899262051DAE}"/>
    <cellStyle name="Normal 123" xfId="47798" xr:uid="{B2313A6F-7124-45EC-9C61-A6E2FDEC2B8C}"/>
    <cellStyle name="Normal 124" xfId="42813" xr:uid="{46A61744-7C29-4FF4-9F3D-931E6615B936}"/>
    <cellStyle name="Normal 125" xfId="47600" xr:uid="{166C4320-DF06-458F-91F0-F4F502E88F9F}"/>
    <cellStyle name="Normal 126" xfId="46342" xr:uid="{6825DB08-982F-4C6E-B6BA-21976E9257F1}"/>
    <cellStyle name="Normal 127" xfId="48187" xr:uid="{F85D9702-13A9-4029-BDF1-9C64677C296C}"/>
    <cellStyle name="Normal 128" xfId="47325" xr:uid="{1440ACA5-1776-45DD-9335-9B96B2EB6520}"/>
    <cellStyle name="Normal 129" xfId="6829" xr:uid="{3CDE348C-5295-4C7F-A5D6-888BDD26FFAC}"/>
    <cellStyle name="Normal 13" xfId="109" xr:uid="{67C7B98F-F3C1-4714-A3CA-2305D339CB3F}"/>
    <cellStyle name="Normal 13 10" xfId="955" xr:uid="{0C8909B6-3455-4510-A018-75245ED3F0BF}"/>
    <cellStyle name="Normal 13 10 2" xfId="2224" xr:uid="{99CC90F3-C6E8-4428-9F1F-62F1A46BCBD1}"/>
    <cellStyle name="Normal 13 10 2 2" xfId="19410" xr:uid="{49DEFD7B-D2AC-4505-A7FF-11A990505E57}"/>
    <cellStyle name="Normal 13 10 3" xfId="18309" xr:uid="{9EA62CE5-1287-4703-B853-1560F4793872}"/>
    <cellStyle name="Normal 13 11" xfId="956" xr:uid="{9235681D-D17E-4296-B506-84C71D3F38D6}"/>
    <cellStyle name="Normal 13 11 2" xfId="4448" xr:uid="{A15205A4-F556-400B-A54A-91C9ED7C452E}"/>
    <cellStyle name="Normal 13 11 2 2" xfId="18310" xr:uid="{009C116A-80B5-456E-98D2-B70BF28D389D}"/>
    <cellStyle name="Normal 13 11 2 2 2" xfId="44992" xr:uid="{A7BE6F21-39C8-4174-9DBC-DA4A065BA548}"/>
    <cellStyle name="Normal 13 11 3" xfId="7307" xr:uid="{6C291364-12C6-4BFF-9F33-AA44ABD87FEF}"/>
    <cellStyle name="Normal 13 12" xfId="957" xr:uid="{300E9444-6205-405F-8E6E-3629CD9EDD04}"/>
    <cellStyle name="Normal 13 12 2" xfId="4449" xr:uid="{6FC10778-7C70-4CDE-B4B5-ED6387B2C5C0}"/>
    <cellStyle name="Normal 13 12 2 2" xfId="18311" xr:uid="{B3744EA4-F5C3-40BF-A70B-FBEE4D8DCE78}"/>
    <cellStyle name="Normal 13 12 2 2 2" xfId="44993" xr:uid="{3DF9F49D-98DF-41FA-ABDE-0ACFEB7DC282}"/>
    <cellStyle name="Normal 13 12 3" xfId="7308" xr:uid="{F126A702-1749-4D44-97D7-DAAC98A864DD}"/>
    <cellStyle name="Normal 13 13" xfId="958" xr:uid="{832D8DF9-8CB9-4CCB-BFA3-8B987EF64523}"/>
    <cellStyle name="Normal 13 13 2" xfId="18312" xr:uid="{F0B78ECC-E654-4890-95BE-DE1F0B864D1F}"/>
    <cellStyle name="Normal 13 14" xfId="959" xr:uid="{35C08D47-FC71-4B5E-9606-BDEE40630056}"/>
    <cellStyle name="Normal 13 14 2" xfId="4450" xr:uid="{372FA983-8616-42FD-A6D8-2C0DA400F4AD}"/>
    <cellStyle name="Normal 13 14 2 2" xfId="18313" xr:uid="{626C3CDE-F22A-49A9-A145-0F59BC385F0F}"/>
    <cellStyle name="Normal 13 14 2 2 2" xfId="44994" xr:uid="{7FB92767-B587-48D7-AEBE-859549EBA0CE}"/>
    <cellStyle name="Normal 13 14 3" xfId="7309" xr:uid="{B9AA4D3D-A17C-4154-B3B9-702915AC0A83}"/>
    <cellStyle name="Normal 13 15" xfId="17773" xr:uid="{5045AFBD-BDAA-4573-8853-081558AA3636}"/>
    <cellStyle name="Normal 13 16" xfId="54672" xr:uid="{4D4E96B1-3943-445A-9F58-D1209633DD7E}"/>
    <cellStyle name="Normal 13 2" xfId="960" xr:uid="{1F43D730-F0E3-472D-8E73-AB2EB48C33AB}"/>
    <cellStyle name="Normal 13 2 10" xfId="961" xr:uid="{5BE09CED-E7DD-40C5-BA36-BDB9845FC39D}"/>
    <cellStyle name="Normal 13 2 10 2" xfId="18315" xr:uid="{C89198EE-4EB7-47A3-8C7C-FB1F25F7F4FB}"/>
    <cellStyle name="Normal 13 2 11" xfId="962" xr:uid="{DD6A8F8A-EFFC-45DC-903F-4FA17230F587}"/>
    <cellStyle name="Normal 13 2 11 2" xfId="4452" xr:uid="{0BC2FCF0-DD0B-4CE4-BE3C-1A4CC360B0C1}"/>
    <cellStyle name="Normal 13 2 11 2 2" xfId="18316" xr:uid="{25F5F284-61AA-48F5-B2C2-7C7AF8EE6040}"/>
    <cellStyle name="Normal 13 2 11 2 2 2" xfId="44996" xr:uid="{84B553E9-832E-4A3D-A3B6-72413FE70B01}"/>
    <cellStyle name="Normal 13 2 11 3" xfId="7311" xr:uid="{A1387F88-D718-4C0A-A7E5-BAC14CF6A961}"/>
    <cellStyle name="Normal 13 2 12" xfId="4451" xr:uid="{C84F2407-ED58-4127-A4A7-6139E86AA11A}"/>
    <cellStyle name="Normal 13 2 12 2" xfId="18314" xr:uid="{EA8F24E7-910C-4612-A7DB-27EA9418A848}"/>
    <cellStyle name="Normal 13 2 12 2 2" xfId="44995" xr:uid="{DD1CC001-22ED-4DC8-BDDA-7E023FB8622B}"/>
    <cellStyle name="Normal 13 2 13" xfId="7310" xr:uid="{2DDA460D-76F7-450E-A198-DDFD3D1287C9}"/>
    <cellStyle name="Normal 13 2 14" xfId="55387" xr:uid="{6D81262A-5880-4E6B-9AD3-EEF8082AB179}"/>
    <cellStyle name="Normal 13 2 2" xfId="963" xr:uid="{7968255B-3EFE-4377-AEE4-D39A6FF8677B}"/>
    <cellStyle name="Normal 13 2 2 2" xfId="964" xr:uid="{4B61D534-84C7-48AE-A69C-A1482A8B1BA0}"/>
    <cellStyle name="Normal 13 2 2 2 2" xfId="4454" xr:uid="{FB457119-5FF2-4073-BFB5-85068A9A93AF}"/>
    <cellStyle name="Normal 13 2 2 2 2 2" xfId="18318" xr:uid="{B37B26C5-76F7-4896-9FA0-114FAF51C566}"/>
    <cellStyle name="Normal 13 2 2 2 2 2 2" xfId="44998" xr:uid="{20A4076E-CCC2-4CFB-9BA1-0076253BCB44}"/>
    <cellStyle name="Normal 13 2 2 2 3" xfId="7313" xr:uid="{1A114154-DDB3-4EEA-AF4F-6F1D4A0DF0B2}"/>
    <cellStyle name="Normal 13 2 2 3" xfId="4453" xr:uid="{1DA68492-CF57-41DE-8B9C-E5DE83716CF2}"/>
    <cellStyle name="Normal 13 2 2 3 2" xfId="18317" xr:uid="{3480CDD8-E3EE-40E8-82B1-158507087C29}"/>
    <cellStyle name="Normal 13 2 2 3 2 2" xfId="44997" xr:uid="{F56A110C-C62E-40F2-91F9-770AA9A5BB9D}"/>
    <cellStyle name="Normal 13 2 2 4" xfId="7312" xr:uid="{C3504E4F-8D16-43CD-B287-615BDA9A420F}"/>
    <cellStyle name="Normal 13 2 3" xfId="965" xr:uid="{F3DAB979-CC9D-4510-9167-71AE7BDE4CCD}"/>
    <cellStyle name="Normal 13 2 3 2" xfId="4455" xr:uid="{F20B5AE7-0D4E-49DF-875F-80322034139B}"/>
    <cellStyle name="Normal 13 2 3 2 2" xfId="18319" xr:uid="{74984B6C-1E75-46EE-8845-A9BAA7A59681}"/>
    <cellStyle name="Normal 13 2 3 2 2 2" xfId="44999" xr:uid="{293A8BE0-2F29-4A6A-B844-294C52B1DCA8}"/>
    <cellStyle name="Normal 13 2 3 3" xfId="7314" xr:uid="{88C0DC08-69AD-409F-88F8-EA37520ACB09}"/>
    <cellStyle name="Normal 13 2 4" xfId="966" xr:uid="{FB9AFFB1-02C4-47EB-B9BA-C15C9E992466}"/>
    <cellStyle name="Normal 13 2 4 2" xfId="4456" xr:uid="{3F895F9E-3259-4D68-ADC0-C909F25619B3}"/>
    <cellStyle name="Normal 13 2 4 2 2" xfId="18320" xr:uid="{4CEADDCC-3E21-4AB3-9249-436F6F65F8F3}"/>
    <cellStyle name="Normal 13 2 4 2 2 2" xfId="45000" xr:uid="{465A822D-E23D-4623-94D4-BA7213363A9E}"/>
    <cellStyle name="Normal 13 2 4 3" xfId="7315" xr:uid="{5027A326-C9C6-447D-BB90-AD993E2E0F09}"/>
    <cellStyle name="Normal 13 2 5" xfId="967" xr:uid="{5E5709AA-5571-43F2-B013-03667E5D15FE}"/>
    <cellStyle name="Normal 13 2 5 2" xfId="4457" xr:uid="{158F4F8D-45D3-4AFF-ABF4-C487C011E071}"/>
    <cellStyle name="Normal 13 2 5 2 2" xfId="18321" xr:uid="{66C76D96-F664-4812-9936-163FF4C04722}"/>
    <cellStyle name="Normal 13 2 5 2 2 2" xfId="45001" xr:uid="{7909C9F9-ED04-4739-B44B-E4727F8C43EB}"/>
    <cellStyle name="Normal 13 2 5 3" xfId="7316" xr:uid="{C8498C94-FFA6-4987-954F-E8393E2E5FCB}"/>
    <cellStyle name="Normal 13 2 6" xfId="968" xr:uid="{1C4E3406-F964-4BC3-9508-6B6C1E359C1C}"/>
    <cellStyle name="Normal 13 2 6 2" xfId="4458" xr:uid="{AC58DA77-ED11-41CB-B113-51CFB0CE477D}"/>
    <cellStyle name="Normal 13 2 6 2 2" xfId="18322" xr:uid="{CBDF1021-682C-4B8F-B688-F4D1BCB03DFE}"/>
    <cellStyle name="Normal 13 2 6 2 2 2" xfId="45002" xr:uid="{7BA61708-9AAE-400A-8917-1820251DD203}"/>
    <cellStyle name="Normal 13 2 6 3" xfId="7317" xr:uid="{17A95C6C-B566-440B-8A4A-3C344D6BFE4D}"/>
    <cellStyle name="Normal 13 2 7" xfId="969" xr:uid="{73F4C0E0-24A4-445F-8FD2-01B041B52D6E}"/>
    <cellStyle name="Normal 13 2 7 2" xfId="4459" xr:uid="{B8457F23-2A7C-43E1-AD22-35C645A55CE0}"/>
    <cellStyle name="Normal 13 2 7 2 2" xfId="18323" xr:uid="{228B86D1-A164-4253-A980-09C7E1595ADE}"/>
    <cellStyle name="Normal 13 2 7 2 2 2" xfId="45003" xr:uid="{BFD004CB-4CD8-4283-8C64-59C881D64F8D}"/>
    <cellStyle name="Normal 13 2 7 3" xfId="7318" xr:uid="{584A9833-291A-46C4-822F-0C5B3E384B96}"/>
    <cellStyle name="Normal 13 2 8" xfId="970" xr:uid="{9EAE2E02-9DBC-44C5-8C03-EF9DACAAEED9}"/>
    <cellStyle name="Normal 13 2 8 2" xfId="4460" xr:uid="{7CAC2837-E19B-4763-8288-684406A59BC4}"/>
    <cellStyle name="Normal 13 2 8 2 2" xfId="18324" xr:uid="{BF43329F-DDB9-406F-A225-7F660B9050E0}"/>
    <cellStyle name="Normal 13 2 8 2 2 2" xfId="45004" xr:uid="{69E6D73C-4D2E-40B7-9A52-1E4037DC7CC2}"/>
    <cellStyle name="Normal 13 2 8 3" xfId="7319" xr:uid="{3BB5821F-9754-4279-B043-AEF53C9780C3}"/>
    <cellStyle name="Normal 13 2 9" xfId="971" xr:uid="{9C3D33C8-056B-40B4-9354-24F90FBEF5F1}"/>
    <cellStyle name="Normal 13 2 9 2" xfId="4461" xr:uid="{B36E100E-F00B-41C6-AF3A-1BECC2FA8DCF}"/>
    <cellStyle name="Normal 13 2 9 2 2" xfId="18325" xr:uid="{580255E3-8BC5-4568-BE0E-AADB2733F05B}"/>
    <cellStyle name="Normal 13 2 9 2 2 2" xfId="45005" xr:uid="{30CF26CA-A0E6-4313-8F54-4B0D6203B507}"/>
    <cellStyle name="Normal 13 2 9 3" xfId="7320" xr:uid="{B1620A13-E3F7-4FE8-888D-4964C91C13B0}"/>
    <cellStyle name="Normal 13 3" xfId="972" xr:uid="{467184F7-A38D-4286-A69D-93937042BCBF}"/>
    <cellStyle name="Normal 13 3 2" xfId="973" xr:uid="{25E8E814-CE9B-4AE3-8A37-1C7D710BC88C}"/>
    <cellStyle name="Normal 13 3 2 2" xfId="18327" xr:uid="{2766D2AD-CB56-4CAD-AF8A-D37ACE7615D9}"/>
    <cellStyle name="Normal 13 3 3" xfId="974" xr:uid="{2051C613-EDAE-4F9B-8FA1-7E0553A5173F}"/>
    <cellStyle name="Normal 13 3 3 2" xfId="4463" xr:uid="{C8B88D78-2540-4787-AA33-C30304DF8326}"/>
    <cellStyle name="Normal 13 3 3 2 2" xfId="18328" xr:uid="{D862B3B6-372B-4322-AF24-C440831A5F7B}"/>
    <cellStyle name="Normal 13 3 3 2 2 2" xfId="45007" xr:uid="{D9968816-4C2A-445D-8D0B-4D194F9531B7}"/>
    <cellStyle name="Normal 13 3 3 3" xfId="7322" xr:uid="{A5E27299-1B88-489A-AB74-564E8E3CC533}"/>
    <cellStyle name="Normal 13 3 4" xfId="4462" xr:uid="{EF7A42AC-8421-438D-8664-CF289849A2D3}"/>
    <cellStyle name="Normal 13 3 4 2" xfId="18326" xr:uid="{5AC8EACD-7646-4A86-85E2-B7722ADD2F6D}"/>
    <cellStyle name="Normal 13 3 4 2 2" xfId="45006" xr:uid="{3F3F4CFA-071C-4581-88D6-FAA76BF59EFA}"/>
    <cellStyle name="Normal 13 3 5" xfId="7321" xr:uid="{6DDA461B-CD51-4BF5-B0CE-7B468761B73A}"/>
    <cellStyle name="Normal 13 4" xfId="975" xr:uid="{9573ADA5-1408-48CF-8038-C7AA40E71EE7}"/>
    <cellStyle name="Normal 13 4 2" xfId="4464" xr:uid="{7A98C934-1C54-44FA-B226-02EA6EB17D69}"/>
    <cellStyle name="Normal 13 4 2 2" xfId="18329" xr:uid="{FE71BCCD-CF70-4FF8-8EDE-D987BBC05ABA}"/>
    <cellStyle name="Normal 13 4 2 2 2" xfId="45008" xr:uid="{15A1A921-B3C9-4B6A-9C65-BAE3E4933DE4}"/>
    <cellStyle name="Normal 13 4 3" xfId="7323" xr:uid="{D25A658A-0FEE-41E5-BF99-FEC6357CDF06}"/>
    <cellStyle name="Normal 13 5" xfId="976" xr:uid="{E7844D06-4DBB-48CF-BD43-83BEB57929F2}"/>
    <cellStyle name="Normal 13 5 2" xfId="4465" xr:uid="{51F8650F-BB0F-41FE-9163-4CA191C676D2}"/>
    <cellStyle name="Normal 13 5 2 2" xfId="18330" xr:uid="{A7139324-9477-4A89-B3AA-DBDE4047CBEB}"/>
    <cellStyle name="Normal 13 5 2 2 2" xfId="45009" xr:uid="{B6C7F5AD-51C8-4D7A-A959-488AD21E551C}"/>
    <cellStyle name="Normal 13 5 3" xfId="7324" xr:uid="{1B9519EA-704E-487D-8CA1-99A811CB6B7A}"/>
    <cellStyle name="Normal 13 6" xfId="977" xr:uid="{6CCCBB2C-C786-4770-967D-97447E446675}"/>
    <cellStyle name="Normal 13 6 2" xfId="4466" xr:uid="{62520AAC-2F69-482A-9AEF-B7A8B4B48021}"/>
    <cellStyle name="Normal 13 6 2 2" xfId="18331" xr:uid="{9D1C45AF-9FFE-4E2A-9972-15CCB5FE0044}"/>
    <cellStyle name="Normal 13 6 2 2 2" xfId="45010" xr:uid="{495E6C9E-3D7B-4343-ADDD-C6E3AC93F20D}"/>
    <cellStyle name="Normal 13 6 3" xfId="7325" xr:uid="{8E0665C0-8778-4A52-B464-E334537E56A7}"/>
    <cellStyle name="Normal 13 7" xfId="978" xr:uid="{28DBC728-9818-4FBD-9148-C7D20C4B73AE}"/>
    <cellStyle name="Normal 13 7 2" xfId="4467" xr:uid="{A2AE2697-4FDC-4732-89D4-DA098097EA58}"/>
    <cellStyle name="Normal 13 7 2 2" xfId="18332" xr:uid="{FD86B95F-40E6-4E44-9D62-EE2F03B0226E}"/>
    <cellStyle name="Normal 13 7 2 2 2" xfId="45011" xr:uid="{C72379A4-6F41-4C55-99DE-495C4A3A4A0D}"/>
    <cellStyle name="Normal 13 7 3" xfId="7326" xr:uid="{82F7E110-7ECC-4B73-BC33-4D9BE72B82DF}"/>
    <cellStyle name="Normal 13 8" xfId="979" xr:uid="{0D27538D-4ACF-460C-AFD6-F60AD404E1C3}"/>
    <cellStyle name="Normal 13 8 2" xfId="4468" xr:uid="{2956B897-EEC0-4CB0-AAA8-DE918D5FC5E3}"/>
    <cellStyle name="Normal 13 8 2 2" xfId="18333" xr:uid="{7C4C9BA5-F3BA-47E3-B77A-AADC35D1D5BA}"/>
    <cellStyle name="Normal 13 8 2 2 2" xfId="45012" xr:uid="{23AF7B42-50AB-42E7-98AB-BEDF2BD33DF1}"/>
    <cellStyle name="Normal 13 8 3" xfId="7327" xr:uid="{6741284D-2A66-4AB0-BD35-3ADBA9ADBD41}"/>
    <cellStyle name="Normal 13 9" xfId="980" xr:uid="{68743B13-768A-448C-BFD8-3070993B1A5A}"/>
    <cellStyle name="Normal 13 9 2" xfId="4469" xr:uid="{CD3E5E21-A989-4A52-B307-23E9A7CEAC9A}"/>
    <cellStyle name="Normal 13 9 2 2" xfId="18334" xr:uid="{C84F4594-5261-47AB-A9B0-B64F20FDCE68}"/>
    <cellStyle name="Normal 13 9 2 2 2" xfId="45013" xr:uid="{0E877828-3839-452A-A076-B832A2229673}"/>
    <cellStyle name="Normal 13 9 3" xfId="7328" xr:uid="{5A6FA992-09DA-492E-8C3B-40072FCA831C}"/>
    <cellStyle name="Normal 130" xfId="46758" xr:uid="{C013745E-CD05-4317-9055-864C9DFF263C}"/>
    <cellStyle name="Normal 131" xfId="47792" xr:uid="{9D77A3E5-818D-411F-BC32-A5303AD0D4DE}"/>
    <cellStyle name="Normal 132" xfId="47910" xr:uid="{56FA1572-6AFE-4879-BE04-F20BA8D30D67}"/>
    <cellStyle name="Normal 133" xfId="43148" xr:uid="{9C270506-F1D4-4637-9FD8-EF4AF7A456AC}"/>
    <cellStyle name="Normal 134" xfId="44467" xr:uid="{29ADC63A-1BA3-43F1-AB1D-291DA5434EE3}"/>
    <cellStyle name="Normal 135" xfId="42812" xr:uid="{59E6CFE6-15B1-4ABD-9145-68DF72F3BE17}"/>
    <cellStyle name="Normal 136" xfId="47378" xr:uid="{F15CF50C-9AFF-486C-A00F-587F43D3785F}"/>
    <cellStyle name="Normal 137" xfId="46668" xr:uid="{A74F37FF-74CC-4B3D-97FD-04ABB33766E5}"/>
    <cellStyle name="Normal 138" xfId="44416" xr:uid="{2D93660C-81F1-4C44-9689-4AFAD8CB55EB}"/>
    <cellStyle name="Normal 139" xfId="43445" xr:uid="{BABC01FB-B66B-43BE-9EEC-7BA51F258132}"/>
    <cellStyle name="Normal 14" xfId="110" xr:uid="{BBA11602-660C-4BF8-93C2-83564203C567}"/>
    <cellStyle name="Normal 14 10" xfId="981" xr:uid="{67BAE6B8-1A44-45A9-AA33-6A56655F94D0}"/>
    <cellStyle name="Normal 14 10 2" xfId="18335" xr:uid="{8D227791-3172-4E6F-A6F7-AB93F89F8403}"/>
    <cellStyle name="Normal 14 11" xfId="982" xr:uid="{5FB1B10B-29F4-4435-A853-4B1D6B7B6BD5}"/>
    <cellStyle name="Normal 14 11 2" xfId="18336" xr:uid="{F55C85DA-3E78-469F-888C-08AB04F78F81}"/>
    <cellStyle name="Normal 14 12" xfId="2225" xr:uid="{B5016FDE-0BE3-46B0-ADE6-C94380316904}"/>
    <cellStyle name="Normal 14 12 2" xfId="19411" xr:uid="{D56D9239-C138-42B3-8F07-826FFE87471E}"/>
    <cellStyle name="Normal 14 13" xfId="17774" xr:uid="{A6D9F439-3716-44F7-BBEC-5F52C5F0AADA}"/>
    <cellStyle name="Normal 14 14" xfId="54673" xr:uid="{ED8FC053-8AF0-4910-841B-A2EF953120E7}"/>
    <cellStyle name="Normal 14 2" xfId="983" xr:uid="{AC5D6493-0B31-4339-B763-F4F6670A1ACE}"/>
    <cellStyle name="Normal 14 2 2" xfId="18337" xr:uid="{1B180F43-DD8F-4130-A983-E9E52A4C8303}"/>
    <cellStyle name="Normal 14 2 3" xfId="55388" xr:uid="{2C73427E-8A64-4ECE-AD7C-6D05285E1154}"/>
    <cellStyle name="Normal 14 3" xfId="984" xr:uid="{63A2EED9-EC35-4BE3-96C3-386FEF66C85E}"/>
    <cellStyle name="Normal 14 3 2" xfId="18338" xr:uid="{27CD683E-E199-4A54-9099-B8048A23BB7C}"/>
    <cellStyle name="Normal 14 4" xfId="985" xr:uid="{D7173A5E-64DB-48E3-AE7F-9D9A82C955B3}"/>
    <cellStyle name="Normal 14 4 2" xfId="18339" xr:uid="{DD0ACB6B-8130-4180-822C-A408CAEA71F2}"/>
    <cellStyle name="Normal 14 5" xfId="986" xr:uid="{0C5883FA-2DD0-4B72-83FB-27F2F8370026}"/>
    <cellStyle name="Normal 14 5 2" xfId="18340" xr:uid="{599E3BA4-32D6-47DA-B422-5FC0C6B09D93}"/>
    <cellStyle name="Normal 14 6" xfId="987" xr:uid="{00A26A2A-1F66-4FBD-8293-B382E9A66C96}"/>
    <cellStyle name="Normal 14 6 2" xfId="18341" xr:uid="{A03993CC-393F-4B97-BD5A-4288BEBFC3D5}"/>
    <cellStyle name="Normal 14 7" xfId="988" xr:uid="{3508BB33-05D0-417C-BCE4-67DF2AEFA1A8}"/>
    <cellStyle name="Normal 14 7 2" xfId="18342" xr:uid="{1E03EFE4-35D4-446F-A64B-8BD642B8231E}"/>
    <cellStyle name="Normal 14 8" xfId="989" xr:uid="{856D52A7-104E-41D9-81D5-4D6BCBB492B1}"/>
    <cellStyle name="Normal 14 8 2" xfId="18343" xr:uid="{25CDE1E4-AA27-4743-B72F-FB6B2F9CB2EF}"/>
    <cellStyle name="Normal 14 9" xfId="990" xr:uid="{207A610E-FE26-4DE7-BF57-A72A8EB74BB9}"/>
    <cellStyle name="Normal 14 9 2" xfId="18344" xr:uid="{E5D4DCD9-6B47-440A-AEDF-E49CC4C54C4A}"/>
    <cellStyle name="Normal 140" xfId="47051" xr:uid="{2064D685-1B05-4207-B578-4F0493FD0401}"/>
    <cellStyle name="Normal 141" xfId="43397" xr:uid="{F0352DAA-C970-48A3-93A7-AF7AED47CFE6}"/>
    <cellStyle name="Normal 142" xfId="46245" xr:uid="{2DED1B1A-31F0-4DD2-89DF-593C7EBFD68D}"/>
    <cellStyle name="Normal 143" xfId="39482" xr:uid="{6FE60312-15B8-4F9C-8CC6-0902FCB00381}"/>
    <cellStyle name="Normal 144" xfId="48540" xr:uid="{6C9F6FB3-AB62-47C3-82A4-E582C495E795}"/>
    <cellStyle name="Normal 145" xfId="49089" xr:uid="{CE6D74BD-3E7E-4A38-A2E3-C39C9196CD58}"/>
    <cellStyle name="Normal 146" xfId="49678" xr:uid="{7C4CDB47-9708-4C60-AAA4-1B1C0D22BD6C}"/>
    <cellStyle name="Normal 147" xfId="48909" xr:uid="{4ED9DFA6-04A1-4734-9410-43A18E011CB8}"/>
    <cellStyle name="Normal 148" xfId="13430" xr:uid="{ED012C63-3EC4-4C44-9B6C-6AE9238AF64A}"/>
    <cellStyle name="Normal 149" xfId="48632" xr:uid="{7BA26909-9829-4602-BFCF-C410DFB39EDA}"/>
    <cellStyle name="Normal 15" xfId="77" xr:uid="{EA04473C-B1C7-4BE2-943F-393A651DC6D8}"/>
    <cellStyle name="Normal 15 10" xfId="991" xr:uid="{DD343C31-6053-4849-97D2-89AED7E4419F}"/>
    <cellStyle name="Normal 15 10 2" xfId="18345" xr:uid="{6D9B761F-EAFF-49C4-BBA7-3E4B09434680}"/>
    <cellStyle name="Normal 15 11" xfId="992" xr:uid="{BA7347A1-821E-4CE9-9E7B-57A94880B3D3}"/>
    <cellStyle name="Normal 15 11 2" xfId="18346" xr:uid="{D6F477FC-9538-4EC8-A29D-C9059988ADB9}"/>
    <cellStyle name="Normal 15 12" xfId="17753" xr:uid="{9EC0EED5-7F4D-4DAA-A997-DF80EFD451C3}"/>
    <cellStyle name="Normal 15 13" xfId="54674" xr:uid="{8FD335E1-7881-499E-9953-24AA802BBC3E}"/>
    <cellStyle name="Normal 15 2" xfId="993" xr:uid="{1321CBC4-D97A-4DCD-9447-153973C75D84}"/>
    <cellStyle name="Normal 15 2 2" xfId="18347" xr:uid="{6BFFA8F3-335A-44B7-97A4-11E9FEBABDFC}"/>
    <cellStyle name="Normal 15 2 3" xfId="54675" xr:uid="{A8D63D6D-34DF-4F97-A59A-7CF73CA2FA0D}"/>
    <cellStyle name="Normal 15 3" xfId="994" xr:uid="{DA6AD999-C0C2-441E-AAC2-8528B2315936}"/>
    <cellStyle name="Normal 15 3 2" xfId="18348" xr:uid="{B19FAAA0-A242-4D8E-BAD0-21AB82FD000D}"/>
    <cellStyle name="Normal 15 3 3" xfId="55494" xr:uid="{77EEC4E5-2CA1-41E7-B9E4-B4973532EC7D}"/>
    <cellStyle name="Normal 15 4" xfId="995" xr:uid="{2644C716-559A-4913-BB47-8C733831835B}"/>
    <cellStyle name="Normal 15 4 2" xfId="18349" xr:uid="{3C8C24FA-C2CE-41F0-AA8C-913F705E01F9}"/>
    <cellStyle name="Normal 15 5" xfId="996" xr:uid="{6E9FA376-91CD-4672-A0D0-084C13342C49}"/>
    <cellStyle name="Normal 15 5 2" xfId="18350" xr:uid="{89FFE058-1535-4245-A5A0-415F46F0CEC4}"/>
    <cellStyle name="Normal 15 6" xfId="997" xr:uid="{0F4C91BD-4C6E-4B85-971E-5E52D94BC177}"/>
    <cellStyle name="Normal 15 6 2" xfId="18351" xr:uid="{048A202A-7AD3-4244-BEB2-42AEE5DC2958}"/>
    <cellStyle name="Normal 15 7" xfId="998" xr:uid="{0CBD8F17-FFB3-4373-97C6-03F621B08153}"/>
    <cellStyle name="Normal 15 7 2" xfId="18352" xr:uid="{8BE66BF8-670C-48A0-976B-6764A3299F33}"/>
    <cellStyle name="Normal 15 8" xfId="999" xr:uid="{9C3C099F-FFDF-4D33-9A54-BE7B482222E4}"/>
    <cellStyle name="Normal 15 8 2" xfId="18353" xr:uid="{8B08C15E-9825-4A1D-9A77-01A6771E096A}"/>
    <cellStyle name="Normal 15 9" xfId="1000" xr:uid="{B10AA9BB-DD69-4E87-BC74-9FFD8CF6D080}"/>
    <cellStyle name="Normal 15 9 2" xfId="18354" xr:uid="{D60DDFF3-42C2-4A8E-A307-2D971B4CF868}"/>
    <cellStyle name="Normal 150" xfId="49675" xr:uid="{46B2ECB8-0C7F-4D22-9C1E-8C3EAE654EBC}"/>
    <cellStyle name="Normal 151" xfId="49730" xr:uid="{54A43928-1C55-4ED5-9D80-3A7713FD6581}"/>
    <cellStyle name="Normal 152" xfId="49671" xr:uid="{50DBE192-BBEB-4039-AACE-BBAEE9E396F4}"/>
    <cellStyle name="Normal 153" xfId="48757" xr:uid="{35ABCFBD-92BC-4861-AECC-092E8AAFA6D0}"/>
    <cellStyle name="Normal 154" xfId="48646" xr:uid="{C2B69D39-CB30-46B7-BBF0-EE818D35C718}"/>
    <cellStyle name="Normal 155" xfId="48756" xr:uid="{B40B2EC4-1E30-4C8C-941B-3B7C53E4FB19}"/>
    <cellStyle name="Normal 156" xfId="49727" xr:uid="{65526CE2-D93B-4401-BB0B-428F874DC7B4}"/>
    <cellStyle name="Normal 157" xfId="49665" xr:uid="{C4A1EEF8-D692-4FF4-ACB9-BAF7C8596B86}"/>
    <cellStyle name="Normal 158" xfId="49738" xr:uid="{5651D7FE-3FB7-463A-8276-6789ED626945}"/>
    <cellStyle name="Normal 159" xfId="50291" xr:uid="{08C14C58-FDE4-4D83-9701-C37689687F1E}"/>
    <cellStyle name="Normal 16" xfId="114" xr:uid="{76751096-D425-438D-8ECD-93D48D109F0A}"/>
    <cellStyle name="Normal 16 10" xfId="1001" xr:uid="{51DE287F-7879-4F7F-BC7C-D8416A98ED96}"/>
    <cellStyle name="Normal 16 10 2" xfId="4470" xr:uid="{A9CE2559-5FB5-4EE2-A6E3-C8DB06FA8488}"/>
    <cellStyle name="Normal 16 10 2 2" xfId="18355" xr:uid="{0963A6C0-0958-4349-8ABE-C57485651BA0}"/>
    <cellStyle name="Normal 16 10 2 2 2" xfId="45014" xr:uid="{D25EFA3F-3A91-42D6-A05E-A1F0371F0B05}"/>
    <cellStyle name="Normal 16 10 3" xfId="7329" xr:uid="{B6375375-663C-4881-884E-3ECB8CF9793E}"/>
    <cellStyle name="Normal 16 11" xfId="1002" xr:uid="{2F3A3299-040A-429B-9CD7-DD3849B3A768}"/>
    <cellStyle name="Normal 16 11 2" xfId="4471" xr:uid="{C3ABDF64-0E9A-4E3F-B22A-22ADE71EAB7A}"/>
    <cellStyle name="Normal 16 11 2 2" xfId="18356" xr:uid="{9E9A3D19-8B9D-4C79-A654-55A1DBE71397}"/>
    <cellStyle name="Normal 16 11 2 2 2" xfId="45015" xr:uid="{279C76ED-9A57-4E3E-A29D-4838F91D087E}"/>
    <cellStyle name="Normal 16 11 3" xfId="7330" xr:uid="{B0C6E608-BE57-4CC6-A328-5E53806BF171}"/>
    <cellStyle name="Normal 16 12" xfId="1003" xr:uid="{6B3A8166-9E07-4C36-B7E7-ED17B4F6299F}"/>
    <cellStyle name="Normal 16 12 2" xfId="4472" xr:uid="{4E700514-5BDD-4FBE-AF3E-CF7FDE4FAFE6}"/>
    <cellStyle name="Normal 16 12 2 2" xfId="18357" xr:uid="{9032D571-8677-46CE-B722-F7D3E21BCFE6}"/>
    <cellStyle name="Normal 16 12 2 2 2" xfId="45016" xr:uid="{9216AC20-4ED2-499C-87B1-E1438F791C82}"/>
    <cellStyle name="Normal 16 12 3" xfId="7331" xr:uid="{3C3757E5-DC9F-4674-BA9B-48EDCF05E123}"/>
    <cellStyle name="Normal 16 13" xfId="1004" xr:uid="{CB3E9EAF-E7C2-4929-82E0-75A8B87AD556}"/>
    <cellStyle name="Normal 16 13 2" xfId="4473" xr:uid="{281A110A-A68D-4A82-9953-AAF4BEF0BC2E}"/>
    <cellStyle name="Normal 16 13 2 2" xfId="18358" xr:uid="{48D8673B-C7A4-47D2-8AE8-72AE7EE80D74}"/>
    <cellStyle name="Normal 16 13 2 2 2" xfId="45017" xr:uid="{4901B50A-AE58-4539-9B0F-96C3BFDFEE76}"/>
    <cellStyle name="Normal 16 13 3" xfId="7332" xr:uid="{9AFCE073-E22E-4ED9-A4F4-259ACDCAF013}"/>
    <cellStyle name="Normal 16 14" xfId="17777" xr:uid="{FF373E3A-977E-4FAA-8749-C4CAC3203B40}"/>
    <cellStyle name="Normal 16 15" xfId="54676" xr:uid="{5DAE4321-F4F2-48DF-9619-B2CF46456C8B}"/>
    <cellStyle name="Normal 16 2" xfId="1005" xr:uid="{0B3D15F5-EFEE-4893-9902-638D2801D434}"/>
    <cellStyle name="Normal 16 2 2" xfId="18359" xr:uid="{C169602F-72E3-42C4-92B2-7CF453C95694}"/>
    <cellStyle name="Normal 16 3" xfId="1006" xr:uid="{DCD148C2-8AA7-4738-819C-13943CB16929}"/>
    <cellStyle name="Normal 16 3 2" xfId="1007" xr:uid="{BAB6B577-27C5-499D-B34A-0A596D979E70}"/>
    <cellStyle name="Normal 16 3 2 2" xfId="18361" xr:uid="{26D1D902-81CB-473A-9EC8-538031721239}"/>
    <cellStyle name="Normal 16 3 3" xfId="1008" xr:uid="{EE52015A-C6D1-44AC-A30A-AC3A45224FD8}"/>
    <cellStyle name="Normal 16 3 3 2" xfId="4475" xr:uid="{80C0444A-215B-43F5-9AFA-0D5154FD94F6}"/>
    <cellStyle name="Normal 16 3 3 2 2" xfId="18362" xr:uid="{CAA65BAB-8AAA-4422-90FC-60FE2CC9EF1B}"/>
    <cellStyle name="Normal 16 3 3 2 2 2" xfId="45019" xr:uid="{297A2A3E-AE4D-405A-9A23-C4BA0D88398D}"/>
    <cellStyle name="Normal 16 3 3 3" xfId="7334" xr:uid="{7B8AA234-0FFD-41E7-8B31-F67A72E714FA}"/>
    <cellStyle name="Normal 16 3 4" xfId="4474" xr:uid="{40365CFB-68B0-4309-B6DE-E691FDB9A5B2}"/>
    <cellStyle name="Normal 16 3 4 2" xfId="18360" xr:uid="{300AEF21-76EF-4FC7-969A-B560C14B309F}"/>
    <cellStyle name="Normal 16 3 4 2 2" xfId="45018" xr:uid="{75633442-BF7E-46DC-A35F-F915014B930C}"/>
    <cellStyle name="Normal 16 3 5" xfId="7333" xr:uid="{D2648E9E-AE4D-4AB8-BEA7-A13341295296}"/>
    <cellStyle name="Normal 16 4" xfId="1009" xr:uid="{83DEE4CF-1992-45B7-9C5C-075A8618555A}"/>
    <cellStyle name="Normal 16 4 10" xfId="23666" xr:uid="{7D2EE91E-9D7D-4DFD-96E5-3AC6EB9EC97F}"/>
    <cellStyle name="Normal 16 4 11" xfId="39771" xr:uid="{344617C1-FFAF-41DF-B3ED-B665F8D2D408}"/>
    <cellStyle name="Normal 16 4 12" xfId="48831" xr:uid="{4CA1A0F8-6BA4-4A96-AACA-4FC9B3863129}"/>
    <cellStyle name="Normal 16 4 13" xfId="50035" xr:uid="{9D98CD03-3620-4B51-8872-B26ACECD0F52}"/>
    <cellStyle name="Normal 16 4 14" xfId="51242" xr:uid="{1D160A85-7932-481B-960A-E3D030E8C6AC}"/>
    <cellStyle name="Normal 16 4 15" xfId="52470" xr:uid="{E97BE48A-0040-4F76-B914-569BE18C0E0B}"/>
    <cellStyle name="Normal 16 4 16" xfId="53620" xr:uid="{AD14A129-49EE-446F-9D62-A8E62827D92F}"/>
    <cellStyle name="Normal 16 4 2" xfId="2226" xr:uid="{1F17F61B-B288-4524-BFE2-C36FAA00D562}"/>
    <cellStyle name="Normal 16 4 2 10" xfId="40322" xr:uid="{0B1546DF-2505-4A6E-B0F6-F92019B7802B}"/>
    <cellStyle name="Normal 16 4 2 11" xfId="49390" xr:uid="{DDE43D73-4A39-4D6D-BFFE-B7D735519E5A}"/>
    <cellStyle name="Normal 16 4 2 12" xfId="50593" xr:uid="{5386B893-5B69-4219-BF44-1BDBFE819119}"/>
    <cellStyle name="Normal 16 4 2 13" xfId="51823" xr:uid="{DBEA6800-C3BE-405F-84F8-1C765E8B3BCF}"/>
    <cellStyle name="Normal 16 4 2 14" xfId="53021" xr:uid="{DA710D68-F0FF-4FF0-9252-A4E968F39BD2}"/>
    <cellStyle name="Normal 16 4 2 15" xfId="54173" xr:uid="{34303EBB-1C30-439E-8605-C971A2E9395D}"/>
    <cellStyle name="Normal 16 4 2 2" xfId="4477" xr:uid="{C41075BB-5F17-4915-8CE5-9ABEC6E33698}"/>
    <cellStyle name="Normal 16 4 2 2 2" xfId="8814" xr:uid="{F2F6AE06-501E-406E-839B-64497D93ED4A}"/>
    <cellStyle name="Normal 16 4 2 2 2 2" xfId="28247" xr:uid="{BDA41F7F-9D97-4EFE-903D-C970DF6AAD2F}"/>
    <cellStyle name="Normal 16 4 2 2 2 3" xfId="45758" xr:uid="{4ACCFB12-D6AE-45FB-8B55-5169A0B27916}"/>
    <cellStyle name="Normal 16 4 2 2 3" xfId="19412" xr:uid="{CA814FA3-FD66-4339-B4C5-9D8D0590E620}"/>
    <cellStyle name="Normal 16 4 2 2 4" xfId="24778" xr:uid="{26A6256D-97AB-499C-A53C-7294E455E8B3}"/>
    <cellStyle name="Normal 16 4 2 3" xfId="8153" xr:uid="{D0E54843-C0AA-4C35-B4FC-13C1AFF2731A}"/>
    <cellStyle name="Normal 16 4 2 3 2" xfId="21954" xr:uid="{17B9F86B-AE37-49ED-B1E6-47C74BF1929E}"/>
    <cellStyle name="Normal 16 4 2 3 2 2" xfId="38093" xr:uid="{B29C3831-DFBF-41FB-9B21-8B22868F8384}"/>
    <cellStyle name="Normal 16 4 2 3 3" xfId="27610" xr:uid="{F2FA752B-5D5D-4DAD-A40B-529BD4BD7895}"/>
    <cellStyle name="Normal 16 4 2 3 4" xfId="41943" xr:uid="{6EA68F52-C364-4369-9BE7-8397F4C51239}"/>
    <cellStyle name="Normal 16 4 2 4" xfId="6464" xr:uid="{8C5D51F4-7980-4669-9E80-D8AC0B1F96B9}"/>
    <cellStyle name="Normal 16 4 2 4 2" xfId="26287" xr:uid="{CED2D0F5-A8E4-4287-BF42-C234D8875492}"/>
    <cellStyle name="Normal 16 4 2 4 3" xfId="43875" xr:uid="{2C673661-B7B5-47CA-82A6-AABB714571B0}"/>
    <cellStyle name="Normal 16 4 2 5" xfId="13055" xr:uid="{FF025F81-301F-4334-859E-8A18E8C42FD9}"/>
    <cellStyle name="Normal 16 4 2 5 2" xfId="32362" xr:uid="{3C0D06EE-C975-40BF-BE32-A033D3A9CD61}"/>
    <cellStyle name="Normal 16 4 2 6" xfId="14367" xr:uid="{2099A8D6-D270-41C6-A7D9-5AEC10AA086A}"/>
    <cellStyle name="Normal 16 4 2 6 2" xfId="33646" xr:uid="{1016AA3E-B907-462D-8607-B2D192F0BA70}"/>
    <cellStyle name="Normal 16 4 2 7" xfId="15686" xr:uid="{970C41FA-6C02-4E08-9028-462038ECDA4C}"/>
    <cellStyle name="Normal 16 4 2 7 2" xfId="34866" xr:uid="{642CB700-BC27-40F2-A88D-F54C03983147}"/>
    <cellStyle name="Normal 16 4 2 8" xfId="17122" xr:uid="{0D299AD5-5032-4F1F-AB15-2B51E75B8F96}"/>
    <cellStyle name="Normal 16 4 2 8 2" xfId="36213" xr:uid="{05387CC4-A0F1-4D73-A71F-51F9C62061AC}"/>
    <cellStyle name="Normal 16 4 2 9" xfId="24236" xr:uid="{CD22AFF8-9B29-4381-80AB-2FC44C89D7FD}"/>
    <cellStyle name="Normal 16 4 3" xfId="4476" xr:uid="{A8753855-230D-41CF-A76F-8A1C4186C6D7}"/>
    <cellStyle name="Normal 16 4 3 2" xfId="8813" xr:uid="{3B30ABEA-40F4-4AE6-87DD-ACC174474FCD}"/>
    <cellStyle name="Normal 16 4 3 2 2" xfId="28246" xr:uid="{1AE08CD1-3E85-4771-A8C7-7084B0D364AC}"/>
    <cellStyle name="Normal 16 4 3 2 3" xfId="45020" xr:uid="{664D79B2-7FF5-42B6-8D4D-B4FA01DFC5FB}"/>
    <cellStyle name="Normal 16 4 3 3" xfId="18363" xr:uid="{4C669686-CDF8-4BD8-A9EB-72018C20E2EF}"/>
    <cellStyle name="Normal 16 4 3 4" xfId="24777" xr:uid="{3CEE2F05-6274-4807-AE98-33993CB52779}"/>
    <cellStyle name="Normal 16 4 4" xfId="7335" xr:uid="{AFAC05A8-16BE-427A-81DF-5A0AA3FAB2B4}"/>
    <cellStyle name="Normal 16 4 4 2" xfId="21366" xr:uid="{21AC1D53-B05D-4635-B3B8-2982BBE79606}"/>
    <cellStyle name="Normal 16 4 4 2 2" xfId="37538" xr:uid="{3518154B-9C18-4DD7-A53B-3188C8A2FAE1}"/>
    <cellStyle name="Normal 16 4 4 3" xfId="27023" xr:uid="{60B4472A-FF13-48B6-A5BC-50584503C659}"/>
    <cellStyle name="Normal 16 4 4 4" xfId="41394" xr:uid="{8E8BDA70-1996-40D7-BA93-B81A23DE8E61}"/>
    <cellStyle name="Normal 16 4 5" xfId="5859" xr:uid="{88C6BEA5-BA6A-458F-B23D-59E536910EB0}"/>
    <cellStyle name="Normal 16 4 5 2" xfId="25702" xr:uid="{756EB2D5-1C93-4139-B3C6-D652616B3EB8}"/>
    <cellStyle name="Normal 16 4 5 3" xfId="42953" xr:uid="{070C2E9D-B2F6-4E20-82E5-71F4CDE0A2B1}"/>
    <cellStyle name="Normal 16 4 6" xfId="12458" xr:uid="{0C393BC2-2A7C-4407-86A6-DE7561E785C4}"/>
    <cellStyle name="Normal 16 4 6 2" xfId="31770" xr:uid="{9E6E9475-D277-4DCD-A7A4-030C8EF7C36E}"/>
    <cellStyle name="Normal 16 4 7" xfId="13798" xr:uid="{DFC1CAFD-692E-466E-9A48-5291903B2509}"/>
    <cellStyle name="Normal 16 4 7 2" xfId="33088" xr:uid="{084E51D8-8786-4B24-84F5-05BCDDAB515C}"/>
    <cellStyle name="Normal 16 4 8" xfId="15059" xr:uid="{14DFAFDF-DC70-441A-B142-51917B9A7431}"/>
    <cellStyle name="Normal 16 4 8 2" xfId="34290" xr:uid="{A45C5AC4-0BDC-45FA-B9F7-398BA0C47D56}"/>
    <cellStyle name="Normal 16 4 9" xfId="16485" xr:uid="{C41A8FCB-D655-4278-BB9F-54792A934450}"/>
    <cellStyle name="Normal 16 4 9 2" xfId="35585" xr:uid="{379B4D7D-4409-46E4-BEFE-1A450CDF7CA0}"/>
    <cellStyle name="Normal 16 5" xfId="1010" xr:uid="{060CCD0E-602B-407E-9657-A6667CDEA7D9}"/>
    <cellStyle name="Normal 16 5 2" xfId="4478" xr:uid="{C1F22C97-189F-4D2F-8783-36A3C371EEEB}"/>
    <cellStyle name="Normal 16 5 2 2" xfId="18364" xr:uid="{23CF76A9-74A3-4D62-A3D1-0C02FAC36A48}"/>
    <cellStyle name="Normal 16 5 2 2 2" xfId="45021" xr:uid="{4D386209-5C51-4FAF-ADB9-A76E0D11BB18}"/>
    <cellStyle name="Normal 16 5 3" xfId="7336" xr:uid="{D582FA4C-CA4A-480D-A7FD-3C603427A897}"/>
    <cellStyle name="Normal 16 6" xfId="1011" xr:uid="{80842342-E67C-40CB-8608-D34A69EBCAD5}"/>
    <cellStyle name="Normal 16 6 2" xfId="4479" xr:uid="{E2B8AD14-B37E-4244-9425-18B5FEC76824}"/>
    <cellStyle name="Normal 16 6 2 2" xfId="18365" xr:uid="{39E45939-9DE7-4618-BD86-2AFA599B7DF5}"/>
    <cellStyle name="Normal 16 6 2 2 2" xfId="45022" xr:uid="{92EDFC90-FDC8-4AD8-BFBC-6A0A88433537}"/>
    <cellStyle name="Normal 16 6 3" xfId="7337" xr:uid="{4682051E-F511-4CD0-9F70-B17A05980658}"/>
    <cellStyle name="Normal 16 7" xfId="1012" xr:uid="{009C436E-EF28-4009-99E7-65E48A45D08F}"/>
    <cellStyle name="Normal 16 7 2" xfId="4480" xr:uid="{DF4339F4-B0E9-469E-BAFC-4DCBE6351A75}"/>
    <cellStyle name="Normal 16 7 2 2" xfId="18366" xr:uid="{7760863F-B3CA-469F-870C-6DBFB3B5BB86}"/>
    <cellStyle name="Normal 16 7 2 2 2" xfId="45023" xr:uid="{80073099-AB37-4410-B5A7-C25BA7CB70E4}"/>
    <cellStyle name="Normal 16 7 3" xfId="7338" xr:uid="{12E7A294-912C-4DEF-ABE9-94FC09C42FF7}"/>
    <cellStyle name="Normal 16 8" xfId="1013" xr:uid="{07806CE7-0753-4C0D-B9BE-36CE8C8E28B2}"/>
    <cellStyle name="Normal 16 8 2" xfId="4481" xr:uid="{9834F00B-9C3C-4C6E-AB4D-2C9A8D80B06F}"/>
    <cellStyle name="Normal 16 8 2 2" xfId="18367" xr:uid="{06F98F58-21F9-45BA-A97C-6ACF95F5958E}"/>
    <cellStyle name="Normal 16 8 2 2 2" xfId="45024" xr:uid="{446218C6-D1F7-4A3F-A040-D4EF523E884F}"/>
    <cellStyle name="Normal 16 8 3" xfId="7339" xr:uid="{0D769142-92B3-4DE0-B986-498DC73FA234}"/>
    <cellStyle name="Normal 16 9" xfId="1014" xr:uid="{F981C862-4B13-4729-B5EE-9383B733968E}"/>
    <cellStyle name="Normal 16 9 2" xfId="4482" xr:uid="{4D40A577-BB09-40DE-A556-8E801413A8A4}"/>
    <cellStyle name="Normal 16 9 2 2" xfId="18368" xr:uid="{A71AAED6-43C6-4C1F-8974-3997029E2E22}"/>
    <cellStyle name="Normal 16 9 2 2 2" xfId="45025" xr:uid="{9F3E314F-3F80-4485-8B94-F51B91A071D0}"/>
    <cellStyle name="Normal 16 9 3" xfId="7340" xr:uid="{2F771F84-828B-4704-B474-9D8F39A4DF02}"/>
    <cellStyle name="Normal 160" xfId="50881" xr:uid="{1F4858BC-71A1-47BB-836A-E4D09E7325AF}"/>
    <cellStyle name="Normal 161" xfId="50113" xr:uid="{E01F3C48-AB35-42BB-80A0-4D12227861E3}"/>
    <cellStyle name="Normal 162" xfId="50943" xr:uid="{0814B15E-277D-4D5C-B4E0-662C2022ED7A}"/>
    <cellStyle name="Normal 163" xfId="51522" xr:uid="{0F0375F4-17EC-445C-AA29-D04B715727B6}"/>
    <cellStyle name="Normal 164" xfId="52184" xr:uid="{F69F6BCC-EFBE-44DB-A801-518E2B6A117D}"/>
    <cellStyle name="Normal 165" xfId="52186" xr:uid="{FAF9BD78-AE6A-4607-9CD8-70CFF22DA545}"/>
    <cellStyle name="Normal 166" xfId="52190" xr:uid="{3AEB3BB0-1AF4-4A1C-9E9D-6D3172F91037}"/>
    <cellStyle name="Normal 167" xfId="53340" xr:uid="{B9E6854F-283F-401E-A1F2-2810D9E732D7}"/>
    <cellStyle name="Normal 168" xfId="53872" xr:uid="{0D6AE70A-62AB-4D21-A937-A1770872CE32}"/>
    <cellStyle name="Normal 169" xfId="54530" xr:uid="{02CEAB18-95CC-4DB3-B439-BD5DDF512E91}"/>
    <cellStyle name="Normal 17" xfId="1015" xr:uid="{19AB1F0D-F7E5-4F3A-B559-E5976F2CB823}"/>
    <cellStyle name="Normal 17 10" xfId="1016" xr:uid="{41B0FD45-F787-4023-8AB0-B730DB504FE0}"/>
    <cellStyle name="Normal 17 10 2" xfId="4484" xr:uid="{02EC7E55-8259-447E-B73E-873DAE55989C}"/>
    <cellStyle name="Normal 17 10 2 2" xfId="18370" xr:uid="{B6C52A80-1AFA-4C71-9AEC-1120599FC017}"/>
    <cellStyle name="Normal 17 10 2 2 2" xfId="45027" xr:uid="{E75A68C5-9987-455B-BAD3-865D5BFF4E61}"/>
    <cellStyle name="Normal 17 10 3" xfId="7342" xr:uid="{8C7C2DCF-1D52-4B55-88BF-D821C72685D4}"/>
    <cellStyle name="Normal 17 11" xfId="1017" xr:uid="{AFEA859F-86BC-4E60-923B-63907FD78C05}"/>
    <cellStyle name="Normal 17 11 2" xfId="4485" xr:uid="{F81963D4-586F-4738-B857-0B3E44D6E37B}"/>
    <cellStyle name="Normal 17 11 2 2" xfId="18371" xr:uid="{D536EDFE-726E-433A-822E-845834429967}"/>
    <cellStyle name="Normal 17 11 2 2 2" xfId="45028" xr:uid="{1599180A-6A29-41FC-9816-B521A3F43174}"/>
    <cellStyle name="Normal 17 11 3" xfId="7343" xr:uid="{123026EC-E8B3-4A18-A36A-1CF7DB9F0CD4}"/>
    <cellStyle name="Normal 17 12" xfId="1018" xr:uid="{D21775C6-C664-4391-A14C-C1A773F15802}"/>
    <cellStyle name="Normal 17 12 2" xfId="4486" xr:uid="{13C9F37A-ABB1-4789-80A9-8D549B0D37C3}"/>
    <cellStyle name="Normal 17 12 2 2" xfId="18372" xr:uid="{6F38C46B-16A5-42AC-9A10-8389490FA425}"/>
    <cellStyle name="Normal 17 12 2 2 2" xfId="45029" xr:uid="{29C9BA81-1C63-4D68-9FAC-76C1CD39FEBC}"/>
    <cellStyle name="Normal 17 12 3" xfId="7344" xr:uid="{D111B9D6-7097-4185-B3B6-2223C1E4129F}"/>
    <cellStyle name="Normal 17 13" xfId="2227" xr:uid="{5BF916D3-8745-4F3E-BEAF-CE4098B9878D}"/>
    <cellStyle name="Normal 17 13 10" xfId="40323" xr:uid="{70B2DBF6-42DB-483D-BB31-869B846D13D3}"/>
    <cellStyle name="Normal 17 13 11" xfId="49391" xr:uid="{8F20D8C2-53A6-443B-AD55-4F55A42441C3}"/>
    <cellStyle name="Normal 17 13 12" xfId="50594" xr:uid="{B7351FD9-DCD4-484F-AF48-25E7E7C59BAD}"/>
    <cellStyle name="Normal 17 13 13" xfId="51824" xr:uid="{4E829D9E-0D16-4B45-87D0-1DAE78CBE037}"/>
    <cellStyle name="Normal 17 13 14" xfId="53022" xr:uid="{9DDBC3D5-F9D7-41C5-901F-37A63F2D41B9}"/>
    <cellStyle name="Normal 17 13 15" xfId="54174" xr:uid="{22C8581A-9398-444A-83FA-898D27E0CC2E}"/>
    <cellStyle name="Normal 17 13 2" xfId="4487" xr:uid="{C331F09E-0929-4208-9BBD-847C8C035B92}"/>
    <cellStyle name="Normal 17 13 2 2" xfId="8815" xr:uid="{378724D0-3AF3-4AB0-8B46-A65707800EBD}"/>
    <cellStyle name="Normal 17 13 2 2 2" xfId="28248" xr:uid="{06F11080-5847-48EC-94B0-E83770502BC8}"/>
    <cellStyle name="Normal 17 13 2 2 3" xfId="45759" xr:uid="{94DDB794-80E6-41FC-9F54-E6EFDDA043CE}"/>
    <cellStyle name="Normal 17 13 2 3" xfId="19413" xr:uid="{41EF9CDD-8F62-4838-AB37-AAA0F1053837}"/>
    <cellStyle name="Normal 17 13 2 4" xfId="24779" xr:uid="{B0B81D7D-F056-40B3-8F7F-6BF53A841DAF}"/>
    <cellStyle name="Normal 17 13 3" xfId="8154" xr:uid="{4A18354F-F10A-46E6-8788-E6F0738D5258}"/>
    <cellStyle name="Normal 17 13 3 2" xfId="21955" xr:uid="{4728C61A-C9D4-4C21-8280-E03C0F3BDAC2}"/>
    <cellStyle name="Normal 17 13 3 2 2" xfId="38094" xr:uid="{53B9251E-592A-4326-956B-DB87C07FEEB5}"/>
    <cellStyle name="Normal 17 13 3 3" xfId="27611" xr:uid="{94819087-7F48-437C-A019-7AF66D40671A}"/>
    <cellStyle name="Normal 17 13 3 4" xfId="41944" xr:uid="{D4D3B0AD-4919-45BD-9030-6A4E3FA9BFA3}"/>
    <cellStyle name="Normal 17 13 4" xfId="6465" xr:uid="{D07C5499-E3B8-4848-9C3C-873D703A1BBB}"/>
    <cellStyle name="Normal 17 13 4 2" xfId="26288" xr:uid="{7083B39F-D959-47EF-9B3C-5DDC3152463F}"/>
    <cellStyle name="Normal 17 13 4 3" xfId="43876" xr:uid="{AA35671D-5D0A-4F8A-B5C3-CFC67DED83C0}"/>
    <cellStyle name="Normal 17 13 5" xfId="13056" xr:uid="{6F1F6904-1E54-4F8A-8AEF-D52C30C37755}"/>
    <cellStyle name="Normal 17 13 5 2" xfId="32363" xr:uid="{6B23A610-51E8-402A-8053-860113709F02}"/>
    <cellStyle name="Normal 17 13 6" xfId="14368" xr:uid="{59BE9B00-0518-4A30-9A71-F37DC0DC6EF7}"/>
    <cellStyle name="Normal 17 13 6 2" xfId="33647" xr:uid="{4993467C-1466-4F1C-9195-8969DFA970A2}"/>
    <cellStyle name="Normal 17 13 7" xfId="15687" xr:uid="{7E513DF6-88D3-4594-9158-DC839625D771}"/>
    <cellStyle name="Normal 17 13 7 2" xfId="34867" xr:uid="{0F6105D2-ED4D-49E6-B726-68A0DE110FF4}"/>
    <cellStyle name="Normal 17 13 8" xfId="17123" xr:uid="{6418A3D9-3C5E-482E-9B04-822EEAB954FE}"/>
    <cellStyle name="Normal 17 13 8 2" xfId="36214" xr:uid="{986E9E03-6F57-4795-9001-89E9DD753EB7}"/>
    <cellStyle name="Normal 17 13 9" xfId="24237" xr:uid="{3EC3CCAC-D8FD-45C7-9D19-236C2A7A0BAD}"/>
    <cellStyle name="Normal 17 14" xfId="4483" xr:uid="{24257A87-5A2E-44FF-B22E-C587CB4E2881}"/>
    <cellStyle name="Normal 17 14 2" xfId="18369" xr:uid="{E895FF63-FF9C-41D3-BA95-E3557F1A9A97}"/>
    <cellStyle name="Normal 17 14 2 2" xfId="45026" xr:uid="{07017F6D-C1F5-434F-A443-81A1ECEA2BDA}"/>
    <cellStyle name="Normal 17 15" xfId="7341" xr:uid="{F07273A8-5B6E-41D2-B958-CAD9A0B5962B}"/>
    <cellStyle name="Normal 17 2" xfId="1019" xr:uid="{F42ECF34-BC29-4DC6-A84A-4586D7CACC7D}"/>
    <cellStyle name="Normal 17 2 10" xfId="2228" xr:uid="{7C7CA637-0277-490C-9FE3-2362B77AF854}"/>
    <cellStyle name="Normal 17 2 10 10" xfId="40324" xr:uid="{B75200FF-B139-40EA-B30E-B3695DC9D308}"/>
    <cellStyle name="Normal 17 2 10 11" xfId="49392" xr:uid="{265DF5A0-8437-44C6-B3FE-DC1361E64489}"/>
    <cellStyle name="Normal 17 2 10 12" xfId="50595" xr:uid="{688FF57E-51C5-44C4-8253-83EC3F38281E}"/>
    <cellStyle name="Normal 17 2 10 13" xfId="51825" xr:uid="{45F6BD8A-6A56-42F6-A96F-8F9A343B131B}"/>
    <cellStyle name="Normal 17 2 10 14" xfId="53023" xr:uid="{9387A3F5-B1D3-49CC-A6EC-077BBD997195}"/>
    <cellStyle name="Normal 17 2 10 15" xfId="54175" xr:uid="{495059DE-BEA3-40D3-A939-8BDAFFF756F6}"/>
    <cellStyle name="Normal 17 2 10 2" xfId="4489" xr:uid="{22319B07-F3B0-4A88-9351-590960E25F32}"/>
    <cellStyle name="Normal 17 2 10 2 2" xfId="8817" xr:uid="{D2DBAECC-DA45-4D89-A87F-011ED4324A79}"/>
    <cellStyle name="Normal 17 2 10 2 2 2" xfId="28250" xr:uid="{F33B4D79-9C14-4A28-A7CF-2D7D16A65E8B}"/>
    <cellStyle name="Normal 17 2 10 2 2 3" xfId="45760" xr:uid="{F0B289F9-3E2F-4252-849C-25C126967C88}"/>
    <cellStyle name="Normal 17 2 10 2 3" xfId="19414" xr:uid="{1FD3E103-7B3C-4C2E-B9C5-E9B22BFFC784}"/>
    <cellStyle name="Normal 17 2 10 2 4" xfId="24781" xr:uid="{8A110C4E-A005-415C-9991-A35EA130642A}"/>
    <cellStyle name="Normal 17 2 10 3" xfId="8155" xr:uid="{8544BF6E-5C94-4CC4-8F55-EDBA17D2A9E2}"/>
    <cellStyle name="Normal 17 2 10 3 2" xfId="21956" xr:uid="{97DCA385-475E-4D1F-A814-AF8F2440A2FC}"/>
    <cellStyle name="Normal 17 2 10 3 2 2" xfId="38095" xr:uid="{6C44BE90-2BA3-4CAB-BD0B-A68AC0DDAB93}"/>
    <cellStyle name="Normal 17 2 10 3 3" xfId="27612" xr:uid="{2D645EB5-D6CF-4CEE-BE4B-DDB0D1134EBF}"/>
    <cellStyle name="Normal 17 2 10 3 4" xfId="41945" xr:uid="{C048A070-8587-48A0-9E12-D98D2F2E1796}"/>
    <cellStyle name="Normal 17 2 10 4" xfId="6466" xr:uid="{86795446-5811-420F-A872-E37D67C85005}"/>
    <cellStyle name="Normal 17 2 10 4 2" xfId="26289" xr:uid="{5B67CAFF-A80F-4E2C-B475-D16643627F68}"/>
    <cellStyle name="Normal 17 2 10 4 3" xfId="43877" xr:uid="{D8D19F9E-9ADD-4727-944D-4068328C8E08}"/>
    <cellStyle name="Normal 17 2 10 5" xfId="13057" xr:uid="{E5F270D9-01E6-4DC3-B68B-1115ABF3D615}"/>
    <cellStyle name="Normal 17 2 10 5 2" xfId="32364" xr:uid="{652B5815-BAB9-45C7-921C-8658BFAB486C}"/>
    <cellStyle name="Normal 17 2 10 6" xfId="14369" xr:uid="{E5FC0537-AB35-4E5E-B305-958662C3EBD9}"/>
    <cellStyle name="Normal 17 2 10 6 2" xfId="33648" xr:uid="{B4CD21D0-4D0B-46EF-BFA1-73E20ACD9557}"/>
    <cellStyle name="Normal 17 2 10 7" xfId="15688" xr:uid="{1C04927F-0DC1-48C1-BD1B-C8040C73245D}"/>
    <cellStyle name="Normal 17 2 10 7 2" xfId="34868" xr:uid="{1838E25E-EAF9-4C66-A359-565968F85F6F}"/>
    <cellStyle name="Normal 17 2 10 8" xfId="17124" xr:uid="{7B13B738-E5FF-4648-AE6E-10E32A8229E7}"/>
    <cellStyle name="Normal 17 2 10 8 2" xfId="36215" xr:uid="{4F0AFDA8-813E-4DA0-9CBB-8B22FBA6B16D}"/>
    <cellStyle name="Normal 17 2 10 9" xfId="24238" xr:uid="{BCF36530-EF17-432E-9D80-91A407A47779}"/>
    <cellStyle name="Normal 17 2 11" xfId="4488" xr:uid="{63160C42-2F1A-4F2B-A7D0-70E892F66CDB}"/>
    <cellStyle name="Normal 17 2 11 2" xfId="8816" xr:uid="{EA79248B-B3FC-4407-A6F1-CB940A885BE6}"/>
    <cellStyle name="Normal 17 2 11 2 2" xfId="28249" xr:uid="{72DD78E7-1F2E-4126-8FEB-6DC29BE78244}"/>
    <cellStyle name="Normal 17 2 11 2 3" xfId="45030" xr:uid="{45E26FAA-8705-4796-84CB-463D6EC49216}"/>
    <cellStyle name="Normal 17 2 11 3" xfId="18373" xr:uid="{12DFAC18-C9C3-489B-B6D6-DE345ED0ACFA}"/>
    <cellStyle name="Normal 17 2 11 4" xfId="24780" xr:uid="{293716F7-1268-4511-A7CB-10EF5F83395C}"/>
    <cellStyle name="Normal 17 2 12" xfId="7345" xr:uid="{F4B88E9A-26C9-4D93-9415-A142718EDAB5}"/>
    <cellStyle name="Normal 17 2 12 2" xfId="21368" xr:uid="{AD5894FE-2113-4F54-95E8-FECC267A241C}"/>
    <cellStyle name="Normal 17 2 12 2 2" xfId="37539" xr:uid="{033983FF-4E74-407A-BC02-D3A98BD81C4E}"/>
    <cellStyle name="Normal 17 2 12 3" xfId="27024" xr:uid="{55F93BEC-17F0-41EE-8E30-6FB73E1C5A7B}"/>
    <cellStyle name="Normal 17 2 12 4" xfId="41395" xr:uid="{30D573B1-2EDB-415D-B496-6899DC4A6E83}"/>
    <cellStyle name="Normal 17 2 13" xfId="5860" xr:uid="{D134948E-88E1-4249-8DD3-3ABB95550754}"/>
    <cellStyle name="Normal 17 2 13 2" xfId="25703" xr:uid="{9D65A8A4-B527-48C9-AFC4-FD129C99DABF}"/>
    <cellStyle name="Normal 17 2 13 3" xfId="42958" xr:uid="{AB0D3AB1-56A9-4FAF-957E-A953EB93D8B5}"/>
    <cellStyle name="Normal 17 2 14" xfId="12459" xr:uid="{D0040257-B3D0-44DD-9695-E174AC3F7870}"/>
    <cellStyle name="Normal 17 2 14 2" xfId="31771" xr:uid="{337C5EEF-7118-4CF5-AEC2-EAAD5FAD9E89}"/>
    <cellStyle name="Normal 17 2 15" xfId="13799" xr:uid="{2C756D29-081F-43A9-8FDF-349F3BA72BD6}"/>
    <cellStyle name="Normal 17 2 15 2" xfId="33089" xr:uid="{96A98916-FAD5-4542-BDF5-11739198DF3B}"/>
    <cellStyle name="Normal 17 2 16" xfId="15060" xr:uid="{DEAEB277-A2BA-47DB-9CC2-9018A8B2D586}"/>
    <cellStyle name="Normal 17 2 16 2" xfId="34291" xr:uid="{CAE59536-23F8-44C3-8858-0AF07AAD231D}"/>
    <cellStyle name="Normal 17 2 17" xfId="16489" xr:uid="{491B5272-51FC-45D3-8716-3EECEDD94FF4}"/>
    <cellStyle name="Normal 17 2 17 2" xfId="35589" xr:uid="{DB72483F-0F95-43A8-89C1-1C6D592167F0}"/>
    <cellStyle name="Normal 17 2 18" xfId="23667" xr:uid="{1F34F57F-4F94-409E-B919-BC008028A9F8}"/>
    <cellStyle name="Normal 17 2 19" xfId="39772" xr:uid="{4446FAB5-4B2A-4E9D-9CE8-A24AE5CD1677}"/>
    <cellStyle name="Normal 17 2 2" xfId="1020" xr:uid="{5D5098C3-E313-4481-941F-D2467FB960C5}"/>
    <cellStyle name="Normal 17 2 2 10" xfId="23668" xr:uid="{A5B3C328-555F-4E52-BC98-58F74285E2C3}"/>
    <cellStyle name="Normal 17 2 2 11" xfId="39773" xr:uid="{27F9FBFA-EF7B-452C-9F54-665AC43B9FAF}"/>
    <cellStyle name="Normal 17 2 2 12" xfId="48833" xr:uid="{1B915659-01AA-4217-A261-9AD78A7F9082}"/>
    <cellStyle name="Normal 17 2 2 13" xfId="50037" xr:uid="{ECE44B9D-8672-4880-ADFC-4BFF4E502D03}"/>
    <cellStyle name="Normal 17 2 2 14" xfId="51244" xr:uid="{89504ED1-069E-4044-B045-708D878DDC4D}"/>
    <cellStyle name="Normal 17 2 2 15" xfId="52472" xr:uid="{61876423-9043-4827-9F96-16DC98A6581A}"/>
    <cellStyle name="Normal 17 2 2 16" xfId="53622" xr:uid="{556FAC91-74D1-4D45-B78E-80D2FD7F83C7}"/>
    <cellStyle name="Normal 17 2 2 2" xfId="2229" xr:uid="{89AC4A44-BB56-4332-A6D1-216B38216954}"/>
    <cellStyle name="Normal 17 2 2 2 10" xfId="40325" xr:uid="{53201FE3-C023-4B8E-AA8A-AC3FB095F5FC}"/>
    <cellStyle name="Normal 17 2 2 2 11" xfId="49393" xr:uid="{D6A07257-20B0-4ABB-891C-606093C469AE}"/>
    <cellStyle name="Normal 17 2 2 2 12" xfId="50596" xr:uid="{D6913C1A-2501-4116-9706-013CDB3D20D9}"/>
    <cellStyle name="Normal 17 2 2 2 13" xfId="51826" xr:uid="{6B38D60E-7803-4FEB-890E-E6578981E3BC}"/>
    <cellStyle name="Normal 17 2 2 2 14" xfId="53024" xr:uid="{A1235234-747B-402C-903F-31BD2498B688}"/>
    <cellStyle name="Normal 17 2 2 2 15" xfId="54176" xr:uid="{AD0564AB-99D9-4D2A-906A-AC0D741285ED}"/>
    <cellStyle name="Normal 17 2 2 2 2" xfId="4491" xr:uid="{94870DA5-4A96-4496-A50A-D090F5F9B29A}"/>
    <cellStyle name="Normal 17 2 2 2 2 2" xfId="8819" xr:uid="{C145D6FC-13AF-4146-A490-B73745F1F161}"/>
    <cellStyle name="Normal 17 2 2 2 2 2 2" xfId="28252" xr:uid="{76CF7B28-01F4-4CC8-BE22-DFB9A92C3CBA}"/>
    <cellStyle name="Normal 17 2 2 2 2 2 3" xfId="45761" xr:uid="{E561516E-285A-4325-866F-1C4F2890385F}"/>
    <cellStyle name="Normal 17 2 2 2 2 3" xfId="19415" xr:uid="{9E5F78F3-B2A7-452A-B17E-3C091B043DFD}"/>
    <cellStyle name="Normal 17 2 2 2 2 4" xfId="24783" xr:uid="{38B0532A-292B-40D3-90C3-B8A267CE1391}"/>
    <cellStyle name="Normal 17 2 2 2 3" xfId="8156" xr:uid="{3B384FB4-E933-4668-8749-E32E8C0F2704}"/>
    <cellStyle name="Normal 17 2 2 2 3 2" xfId="21957" xr:uid="{81AA7B96-88E8-40DD-A0D0-E00218515AD3}"/>
    <cellStyle name="Normal 17 2 2 2 3 2 2" xfId="38096" xr:uid="{C4E90761-E2EB-4D43-9C64-4A3B81DCC920}"/>
    <cellStyle name="Normal 17 2 2 2 3 3" xfId="27613" xr:uid="{E8A667A3-9ACC-4CF4-B510-7393864D917C}"/>
    <cellStyle name="Normal 17 2 2 2 3 4" xfId="41946" xr:uid="{CC00E61E-AD88-42C1-AB71-8F99AF09DA2B}"/>
    <cellStyle name="Normal 17 2 2 2 4" xfId="6467" xr:uid="{5AE78698-2CAD-4FCD-8639-0D7EF75CA0E5}"/>
    <cellStyle name="Normal 17 2 2 2 4 2" xfId="26290" xr:uid="{4E571F90-7CE6-4FE8-B337-213E5DB96B38}"/>
    <cellStyle name="Normal 17 2 2 2 4 3" xfId="43878" xr:uid="{C021D09C-6923-4E4C-BC06-989CC6898ED1}"/>
    <cellStyle name="Normal 17 2 2 2 5" xfId="13058" xr:uid="{83AFE33C-0F3A-4F6A-8CD6-95D91E291296}"/>
    <cellStyle name="Normal 17 2 2 2 5 2" xfId="32365" xr:uid="{218651D2-A055-47BD-ABE0-5807128E0BAD}"/>
    <cellStyle name="Normal 17 2 2 2 6" xfId="14370" xr:uid="{D2CE85AB-B339-4D18-B2CD-50BCC01AD014}"/>
    <cellStyle name="Normal 17 2 2 2 6 2" xfId="33649" xr:uid="{0C75BA15-ECD5-4A1B-B273-5FB2C8A467FE}"/>
    <cellStyle name="Normal 17 2 2 2 7" xfId="15689" xr:uid="{91F2A1B7-27AC-4AA8-AA00-AD7A9E49C56C}"/>
    <cellStyle name="Normal 17 2 2 2 7 2" xfId="34869" xr:uid="{44736FFF-2BCF-4360-AA39-3AA479DB6040}"/>
    <cellStyle name="Normal 17 2 2 2 8" xfId="17125" xr:uid="{56FC5C95-7DC5-42F9-ACA5-27E0BDC3FDDB}"/>
    <cellStyle name="Normal 17 2 2 2 8 2" xfId="36216" xr:uid="{DB3F1247-B7EC-4699-A610-C5711B67BECE}"/>
    <cellStyle name="Normal 17 2 2 2 9" xfId="24239" xr:uid="{268775FB-CFEB-4CA4-84B1-117C9762D103}"/>
    <cellStyle name="Normal 17 2 2 3" xfId="4490" xr:uid="{FE7C0189-8534-4249-902D-BD1ECAF8391E}"/>
    <cellStyle name="Normal 17 2 2 3 2" xfId="8818" xr:uid="{19153E7D-70BC-41BA-B777-32D6C3EFE7E8}"/>
    <cellStyle name="Normal 17 2 2 3 2 2" xfId="28251" xr:uid="{377B21FB-13C5-44E1-803F-E2DB6FE1E05F}"/>
    <cellStyle name="Normal 17 2 2 3 2 3" xfId="45031" xr:uid="{F2C6C236-C066-4DC2-A655-F2577B4DD5B7}"/>
    <cellStyle name="Normal 17 2 2 3 3" xfId="18374" xr:uid="{7A3FBD45-D51B-4975-A03A-F1E19EBB8B9B}"/>
    <cellStyle name="Normal 17 2 2 3 4" xfId="24782" xr:uid="{D7FDD358-C31A-49F6-A4D6-428B23C5EC00}"/>
    <cellStyle name="Normal 17 2 2 4" xfId="7346" xr:uid="{290754E1-B864-4956-93C8-AECA4D165ABF}"/>
    <cellStyle name="Normal 17 2 2 4 2" xfId="21369" xr:uid="{5B031D56-33B4-44DC-A9B8-B67399A726A9}"/>
    <cellStyle name="Normal 17 2 2 4 2 2" xfId="37540" xr:uid="{0C0FD329-FBAF-4268-83C8-D2ECF22CEFB3}"/>
    <cellStyle name="Normal 17 2 2 4 3" xfId="27025" xr:uid="{DC884932-EDE0-4EF7-B7B0-072047EC7FAF}"/>
    <cellStyle name="Normal 17 2 2 4 4" xfId="41396" xr:uid="{9CB6B813-7D02-434A-AACD-A4F32BC075AA}"/>
    <cellStyle name="Normal 17 2 2 5" xfId="5861" xr:uid="{651AB480-C166-484C-BBF7-A4A3FDD40411}"/>
    <cellStyle name="Normal 17 2 2 5 2" xfId="25704" xr:uid="{9DFC6C42-A339-4B2F-8FB1-DF8E30584722}"/>
    <cellStyle name="Normal 17 2 2 5 3" xfId="42959" xr:uid="{049CD15F-9132-4DD5-9519-BB151FFD7DDB}"/>
    <cellStyle name="Normal 17 2 2 6" xfId="12460" xr:uid="{A4ABA84E-AFFE-49D4-A0A5-4AFB7116EFDF}"/>
    <cellStyle name="Normal 17 2 2 6 2" xfId="31772" xr:uid="{3C83A55D-9A1B-46D7-990F-6BF10286ADD4}"/>
    <cellStyle name="Normal 17 2 2 7" xfId="13800" xr:uid="{A6964798-6FB5-45DC-898D-A8462620D2BC}"/>
    <cellStyle name="Normal 17 2 2 7 2" xfId="33090" xr:uid="{BA895035-A0C0-476A-8C09-05C93D2C11D7}"/>
    <cellStyle name="Normal 17 2 2 8" xfId="15061" xr:uid="{26D32AD1-E852-461A-B362-575D76A06340}"/>
    <cellStyle name="Normal 17 2 2 8 2" xfId="34292" xr:uid="{BB85B960-0AEF-4295-A3F0-AE1240D54FA6}"/>
    <cellStyle name="Normal 17 2 2 9" xfId="16490" xr:uid="{3E3BB462-7817-4DF8-A1AD-7B722D999AC6}"/>
    <cellStyle name="Normal 17 2 2 9 2" xfId="35590" xr:uid="{53E8B027-9CD0-4E72-A643-CD7443787093}"/>
    <cellStyle name="Normal 17 2 20" xfId="48832" xr:uid="{977B1124-2121-477A-BC6F-83C2C950AD89}"/>
    <cellStyle name="Normal 17 2 21" xfId="50036" xr:uid="{C17A1C82-BC1E-4DE5-9DD4-0EF2BC14002B}"/>
    <cellStyle name="Normal 17 2 22" xfId="51243" xr:uid="{2E96A747-C0A7-45CD-BF82-26F5D6712012}"/>
    <cellStyle name="Normal 17 2 23" xfId="52471" xr:uid="{E5A1A9CA-D718-4876-A83D-67839A89B82B}"/>
    <cellStyle name="Normal 17 2 24" xfId="53621" xr:uid="{75848583-5E4C-461A-80F7-093457B36B87}"/>
    <cellStyle name="Normal 17 2 3" xfId="1021" xr:uid="{A573EE9E-8C3E-471F-B971-76F5988747CB}"/>
    <cellStyle name="Normal 17 2 3 10" xfId="23669" xr:uid="{9F277883-B1B8-4155-B56B-1B64CCDD9065}"/>
    <cellStyle name="Normal 17 2 3 11" xfId="39774" xr:uid="{92B8B853-CAFA-49D9-A8E9-88DA42A2E484}"/>
    <cellStyle name="Normal 17 2 3 12" xfId="48834" xr:uid="{C87CB9B0-07AC-4E86-BFA8-2A22F4D86764}"/>
    <cellStyle name="Normal 17 2 3 13" xfId="50038" xr:uid="{42105914-0507-4B79-AFD0-8956A7E712C3}"/>
    <cellStyle name="Normal 17 2 3 14" xfId="51245" xr:uid="{68422334-79B4-47F2-94E9-129259486DFA}"/>
    <cellStyle name="Normal 17 2 3 15" xfId="52473" xr:uid="{679B6174-95C6-4E94-AF7D-9142E950AB53}"/>
    <cellStyle name="Normal 17 2 3 16" xfId="53623" xr:uid="{25A126C7-A6EB-447E-AEB8-87D5F98213CB}"/>
    <cellStyle name="Normal 17 2 3 2" xfId="2230" xr:uid="{18E39C10-FDE9-465A-992A-5C49181C2724}"/>
    <cellStyle name="Normal 17 2 3 2 10" xfId="40326" xr:uid="{1B4DEAA2-A6A6-48B6-9C53-9AAA1439F7DB}"/>
    <cellStyle name="Normal 17 2 3 2 11" xfId="49394" xr:uid="{E5081A76-09E3-4D08-869A-D3FCC56FCF00}"/>
    <cellStyle name="Normal 17 2 3 2 12" xfId="50597" xr:uid="{C93D104A-63D6-417E-99DC-8E966B0BE0E8}"/>
    <cellStyle name="Normal 17 2 3 2 13" xfId="51827" xr:uid="{8EC7F844-546E-482B-A0DA-F015808D3032}"/>
    <cellStyle name="Normal 17 2 3 2 14" xfId="53025" xr:uid="{6A553610-DC87-4362-81B6-5203C7D39D35}"/>
    <cellStyle name="Normal 17 2 3 2 15" xfId="54177" xr:uid="{3FD975EA-BD14-4EDB-80F9-F5E55B448BE9}"/>
    <cellStyle name="Normal 17 2 3 2 2" xfId="4493" xr:uid="{1D4673C5-2913-48B2-80FC-E540E39D4E34}"/>
    <cellStyle name="Normal 17 2 3 2 2 2" xfId="8821" xr:uid="{1AC8C4D8-E3E0-40AB-8091-62CED80B52C2}"/>
    <cellStyle name="Normal 17 2 3 2 2 2 2" xfId="28254" xr:uid="{A6EAF551-70B5-471E-BF4C-94A610E49CD7}"/>
    <cellStyle name="Normal 17 2 3 2 2 2 3" xfId="45762" xr:uid="{96301CCF-EF20-46C9-B044-76036B8F5A4B}"/>
    <cellStyle name="Normal 17 2 3 2 2 3" xfId="19416" xr:uid="{7D1B5F21-C84F-424E-9521-032C678BB668}"/>
    <cellStyle name="Normal 17 2 3 2 2 4" xfId="24785" xr:uid="{26C373C1-E1C3-406A-99BA-0117384CB4BC}"/>
    <cellStyle name="Normal 17 2 3 2 3" xfId="8157" xr:uid="{7C91D8A5-4232-4D50-8B68-D97E45777BD8}"/>
    <cellStyle name="Normal 17 2 3 2 3 2" xfId="21958" xr:uid="{9C6CD5D8-2780-4442-9971-776B21025BD7}"/>
    <cellStyle name="Normal 17 2 3 2 3 2 2" xfId="38097" xr:uid="{44141A31-F265-4033-91CA-73C07FD9F973}"/>
    <cellStyle name="Normal 17 2 3 2 3 3" xfId="27614" xr:uid="{EF57D416-DC61-4992-9C66-C2BBA80EC55B}"/>
    <cellStyle name="Normal 17 2 3 2 3 4" xfId="41947" xr:uid="{8FC0F366-32C3-42C2-A9F4-5E9234675616}"/>
    <cellStyle name="Normal 17 2 3 2 4" xfId="6468" xr:uid="{924A7346-E9B8-419D-BC02-9C6FB67E0666}"/>
    <cellStyle name="Normal 17 2 3 2 4 2" xfId="26291" xr:uid="{A2F9F82F-4A08-4A7A-B68D-B07C8287C30E}"/>
    <cellStyle name="Normal 17 2 3 2 4 3" xfId="43879" xr:uid="{9BE7EDFD-A85F-480F-B11C-37522D9419DF}"/>
    <cellStyle name="Normal 17 2 3 2 5" xfId="13059" xr:uid="{3AD91D54-0CFC-4C17-ACC6-2B51ECD88CAC}"/>
    <cellStyle name="Normal 17 2 3 2 5 2" xfId="32366" xr:uid="{4DACF2E5-D700-4EB7-BE39-4AE1E06EF392}"/>
    <cellStyle name="Normal 17 2 3 2 6" xfId="14371" xr:uid="{4A75AB5A-DCB2-49B3-AF7B-EBD1EBC8871D}"/>
    <cellStyle name="Normal 17 2 3 2 6 2" xfId="33650" xr:uid="{974CDCCC-5547-4E70-B525-7C3FB0A35143}"/>
    <cellStyle name="Normal 17 2 3 2 7" xfId="15690" xr:uid="{F930C7A7-A87A-4269-9FEB-81BE616468F2}"/>
    <cellStyle name="Normal 17 2 3 2 7 2" xfId="34870" xr:uid="{6EA8E6A6-D785-40E1-B8E3-EEE7781C171D}"/>
    <cellStyle name="Normal 17 2 3 2 8" xfId="17126" xr:uid="{0ABECD12-CBE9-42BB-9438-DF34AF9A62FE}"/>
    <cellStyle name="Normal 17 2 3 2 8 2" xfId="36217" xr:uid="{30420465-5954-422F-97BF-5852B72F98C0}"/>
    <cellStyle name="Normal 17 2 3 2 9" xfId="24240" xr:uid="{0D42B88B-DD36-4BF6-BF6F-0A132922454B}"/>
    <cellStyle name="Normal 17 2 3 3" xfId="4492" xr:uid="{5000F691-028F-4526-BEB9-7E9F7DC43392}"/>
    <cellStyle name="Normal 17 2 3 3 2" xfId="8820" xr:uid="{DA9A7011-4033-4829-B0E6-AB9E83C7F487}"/>
    <cellStyle name="Normal 17 2 3 3 2 2" xfId="28253" xr:uid="{6DDEBECF-2905-40E1-A97E-9048D24A9CDA}"/>
    <cellStyle name="Normal 17 2 3 3 2 3" xfId="45032" xr:uid="{C508E83C-D949-4E70-A599-EF1CEA7D3AD5}"/>
    <cellStyle name="Normal 17 2 3 3 3" xfId="18375" xr:uid="{4597BD33-6CEA-40F3-8589-90F15F00EF3F}"/>
    <cellStyle name="Normal 17 2 3 3 4" xfId="24784" xr:uid="{1AF4BD9E-9907-47A0-A10B-FBCC3F9695F3}"/>
    <cellStyle name="Normal 17 2 3 4" xfId="7347" xr:uid="{6D73B7BA-A957-4B65-AF49-274144833C6D}"/>
    <cellStyle name="Normal 17 2 3 4 2" xfId="21370" xr:uid="{E74E42B3-B215-4911-AFE6-43063E2ADA66}"/>
    <cellStyle name="Normal 17 2 3 4 2 2" xfId="37541" xr:uid="{08E62A6B-55CC-41E7-AB15-8DFFA0E4821F}"/>
    <cellStyle name="Normal 17 2 3 4 3" xfId="27026" xr:uid="{7208DE18-60A7-4206-98FF-4E16E8A82F3F}"/>
    <cellStyle name="Normal 17 2 3 4 4" xfId="41397" xr:uid="{8E1BB921-67A0-4080-9B81-926A59DBF7DD}"/>
    <cellStyle name="Normal 17 2 3 5" xfId="5862" xr:uid="{513E2310-7A22-4F39-ABB1-7AB9A6216407}"/>
    <cellStyle name="Normal 17 2 3 5 2" xfId="25705" xr:uid="{9CC42FF6-6D0E-4C93-9137-3E90401ECE0A}"/>
    <cellStyle name="Normal 17 2 3 5 3" xfId="42960" xr:uid="{EC111800-FD81-400A-9095-4BB115922066}"/>
    <cellStyle name="Normal 17 2 3 6" xfId="12461" xr:uid="{44F8518B-873C-4013-9EBC-80F0004B0EA2}"/>
    <cellStyle name="Normal 17 2 3 6 2" xfId="31773" xr:uid="{EDAAB076-B75F-4930-BEF3-4E3E1EBFA836}"/>
    <cellStyle name="Normal 17 2 3 7" xfId="13801" xr:uid="{0C750495-D2B6-4DDF-9AA2-5BFAD1F24929}"/>
    <cellStyle name="Normal 17 2 3 7 2" xfId="33091" xr:uid="{196EA1EB-D594-4A7E-A284-7B4F7390671B}"/>
    <cellStyle name="Normal 17 2 3 8" xfId="15062" xr:uid="{078ED77B-1027-413B-9196-71E5FCECB49B}"/>
    <cellStyle name="Normal 17 2 3 8 2" xfId="34293" xr:uid="{8B1CD924-05E4-46F8-9B83-A52CF60FD5A5}"/>
    <cellStyle name="Normal 17 2 3 9" xfId="16491" xr:uid="{A53B491C-94C1-4C76-8749-A0694EF21825}"/>
    <cellStyle name="Normal 17 2 3 9 2" xfId="35591" xr:uid="{D7734F78-51CA-459E-9116-DD54D1F5AF14}"/>
    <cellStyle name="Normal 17 2 4" xfId="1022" xr:uid="{3F5965EB-C950-4B5F-AA4C-41DB7AC203E2}"/>
    <cellStyle name="Normal 17 2 4 10" xfId="23670" xr:uid="{E77A2844-EDD3-4D7C-AC3B-B9B0FF25C261}"/>
    <cellStyle name="Normal 17 2 4 11" xfId="39775" xr:uid="{729CC58B-9BDA-4ADC-9BD1-A7A3F1D30617}"/>
    <cellStyle name="Normal 17 2 4 12" xfId="48835" xr:uid="{CAA6F8F0-D428-42C1-9818-AE4F76F0E599}"/>
    <cellStyle name="Normal 17 2 4 13" xfId="50039" xr:uid="{0A26B0B2-93D7-41BB-8BD9-D06CE562E4FB}"/>
    <cellStyle name="Normal 17 2 4 14" xfId="51246" xr:uid="{331162CA-1649-4F32-BF30-D0B6F2766B2B}"/>
    <cellStyle name="Normal 17 2 4 15" xfId="52474" xr:uid="{4103EB60-942D-4F00-9E63-910F0611E0FD}"/>
    <cellStyle name="Normal 17 2 4 16" xfId="53624" xr:uid="{283DA953-1661-48F7-BB34-3D4B34A62B64}"/>
    <cellStyle name="Normal 17 2 4 2" xfId="2231" xr:uid="{72451602-420E-4DE7-815A-6851E2B27330}"/>
    <cellStyle name="Normal 17 2 4 2 10" xfId="40327" xr:uid="{681AE332-4530-4E31-8E15-194068A798A4}"/>
    <cellStyle name="Normal 17 2 4 2 11" xfId="49395" xr:uid="{DD66F5C2-47A1-40A3-9483-FEBBBA37FDA4}"/>
    <cellStyle name="Normal 17 2 4 2 12" xfId="50598" xr:uid="{C4EBCEEF-4FC7-40C4-BBA2-D2F56DA75E32}"/>
    <cellStyle name="Normal 17 2 4 2 13" xfId="51828" xr:uid="{611E4D74-B40D-49FD-BA59-47FC7FC32796}"/>
    <cellStyle name="Normal 17 2 4 2 14" xfId="53026" xr:uid="{B1C7B809-D1A0-41A7-8B00-86FA06D61AB8}"/>
    <cellStyle name="Normal 17 2 4 2 15" xfId="54178" xr:uid="{78CB1AB4-2051-4683-AD75-FF6B18B42C34}"/>
    <cellStyle name="Normal 17 2 4 2 2" xfId="4495" xr:uid="{A211C290-B663-48FF-BB5D-FE1681C7DD89}"/>
    <cellStyle name="Normal 17 2 4 2 2 2" xfId="8823" xr:uid="{2B5DD95D-184B-4412-8269-34B7ED591433}"/>
    <cellStyle name="Normal 17 2 4 2 2 2 2" xfId="28256" xr:uid="{B43E0B6E-B7FE-42C4-9024-477B7A156214}"/>
    <cellStyle name="Normal 17 2 4 2 2 2 3" xfId="45763" xr:uid="{A0540ADD-EA60-45CC-BC71-747097F9CBFA}"/>
    <cellStyle name="Normal 17 2 4 2 2 3" xfId="19417" xr:uid="{8F5C67E4-3A5D-4ECE-8D8A-22567F9C4923}"/>
    <cellStyle name="Normal 17 2 4 2 2 4" xfId="24787" xr:uid="{57475FAC-0247-4AF8-B7C4-520380948456}"/>
    <cellStyle name="Normal 17 2 4 2 3" xfId="8158" xr:uid="{2745452F-8E9C-4E80-BF2F-13E58276F675}"/>
    <cellStyle name="Normal 17 2 4 2 3 2" xfId="21959" xr:uid="{5D714215-BF6D-4AE9-9823-F38D4B260505}"/>
    <cellStyle name="Normal 17 2 4 2 3 2 2" xfId="38098" xr:uid="{39D9D383-CE73-474A-88F0-E11A682EF304}"/>
    <cellStyle name="Normal 17 2 4 2 3 3" xfId="27615" xr:uid="{CDE7E50E-60F7-4EA4-B87F-62200C2F0BA8}"/>
    <cellStyle name="Normal 17 2 4 2 3 4" xfId="41948" xr:uid="{CC8BC8D7-1DBD-4450-95A6-C35F799B02CC}"/>
    <cellStyle name="Normal 17 2 4 2 4" xfId="6469" xr:uid="{6C9AB0E0-6203-4A5F-9CCC-E2A491523700}"/>
    <cellStyle name="Normal 17 2 4 2 4 2" xfId="26292" xr:uid="{1BFC0F5E-E9ED-4969-AB8F-01DEC2DB2288}"/>
    <cellStyle name="Normal 17 2 4 2 4 3" xfId="43880" xr:uid="{8D7D37F5-2DAB-4383-A4A1-2CAB9E4D4454}"/>
    <cellStyle name="Normal 17 2 4 2 5" xfId="13060" xr:uid="{C078666C-1435-43FE-8D37-A9BCCAEBAECC}"/>
    <cellStyle name="Normal 17 2 4 2 5 2" xfId="32367" xr:uid="{7D83389B-A626-45A1-B6AB-1FF4FB759B07}"/>
    <cellStyle name="Normal 17 2 4 2 6" xfId="14372" xr:uid="{8DB1A847-3882-41E8-ACD0-094CAE763674}"/>
    <cellStyle name="Normal 17 2 4 2 6 2" xfId="33651" xr:uid="{11DF9287-B864-41B6-A73D-C16AF78D4BFB}"/>
    <cellStyle name="Normal 17 2 4 2 7" xfId="15691" xr:uid="{6D145D3A-A2E8-443A-9FA3-C27892B9357E}"/>
    <cellStyle name="Normal 17 2 4 2 7 2" xfId="34871" xr:uid="{2CFAE9A1-F802-406D-AA94-FF4A3D144413}"/>
    <cellStyle name="Normal 17 2 4 2 8" xfId="17127" xr:uid="{FC324C56-9583-4B1A-B8A0-89D611509977}"/>
    <cellStyle name="Normal 17 2 4 2 8 2" xfId="36218" xr:uid="{AF96D5FB-75BC-4950-B5D1-BB482832B6C8}"/>
    <cellStyle name="Normal 17 2 4 2 9" xfId="24241" xr:uid="{380365FD-14A6-47A0-9270-859B685726A3}"/>
    <cellStyle name="Normal 17 2 4 3" xfId="4494" xr:uid="{570E020F-811B-418B-A9E5-147CDA375C85}"/>
    <cellStyle name="Normal 17 2 4 3 2" xfId="8822" xr:uid="{FEAF283F-4DC4-4C80-AD44-E0615EAEEB3C}"/>
    <cellStyle name="Normal 17 2 4 3 2 2" xfId="28255" xr:uid="{489BE712-3E1E-455F-9506-0E7C40DF4CA8}"/>
    <cellStyle name="Normal 17 2 4 3 2 3" xfId="45033" xr:uid="{B52F977E-3FA8-4A33-A909-B34900B7F0B2}"/>
    <cellStyle name="Normal 17 2 4 3 3" xfId="18376" xr:uid="{D8BF689A-3586-4D07-85E1-CEC3FD4C76B9}"/>
    <cellStyle name="Normal 17 2 4 3 4" xfId="24786" xr:uid="{99FF9118-46F8-4A98-B2FE-B6A236B8EBE8}"/>
    <cellStyle name="Normal 17 2 4 4" xfId="7348" xr:uid="{DACF1204-8AC1-4810-9DF5-6D98DF49F392}"/>
    <cellStyle name="Normal 17 2 4 4 2" xfId="21371" xr:uid="{D7430CB6-549F-4D35-AC8D-DB6D63ADB3A2}"/>
    <cellStyle name="Normal 17 2 4 4 2 2" xfId="37542" xr:uid="{010F1DAC-D9DF-426D-BED9-EC7BD34E086C}"/>
    <cellStyle name="Normal 17 2 4 4 3" xfId="27027" xr:uid="{94CFA2CF-998F-4C9B-A721-DF9D408A35F0}"/>
    <cellStyle name="Normal 17 2 4 4 4" xfId="41398" xr:uid="{706DCD9E-C999-411F-BA64-3BC8671A84EC}"/>
    <cellStyle name="Normal 17 2 4 5" xfId="5863" xr:uid="{78609782-2747-4C8F-8C96-7A3DF4F78DF3}"/>
    <cellStyle name="Normal 17 2 4 5 2" xfId="25706" xr:uid="{F84CF06D-433D-4574-A904-1A887E03B496}"/>
    <cellStyle name="Normal 17 2 4 5 3" xfId="42961" xr:uid="{A16901D2-97C9-49FC-9FA2-4470DCB4BD09}"/>
    <cellStyle name="Normal 17 2 4 6" xfId="12462" xr:uid="{A9B51B82-A020-4D06-AC09-B6AB43C358E9}"/>
    <cellStyle name="Normal 17 2 4 6 2" xfId="31774" xr:uid="{C96A727B-9BA0-407A-A223-9123E7151D3C}"/>
    <cellStyle name="Normal 17 2 4 7" xfId="13802" xr:uid="{8E51742D-FE2B-4AF1-A3B5-1BCBE8A894BA}"/>
    <cellStyle name="Normal 17 2 4 7 2" xfId="33092" xr:uid="{4F6A2E28-20E3-45A3-BEDF-A28ED22319D4}"/>
    <cellStyle name="Normal 17 2 4 8" xfId="15063" xr:uid="{7DB07AC9-7DD0-4031-9914-3C597ED721EE}"/>
    <cellStyle name="Normal 17 2 4 8 2" xfId="34294" xr:uid="{ED602D55-2004-4D76-A8F5-E7D90F866023}"/>
    <cellStyle name="Normal 17 2 4 9" xfId="16492" xr:uid="{17140F4D-9B68-4A97-B1F0-315A164F4FDE}"/>
    <cellStyle name="Normal 17 2 4 9 2" xfId="35592" xr:uid="{F1131EC3-559C-47CE-B34B-7537B816B4D6}"/>
    <cellStyle name="Normal 17 2 5" xfId="1023" xr:uid="{75DC6AEB-FE7D-4FF8-B360-7542F1A42437}"/>
    <cellStyle name="Normal 17 2 5 10" xfId="23671" xr:uid="{29F7337A-EC54-4EF3-9BE3-7C7C91A38B6C}"/>
    <cellStyle name="Normal 17 2 5 11" xfId="39776" xr:uid="{A6510FE1-D3D9-4627-A2AE-B01B61C4D74F}"/>
    <cellStyle name="Normal 17 2 5 12" xfId="48836" xr:uid="{58F88254-7E43-439B-B27C-AA4618A0B853}"/>
    <cellStyle name="Normal 17 2 5 13" xfId="50040" xr:uid="{B0F441FC-2B68-4617-B390-6C6037E9147A}"/>
    <cellStyle name="Normal 17 2 5 14" xfId="51247" xr:uid="{C9A34D6B-04B8-4320-9A3A-910A7EC64C1C}"/>
    <cellStyle name="Normal 17 2 5 15" xfId="52475" xr:uid="{F3A5D1B5-23D8-407F-865E-AA2E42FAFD2D}"/>
    <cellStyle name="Normal 17 2 5 16" xfId="53625" xr:uid="{A516C6B8-496D-47D1-B431-F88F3ADAF743}"/>
    <cellStyle name="Normal 17 2 5 2" xfId="2232" xr:uid="{0C5037A3-F0D7-451F-9FF5-7A75F35657AE}"/>
    <cellStyle name="Normal 17 2 5 2 10" xfId="40328" xr:uid="{5AE85046-74FB-48D1-900A-FE88617D50A0}"/>
    <cellStyle name="Normal 17 2 5 2 11" xfId="49396" xr:uid="{AF03C2CE-534D-4846-B4FA-4D1F2496A978}"/>
    <cellStyle name="Normal 17 2 5 2 12" xfId="50599" xr:uid="{56B00011-FB29-4422-9441-F97E46F87984}"/>
    <cellStyle name="Normal 17 2 5 2 13" xfId="51829" xr:uid="{F7FC060A-667C-452B-AE6A-B0EEB5067476}"/>
    <cellStyle name="Normal 17 2 5 2 14" xfId="53027" xr:uid="{AF7CFAE0-998B-4198-983D-90DF5CC77E55}"/>
    <cellStyle name="Normal 17 2 5 2 15" xfId="54179" xr:uid="{CBBBCEEA-C235-4549-A401-6D060653734D}"/>
    <cellStyle name="Normal 17 2 5 2 2" xfId="4497" xr:uid="{5527FB2A-32BE-4132-8EDF-E3D533544D79}"/>
    <cellStyle name="Normal 17 2 5 2 2 2" xfId="8825" xr:uid="{78EC2EA8-7C32-4123-A0DD-51BE11EF346A}"/>
    <cellStyle name="Normal 17 2 5 2 2 2 2" xfId="28258" xr:uid="{CE447C40-30A6-4B6B-A8ED-F64F2381CFB1}"/>
    <cellStyle name="Normal 17 2 5 2 2 2 3" xfId="45764" xr:uid="{868F9D46-B78C-4938-8CFB-8F31685C6B93}"/>
    <cellStyle name="Normal 17 2 5 2 2 3" xfId="19418" xr:uid="{BCDAD9E5-990C-40E9-A9F0-62534D5AA13C}"/>
    <cellStyle name="Normal 17 2 5 2 2 4" xfId="24789" xr:uid="{A0D6ED01-9038-4893-B611-006D00228D9B}"/>
    <cellStyle name="Normal 17 2 5 2 3" xfId="8159" xr:uid="{7CCDFAD1-C8C9-4498-A8C8-B36DBEE5636F}"/>
    <cellStyle name="Normal 17 2 5 2 3 2" xfId="21960" xr:uid="{36397EFF-D412-4010-9931-47927FFD6006}"/>
    <cellStyle name="Normal 17 2 5 2 3 2 2" xfId="38099" xr:uid="{D8A3FE2A-E839-4FEC-80EF-98F6C23D4B4C}"/>
    <cellStyle name="Normal 17 2 5 2 3 3" xfId="27616" xr:uid="{D8555724-BA27-45CE-902A-138D41B44702}"/>
    <cellStyle name="Normal 17 2 5 2 3 4" xfId="41949" xr:uid="{8BD0D380-C7ED-471E-9508-793D74BB699B}"/>
    <cellStyle name="Normal 17 2 5 2 4" xfId="6470" xr:uid="{E9380CC4-453E-4559-AA0D-D5296730A607}"/>
    <cellStyle name="Normal 17 2 5 2 4 2" xfId="26293" xr:uid="{5F5F4719-B694-49E4-A93F-8F644AF5232A}"/>
    <cellStyle name="Normal 17 2 5 2 4 3" xfId="43881" xr:uid="{866DD79B-5395-489F-8254-8B4E1EDF20F0}"/>
    <cellStyle name="Normal 17 2 5 2 5" xfId="13061" xr:uid="{8DF6774C-26CF-4AF3-8701-B96076FBE355}"/>
    <cellStyle name="Normal 17 2 5 2 5 2" xfId="32368" xr:uid="{68A7D785-AC3E-4777-B2FB-0316CF546021}"/>
    <cellStyle name="Normal 17 2 5 2 6" xfId="14373" xr:uid="{67F040DA-F3FA-4D4E-9216-C5D173580276}"/>
    <cellStyle name="Normal 17 2 5 2 6 2" xfId="33652" xr:uid="{9BDEABA8-D615-45DB-8D1E-DCE7B8616773}"/>
    <cellStyle name="Normal 17 2 5 2 7" xfId="15692" xr:uid="{8CADE5FA-0FBF-4C3E-8271-590746C61862}"/>
    <cellStyle name="Normal 17 2 5 2 7 2" xfId="34872" xr:uid="{53A63B2D-6FBF-45F2-BFA8-72B0EC7CE545}"/>
    <cellStyle name="Normal 17 2 5 2 8" xfId="17128" xr:uid="{C2037AC2-1196-4336-BE30-D0B245748677}"/>
    <cellStyle name="Normal 17 2 5 2 8 2" xfId="36219" xr:uid="{79D8E94C-0D0B-4015-A827-D888DF0742C9}"/>
    <cellStyle name="Normal 17 2 5 2 9" xfId="24242" xr:uid="{5ACD61FD-DAF0-4229-A58E-136279B1B337}"/>
    <cellStyle name="Normal 17 2 5 3" xfId="4496" xr:uid="{D33DD1E7-95AC-4F0E-AD52-7181846E6DCD}"/>
    <cellStyle name="Normal 17 2 5 3 2" xfId="8824" xr:uid="{CEA67807-7B3E-4A52-8BDD-C3F5E892D380}"/>
    <cellStyle name="Normal 17 2 5 3 2 2" xfId="28257" xr:uid="{F7239AE2-D78B-451B-AFEA-784E1AD99BB6}"/>
    <cellStyle name="Normal 17 2 5 3 2 3" xfId="45034" xr:uid="{AB5CF141-F659-485D-A68E-8F19C2A9179A}"/>
    <cellStyle name="Normal 17 2 5 3 3" xfId="18377" xr:uid="{4ACD2842-4F5C-4097-B825-52612C1A9A4B}"/>
    <cellStyle name="Normal 17 2 5 3 4" xfId="24788" xr:uid="{D8081A84-9853-4C9F-8949-B38EE0D62A0B}"/>
    <cellStyle name="Normal 17 2 5 4" xfId="7349" xr:uid="{CD3D6926-21C3-47C8-8C6C-E6AFFEF622BF}"/>
    <cellStyle name="Normal 17 2 5 4 2" xfId="21372" xr:uid="{8C2D8903-B661-4539-B166-C5DBCD250A59}"/>
    <cellStyle name="Normal 17 2 5 4 2 2" xfId="37543" xr:uid="{9A583B6E-FB1B-4660-B53D-A625BDF4849D}"/>
    <cellStyle name="Normal 17 2 5 4 3" xfId="27028" xr:uid="{7127181D-B6BA-40B7-A14C-81450F187B76}"/>
    <cellStyle name="Normal 17 2 5 4 4" xfId="41399" xr:uid="{4669497F-ED5A-4B58-98F9-DBF80BB3AD6A}"/>
    <cellStyle name="Normal 17 2 5 5" xfId="5864" xr:uid="{148D4992-815F-47E5-8474-E545D74A4A5B}"/>
    <cellStyle name="Normal 17 2 5 5 2" xfId="25707" xr:uid="{51A9D166-0B38-4EA7-A15B-541DDE4F3332}"/>
    <cellStyle name="Normal 17 2 5 5 3" xfId="42962" xr:uid="{F856C824-6238-4EAF-8BAB-1EE45C181E75}"/>
    <cellStyle name="Normal 17 2 5 6" xfId="12463" xr:uid="{A1DB44F1-75A7-4744-A2AC-D9D8FC849CC1}"/>
    <cellStyle name="Normal 17 2 5 6 2" xfId="31775" xr:uid="{675F6D10-3F68-461A-A2F7-F939B84EF8A3}"/>
    <cellStyle name="Normal 17 2 5 7" xfId="13803" xr:uid="{C056B464-3367-4D07-9697-FB752D8A4F6D}"/>
    <cellStyle name="Normal 17 2 5 7 2" xfId="33093" xr:uid="{0B5373AF-B1AF-42DD-8F24-C382CA97540A}"/>
    <cellStyle name="Normal 17 2 5 8" xfId="15064" xr:uid="{E986DDA7-C3FB-4E2E-A83C-9DE899FB9278}"/>
    <cellStyle name="Normal 17 2 5 8 2" xfId="34295" xr:uid="{BA781BDB-1206-4C1F-812C-05F3EF03B005}"/>
    <cellStyle name="Normal 17 2 5 9" xfId="16493" xr:uid="{D5495DDE-DA44-414B-BEA4-64EC0299ED43}"/>
    <cellStyle name="Normal 17 2 5 9 2" xfId="35593" xr:uid="{4CF24127-F193-40E8-BE83-B161BF304DF8}"/>
    <cellStyle name="Normal 17 2 6" xfId="1024" xr:uid="{092FECF7-92DA-4159-A2F7-30B835D6264B}"/>
    <cellStyle name="Normal 17 2 6 10" xfId="23672" xr:uid="{081C60E7-72CB-439C-BEEA-5AF5E1F80ACB}"/>
    <cellStyle name="Normal 17 2 6 11" xfId="39777" xr:uid="{4DD560FB-446D-458D-93CB-190C251FE185}"/>
    <cellStyle name="Normal 17 2 6 12" xfId="48837" xr:uid="{1EE34BAB-C3AA-47C3-A5C9-E037A5BFD342}"/>
    <cellStyle name="Normal 17 2 6 13" xfId="50041" xr:uid="{343DD376-A6AE-429D-9F20-66A97F22513E}"/>
    <cellStyle name="Normal 17 2 6 14" xfId="51248" xr:uid="{BF8F38EF-B25D-4DF7-AD2B-4D4E3571F245}"/>
    <cellStyle name="Normal 17 2 6 15" xfId="52476" xr:uid="{31E5AC4A-117D-4F32-9B7A-5E74A1F978DD}"/>
    <cellStyle name="Normal 17 2 6 16" xfId="53626" xr:uid="{6506291C-C2BD-4689-827B-DE9925F1BF3D}"/>
    <cellStyle name="Normal 17 2 6 2" xfId="2233" xr:uid="{85590D8C-C803-4406-9798-47EE12B42E3A}"/>
    <cellStyle name="Normal 17 2 6 2 10" xfId="40329" xr:uid="{6AE3A0CD-0C48-4DDF-8ABD-4DC06F2B9C8A}"/>
    <cellStyle name="Normal 17 2 6 2 11" xfId="49397" xr:uid="{6531D2F7-519D-4E70-9773-9EA6A39F9FD6}"/>
    <cellStyle name="Normal 17 2 6 2 12" xfId="50600" xr:uid="{9F208F43-9081-401C-A425-7219E162592A}"/>
    <cellStyle name="Normal 17 2 6 2 13" xfId="51830" xr:uid="{4F4A3634-22DC-4AD5-A04A-34C0F0CEE1BB}"/>
    <cellStyle name="Normal 17 2 6 2 14" xfId="53028" xr:uid="{159E3F40-D44B-41E7-9404-CDBC776F574E}"/>
    <cellStyle name="Normal 17 2 6 2 15" xfId="54180" xr:uid="{94E28435-E108-4794-8493-09FF3675B300}"/>
    <cellStyle name="Normal 17 2 6 2 2" xfId="4499" xr:uid="{E8274737-67E7-4369-A4B9-DC2B17EEF227}"/>
    <cellStyle name="Normal 17 2 6 2 2 2" xfId="8827" xr:uid="{59084385-2D28-4233-8911-B37E60BB0CDA}"/>
    <cellStyle name="Normal 17 2 6 2 2 2 2" xfId="28260" xr:uid="{92794CE0-9258-40DF-809B-44788B35668E}"/>
    <cellStyle name="Normal 17 2 6 2 2 2 3" xfId="45765" xr:uid="{57AE773E-34CF-44D9-8D39-7862751F7181}"/>
    <cellStyle name="Normal 17 2 6 2 2 3" xfId="19419" xr:uid="{C00AFED8-E9B6-431E-8358-9E7E6741E99A}"/>
    <cellStyle name="Normal 17 2 6 2 2 4" xfId="24791" xr:uid="{404B94EF-F33B-49B9-823B-239ACC08E547}"/>
    <cellStyle name="Normal 17 2 6 2 3" xfId="8160" xr:uid="{CE5B479E-E3C2-44AA-86D5-456BDEF6ED8E}"/>
    <cellStyle name="Normal 17 2 6 2 3 2" xfId="21961" xr:uid="{51DF2043-0385-41D5-B880-5BEA24573C98}"/>
    <cellStyle name="Normal 17 2 6 2 3 2 2" xfId="38100" xr:uid="{BBD69C75-F547-4196-AFF9-CEE248FF3C98}"/>
    <cellStyle name="Normal 17 2 6 2 3 3" xfId="27617" xr:uid="{9595F85D-2482-490D-B2F5-17D14096A2E6}"/>
    <cellStyle name="Normal 17 2 6 2 3 4" xfId="41950" xr:uid="{5183D73F-2384-48DE-949F-D719D11DD320}"/>
    <cellStyle name="Normal 17 2 6 2 4" xfId="6471" xr:uid="{A7824D3C-5FB1-45ED-B59F-0011E5DDD6BA}"/>
    <cellStyle name="Normal 17 2 6 2 4 2" xfId="26294" xr:uid="{666042F0-AE90-4EF2-B922-70BD9879C45F}"/>
    <cellStyle name="Normal 17 2 6 2 4 3" xfId="43882" xr:uid="{01584171-15C5-4C78-9027-AB0E72DFF5B9}"/>
    <cellStyle name="Normal 17 2 6 2 5" xfId="13062" xr:uid="{69AE7190-A265-45E1-9536-BC611C14A2B5}"/>
    <cellStyle name="Normal 17 2 6 2 5 2" xfId="32369" xr:uid="{5603A1DE-F0D0-44D6-AAA7-1D3DE49B7A8B}"/>
    <cellStyle name="Normal 17 2 6 2 6" xfId="14374" xr:uid="{323FA27D-62BE-4C8C-813B-2C5A622A79FB}"/>
    <cellStyle name="Normal 17 2 6 2 6 2" xfId="33653" xr:uid="{A6A0D49D-4D62-469D-9A67-4722AEF8F421}"/>
    <cellStyle name="Normal 17 2 6 2 7" xfId="15693" xr:uid="{2D995A17-970D-4B70-97F9-A89DCCDFE7D5}"/>
    <cellStyle name="Normal 17 2 6 2 7 2" xfId="34873" xr:uid="{8BB99F93-AEC2-4B2D-8B2F-15EFD6FA838F}"/>
    <cellStyle name="Normal 17 2 6 2 8" xfId="17129" xr:uid="{90CD413A-F65E-4649-AC0A-637AFD1383D3}"/>
    <cellStyle name="Normal 17 2 6 2 8 2" xfId="36220" xr:uid="{C3BF85E3-C670-43D0-87AC-EF9DCA0AA266}"/>
    <cellStyle name="Normal 17 2 6 2 9" xfId="24243" xr:uid="{15085088-D04A-4FCE-BE91-7558B7027F7D}"/>
    <cellStyle name="Normal 17 2 6 3" xfId="4498" xr:uid="{360512B1-EAF2-4384-A3A0-0FEE74ECCE48}"/>
    <cellStyle name="Normal 17 2 6 3 2" xfId="8826" xr:uid="{5DDFEA14-8219-44A5-9F52-68CF20CAF7DC}"/>
    <cellStyle name="Normal 17 2 6 3 2 2" xfId="28259" xr:uid="{166A0F32-912C-40F2-BBF6-CB24CDB1464D}"/>
    <cellStyle name="Normal 17 2 6 3 2 3" xfId="45035" xr:uid="{A4AB1622-E483-4B5E-A11E-231447016C0C}"/>
    <cellStyle name="Normal 17 2 6 3 3" xfId="18378" xr:uid="{D50DD29F-2947-451C-839F-1165D3FEA245}"/>
    <cellStyle name="Normal 17 2 6 3 4" xfId="24790" xr:uid="{19137624-C938-4126-BCF2-5E9EEF101E1E}"/>
    <cellStyle name="Normal 17 2 6 4" xfId="7350" xr:uid="{8B6A39D8-088C-420C-8A3B-1243B2AF27A7}"/>
    <cellStyle name="Normal 17 2 6 4 2" xfId="21373" xr:uid="{44374328-9A13-4636-A116-D8611A7E62DE}"/>
    <cellStyle name="Normal 17 2 6 4 2 2" xfId="37544" xr:uid="{A40A6385-ACE7-400C-BB32-1DFB3E44C1FC}"/>
    <cellStyle name="Normal 17 2 6 4 3" xfId="27029" xr:uid="{3C167F65-B37E-4AC3-B108-4B0138212607}"/>
    <cellStyle name="Normal 17 2 6 4 4" xfId="41400" xr:uid="{BAE74A89-8F03-4B4B-984E-C3FF8F4A4040}"/>
    <cellStyle name="Normal 17 2 6 5" xfId="5865" xr:uid="{A4BDAD58-D846-466F-8210-5D90BA10F6FA}"/>
    <cellStyle name="Normal 17 2 6 5 2" xfId="25708" xr:uid="{E592BE49-4A1D-4320-B714-0519AB48A0BB}"/>
    <cellStyle name="Normal 17 2 6 5 3" xfId="42963" xr:uid="{2254B050-70B2-4B41-A1F8-03CE5559CDFE}"/>
    <cellStyle name="Normal 17 2 6 6" xfId="12464" xr:uid="{4A7503EB-7FB5-4504-8B22-FE40CC7ED3D8}"/>
    <cellStyle name="Normal 17 2 6 6 2" xfId="31776" xr:uid="{A6C34EA8-7768-4888-B3D9-369CFF32BDA8}"/>
    <cellStyle name="Normal 17 2 6 7" xfId="13804" xr:uid="{CFB794C6-F8CC-44F8-8DA7-B99EF7481366}"/>
    <cellStyle name="Normal 17 2 6 7 2" xfId="33094" xr:uid="{88E3F1A6-9635-4A5C-9178-3EE47A93A00B}"/>
    <cellStyle name="Normal 17 2 6 8" xfId="15065" xr:uid="{0E93B150-00B6-42E1-B750-E21B8D8FC6E7}"/>
    <cellStyle name="Normal 17 2 6 8 2" xfId="34296" xr:uid="{2B16558A-8CC4-4468-9A38-AF4940CAF649}"/>
    <cellStyle name="Normal 17 2 6 9" xfId="16494" xr:uid="{B44CD4C9-B11C-4329-968B-7075F57CDA32}"/>
    <cellStyle name="Normal 17 2 6 9 2" xfId="35594" xr:uid="{A93B83FD-3857-4A37-AD68-D6E4E8C5B1B1}"/>
    <cellStyle name="Normal 17 2 7" xfId="1025" xr:uid="{8C7D1B8E-7AAF-4D64-A23C-ED01A1A07FC9}"/>
    <cellStyle name="Normal 17 2 7 10" xfId="23673" xr:uid="{6FB5B494-EBE3-4978-B37F-C257537E9651}"/>
    <cellStyle name="Normal 17 2 7 11" xfId="39778" xr:uid="{09419B0E-30F6-4421-80EB-CA38B72F3D53}"/>
    <cellStyle name="Normal 17 2 7 12" xfId="48838" xr:uid="{D6BCB655-0184-48B9-9F79-BB9F3A5C2F32}"/>
    <cellStyle name="Normal 17 2 7 13" xfId="50042" xr:uid="{22082A81-6400-4C4B-BFC3-A1A4CF80AE69}"/>
    <cellStyle name="Normal 17 2 7 14" xfId="51249" xr:uid="{61116ACB-2761-4B34-A862-6FD0EB07369B}"/>
    <cellStyle name="Normal 17 2 7 15" xfId="52477" xr:uid="{093741AF-18D9-4AEC-A206-87DAFC7E8F05}"/>
    <cellStyle name="Normal 17 2 7 16" xfId="53627" xr:uid="{E7D91513-A678-4DE2-B404-24AD0A895143}"/>
    <cellStyle name="Normal 17 2 7 2" xfId="2234" xr:uid="{58BD2CA4-C976-4B05-B7AB-4B8A70BC6C22}"/>
    <cellStyle name="Normal 17 2 7 2 10" xfId="40330" xr:uid="{76A5E535-0071-415C-AEDA-6398598A3860}"/>
    <cellStyle name="Normal 17 2 7 2 11" xfId="49398" xr:uid="{A33F54E3-DE2E-44D0-83E0-1EB2AC889894}"/>
    <cellStyle name="Normal 17 2 7 2 12" xfId="50601" xr:uid="{7EFE9994-1EAB-47B1-BAE6-D0FC47455F78}"/>
    <cellStyle name="Normal 17 2 7 2 13" xfId="51831" xr:uid="{19038561-8854-4AC8-9992-B4F9F3F3C65D}"/>
    <cellStyle name="Normal 17 2 7 2 14" xfId="53029" xr:uid="{68A16F40-D43C-44EB-BFBD-162ED1FC6C87}"/>
    <cellStyle name="Normal 17 2 7 2 15" xfId="54181" xr:uid="{C675DD89-6376-4D35-AD82-FBE7DE7A66E4}"/>
    <cellStyle name="Normal 17 2 7 2 2" xfId="4501" xr:uid="{C1F4C9C0-0A2C-4D04-A92F-46CA3DD8B8B0}"/>
    <cellStyle name="Normal 17 2 7 2 2 2" xfId="8829" xr:uid="{B8701857-118C-4036-B64C-C16D09335E92}"/>
    <cellStyle name="Normal 17 2 7 2 2 2 2" xfId="28262" xr:uid="{F5143332-DD7B-4CA0-A0F4-023564497702}"/>
    <cellStyle name="Normal 17 2 7 2 2 2 3" xfId="45766" xr:uid="{FBE5CBC6-DEC1-42CF-B85E-76F737CFEBD1}"/>
    <cellStyle name="Normal 17 2 7 2 2 3" xfId="19420" xr:uid="{306A465F-ED3E-4B75-9A9F-3EE2B682CDFD}"/>
    <cellStyle name="Normal 17 2 7 2 2 4" xfId="24793" xr:uid="{898E60ED-B1C0-4B6C-B838-D46065622E0F}"/>
    <cellStyle name="Normal 17 2 7 2 3" xfId="8161" xr:uid="{7314EC1C-F1AF-450F-84BC-3928A1EC31BF}"/>
    <cellStyle name="Normal 17 2 7 2 3 2" xfId="21962" xr:uid="{C4459233-DD9D-498F-8585-F4DD66BC6876}"/>
    <cellStyle name="Normal 17 2 7 2 3 2 2" xfId="38101" xr:uid="{DF064B4E-753B-4EDF-B744-260DF09A159F}"/>
    <cellStyle name="Normal 17 2 7 2 3 3" xfId="27618" xr:uid="{7D5A3FF8-D33D-4C7F-BD02-866C2F53595B}"/>
    <cellStyle name="Normal 17 2 7 2 3 4" xfId="41951" xr:uid="{AC1D0C20-D95E-461E-A179-C41FE257940A}"/>
    <cellStyle name="Normal 17 2 7 2 4" xfId="6472" xr:uid="{B47844E9-58AF-4E89-B7F3-DA0EF26A5766}"/>
    <cellStyle name="Normal 17 2 7 2 4 2" xfId="26295" xr:uid="{C0AEC6BF-E4EA-4C5E-97E1-5DC44F113E17}"/>
    <cellStyle name="Normal 17 2 7 2 4 3" xfId="43883" xr:uid="{EA1E2FC5-F7A8-4AAF-8DFD-B1BB14E4F31A}"/>
    <cellStyle name="Normal 17 2 7 2 5" xfId="13063" xr:uid="{C2C9CA89-88D7-4E39-80AE-6ED3337BCF0A}"/>
    <cellStyle name="Normal 17 2 7 2 5 2" xfId="32370" xr:uid="{61209022-7E40-434C-9EF6-3F3E493656C0}"/>
    <cellStyle name="Normal 17 2 7 2 6" xfId="14375" xr:uid="{2759ED60-2ECD-40A0-8DCF-325BACE67466}"/>
    <cellStyle name="Normal 17 2 7 2 6 2" xfId="33654" xr:uid="{61CF2557-A86B-41CF-9877-297158EED95E}"/>
    <cellStyle name="Normal 17 2 7 2 7" xfId="15694" xr:uid="{E6998C47-0C98-4B6A-A182-D297C716B86E}"/>
    <cellStyle name="Normal 17 2 7 2 7 2" xfId="34874" xr:uid="{ABDC7C77-18B1-40C6-8A15-A72D9CA2CCD9}"/>
    <cellStyle name="Normal 17 2 7 2 8" xfId="17130" xr:uid="{DE5F715D-8704-42D0-B6B3-191CF20E52ED}"/>
    <cellStyle name="Normal 17 2 7 2 8 2" xfId="36221" xr:uid="{DE9358C8-A1E2-4361-A4D4-F3F13F335EE5}"/>
    <cellStyle name="Normal 17 2 7 2 9" xfId="24244" xr:uid="{77FE4129-9893-4691-A6DF-95E1C5C5F4B0}"/>
    <cellStyle name="Normal 17 2 7 3" xfId="4500" xr:uid="{5F0193A0-3EE1-42E3-AD81-2233618EB612}"/>
    <cellStyle name="Normal 17 2 7 3 2" xfId="8828" xr:uid="{ABA177EE-645C-4644-8F35-9038B231677B}"/>
    <cellStyle name="Normal 17 2 7 3 2 2" xfId="28261" xr:uid="{6489447C-8603-4DB7-932D-EF15BE7E6D2F}"/>
    <cellStyle name="Normal 17 2 7 3 2 3" xfId="45036" xr:uid="{21701729-EEDD-48AF-A5E5-0E8A5CD2A624}"/>
    <cellStyle name="Normal 17 2 7 3 3" xfId="18379" xr:uid="{E56F82E7-C738-4502-AE4C-C2E728E8B7B2}"/>
    <cellStyle name="Normal 17 2 7 3 4" xfId="24792" xr:uid="{BC400BE7-47BA-41C8-BF26-7CE71F945CF2}"/>
    <cellStyle name="Normal 17 2 7 4" xfId="7351" xr:uid="{96666994-1318-48D7-8577-10182AC388A3}"/>
    <cellStyle name="Normal 17 2 7 4 2" xfId="21374" xr:uid="{B117E95C-F3C9-4FFE-A9B9-D431AB0294D5}"/>
    <cellStyle name="Normal 17 2 7 4 2 2" xfId="37545" xr:uid="{EFB460ED-69F3-4C1E-9682-23AC096C6E92}"/>
    <cellStyle name="Normal 17 2 7 4 3" xfId="27030" xr:uid="{11D82CEC-BE4E-4873-877A-AD9740258AAA}"/>
    <cellStyle name="Normal 17 2 7 4 4" xfId="41401" xr:uid="{90AA3DE0-4DBD-4058-AE69-66B1F40A1024}"/>
    <cellStyle name="Normal 17 2 7 5" xfId="5866" xr:uid="{2F8DA24C-E33A-431D-98B3-9DEE54E3891E}"/>
    <cellStyle name="Normal 17 2 7 5 2" xfId="25709" xr:uid="{7FC12565-D681-431D-9E66-80538BFE4FDF}"/>
    <cellStyle name="Normal 17 2 7 5 3" xfId="42964" xr:uid="{5F1C8C16-48B4-4B8D-93B3-9B3D1C83EE60}"/>
    <cellStyle name="Normal 17 2 7 6" xfId="12465" xr:uid="{B6DE7ED9-F102-41BF-82D7-ABC2187F6207}"/>
    <cellStyle name="Normal 17 2 7 6 2" xfId="31777" xr:uid="{B8F58256-DB34-4BDD-A013-0582BEE04BF0}"/>
    <cellStyle name="Normal 17 2 7 7" xfId="13805" xr:uid="{DD635026-971B-411D-B693-CC8C656A9D50}"/>
    <cellStyle name="Normal 17 2 7 7 2" xfId="33095" xr:uid="{368DF5E0-396B-4BFF-A33D-8A2654BC6635}"/>
    <cellStyle name="Normal 17 2 7 8" xfId="15066" xr:uid="{279DB62F-A616-416A-95E6-110C08AD6EDD}"/>
    <cellStyle name="Normal 17 2 7 8 2" xfId="34297" xr:uid="{C55A0F38-FFB1-445B-919A-CB782094430D}"/>
    <cellStyle name="Normal 17 2 7 9" xfId="16495" xr:uid="{2AF1B7C3-5170-44F7-A742-3F72A1F354EC}"/>
    <cellStyle name="Normal 17 2 7 9 2" xfId="35595" xr:uid="{A425DB25-7BC8-49EB-BF42-A1A389903350}"/>
    <cellStyle name="Normal 17 2 8" xfId="1026" xr:uid="{54D4B573-0970-41AC-B975-3FEA5FBE0166}"/>
    <cellStyle name="Normal 17 2 8 10" xfId="23674" xr:uid="{A1DDB541-D87B-47B4-AE93-FDAC0280B680}"/>
    <cellStyle name="Normal 17 2 8 11" xfId="39779" xr:uid="{3DCBBFC1-FF05-4FE8-AEC6-0B64C860EA42}"/>
    <cellStyle name="Normal 17 2 8 12" xfId="48839" xr:uid="{E72CF3D3-5805-4B1D-805B-C261D8CE5DBC}"/>
    <cellStyle name="Normal 17 2 8 13" xfId="50043" xr:uid="{7AB2CC71-27E7-4F71-99ED-B413F63804A6}"/>
    <cellStyle name="Normal 17 2 8 14" xfId="51250" xr:uid="{6FEFD310-F88A-4DD1-B475-76B445AB7E40}"/>
    <cellStyle name="Normal 17 2 8 15" xfId="52478" xr:uid="{DD331A15-456E-4E67-9FFC-C0EA75476546}"/>
    <cellStyle name="Normal 17 2 8 16" xfId="53628" xr:uid="{0E45AFBA-667A-434E-9952-774374E352CA}"/>
    <cellStyle name="Normal 17 2 8 2" xfId="2235" xr:uid="{A1E31448-E7E8-49FF-9ECA-0F74569C3646}"/>
    <cellStyle name="Normal 17 2 8 2 10" xfId="40331" xr:uid="{91909FDB-82F8-4DB8-B2D3-D5AD71835E6B}"/>
    <cellStyle name="Normal 17 2 8 2 11" xfId="49399" xr:uid="{E2A8C13D-56C2-42FA-B302-8B508B1B9713}"/>
    <cellStyle name="Normal 17 2 8 2 12" xfId="50602" xr:uid="{F1B0481C-F250-4B65-A442-D916F50B4750}"/>
    <cellStyle name="Normal 17 2 8 2 13" xfId="51832" xr:uid="{D1D4E4F2-A3B8-4954-B187-D536388DA969}"/>
    <cellStyle name="Normal 17 2 8 2 14" xfId="53030" xr:uid="{9E547CF7-3933-4CB6-8DE5-AB36E11E8910}"/>
    <cellStyle name="Normal 17 2 8 2 15" xfId="54182" xr:uid="{6705C4DB-FAC5-48DF-9266-34ED31F740F9}"/>
    <cellStyle name="Normal 17 2 8 2 2" xfId="4503" xr:uid="{922F474F-6DDC-4D33-8C2E-E6175162FFB5}"/>
    <cellStyle name="Normal 17 2 8 2 2 2" xfId="8831" xr:uid="{0FAAC3C8-1025-459E-AF01-A6E2FCA0E8E8}"/>
    <cellStyle name="Normal 17 2 8 2 2 2 2" xfId="28264" xr:uid="{D237BE9E-C60B-4DE5-8F3E-5A3030C3C71A}"/>
    <cellStyle name="Normal 17 2 8 2 2 2 3" xfId="45767" xr:uid="{A60FA632-99DA-422B-943F-EF0BDE737389}"/>
    <cellStyle name="Normal 17 2 8 2 2 3" xfId="19421" xr:uid="{59DABB0D-6D8B-4043-8DA6-607F4C31F7D5}"/>
    <cellStyle name="Normal 17 2 8 2 2 4" xfId="24795" xr:uid="{4CBC5D6C-E6E4-49C5-B8D0-46B5220B91B1}"/>
    <cellStyle name="Normal 17 2 8 2 3" xfId="8162" xr:uid="{EDC9AD6D-167E-42F1-B4DD-C1351C102FC3}"/>
    <cellStyle name="Normal 17 2 8 2 3 2" xfId="21963" xr:uid="{1541DD43-B990-4AAC-8E9D-7199C6BDC725}"/>
    <cellStyle name="Normal 17 2 8 2 3 2 2" xfId="38102" xr:uid="{E6945921-4B15-4849-AB4E-24C8BAAC5D12}"/>
    <cellStyle name="Normal 17 2 8 2 3 3" xfId="27619" xr:uid="{299300B2-D77B-4CDD-A685-D2167B03FE62}"/>
    <cellStyle name="Normal 17 2 8 2 3 4" xfId="41952" xr:uid="{06E37B46-E31A-4FDF-ABCB-08BBE1F0AA3F}"/>
    <cellStyle name="Normal 17 2 8 2 4" xfId="6473" xr:uid="{C237CCE0-044D-4918-8341-396E46D95CCC}"/>
    <cellStyle name="Normal 17 2 8 2 4 2" xfId="26296" xr:uid="{495CA230-50CC-44F6-8CAB-A26E936C52B1}"/>
    <cellStyle name="Normal 17 2 8 2 4 3" xfId="43884" xr:uid="{0E9AEEC0-7167-4B8A-AA4C-35D7A0176ED9}"/>
    <cellStyle name="Normal 17 2 8 2 5" xfId="13064" xr:uid="{4341B3C5-92FC-40AF-86E7-3C33F1BBD38A}"/>
    <cellStyle name="Normal 17 2 8 2 5 2" xfId="32371" xr:uid="{1ABA3913-89A2-4C4F-BBA9-473B976852E7}"/>
    <cellStyle name="Normal 17 2 8 2 6" xfId="14376" xr:uid="{6E063A8B-6E0B-48F3-942F-7525926083D7}"/>
    <cellStyle name="Normal 17 2 8 2 6 2" xfId="33655" xr:uid="{5B011737-0DA7-47EC-867D-DA112B03AB55}"/>
    <cellStyle name="Normal 17 2 8 2 7" xfId="15695" xr:uid="{4CB59929-F410-477D-8B2B-67535ADC9674}"/>
    <cellStyle name="Normal 17 2 8 2 7 2" xfId="34875" xr:uid="{27CBEA17-D4EB-45EA-8E55-E96E19F4943E}"/>
    <cellStyle name="Normal 17 2 8 2 8" xfId="17131" xr:uid="{C6704839-A8EF-4DC5-8BB8-4D5043AE8D16}"/>
    <cellStyle name="Normal 17 2 8 2 8 2" xfId="36222" xr:uid="{01EAE065-A80B-42EA-8BC7-20932E466F25}"/>
    <cellStyle name="Normal 17 2 8 2 9" xfId="24245" xr:uid="{D3E8BF89-550C-429D-8D30-A5B527794A5C}"/>
    <cellStyle name="Normal 17 2 8 3" xfId="4502" xr:uid="{B0F85224-B2E7-4D89-99E9-22C82161D164}"/>
    <cellStyle name="Normal 17 2 8 3 2" xfId="8830" xr:uid="{5A4346A0-B339-4D5F-B62A-AD27C03DB8B9}"/>
    <cellStyle name="Normal 17 2 8 3 2 2" xfId="28263" xr:uid="{3FB2AF99-09AA-416C-B2B6-27822E825F1A}"/>
    <cellStyle name="Normal 17 2 8 3 2 3" xfId="45037" xr:uid="{4220A683-FA6F-44E5-9C00-38360E6625E7}"/>
    <cellStyle name="Normal 17 2 8 3 3" xfId="18380" xr:uid="{60439CE4-9967-4F08-8826-CF2331283A1C}"/>
    <cellStyle name="Normal 17 2 8 3 4" xfId="24794" xr:uid="{5C6D09FB-8214-4C94-AC87-89EFBB1A2F75}"/>
    <cellStyle name="Normal 17 2 8 4" xfId="7352" xr:uid="{FD99FAC5-68D0-4B08-8A1C-F93D4EE6CB94}"/>
    <cellStyle name="Normal 17 2 8 4 2" xfId="21375" xr:uid="{C90F6BAD-377C-40EA-8CDF-85EF8CBC7B67}"/>
    <cellStyle name="Normal 17 2 8 4 2 2" xfId="37546" xr:uid="{C3ADEAEC-12B8-4752-9521-5AABC6E03B13}"/>
    <cellStyle name="Normal 17 2 8 4 3" xfId="27031" xr:uid="{D94E0542-A189-4CCF-B1F4-05E8C99C6EA2}"/>
    <cellStyle name="Normal 17 2 8 4 4" xfId="41402" xr:uid="{B7E931A0-415D-4DDC-8BAB-58CD2C3A2C39}"/>
    <cellStyle name="Normal 17 2 8 5" xfId="5867" xr:uid="{8AFA4056-F3C9-4523-9561-7C5F595F5CCE}"/>
    <cellStyle name="Normal 17 2 8 5 2" xfId="25710" xr:uid="{AF1C2159-945A-49B6-80A6-2C9EC0C00B56}"/>
    <cellStyle name="Normal 17 2 8 5 3" xfId="42965" xr:uid="{5C26AD7D-8807-4FFA-8C92-5CF1F3315E0E}"/>
    <cellStyle name="Normal 17 2 8 6" xfId="12466" xr:uid="{B15AA0E8-4F74-4741-8501-964181A5C9E8}"/>
    <cellStyle name="Normal 17 2 8 6 2" xfId="31778" xr:uid="{9437AB47-4416-4B83-8CD5-2B3485B9533C}"/>
    <cellStyle name="Normal 17 2 8 7" xfId="13806" xr:uid="{E2AC3C36-3D54-4EBA-8703-5856BEB1D2E3}"/>
    <cellStyle name="Normal 17 2 8 7 2" xfId="33096" xr:uid="{043D44A7-3B67-4C6C-B786-4889AAAAEB22}"/>
    <cellStyle name="Normal 17 2 8 8" xfId="15067" xr:uid="{8A24733D-9276-4E02-898B-B42BAE005E56}"/>
    <cellStyle name="Normal 17 2 8 8 2" xfId="34298" xr:uid="{B1009282-C4CD-4E44-B47D-A7227CDF7EE9}"/>
    <cellStyle name="Normal 17 2 8 9" xfId="16496" xr:uid="{469FC78A-D279-492C-9852-42D52F017AA4}"/>
    <cellStyle name="Normal 17 2 8 9 2" xfId="35596" xr:uid="{EC9D604B-5DD0-48C3-9492-561FE6E75357}"/>
    <cellStyle name="Normal 17 2 9" xfId="1027" xr:uid="{083A8B0A-3EFE-4205-8ECC-41706087FBB3}"/>
    <cellStyle name="Normal 17 2 9 10" xfId="23675" xr:uid="{4CD9EF37-FBBA-4447-B922-4C1C1A92D104}"/>
    <cellStyle name="Normal 17 2 9 11" xfId="39780" xr:uid="{F85025A1-696D-422F-8CDE-163AE14E12BF}"/>
    <cellStyle name="Normal 17 2 9 12" xfId="48840" xr:uid="{D845500C-D524-4B58-A57B-F5314BA238DF}"/>
    <cellStyle name="Normal 17 2 9 13" xfId="50044" xr:uid="{4CE241B0-4CE4-4B78-B1D5-D37442D2031D}"/>
    <cellStyle name="Normal 17 2 9 14" xfId="51251" xr:uid="{92C7FBA9-5F6B-41D4-90C8-2617DB2084EA}"/>
    <cellStyle name="Normal 17 2 9 15" xfId="52479" xr:uid="{8D48918C-EFA2-4D26-89A5-64DDE98EE8BC}"/>
    <cellStyle name="Normal 17 2 9 16" xfId="53629" xr:uid="{ED130FDF-910D-4BF2-A263-C2516E7F1AE3}"/>
    <cellStyle name="Normal 17 2 9 2" xfId="2236" xr:uid="{FC3BA8DD-3BD5-42F1-A611-3215CBBBF984}"/>
    <cellStyle name="Normal 17 2 9 2 10" xfId="40332" xr:uid="{25DB42B0-2808-4172-BB31-94AF24F7F8B2}"/>
    <cellStyle name="Normal 17 2 9 2 11" xfId="49400" xr:uid="{9FC84551-C239-4644-AC0B-2732BAFEA975}"/>
    <cellStyle name="Normal 17 2 9 2 12" xfId="50603" xr:uid="{8AF71E91-FAA7-4BBE-A87E-8302D67192EA}"/>
    <cellStyle name="Normal 17 2 9 2 13" xfId="51833" xr:uid="{94229A9A-A5E2-4377-9F07-7A76B6B467AF}"/>
    <cellStyle name="Normal 17 2 9 2 14" xfId="53031" xr:uid="{276C14EF-ADEE-4094-91FA-F0DF3E2FF552}"/>
    <cellStyle name="Normal 17 2 9 2 15" xfId="54183" xr:uid="{3888867B-E049-4792-935D-453F3149F8AB}"/>
    <cellStyle name="Normal 17 2 9 2 2" xfId="4505" xr:uid="{7F609E18-E24B-4491-9248-B95BC359709D}"/>
    <cellStyle name="Normal 17 2 9 2 2 2" xfId="8833" xr:uid="{89DD986B-AC53-4D65-837A-81EE427517BA}"/>
    <cellStyle name="Normal 17 2 9 2 2 2 2" xfId="28266" xr:uid="{3E6612AE-BB92-40F1-B7D2-8A2121287B30}"/>
    <cellStyle name="Normal 17 2 9 2 2 2 3" xfId="45768" xr:uid="{1020A784-9189-4A7B-90EF-F2ADCE77E191}"/>
    <cellStyle name="Normal 17 2 9 2 2 3" xfId="19422" xr:uid="{93CEC18D-73F9-4182-9786-47F6EDD7EAB5}"/>
    <cellStyle name="Normal 17 2 9 2 2 4" xfId="24797" xr:uid="{3519E3A0-1EA1-41D9-99AE-A3D0657EDDF1}"/>
    <cellStyle name="Normal 17 2 9 2 3" xfId="8163" xr:uid="{587B9C3B-B80E-48F4-8CD0-FFF07C16597F}"/>
    <cellStyle name="Normal 17 2 9 2 3 2" xfId="21964" xr:uid="{36BE31E8-FB31-4AB1-8FC8-57450575ACA6}"/>
    <cellStyle name="Normal 17 2 9 2 3 2 2" xfId="38103" xr:uid="{F03C560F-FE41-42F8-8347-467403C567D8}"/>
    <cellStyle name="Normal 17 2 9 2 3 3" xfId="27620" xr:uid="{8D4FF972-FC3B-42DC-BA13-18234DD55A04}"/>
    <cellStyle name="Normal 17 2 9 2 3 4" xfId="41953" xr:uid="{74B91E14-1B33-4275-A8AF-4F57D7010477}"/>
    <cellStyle name="Normal 17 2 9 2 4" xfId="6474" xr:uid="{846E6E3C-2E7A-4C45-B476-FFFD7D087E27}"/>
    <cellStyle name="Normal 17 2 9 2 4 2" xfId="26297" xr:uid="{E35F2B9B-7007-4452-BA9E-BC769FC19B6E}"/>
    <cellStyle name="Normal 17 2 9 2 4 3" xfId="43885" xr:uid="{DE2B272A-F109-4E0C-94DB-F465A233942A}"/>
    <cellStyle name="Normal 17 2 9 2 5" xfId="13065" xr:uid="{00D63669-57B2-4AFE-9B46-51FA6DA132EA}"/>
    <cellStyle name="Normal 17 2 9 2 5 2" xfId="32372" xr:uid="{1D2B1555-4337-4A06-96CB-132F0DBA823C}"/>
    <cellStyle name="Normal 17 2 9 2 6" xfId="14377" xr:uid="{18B8E70A-60CB-47DC-9501-F931C3649557}"/>
    <cellStyle name="Normal 17 2 9 2 6 2" xfId="33656" xr:uid="{05562B6D-180D-4BFA-BBDD-0BCB9C7E7876}"/>
    <cellStyle name="Normal 17 2 9 2 7" xfId="15696" xr:uid="{B4D04465-B158-4BA5-A4EC-80081E8DC3D1}"/>
    <cellStyle name="Normal 17 2 9 2 7 2" xfId="34876" xr:uid="{F2571044-E17A-4CF0-9568-18D2552A6CF6}"/>
    <cellStyle name="Normal 17 2 9 2 8" xfId="17132" xr:uid="{E81FD720-0EB3-467A-8D6B-8C6B91610F7F}"/>
    <cellStyle name="Normal 17 2 9 2 8 2" xfId="36223" xr:uid="{2CF0AAD9-838B-4D37-91B2-FABF151CC00A}"/>
    <cellStyle name="Normal 17 2 9 2 9" xfId="24246" xr:uid="{A91FD70A-7221-4E71-BDEB-1B495C74BBDD}"/>
    <cellStyle name="Normal 17 2 9 3" xfId="4504" xr:uid="{05F37D92-83A1-4DD1-8FE3-4476FDBA7AA8}"/>
    <cellStyle name="Normal 17 2 9 3 2" xfId="8832" xr:uid="{1DBD8802-90B4-4334-9A46-521E250E8945}"/>
    <cellStyle name="Normal 17 2 9 3 2 2" xfId="28265" xr:uid="{2D6983AA-F6B9-4AC0-A59C-9500F89616A4}"/>
    <cellStyle name="Normal 17 2 9 3 2 3" xfId="45038" xr:uid="{A117CDA2-F1BA-40DE-B7B9-C898FD82220B}"/>
    <cellStyle name="Normal 17 2 9 3 3" xfId="18381" xr:uid="{064BEE2A-EA61-410E-80A7-5EAF7379764C}"/>
    <cellStyle name="Normal 17 2 9 3 4" xfId="24796" xr:uid="{D30E9A80-8B30-4475-B203-46717E0C5823}"/>
    <cellStyle name="Normal 17 2 9 4" xfId="7353" xr:uid="{3E184A6F-8427-4BCB-AF1F-7348EA506F1D}"/>
    <cellStyle name="Normal 17 2 9 4 2" xfId="21376" xr:uid="{FA22D31F-A3C7-4BB3-B963-EEC26A820515}"/>
    <cellStyle name="Normal 17 2 9 4 2 2" xfId="37547" xr:uid="{82374D83-E94E-4FDC-905C-B53F138992B0}"/>
    <cellStyle name="Normal 17 2 9 4 3" xfId="27032" xr:uid="{32938C87-3979-414F-9F20-1A10C8D046BA}"/>
    <cellStyle name="Normal 17 2 9 4 4" xfId="41403" xr:uid="{76F4362A-F67C-4070-9E04-887F4FEFB3F1}"/>
    <cellStyle name="Normal 17 2 9 5" xfId="5868" xr:uid="{64702041-4447-42E0-A138-8C739CDB17FF}"/>
    <cellStyle name="Normal 17 2 9 5 2" xfId="25711" xr:uid="{350ACC79-61BA-40B6-96F7-1A6264CFCA4B}"/>
    <cellStyle name="Normal 17 2 9 5 3" xfId="42966" xr:uid="{35545139-BB7C-45BC-BA60-356A4120A994}"/>
    <cellStyle name="Normal 17 2 9 6" xfId="12467" xr:uid="{D6FB3395-679E-4C5D-8C89-0BE640D860D5}"/>
    <cellStyle name="Normal 17 2 9 6 2" xfId="31779" xr:uid="{7F4FA23D-C8DF-4662-B287-703029A0829A}"/>
    <cellStyle name="Normal 17 2 9 7" xfId="13807" xr:uid="{4A3DD62F-6FA0-4245-B7BB-BD9476709F51}"/>
    <cellStyle name="Normal 17 2 9 7 2" xfId="33097" xr:uid="{32FF60F2-EB4A-44EB-BF18-D063232A3987}"/>
    <cellStyle name="Normal 17 2 9 8" xfId="15068" xr:uid="{A486B11D-9B17-41BD-84FC-5F3A77E2BB65}"/>
    <cellStyle name="Normal 17 2 9 8 2" xfId="34299" xr:uid="{17295540-8FCC-4895-9858-349006A032BF}"/>
    <cellStyle name="Normal 17 2 9 9" xfId="16497" xr:uid="{2C28208E-CBDE-4292-ACC6-A7244314770A}"/>
    <cellStyle name="Normal 17 2 9 9 2" xfId="35597" xr:uid="{0D27F5A6-82EA-41B1-B412-FAAEB820970B}"/>
    <cellStyle name="Normal 17 3" xfId="1028" xr:uid="{B0D1604E-D4F8-4AA7-95FA-BE3A0C05532F}"/>
    <cellStyle name="Normal 17 3 2" xfId="1029" xr:uid="{18FDEB29-3B23-4271-9264-8A130064C30E}"/>
    <cellStyle name="Normal 17 3 2 10" xfId="23676" xr:uid="{4E7B7210-AFE5-465C-B051-1E3E14E73276}"/>
    <cellStyle name="Normal 17 3 2 11" xfId="39781" xr:uid="{2B042DE4-1ECE-4D8B-AC91-0EA5A75270D4}"/>
    <cellStyle name="Normal 17 3 2 12" xfId="48841" xr:uid="{C09F049E-655C-4BB2-83C6-1AD1AF2AD960}"/>
    <cellStyle name="Normal 17 3 2 13" xfId="50045" xr:uid="{4833F4AC-38D4-4D39-A9BB-4D16C9A4C0CC}"/>
    <cellStyle name="Normal 17 3 2 14" xfId="51252" xr:uid="{FDEBD3BB-863C-4863-AD59-306D51F918CD}"/>
    <cellStyle name="Normal 17 3 2 15" xfId="52480" xr:uid="{F59869FD-6B85-4C68-856B-B0EA0A578280}"/>
    <cellStyle name="Normal 17 3 2 16" xfId="53630" xr:uid="{F88B3AF6-BBDD-4ACC-A162-4E794092666F}"/>
    <cellStyle name="Normal 17 3 2 2" xfId="2237" xr:uid="{79237B32-6FD2-41FF-9286-41A4AA1DBBD6}"/>
    <cellStyle name="Normal 17 3 2 2 10" xfId="40333" xr:uid="{B6D120B9-AA87-4D10-AEFE-9EC5193E04B7}"/>
    <cellStyle name="Normal 17 3 2 2 11" xfId="49401" xr:uid="{34047CD6-B505-4454-821B-424737FA7F0E}"/>
    <cellStyle name="Normal 17 3 2 2 12" xfId="50604" xr:uid="{04BA41BB-A9F3-49F0-A886-E99F3637D56D}"/>
    <cellStyle name="Normal 17 3 2 2 13" xfId="51834" xr:uid="{76734278-EA10-4023-ABE0-7B9BE3658EF3}"/>
    <cellStyle name="Normal 17 3 2 2 14" xfId="53032" xr:uid="{6EB907BE-C6E1-4CF7-A4D5-3BB9D00251A6}"/>
    <cellStyle name="Normal 17 3 2 2 15" xfId="54184" xr:uid="{95DCABD4-F88B-4DB2-9D94-C00DCB04182E}"/>
    <cellStyle name="Normal 17 3 2 2 2" xfId="4508" xr:uid="{2768B399-2CEA-4329-B24C-0802B3393D7A}"/>
    <cellStyle name="Normal 17 3 2 2 2 2" xfId="8835" xr:uid="{4D05743B-D335-45B2-BD16-B3920D161006}"/>
    <cellStyle name="Normal 17 3 2 2 2 2 2" xfId="28268" xr:uid="{29EB0833-A94F-44A6-8062-E3BF926171E2}"/>
    <cellStyle name="Normal 17 3 2 2 2 2 3" xfId="45769" xr:uid="{3B060F24-391E-4116-8F49-12CBC37CED3C}"/>
    <cellStyle name="Normal 17 3 2 2 2 3" xfId="19423" xr:uid="{9828E93E-0C41-4F7C-B3E7-08510F06B473}"/>
    <cellStyle name="Normal 17 3 2 2 2 4" xfId="24799" xr:uid="{939986C0-8BC9-4866-82B7-D8740445DC25}"/>
    <cellStyle name="Normal 17 3 2 2 3" xfId="8164" xr:uid="{38022A25-5101-4DF9-9122-701B57F925DE}"/>
    <cellStyle name="Normal 17 3 2 2 3 2" xfId="21965" xr:uid="{438D0F13-824F-4C34-B72B-97065774D3C9}"/>
    <cellStyle name="Normal 17 3 2 2 3 2 2" xfId="38104" xr:uid="{6E4FAC5F-67C0-4D52-8B53-7D567C0A36DE}"/>
    <cellStyle name="Normal 17 3 2 2 3 3" xfId="27621" xr:uid="{2143B962-F7A4-461B-8390-B0CDFF0BA026}"/>
    <cellStyle name="Normal 17 3 2 2 3 4" xfId="41954" xr:uid="{22D6E1ED-E237-401A-B5D0-D2ED665D1FB3}"/>
    <cellStyle name="Normal 17 3 2 2 4" xfId="6475" xr:uid="{F3B6860F-7FE9-47E7-85D7-0611EBC56E8F}"/>
    <cellStyle name="Normal 17 3 2 2 4 2" xfId="26298" xr:uid="{CDFEAFA7-97A2-43CB-B3EF-9C411FADFB35}"/>
    <cellStyle name="Normal 17 3 2 2 4 3" xfId="43886" xr:uid="{B53669DF-4265-4172-AD77-FF514BCB16CE}"/>
    <cellStyle name="Normal 17 3 2 2 5" xfId="13066" xr:uid="{DDF10520-C060-4F95-93C4-D71A77E05B68}"/>
    <cellStyle name="Normal 17 3 2 2 5 2" xfId="32373" xr:uid="{69466989-CB7F-4765-9438-6364F7D6076A}"/>
    <cellStyle name="Normal 17 3 2 2 6" xfId="14378" xr:uid="{FCB4DB80-2D23-4020-BC59-7F7A78E8E4F6}"/>
    <cellStyle name="Normal 17 3 2 2 6 2" xfId="33657" xr:uid="{60E6C9C0-CC08-40E6-AEBA-7B9CF115F79B}"/>
    <cellStyle name="Normal 17 3 2 2 7" xfId="15697" xr:uid="{20518F7C-5D3D-44EB-A008-00C80CF0B442}"/>
    <cellStyle name="Normal 17 3 2 2 7 2" xfId="34877" xr:uid="{F70B6B36-61CC-4F31-885A-5F368BA0A130}"/>
    <cellStyle name="Normal 17 3 2 2 8" xfId="17133" xr:uid="{55FD7BC2-E812-487A-ABC0-23BDF8EB448D}"/>
    <cellStyle name="Normal 17 3 2 2 8 2" xfId="36224" xr:uid="{CADB4468-14EE-429C-9DFA-4AD72D0825C3}"/>
    <cellStyle name="Normal 17 3 2 2 9" xfId="24247" xr:uid="{95D88D7D-839A-446F-88D0-875A4704FDDA}"/>
    <cellStyle name="Normal 17 3 2 3" xfId="4507" xr:uid="{094D1B32-4124-4C0E-AFD2-B4BC8DCA6845}"/>
    <cellStyle name="Normal 17 3 2 3 2" xfId="8834" xr:uid="{45232DCD-ED72-471D-B21D-EAAA4CC48FCA}"/>
    <cellStyle name="Normal 17 3 2 3 2 2" xfId="28267" xr:uid="{71F6FFB0-8FC7-4C67-ABE7-95502FF909EE}"/>
    <cellStyle name="Normal 17 3 2 3 2 3" xfId="45040" xr:uid="{CF5939B2-6D97-41AA-8E16-FD2393D5F2B8}"/>
    <cellStyle name="Normal 17 3 2 3 3" xfId="18383" xr:uid="{43CEDFF3-CF6E-4DAF-A063-4C4CDDD74DA3}"/>
    <cellStyle name="Normal 17 3 2 3 4" xfId="24798" xr:uid="{3213C8D9-A366-40C1-B462-4843D8E02B1C}"/>
    <cellStyle name="Normal 17 3 2 4" xfId="7355" xr:uid="{1D9C0F2C-FFA3-483F-8CC9-6B8EB6868405}"/>
    <cellStyle name="Normal 17 3 2 4 2" xfId="21377" xr:uid="{D0123B29-25A8-4357-A464-93693B470CFA}"/>
    <cellStyle name="Normal 17 3 2 4 2 2" xfId="37548" xr:uid="{6B96FDA2-867B-4A52-86AF-6AD9B75B7D09}"/>
    <cellStyle name="Normal 17 3 2 4 3" xfId="27033" xr:uid="{AD9CC686-2FEB-437A-BB28-9EFE4F50D640}"/>
    <cellStyle name="Normal 17 3 2 4 4" xfId="41404" xr:uid="{816FF5C1-19D1-4C27-851F-5CB76CCD9647}"/>
    <cellStyle name="Normal 17 3 2 5" xfId="5869" xr:uid="{1980E2D0-343D-46BC-99D0-7A8481EE40AA}"/>
    <cellStyle name="Normal 17 3 2 5 2" xfId="25712" xr:uid="{FAAC0619-4C0E-4E5B-958B-B0937CEBA3E4}"/>
    <cellStyle name="Normal 17 3 2 5 3" xfId="42968" xr:uid="{B0FFBB40-D515-4589-A55F-B74D12AF72FB}"/>
    <cellStyle name="Normal 17 3 2 6" xfId="12468" xr:uid="{1B82AC0F-ED57-4716-979E-5B6A6FCD2674}"/>
    <cellStyle name="Normal 17 3 2 6 2" xfId="31780" xr:uid="{6160263C-0B71-4568-8FD6-1D607F8D634E}"/>
    <cellStyle name="Normal 17 3 2 7" xfId="13808" xr:uid="{FB2131AA-AD5E-4641-817D-FBDCD2D6FB65}"/>
    <cellStyle name="Normal 17 3 2 7 2" xfId="33098" xr:uid="{76BC10EA-83AE-4F3F-BED9-0D168F3085FB}"/>
    <cellStyle name="Normal 17 3 2 8" xfId="15069" xr:uid="{53644C1A-16E9-4AB9-9C67-9F3878220EC9}"/>
    <cellStyle name="Normal 17 3 2 8 2" xfId="34300" xr:uid="{53CDE7B8-86A6-4AF9-A86C-7080404ED8D6}"/>
    <cellStyle name="Normal 17 3 2 9" xfId="16498" xr:uid="{15A554B1-9BAB-4E7F-9D8D-A51189E980D8}"/>
    <cellStyle name="Normal 17 3 2 9 2" xfId="35598" xr:uid="{C47C1475-7E27-4C1E-B6BB-3F32860E5532}"/>
    <cellStyle name="Normal 17 3 3" xfId="1030" xr:uid="{68442F50-622D-4B8C-A76A-8674CFC29AEB}"/>
    <cellStyle name="Normal 17 3 3 2" xfId="4509" xr:uid="{8DF1816B-8B41-419A-BCEA-22172DD7CD5E}"/>
    <cellStyle name="Normal 17 3 3 2 2" xfId="18384" xr:uid="{AE04FB8D-FA38-40FB-9339-9B3F2AB396D4}"/>
    <cellStyle name="Normal 17 3 3 2 2 2" xfId="45041" xr:uid="{D5A60C33-6F0C-4BBC-B209-8B80EF1625FE}"/>
    <cellStyle name="Normal 17 3 3 3" xfId="7356" xr:uid="{38C8F171-155C-4304-9F18-6BE24E23F5B8}"/>
    <cellStyle name="Normal 17 3 4" xfId="4506" xr:uid="{5783111A-9BEA-4A02-A76A-49445B395FAA}"/>
    <cellStyle name="Normal 17 3 4 2" xfId="18382" xr:uid="{92F34353-C5A5-4E1F-A35D-A52B6D70C379}"/>
    <cellStyle name="Normal 17 3 4 2 2" xfId="45039" xr:uid="{91728789-CF83-4120-8353-A076F13C6756}"/>
    <cellStyle name="Normal 17 3 5" xfId="7354" xr:uid="{07F636CE-3DBE-493E-8544-ABB119A2F26E}"/>
    <cellStyle name="Normal 17 4" xfId="1031" xr:uid="{44A470BB-06A5-4100-A44A-98B32D2DF3C6}"/>
    <cellStyle name="Normal 17 4 2" xfId="4510" xr:uid="{4DAEF276-CE05-4687-8A8A-DCA2A1D5FE2D}"/>
    <cellStyle name="Normal 17 4 2 2" xfId="18385" xr:uid="{7541EE88-A17E-48D4-B34A-73407F09DCA8}"/>
    <cellStyle name="Normal 17 4 2 2 2" xfId="45042" xr:uid="{AC1A76B1-4B96-46DD-93E4-4B9172471189}"/>
    <cellStyle name="Normal 17 4 3" xfId="7357" xr:uid="{69EC18E1-CF7E-4C18-9AD2-ED52C7120FDB}"/>
    <cellStyle name="Normal 17 5" xfId="1032" xr:uid="{25CE9BA3-AA11-4E15-B3E9-7F4CCE4E0E5D}"/>
    <cellStyle name="Normal 17 5 2" xfId="4511" xr:uid="{2D91EF52-5DF0-49E7-BA52-13881F4E7FAF}"/>
    <cellStyle name="Normal 17 5 2 2" xfId="18386" xr:uid="{BD314434-73EF-46F1-96CB-0AB88557ABA3}"/>
    <cellStyle name="Normal 17 5 2 2 2" xfId="45043" xr:uid="{6FCCC532-1DC6-4295-A5E7-5622C928059B}"/>
    <cellStyle name="Normal 17 5 3" xfId="7358" xr:uid="{E034828B-EDAA-4AF5-8BEC-BEBF15C27F52}"/>
    <cellStyle name="Normal 17 6" xfId="1033" xr:uid="{C8F42C2B-6870-487C-BD9C-3752646D5E78}"/>
    <cellStyle name="Normal 17 6 2" xfId="4512" xr:uid="{B1C7E18B-AE7C-4A8E-9493-0797C00FF23F}"/>
    <cellStyle name="Normal 17 6 2 2" xfId="18387" xr:uid="{034C26B1-5A1B-4B80-A754-50D90E1E4B21}"/>
    <cellStyle name="Normal 17 6 2 2 2" xfId="45044" xr:uid="{D09F2226-EC75-4910-8FAE-E196691371F7}"/>
    <cellStyle name="Normal 17 6 3" xfId="7359" xr:uid="{E9597458-A875-4A4A-889C-7921AE4B9B53}"/>
    <cellStyle name="Normal 17 7" xfId="1034" xr:uid="{3B2B697A-6A5F-4CCE-9D96-192400D0C17B}"/>
    <cellStyle name="Normal 17 7 2" xfId="4513" xr:uid="{BBFF9019-E4F6-49AA-B105-82F1AC8855A6}"/>
    <cellStyle name="Normal 17 7 2 2" xfId="18388" xr:uid="{E9C53DED-1EEB-4753-AF77-042A7C7A4964}"/>
    <cellStyle name="Normal 17 7 2 2 2" xfId="45045" xr:uid="{DF43F55C-F421-4201-841B-42E4242B1DEC}"/>
    <cellStyle name="Normal 17 7 3" xfId="7360" xr:uid="{A9937CF0-47DA-47C1-8A43-860C258BA65E}"/>
    <cellStyle name="Normal 17 8" xfId="1035" xr:uid="{727C9D4D-D581-4942-8E88-51625DDBC3CA}"/>
    <cellStyle name="Normal 17 8 2" xfId="4514" xr:uid="{A966644B-F00F-467F-ACBC-6444AF408869}"/>
    <cellStyle name="Normal 17 8 2 2" xfId="18389" xr:uid="{D3D142EB-4488-4C27-8529-E872C418D735}"/>
    <cellStyle name="Normal 17 8 2 2 2" xfId="45046" xr:uid="{F9CACA32-3580-44F5-A42E-DDE871AD2CC0}"/>
    <cellStyle name="Normal 17 8 3" xfId="7361" xr:uid="{2C93D870-8494-45C8-B353-07A94280EE0D}"/>
    <cellStyle name="Normal 17 9" xfId="1036" xr:uid="{6E804296-0E14-4704-8796-6347CB341F29}"/>
    <cellStyle name="Normal 17 9 2" xfId="4515" xr:uid="{2B84CA41-522B-430C-A4DE-CDB34E43522A}"/>
    <cellStyle name="Normal 17 9 2 2" xfId="18390" xr:uid="{F636B56C-D1E7-4C87-A738-A21EC8A1B99E}"/>
    <cellStyle name="Normal 17 9 2 2 2" xfId="45047" xr:uid="{B85E151E-4217-447C-BCD0-0E0E8A596879}"/>
    <cellStyle name="Normal 17 9 3" xfId="7362" xr:uid="{98589B8E-FD73-4E3E-943A-360BB9623172}"/>
    <cellStyle name="Normal 170" xfId="54747" xr:uid="{7F8386C7-0578-4B69-9C86-5F1D2B492782}"/>
    <cellStyle name="Normal 171" xfId="55511" xr:uid="{AE2B6C57-7C05-4596-B897-27E7A45453DB}"/>
    <cellStyle name="Normal 172" xfId="55495" xr:uid="{558B7EC0-DD23-4FA3-8A4F-E7572C9DB708}"/>
    <cellStyle name="Normal 173" xfId="55528" xr:uid="{60AEB735-DC95-40E1-8926-3B71B20CF057}"/>
    <cellStyle name="Normal 174" xfId="55519" xr:uid="{66F0E62B-3C43-43D8-AE8A-A0BC30DB6C69}"/>
    <cellStyle name="Normal 175" xfId="55521" xr:uid="{26FE4FB1-87CB-4FFA-811F-359409A6E50E}"/>
    <cellStyle name="Normal 176" xfId="55497" xr:uid="{7285D0DF-948B-4930-AC08-09ACFBCC1D09}"/>
    <cellStyle name="Normal 177" xfId="45" xr:uid="{FE102C2D-4655-4D58-ADDB-3F206F8CF2C6}"/>
    <cellStyle name="Normal 18" xfId="78" xr:uid="{D7C79234-8C21-478C-A27D-E66D2FA6D74C}"/>
    <cellStyle name="Normal 18 10" xfId="1037" xr:uid="{37BAD2C7-FDF7-4E4A-973E-8188D1719351}"/>
    <cellStyle name="Normal 18 10 2" xfId="18391" xr:uid="{E872000A-B212-4BCC-8FA0-AE7A6FA7102E}"/>
    <cellStyle name="Normal 18 11" xfId="17754" xr:uid="{9868C4BE-E5D3-4863-B981-5CD06D787517}"/>
    <cellStyle name="Normal 18 2" xfId="1038" xr:uid="{0F95DE2A-E12F-49D7-930A-88B5D08C6C8D}"/>
    <cellStyle name="Normal 18 2 2" xfId="18392" xr:uid="{B38D7362-1EC0-4861-97BD-EB254BD57D44}"/>
    <cellStyle name="Normal 18 3" xfId="1039" xr:uid="{32D4F806-4D84-4E30-89A2-28C3C5490201}"/>
    <cellStyle name="Normal 18 3 2" xfId="18393" xr:uid="{4A192B73-A747-4067-9017-DD6C34A9FAF7}"/>
    <cellStyle name="Normal 18 4" xfId="1040" xr:uid="{D6027639-4621-4D07-99B0-D32A3A4D69D5}"/>
    <cellStyle name="Normal 18 4 2" xfId="18394" xr:uid="{F80734A1-4576-4A2F-A687-6DFC001CE778}"/>
    <cellStyle name="Normal 18 5" xfId="1041" xr:uid="{71002FB3-581E-4A61-A3F9-FDC391EDCE17}"/>
    <cellStyle name="Normal 18 5 2" xfId="18395" xr:uid="{61B9B2FB-0943-43E6-8086-944F6FDB1184}"/>
    <cellStyle name="Normal 18 6" xfId="1042" xr:uid="{8331D285-2E9D-4C9F-826D-69DC465FD6B3}"/>
    <cellStyle name="Normal 18 6 2" xfId="18396" xr:uid="{99CF277A-C8B3-44C8-946D-52C38F84905B}"/>
    <cellStyle name="Normal 18 7" xfId="1043" xr:uid="{671AF675-394D-452B-8A42-78C4596FFCE2}"/>
    <cellStyle name="Normal 18 7 2" xfId="18397" xr:uid="{66D442FB-09CF-4EDE-8D73-E70F85B1F143}"/>
    <cellStyle name="Normal 18 8" xfId="1044" xr:uid="{338AE44E-37B0-4BDB-87EA-8F57D9692AB2}"/>
    <cellStyle name="Normal 18 8 2" xfId="18398" xr:uid="{3795F602-2CDD-4323-A3A0-8AF41E36D0B8}"/>
    <cellStyle name="Normal 18 9" xfId="1045" xr:uid="{391E03C1-0AD3-48B5-8ED9-EFC17FECD05A}"/>
    <cellStyle name="Normal 18 9 2" xfId="18399" xr:uid="{DB5A1484-29B1-4319-ADB7-F5C46A68F4AD}"/>
    <cellStyle name="Normal 19" xfId="1046" xr:uid="{354946A4-5888-43E4-BA45-6F6CA942CAF7}"/>
    <cellStyle name="Normal 19 10" xfId="1047" xr:uid="{00DD0DC5-C68C-435D-90DF-2794F07B7951}"/>
    <cellStyle name="Normal 19 10 10" xfId="23678" xr:uid="{1042E168-9731-4041-965E-5B08AC11C5E4}"/>
    <cellStyle name="Normal 19 10 11" xfId="39783" xr:uid="{FF5ED1A0-6772-4E3A-9376-B21D7C80EDFE}"/>
    <cellStyle name="Normal 19 10 12" xfId="48843" xr:uid="{F3A9C1CB-5ADB-4359-A3B4-94C954E99FFB}"/>
    <cellStyle name="Normal 19 10 13" xfId="50047" xr:uid="{398158A7-DCD9-4B8F-A19D-AA3E01F294C3}"/>
    <cellStyle name="Normal 19 10 14" xfId="51254" xr:uid="{E018BA7B-0B38-4133-90ED-D79FE1D9BE3D}"/>
    <cellStyle name="Normal 19 10 15" xfId="52482" xr:uid="{A3D4556D-F092-4A05-8398-5743FBD9B209}"/>
    <cellStyle name="Normal 19 10 16" xfId="53632" xr:uid="{A21EB920-0256-40EA-8D4C-C319D14D029A}"/>
    <cellStyle name="Normal 19 10 2" xfId="2238" xr:uid="{4296F1AA-7C32-4247-B395-9045F83EF539}"/>
    <cellStyle name="Normal 19 10 2 10" xfId="40334" xr:uid="{9CD9BAAB-9E51-42FB-A6CE-633AFF01D795}"/>
    <cellStyle name="Normal 19 10 2 11" xfId="49402" xr:uid="{319B0F47-B52A-4EBA-BACD-7AB8FE3F5A22}"/>
    <cellStyle name="Normal 19 10 2 12" xfId="50605" xr:uid="{09340771-4EB0-4646-A5BB-C481F2F4FBAE}"/>
    <cellStyle name="Normal 19 10 2 13" xfId="51835" xr:uid="{9D4FC39D-B440-4891-BC55-4F992642E7AA}"/>
    <cellStyle name="Normal 19 10 2 14" xfId="53033" xr:uid="{2C67524B-35B5-486C-9EEB-3B8983D6A9E4}"/>
    <cellStyle name="Normal 19 10 2 15" xfId="54185" xr:uid="{8814A9DA-4312-48E3-9F02-754B71E50727}"/>
    <cellStyle name="Normal 19 10 2 2" xfId="4518" xr:uid="{E5496342-00A1-4834-9123-CA9E29210D59}"/>
    <cellStyle name="Normal 19 10 2 2 2" xfId="8838" xr:uid="{BC4211CA-75EF-4F76-AA56-3624F504B0F0}"/>
    <cellStyle name="Normal 19 10 2 2 2 2" xfId="28271" xr:uid="{61C07B38-1BF3-47B7-AF47-C3EF45AF3F99}"/>
    <cellStyle name="Normal 19 10 2 2 2 3" xfId="45770" xr:uid="{746C0B44-A198-412F-B89C-CDEE70598C5F}"/>
    <cellStyle name="Normal 19 10 2 2 3" xfId="19424" xr:uid="{3CDC197D-494D-478F-AFB4-31B569093D35}"/>
    <cellStyle name="Normal 19 10 2 2 4" xfId="24802" xr:uid="{4A42DF59-7697-469A-AFB2-F91FBC0D2D89}"/>
    <cellStyle name="Normal 19 10 2 3" xfId="8165" xr:uid="{DE6949F8-1EE0-453C-997D-3E5C5AAFDD86}"/>
    <cellStyle name="Normal 19 10 2 3 2" xfId="21966" xr:uid="{9C31B019-1C26-4FA8-9296-43A96CD799B9}"/>
    <cellStyle name="Normal 19 10 2 3 2 2" xfId="38105" xr:uid="{DF3BAAF6-3ADD-485B-92F8-0EE479A35FF3}"/>
    <cellStyle name="Normal 19 10 2 3 3" xfId="27622" xr:uid="{68E7B3D1-AD2B-4F78-B20B-217C148F6D1D}"/>
    <cellStyle name="Normal 19 10 2 3 4" xfId="41955" xr:uid="{B714EB42-E849-4C99-928E-E79B04EE48E0}"/>
    <cellStyle name="Normal 19 10 2 4" xfId="6476" xr:uid="{324A5914-7CEC-4257-A5F6-C79066302661}"/>
    <cellStyle name="Normal 19 10 2 4 2" xfId="26299" xr:uid="{7FDB48C4-1F02-4F6C-AF15-D40566C5B054}"/>
    <cellStyle name="Normal 19 10 2 4 3" xfId="43887" xr:uid="{94ABB78E-C515-4448-9F85-5C5E7F924057}"/>
    <cellStyle name="Normal 19 10 2 5" xfId="13067" xr:uid="{F9386F58-400D-45BF-BC49-5017A1C30AC2}"/>
    <cellStyle name="Normal 19 10 2 5 2" xfId="32374" xr:uid="{4935E221-0570-4E04-97BE-39EDDE3D5E8A}"/>
    <cellStyle name="Normal 19 10 2 6" xfId="14379" xr:uid="{ECDFB958-B4E6-46C1-AB75-58F5AD04D35B}"/>
    <cellStyle name="Normal 19 10 2 6 2" xfId="33658" xr:uid="{5EFAF3AC-D3BC-4281-8B2D-BF65B79D9874}"/>
    <cellStyle name="Normal 19 10 2 7" xfId="15698" xr:uid="{9FB08D1D-9F2D-4DD4-BFBB-0F0354DABDDB}"/>
    <cellStyle name="Normal 19 10 2 7 2" xfId="34878" xr:uid="{72668A6F-CA9D-4A34-9912-F73923B75136}"/>
    <cellStyle name="Normal 19 10 2 8" xfId="17134" xr:uid="{B5D43EBD-3EC1-4444-9235-64FE94E68877}"/>
    <cellStyle name="Normal 19 10 2 8 2" xfId="36225" xr:uid="{C9B30F8C-E88F-40FE-8E9E-DC3637E0AA94}"/>
    <cellStyle name="Normal 19 10 2 9" xfId="24248" xr:uid="{A7307201-FCC8-4325-9314-9BDF39CD09D5}"/>
    <cellStyle name="Normal 19 10 3" xfId="4517" xr:uid="{3AC3757D-363C-433A-BCDE-A98A35FF43DE}"/>
    <cellStyle name="Normal 19 10 3 2" xfId="8837" xr:uid="{64F98F6C-05A4-48DA-BA99-56ECC4C8B4F8}"/>
    <cellStyle name="Normal 19 10 3 2 2" xfId="28270" xr:uid="{6C9980E0-7770-4EF6-98BB-C9649B66AE54}"/>
    <cellStyle name="Normal 19 10 3 2 3" xfId="45049" xr:uid="{55CA9F8F-4C39-4522-9BCD-9429889F57D7}"/>
    <cellStyle name="Normal 19 10 3 3" xfId="18401" xr:uid="{663DC2DD-A7F0-47BA-95AF-ECB8290FFFB6}"/>
    <cellStyle name="Normal 19 10 3 4" xfId="24801" xr:uid="{4D8F7D3C-510D-4B8B-993D-719D1C722A25}"/>
    <cellStyle name="Normal 19 10 4" xfId="7364" xr:uid="{7C4308F2-8E1F-451F-89BB-3B8A69BDA2CC}"/>
    <cellStyle name="Normal 19 10 4 2" xfId="21379" xr:uid="{85EE0044-2155-4DA4-AF89-D514C870FF9C}"/>
    <cellStyle name="Normal 19 10 4 2 2" xfId="37550" xr:uid="{336A5166-098E-47EF-A536-8F5A6A7C2B24}"/>
    <cellStyle name="Normal 19 10 4 3" xfId="27035" xr:uid="{21085C32-3E30-48A1-965F-9E454C3C334B}"/>
    <cellStyle name="Normal 19 10 4 4" xfId="41406" xr:uid="{D0330469-2284-4A2F-8406-BE1FEC2304EA}"/>
    <cellStyle name="Normal 19 10 5" xfId="5871" xr:uid="{A976459E-E6F1-4530-85CD-F1888B896597}"/>
    <cellStyle name="Normal 19 10 5 2" xfId="25714" xr:uid="{F5BAF6FF-AD42-453D-BC5C-C7F56A8ACD3F}"/>
    <cellStyle name="Normal 19 10 5 3" xfId="42978" xr:uid="{A9A1B349-BBAB-463E-AF74-8C769D15A2BB}"/>
    <cellStyle name="Normal 19 10 6" xfId="12470" xr:uid="{A762CBC7-6975-41FC-883C-0AF00086946D}"/>
    <cellStyle name="Normal 19 10 6 2" xfId="31782" xr:uid="{E02897A1-084A-4574-B61D-3E772972C876}"/>
    <cellStyle name="Normal 19 10 7" xfId="13810" xr:uid="{BA13592B-01EE-4439-B79C-B9B5BB12B8C7}"/>
    <cellStyle name="Normal 19 10 7 2" xfId="33100" xr:uid="{E3789460-DEF2-4897-8A3B-5E2B2980B5A7}"/>
    <cellStyle name="Normal 19 10 8" xfId="15071" xr:uid="{A14C6335-9ACD-4319-9BCE-ED15E6796847}"/>
    <cellStyle name="Normal 19 10 8 2" xfId="34302" xr:uid="{AE7AC6BA-8B60-4A3A-B71F-D96A058FC847}"/>
    <cellStyle name="Normal 19 10 9" xfId="16500" xr:uid="{E6CC5889-80FC-4641-8035-FE81499142F0}"/>
    <cellStyle name="Normal 19 10 9 2" xfId="35600" xr:uid="{FD885F11-F9FF-48D0-835A-14F01E30EAF4}"/>
    <cellStyle name="Normal 19 11" xfId="1048" xr:uid="{9FE453E0-C52F-4267-8D3C-D63499AD00A7}"/>
    <cellStyle name="Normal 19 11 10" xfId="23679" xr:uid="{32376E36-B871-44E6-876B-B39B2A96F98D}"/>
    <cellStyle name="Normal 19 11 11" xfId="39784" xr:uid="{FE02EE99-E551-4D74-BD1C-C89957D58C90}"/>
    <cellStyle name="Normal 19 11 12" xfId="48844" xr:uid="{047E0AA6-47F7-4F13-8614-A111DE769986}"/>
    <cellStyle name="Normal 19 11 13" xfId="50048" xr:uid="{FF7E1CC4-15D4-48AE-A41C-628A83298769}"/>
    <cellStyle name="Normal 19 11 14" xfId="51255" xr:uid="{B017E850-9622-4852-ACC7-CE177F213A67}"/>
    <cellStyle name="Normal 19 11 15" xfId="52483" xr:uid="{0BAC9924-41C5-4F93-B504-28D57F8F0042}"/>
    <cellStyle name="Normal 19 11 16" xfId="53633" xr:uid="{4F5D4D7C-5D73-4113-ABC3-2A6BEFC3E4A7}"/>
    <cellStyle name="Normal 19 11 2" xfId="2239" xr:uid="{5C56802E-C9B4-40F9-806E-88F0BC99B094}"/>
    <cellStyle name="Normal 19 11 2 10" xfId="40335" xr:uid="{2FD1D7AB-C4BF-4188-8DAD-D03FBAAEC235}"/>
    <cellStyle name="Normal 19 11 2 11" xfId="49403" xr:uid="{422793E9-7A9F-4E6D-8F2D-8E121EBAF60A}"/>
    <cellStyle name="Normal 19 11 2 12" xfId="50606" xr:uid="{089EEDAC-5CEE-4B37-9FBE-F6135CE81BC1}"/>
    <cellStyle name="Normal 19 11 2 13" xfId="51836" xr:uid="{B34D5DC0-7BA0-44F9-9EAB-47F57A7712A7}"/>
    <cellStyle name="Normal 19 11 2 14" xfId="53034" xr:uid="{1616A110-3F40-42C3-A093-00F6A29CB999}"/>
    <cellStyle name="Normal 19 11 2 15" xfId="54186" xr:uid="{FCEF7D1F-AED6-4177-84F2-AE190867AE58}"/>
    <cellStyle name="Normal 19 11 2 2" xfId="4520" xr:uid="{A813A0C9-175C-410D-93B7-C558E9A9170E}"/>
    <cellStyle name="Normal 19 11 2 2 2" xfId="8840" xr:uid="{8C56DC0E-E039-4DF0-8CD4-BDA751125683}"/>
    <cellStyle name="Normal 19 11 2 2 2 2" xfId="28273" xr:uid="{8BC9CF79-3DE2-4CE0-A9B4-1A131FF9509A}"/>
    <cellStyle name="Normal 19 11 2 2 2 3" xfId="45771" xr:uid="{DEC7A52B-D149-47D9-A177-6EAC97C7F4F6}"/>
    <cellStyle name="Normal 19 11 2 2 3" xfId="19425" xr:uid="{49EA8069-222E-4688-8B3B-F421BEEA4F13}"/>
    <cellStyle name="Normal 19 11 2 2 4" xfId="24804" xr:uid="{8DC23B27-0110-45F0-886C-343E9E45D03E}"/>
    <cellStyle name="Normal 19 11 2 3" xfId="8166" xr:uid="{3DFE3C44-AA79-4FF9-B687-502A05479201}"/>
    <cellStyle name="Normal 19 11 2 3 2" xfId="21967" xr:uid="{C3FDAA6D-B543-45E8-87E7-CABBCBF49D43}"/>
    <cellStyle name="Normal 19 11 2 3 2 2" xfId="38106" xr:uid="{70254147-68A6-474B-BF27-2F3CA57DE1AC}"/>
    <cellStyle name="Normal 19 11 2 3 3" xfId="27623" xr:uid="{28029C22-E86F-495F-8211-F76EE1365375}"/>
    <cellStyle name="Normal 19 11 2 3 4" xfId="41956" xr:uid="{CA9A605A-50BF-44F8-82F7-68AFBD2B6A00}"/>
    <cellStyle name="Normal 19 11 2 4" xfId="6477" xr:uid="{8CB7DB6B-010B-4D23-828E-8D350CC00A02}"/>
    <cellStyle name="Normal 19 11 2 4 2" xfId="26300" xr:uid="{D6FAC09C-E02B-42BD-9FB3-B99831592A8F}"/>
    <cellStyle name="Normal 19 11 2 4 3" xfId="43888" xr:uid="{839914A2-BAAE-4DF3-A298-B77FC837F562}"/>
    <cellStyle name="Normal 19 11 2 5" xfId="13068" xr:uid="{8CABF781-B998-44EC-8E77-0D79252FE177}"/>
    <cellStyle name="Normal 19 11 2 5 2" xfId="32375" xr:uid="{6E4471C5-45B2-49A3-B7AF-86E1C3AC08E7}"/>
    <cellStyle name="Normal 19 11 2 6" xfId="14380" xr:uid="{75A6B18D-304E-4841-A41B-83E96EE606F2}"/>
    <cellStyle name="Normal 19 11 2 6 2" xfId="33659" xr:uid="{2B8941F9-DD94-4E5E-AA49-3E2DF90B2002}"/>
    <cellStyle name="Normal 19 11 2 7" xfId="15699" xr:uid="{0E5828A5-26BE-4195-9511-2D257CB77D03}"/>
    <cellStyle name="Normal 19 11 2 7 2" xfId="34879" xr:uid="{4F78FCC7-8EB6-4DCE-949F-E7AE3F052698}"/>
    <cellStyle name="Normal 19 11 2 8" xfId="17135" xr:uid="{00A1D11E-EB03-4593-900E-A2DE656F71B2}"/>
    <cellStyle name="Normal 19 11 2 8 2" xfId="36226" xr:uid="{5AE40CBD-EC0F-45EC-AAC4-7BBC93C9D4BD}"/>
    <cellStyle name="Normal 19 11 2 9" xfId="24249" xr:uid="{9DC86D40-A025-4949-909F-DCA101C36FFF}"/>
    <cellStyle name="Normal 19 11 3" xfId="4519" xr:uid="{F706A45F-FF50-4871-934D-53AC0BEDD584}"/>
    <cellStyle name="Normal 19 11 3 2" xfId="8839" xr:uid="{68E1A085-45E6-4C6F-B140-BC1A1F334A54}"/>
    <cellStyle name="Normal 19 11 3 2 2" xfId="28272" xr:uid="{B11745C2-46AC-4F8C-9228-59E7CFC892AD}"/>
    <cellStyle name="Normal 19 11 3 2 3" xfId="45050" xr:uid="{5165BC92-0326-499E-BC86-552B76A7B88B}"/>
    <cellStyle name="Normal 19 11 3 3" xfId="18402" xr:uid="{7813C388-4139-4F2C-A7C1-57F6DBC08F44}"/>
    <cellStyle name="Normal 19 11 3 4" xfId="24803" xr:uid="{660185DC-8196-4358-B5C8-3C00B833BD32}"/>
    <cellStyle name="Normal 19 11 4" xfId="7365" xr:uid="{DAF92901-2A85-4D8F-B649-ECB1F0FFCD2C}"/>
    <cellStyle name="Normal 19 11 4 2" xfId="21380" xr:uid="{D331D06B-19B7-4DC8-BFEF-6B6693F40811}"/>
    <cellStyle name="Normal 19 11 4 2 2" xfId="37551" xr:uid="{8D84CD50-FC3F-4EAD-85F7-46124CD07F95}"/>
    <cellStyle name="Normal 19 11 4 3" xfId="27036" xr:uid="{239EBCCC-E553-42CF-8078-CCE7D079F78D}"/>
    <cellStyle name="Normal 19 11 4 4" xfId="41407" xr:uid="{369F4E39-9115-4F1C-9DC1-80072EBD84CB}"/>
    <cellStyle name="Normal 19 11 5" xfId="5872" xr:uid="{A55AB706-4D7F-458F-938E-F63630CB30D5}"/>
    <cellStyle name="Normal 19 11 5 2" xfId="25715" xr:uid="{ABD39596-419D-4C2E-B72E-BD8D2CF38FBF}"/>
    <cellStyle name="Normal 19 11 5 3" xfId="42979" xr:uid="{EF8A1E4B-6B53-43F0-A07F-BFD71EE13D4D}"/>
    <cellStyle name="Normal 19 11 6" xfId="12471" xr:uid="{FDFEF217-6611-4947-87B1-4A6664198C75}"/>
    <cellStyle name="Normal 19 11 6 2" xfId="31783" xr:uid="{84605B0C-C536-43D6-B58A-8A0F03F09DC8}"/>
    <cellStyle name="Normal 19 11 7" xfId="13811" xr:uid="{13A2DB7E-92D1-4DD3-96EA-A13DCDEA3238}"/>
    <cellStyle name="Normal 19 11 7 2" xfId="33101" xr:uid="{A74D3210-A02F-4BA3-9E61-C3D99BCB78B9}"/>
    <cellStyle name="Normal 19 11 8" xfId="15072" xr:uid="{4AB559E7-9BAD-4237-A2D0-C02FDFFBB398}"/>
    <cellStyle name="Normal 19 11 8 2" xfId="34303" xr:uid="{F0AAE8E7-5CBC-41CC-8CDC-58738282A3A9}"/>
    <cellStyle name="Normal 19 11 9" xfId="16501" xr:uid="{A0BFDC99-8DCA-4019-A0F7-EC967045CF63}"/>
    <cellStyle name="Normal 19 11 9 2" xfId="35601" xr:uid="{712F50A2-DEA7-45D2-A035-F0421D4EABDF}"/>
    <cellStyle name="Normal 19 12" xfId="2240" xr:uid="{EE22CB57-D05B-4DD0-8ECC-DAE177442A9E}"/>
    <cellStyle name="Normal 19 12 10" xfId="40336" xr:uid="{C263A245-0700-4E2F-AED9-6FAE5032316D}"/>
    <cellStyle name="Normal 19 12 11" xfId="49404" xr:uid="{6D2062B2-D64D-42F0-991B-24EFD6075318}"/>
    <cellStyle name="Normal 19 12 12" xfId="50607" xr:uid="{1CDDD598-AEE6-483C-AFE2-0AEAE31E81DE}"/>
    <cellStyle name="Normal 19 12 13" xfId="51837" xr:uid="{D8D2E54F-A969-47A0-8E07-33958DD7510C}"/>
    <cellStyle name="Normal 19 12 14" xfId="53035" xr:uid="{6DFF6B5C-4124-4ADB-B5A0-1CD56ADC21CC}"/>
    <cellStyle name="Normal 19 12 15" xfId="54187" xr:uid="{0C8CD806-4B88-462A-8A26-F223EDF390F6}"/>
    <cellStyle name="Normal 19 12 2" xfId="4521" xr:uid="{286990B8-E14A-462C-844A-2676EFFB99DC}"/>
    <cellStyle name="Normal 19 12 2 2" xfId="8841" xr:uid="{F3B563AD-DF7E-4D4A-A41A-C3AF450B510A}"/>
    <cellStyle name="Normal 19 12 2 2 2" xfId="28274" xr:uid="{2AEBBFD8-15D6-4A42-81A1-6775CE0B4B8F}"/>
    <cellStyle name="Normal 19 12 2 2 3" xfId="45772" xr:uid="{A5DA4998-F85B-4367-85C4-5B50632BDB3B}"/>
    <cellStyle name="Normal 19 12 2 3" xfId="19426" xr:uid="{33FCDB67-6CEF-4034-A74F-9A8688BDA8ED}"/>
    <cellStyle name="Normal 19 12 2 4" xfId="24805" xr:uid="{056E5AF6-705B-45F6-82D3-D29DA2494653}"/>
    <cellStyle name="Normal 19 12 3" xfId="8167" xr:uid="{EBEB3C17-6755-468A-8F58-1A5D36FB1B83}"/>
    <cellStyle name="Normal 19 12 3 2" xfId="21968" xr:uid="{7467707B-2283-48F9-BC29-016C00F89BD5}"/>
    <cellStyle name="Normal 19 12 3 2 2" xfId="38107" xr:uid="{05FFA9C5-4911-43B9-84FD-DEE406EF3AD0}"/>
    <cellStyle name="Normal 19 12 3 3" xfId="27624" xr:uid="{035FDC85-40AA-48D9-9F79-B37D7A925EF8}"/>
    <cellStyle name="Normal 19 12 3 4" xfId="41957" xr:uid="{DC05B32A-FFA3-4288-B625-46D2751AF84E}"/>
    <cellStyle name="Normal 19 12 4" xfId="6478" xr:uid="{8FF4A6B8-28D9-47C2-B2C8-3BE7A79750EB}"/>
    <cellStyle name="Normal 19 12 4 2" xfId="26301" xr:uid="{BF2903D9-D277-4CBD-A3AC-EFA118567C7F}"/>
    <cellStyle name="Normal 19 12 4 3" xfId="43889" xr:uid="{12835C4C-168F-474C-AE25-F9D43F59D54F}"/>
    <cellStyle name="Normal 19 12 5" xfId="13069" xr:uid="{47F86E0B-570A-47F7-BCE4-86F5E0077B1C}"/>
    <cellStyle name="Normal 19 12 5 2" xfId="32376" xr:uid="{72A6F91C-40A8-4289-943B-C27068EFE731}"/>
    <cellStyle name="Normal 19 12 6" xfId="14381" xr:uid="{06F0F69E-C989-4108-85C6-5356CC33C760}"/>
    <cellStyle name="Normal 19 12 6 2" xfId="33660" xr:uid="{9C8E331F-E1B1-4859-B5BA-3316A6003FC4}"/>
    <cellStyle name="Normal 19 12 7" xfId="15700" xr:uid="{C3D6A0C8-CBC2-437A-86BD-8D4D78F490C2}"/>
    <cellStyle name="Normal 19 12 7 2" xfId="34880" xr:uid="{1224BEF9-DFD2-46C2-AD63-51C6AABEFA67}"/>
    <cellStyle name="Normal 19 12 8" xfId="17136" xr:uid="{503B0EFE-0285-4D24-BA4E-1D9FCC9FA0C8}"/>
    <cellStyle name="Normal 19 12 8 2" xfId="36227" xr:uid="{E6FF2D41-85DF-44B3-AFD2-F67F6A65B9CE}"/>
    <cellStyle name="Normal 19 12 9" xfId="24250" xr:uid="{35ABDE13-1531-4D46-B367-BD1897662645}"/>
    <cellStyle name="Normal 19 13" xfId="4516" xr:uid="{83167677-E8BE-497D-A03A-3150100A7CF3}"/>
    <cellStyle name="Normal 19 13 2" xfId="8836" xr:uid="{207F0098-3BA8-4A3E-A79C-C80F74E7C58D}"/>
    <cellStyle name="Normal 19 13 2 2" xfId="28269" xr:uid="{C351EB84-5890-4315-9840-5ADC3E49C932}"/>
    <cellStyle name="Normal 19 13 2 3" xfId="45048" xr:uid="{F6DB1343-5B47-4DA8-A0A6-C360768A4147}"/>
    <cellStyle name="Normal 19 13 3" xfId="18400" xr:uid="{0B0CDC6A-1E80-4796-87EB-5D515D35E2C4}"/>
    <cellStyle name="Normal 19 13 4" xfId="24800" xr:uid="{FE1BEA6A-204E-488D-8F52-4B6DB5761464}"/>
    <cellStyle name="Normal 19 14" xfId="7363" xr:uid="{6BE6DF30-8057-4701-8907-87F693821AF8}"/>
    <cellStyle name="Normal 19 14 2" xfId="21378" xr:uid="{D4EF9790-E329-45E0-9EC3-FE6B2783C586}"/>
    <cellStyle name="Normal 19 14 2 2" xfId="37549" xr:uid="{21F62867-F2AB-46E3-8C3E-E667491CE081}"/>
    <cellStyle name="Normal 19 14 3" xfId="27034" xr:uid="{9CCC0763-9A22-4A5D-957F-848E3B4DB3FB}"/>
    <cellStyle name="Normal 19 14 4" xfId="41405" xr:uid="{73218024-FA1D-4533-A8D3-C8123586C07D}"/>
    <cellStyle name="Normal 19 15" xfId="5870" xr:uid="{9BE12127-CEC3-4122-98EC-87D2797931C0}"/>
    <cellStyle name="Normal 19 15 2" xfId="25713" xr:uid="{2479536D-D4F8-441E-89B1-AAD5A8381D4C}"/>
    <cellStyle name="Normal 19 15 3" xfId="42977" xr:uid="{D2B0492F-72D2-49A7-B943-6474382E7DBB}"/>
    <cellStyle name="Normal 19 16" xfId="12469" xr:uid="{0FFEF6EE-E46A-4BC3-87E7-85D9DC0617AE}"/>
    <cellStyle name="Normal 19 16 2" xfId="31781" xr:uid="{21042573-C6A3-4186-8A12-2F73CB7D950A}"/>
    <cellStyle name="Normal 19 17" xfId="13809" xr:uid="{90CEFC75-A53A-4AF4-81E2-A379545DE816}"/>
    <cellStyle name="Normal 19 17 2" xfId="33099" xr:uid="{99021903-F5F7-4752-851F-7EA0696BF266}"/>
    <cellStyle name="Normal 19 18" xfId="15070" xr:uid="{684910A2-3B39-4C95-B590-9432913C63FA}"/>
    <cellStyle name="Normal 19 18 2" xfId="34301" xr:uid="{1FE11EDF-41DB-45AB-9496-3DA09241F2D9}"/>
    <cellStyle name="Normal 19 19" xfId="16499" xr:uid="{AF5E131B-1DF5-42E8-BDAF-5E7223449B15}"/>
    <cellStyle name="Normal 19 19 2" xfId="35599" xr:uid="{F4C4E3C3-087B-44A5-B60F-B3C470AA0A6C}"/>
    <cellStyle name="Normal 19 2" xfId="1049" xr:uid="{5982E804-E948-4FB9-B485-0915B78226BB}"/>
    <cellStyle name="Normal 19 2 10" xfId="1050" xr:uid="{40B77401-27C6-49B0-9C07-4CBAA5B1D32D}"/>
    <cellStyle name="Normal 19 2 10 10" xfId="23681" xr:uid="{2F067C98-444F-4E06-9E32-00620B6918C6}"/>
    <cellStyle name="Normal 19 2 10 11" xfId="39786" xr:uid="{CDF382C3-269B-4DCE-AC95-238997A38E70}"/>
    <cellStyle name="Normal 19 2 10 12" xfId="48846" xr:uid="{CDBE280D-D953-4873-AFC4-968561CAFDC3}"/>
    <cellStyle name="Normal 19 2 10 13" xfId="50050" xr:uid="{05D094F3-965D-4A18-8DCA-C80F13236DB1}"/>
    <cellStyle name="Normal 19 2 10 14" xfId="51257" xr:uid="{2C62EF17-5CE5-48B1-AE36-D7919C696547}"/>
    <cellStyle name="Normal 19 2 10 15" xfId="52485" xr:uid="{CB81077F-48C0-4BC0-807F-FB4CA2C0B23E}"/>
    <cellStyle name="Normal 19 2 10 16" xfId="53635" xr:uid="{A18E7A0E-536D-4BE2-A5F8-E4D15F26BEAC}"/>
    <cellStyle name="Normal 19 2 10 2" xfId="2241" xr:uid="{6640DCD7-FA0D-46E4-B358-A273DC5D64B0}"/>
    <cellStyle name="Normal 19 2 10 2 10" xfId="40337" xr:uid="{7C432DE3-D106-4ED4-9D72-65881097A565}"/>
    <cellStyle name="Normal 19 2 10 2 11" xfId="49405" xr:uid="{E2189742-DAFF-4F4E-8E9E-6F8A88DF3521}"/>
    <cellStyle name="Normal 19 2 10 2 12" xfId="50608" xr:uid="{31C7A345-B4E0-44EB-98A9-3FA26AD6ACA8}"/>
    <cellStyle name="Normal 19 2 10 2 13" xfId="51838" xr:uid="{8EB66C59-432B-4642-8685-32A8646A8DE5}"/>
    <cellStyle name="Normal 19 2 10 2 14" xfId="53036" xr:uid="{43F987EE-989D-4B96-95F1-06157B24EA4C}"/>
    <cellStyle name="Normal 19 2 10 2 15" xfId="54188" xr:uid="{3BBA2023-A032-491A-B2E6-E8774FB887A5}"/>
    <cellStyle name="Normal 19 2 10 2 2" xfId="4524" xr:uid="{2AB83865-993B-4532-B314-52D0DD332A5E}"/>
    <cellStyle name="Normal 19 2 10 2 2 2" xfId="8844" xr:uid="{BD2008CD-C053-4485-A3D3-266F2C2A3ED3}"/>
    <cellStyle name="Normal 19 2 10 2 2 2 2" xfId="28277" xr:uid="{EB4837B6-F6CC-437D-B704-8930421F41F5}"/>
    <cellStyle name="Normal 19 2 10 2 2 2 3" xfId="45773" xr:uid="{FB221C4C-0655-4267-8206-677B683C64BA}"/>
    <cellStyle name="Normal 19 2 10 2 2 3" xfId="19427" xr:uid="{8701A56E-7B9B-4BD8-BCCB-B6D0003434E3}"/>
    <cellStyle name="Normal 19 2 10 2 2 4" xfId="24808" xr:uid="{004673BC-3096-4F24-A728-C8CBFC6FBE41}"/>
    <cellStyle name="Normal 19 2 10 2 3" xfId="8168" xr:uid="{B0947232-DE41-4F97-ABE6-A19C849B3244}"/>
    <cellStyle name="Normal 19 2 10 2 3 2" xfId="21969" xr:uid="{203DEEAE-0649-4A93-AA1F-67DFCF0A01F3}"/>
    <cellStyle name="Normal 19 2 10 2 3 2 2" xfId="38108" xr:uid="{E8043BE1-C7A5-4A67-97BD-2C52D8AAB110}"/>
    <cellStyle name="Normal 19 2 10 2 3 3" xfId="27625" xr:uid="{A5CCE6BD-30CE-4D87-847A-9383C0489D64}"/>
    <cellStyle name="Normal 19 2 10 2 3 4" xfId="41958" xr:uid="{6371AC4C-BB64-47E0-87A5-3DC2D56C430C}"/>
    <cellStyle name="Normal 19 2 10 2 4" xfId="6479" xr:uid="{80D4EA7E-9716-4E86-9975-AB2BABC85590}"/>
    <cellStyle name="Normal 19 2 10 2 4 2" xfId="26302" xr:uid="{0D4E75B0-E881-443D-8E00-207C3F4A8459}"/>
    <cellStyle name="Normal 19 2 10 2 4 3" xfId="43890" xr:uid="{90DF85E1-A308-4F65-B6FB-6510F4D48F0C}"/>
    <cellStyle name="Normal 19 2 10 2 5" xfId="13070" xr:uid="{1AC979C7-8D1C-4056-BBBF-68EAAC65DA29}"/>
    <cellStyle name="Normal 19 2 10 2 5 2" xfId="32377" xr:uid="{17432AA7-22DA-46DD-AC60-12BC3A8630CB}"/>
    <cellStyle name="Normal 19 2 10 2 6" xfId="14382" xr:uid="{C6DB9905-1ED3-4109-9579-B22CD72EC239}"/>
    <cellStyle name="Normal 19 2 10 2 6 2" xfId="33661" xr:uid="{35E20802-232D-4154-BD03-8A30198FF056}"/>
    <cellStyle name="Normal 19 2 10 2 7" xfId="15701" xr:uid="{0AB6554D-810E-4907-8D56-073B9B3BBD8D}"/>
    <cellStyle name="Normal 19 2 10 2 7 2" xfId="34881" xr:uid="{241726B0-229D-4C57-900B-655C676996CA}"/>
    <cellStyle name="Normal 19 2 10 2 8" xfId="17137" xr:uid="{32AD4BF1-D861-49DC-AC6E-25FE313AAA40}"/>
    <cellStyle name="Normal 19 2 10 2 8 2" xfId="36228" xr:uid="{737D112D-91C1-46B8-9CE3-867577B0C280}"/>
    <cellStyle name="Normal 19 2 10 2 9" xfId="24251" xr:uid="{00656E0D-BFCB-4F17-8B52-59767F0C1C3F}"/>
    <cellStyle name="Normal 19 2 10 3" xfId="4523" xr:uid="{0BA07A87-5D13-40C5-993E-E69AB680CDA7}"/>
    <cellStyle name="Normal 19 2 10 3 2" xfId="8843" xr:uid="{7AC10A33-8A03-48F4-B946-769B843BD297}"/>
    <cellStyle name="Normal 19 2 10 3 2 2" xfId="28276" xr:uid="{86750059-096A-4452-9A1B-31ED662AFFC3}"/>
    <cellStyle name="Normal 19 2 10 3 2 3" xfId="45052" xr:uid="{1D5975C3-83DD-46B4-A0C1-EFEA75CF8873}"/>
    <cellStyle name="Normal 19 2 10 3 3" xfId="18404" xr:uid="{603E6AF5-9323-4433-9257-EADF04B57901}"/>
    <cellStyle name="Normal 19 2 10 3 4" xfId="24807" xr:uid="{ECE0F2B1-550D-4041-A466-CE1F087ECFFA}"/>
    <cellStyle name="Normal 19 2 10 4" xfId="7367" xr:uid="{4DF3A29A-9588-4A2E-A4E5-B900AE054E5C}"/>
    <cellStyle name="Normal 19 2 10 4 2" xfId="21382" xr:uid="{BC211D5B-862E-4B09-92FF-DDECF9F1447B}"/>
    <cellStyle name="Normal 19 2 10 4 2 2" xfId="37553" xr:uid="{0F2C8B27-A52B-444B-860C-FD4E7CF8DD6A}"/>
    <cellStyle name="Normal 19 2 10 4 3" xfId="27038" xr:uid="{82FBEE71-A606-4274-B449-C02A363A404C}"/>
    <cellStyle name="Normal 19 2 10 4 4" xfId="41409" xr:uid="{58169962-09C0-48D1-A9EC-84ED6BCBBD8C}"/>
    <cellStyle name="Normal 19 2 10 5" xfId="5874" xr:uid="{EAE77480-01A6-4EA8-B142-444EF91C62E6}"/>
    <cellStyle name="Normal 19 2 10 5 2" xfId="25717" xr:uid="{F09C48AB-29D3-4406-95C9-09B8B92BCFEE}"/>
    <cellStyle name="Normal 19 2 10 5 3" xfId="42981" xr:uid="{2F581429-F77D-4006-B0A7-6E1558A95725}"/>
    <cellStyle name="Normal 19 2 10 6" xfId="12473" xr:uid="{06E4967E-C586-430F-84E9-513191EE4A41}"/>
    <cellStyle name="Normal 19 2 10 6 2" xfId="31785" xr:uid="{EA22EDD2-84C9-4780-9770-13264BA88C3F}"/>
    <cellStyle name="Normal 19 2 10 7" xfId="13813" xr:uid="{77BD5F1A-E465-4E7F-A7FB-D6F792EA7ACD}"/>
    <cellStyle name="Normal 19 2 10 7 2" xfId="33103" xr:uid="{EC1A9CCE-E665-4C68-8518-5F017D232076}"/>
    <cellStyle name="Normal 19 2 10 8" xfId="15074" xr:uid="{4A64C86E-2320-40A9-AD27-70829667BFFB}"/>
    <cellStyle name="Normal 19 2 10 8 2" xfId="34305" xr:uid="{B5ECBF48-A31F-42EB-A4F4-320E7DAD6A02}"/>
    <cellStyle name="Normal 19 2 10 9" xfId="16503" xr:uid="{D96DB2D6-D7E4-4639-8FF4-4B1E91462496}"/>
    <cellStyle name="Normal 19 2 10 9 2" xfId="35603" xr:uid="{2D05D047-0B88-4B62-A5B1-161A974B793B}"/>
    <cellStyle name="Normal 19 2 11" xfId="2242" xr:uid="{092CD4D8-1B0C-4E92-9725-4B8E8888CA16}"/>
    <cellStyle name="Normal 19 2 11 10" xfId="40338" xr:uid="{197101B2-1FE1-47FF-8116-30B6098029AF}"/>
    <cellStyle name="Normal 19 2 11 11" xfId="49406" xr:uid="{D9574008-BD00-4F6B-87E2-86BEE1EF980B}"/>
    <cellStyle name="Normal 19 2 11 12" xfId="50609" xr:uid="{02EFD3D3-B5E4-4EDE-B8EC-0532B1908DE0}"/>
    <cellStyle name="Normal 19 2 11 13" xfId="51839" xr:uid="{953765F4-7838-4733-BC0E-10BDB0F45411}"/>
    <cellStyle name="Normal 19 2 11 14" xfId="53037" xr:uid="{350ABA13-3B35-44B4-9CCC-1E7A4AE83CF4}"/>
    <cellStyle name="Normal 19 2 11 15" xfId="54189" xr:uid="{0B3A23DD-183C-4656-B448-F277CD39CC3B}"/>
    <cellStyle name="Normal 19 2 11 2" xfId="4525" xr:uid="{DA914E03-FD17-46F8-AC83-25EFA4D85BB9}"/>
    <cellStyle name="Normal 19 2 11 2 2" xfId="8845" xr:uid="{CC90D9D6-69C7-487E-9F5A-D8963BBD9D50}"/>
    <cellStyle name="Normal 19 2 11 2 2 2" xfId="28278" xr:uid="{6D3E57F2-EFE0-44D7-AB8F-4EE57D84C8AD}"/>
    <cellStyle name="Normal 19 2 11 2 2 3" xfId="45774" xr:uid="{C68FC462-3BEE-4899-875D-6409A138A754}"/>
    <cellStyle name="Normal 19 2 11 2 3" xfId="19428" xr:uid="{1CA71FBC-B866-457A-9E29-B6E7D69C36D3}"/>
    <cellStyle name="Normal 19 2 11 2 4" xfId="24809" xr:uid="{E5536451-07BF-4D73-91F1-81F9D6575F58}"/>
    <cellStyle name="Normal 19 2 11 3" xfId="8169" xr:uid="{2192FA83-CECA-4011-8C51-F4F6CE5C93B4}"/>
    <cellStyle name="Normal 19 2 11 3 2" xfId="21970" xr:uid="{26C7B38F-90C3-4853-9793-F4D1008D6E6B}"/>
    <cellStyle name="Normal 19 2 11 3 2 2" xfId="38109" xr:uid="{3E5AD7DE-D47A-48DC-991B-4D6C5AA70EF5}"/>
    <cellStyle name="Normal 19 2 11 3 3" xfId="27626" xr:uid="{A1B5BADA-8AFA-4950-AD17-8ACDEA8577FB}"/>
    <cellStyle name="Normal 19 2 11 3 4" xfId="41959" xr:uid="{534ECF42-A75C-4021-A7E5-BD7F686CAFF4}"/>
    <cellStyle name="Normal 19 2 11 4" xfId="6480" xr:uid="{94A1E287-A18E-4A90-A5C0-F1D75C12272A}"/>
    <cellStyle name="Normal 19 2 11 4 2" xfId="26303" xr:uid="{0DF6545F-138C-4BE2-AC30-5B29DF1EDA8B}"/>
    <cellStyle name="Normal 19 2 11 4 3" xfId="43891" xr:uid="{440A1C9D-52E2-4E0E-9BC9-C6B65AC48FF8}"/>
    <cellStyle name="Normal 19 2 11 5" xfId="13071" xr:uid="{48D54710-D84F-42D6-94F9-BE34FF242E73}"/>
    <cellStyle name="Normal 19 2 11 5 2" xfId="32378" xr:uid="{B0AFF939-C074-4E00-A97C-C06706DE6520}"/>
    <cellStyle name="Normal 19 2 11 6" xfId="14383" xr:uid="{E8D0BFBF-A599-4240-AC28-82B8682966EE}"/>
    <cellStyle name="Normal 19 2 11 6 2" xfId="33662" xr:uid="{A43170C0-C200-41F8-BFA9-8AA62E300D23}"/>
    <cellStyle name="Normal 19 2 11 7" xfId="15702" xr:uid="{3A37C4D2-D776-49D3-B0BC-050A972B525F}"/>
    <cellStyle name="Normal 19 2 11 7 2" xfId="34882" xr:uid="{A39D9B95-750C-42A7-AC26-E5E596BD8A74}"/>
    <cellStyle name="Normal 19 2 11 8" xfId="17138" xr:uid="{446362B2-67E6-426A-80AF-43189BAFBDBE}"/>
    <cellStyle name="Normal 19 2 11 8 2" xfId="36229" xr:uid="{A98E1AC0-550D-49F8-925B-A0323BD6A5B7}"/>
    <cellStyle name="Normal 19 2 11 9" xfId="24252" xr:uid="{7492A990-A683-4658-9A27-086B9EDBC421}"/>
    <cellStyle name="Normal 19 2 12" xfId="4522" xr:uid="{11FB57A3-3701-4900-B6BF-97DE1EB01F33}"/>
    <cellStyle name="Normal 19 2 12 2" xfId="8842" xr:uid="{3A8BBC87-37EF-41CB-8B4D-64AA14DF64D4}"/>
    <cellStyle name="Normal 19 2 12 2 2" xfId="28275" xr:uid="{8E506880-AF9D-4517-BC40-2B468F579B10}"/>
    <cellStyle name="Normal 19 2 12 2 3" xfId="45051" xr:uid="{CEB602DB-CB96-4B84-8A4F-FF3BAE11F945}"/>
    <cellStyle name="Normal 19 2 12 3" xfId="18403" xr:uid="{29FFD880-5160-4B1A-87C0-EF766E6A8625}"/>
    <cellStyle name="Normal 19 2 12 4" xfId="24806" xr:uid="{D8262195-09A2-447E-BA58-9B0F0A745325}"/>
    <cellStyle name="Normal 19 2 13" xfId="7366" xr:uid="{319AA115-3C8C-4FE6-AD69-CBD374D222C3}"/>
    <cellStyle name="Normal 19 2 13 2" xfId="21381" xr:uid="{14093B08-76D7-4544-B9CA-02162A57B7C5}"/>
    <cellStyle name="Normal 19 2 13 2 2" xfId="37552" xr:uid="{CDFF1F94-DEFD-4B2F-A6A3-9C775CED99AB}"/>
    <cellStyle name="Normal 19 2 13 3" xfId="27037" xr:uid="{B717FB47-3D8F-4569-BB0D-B3FEB6B68B92}"/>
    <cellStyle name="Normal 19 2 13 4" xfId="41408" xr:uid="{13BF818E-C703-4B59-9EB0-5066CF5929F0}"/>
    <cellStyle name="Normal 19 2 14" xfId="5873" xr:uid="{81201C45-C130-4915-A747-D5E29D69AE04}"/>
    <cellStyle name="Normal 19 2 14 2" xfId="25716" xr:uid="{59E1B2E7-C981-4A04-A1E5-CC919735DC2C}"/>
    <cellStyle name="Normal 19 2 14 3" xfId="42980" xr:uid="{3A4D4E00-AB23-4C73-B43B-8BE92168143C}"/>
    <cellStyle name="Normal 19 2 15" xfId="12472" xr:uid="{AF381A7C-0DAA-4BFD-B078-15A6796BF40C}"/>
    <cellStyle name="Normal 19 2 15 2" xfId="31784" xr:uid="{B40D1A1A-E026-4483-95B1-49A27DD7BEA7}"/>
    <cellStyle name="Normal 19 2 16" xfId="13812" xr:uid="{9ABB2D24-4713-474B-8B9A-06C2D6585D14}"/>
    <cellStyle name="Normal 19 2 16 2" xfId="33102" xr:uid="{B15BCF29-C5C9-4BE3-BBFC-0B79C6D5DE91}"/>
    <cellStyle name="Normal 19 2 17" xfId="15073" xr:uid="{0AF379B7-721A-4F9E-89E4-8E3675CE6B90}"/>
    <cellStyle name="Normal 19 2 17 2" xfId="34304" xr:uid="{4CA62D42-0712-4798-BC90-96F20BA6A033}"/>
    <cellStyle name="Normal 19 2 18" xfId="16502" xr:uid="{34FDA665-7635-4D24-9F40-C406A0E28228}"/>
    <cellStyle name="Normal 19 2 18 2" xfId="35602" xr:uid="{0FF79798-8335-4D16-AE1C-4BAD6486D2F1}"/>
    <cellStyle name="Normal 19 2 19" xfId="23680" xr:uid="{2FB20672-11E7-4C8F-AD58-5D31C91A561B}"/>
    <cellStyle name="Normal 19 2 2" xfId="1051" xr:uid="{F908A20B-CB86-4EE8-90BD-C33CBCB047B1}"/>
    <cellStyle name="Normal 19 2 2 10" xfId="23682" xr:uid="{CDCE9F2C-E5EA-475B-B3C9-FC81EBCB5A6B}"/>
    <cellStyle name="Normal 19 2 2 11" xfId="39787" xr:uid="{3C33A3AF-57C5-4BEB-94B4-A975C250EFA7}"/>
    <cellStyle name="Normal 19 2 2 12" xfId="48847" xr:uid="{C6CBA03C-8C09-4F93-8422-E656802D9406}"/>
    <cellStyle name="Normal 19 2 2 13" xfId="50051" xr:uid="{1D36ADC3-EDA9-4C82-938C-1EB45A9B2694}"/>
    <cellStyle name="Normal 19 2 2 14" xfId="51258" xr:uid="{20609196-7E38-4ABE-BF4F-124E350D32F9}"/>
    <cellStyle name="Normal 19 2 2 15" xfId="52486" xr:uid="{B96F1F6E-BE7F-4371-90A6-1690DB2FCA05}"/>
    <cellStyle name="Normal 19 2 2 16" xfId="53636" xr:uid="{EE5AF535-A917-46B2-864E-9428EE4208F9}"/>
    <cellStyle name="Normal 19 2 2 2" xfId="2243" xr:uid="{19BC05BD-AC3C-4B76-94AE-840C23156B4F}"/>
    <cellStyle name="Normal 19 2 2 2 10" xfId="40339" xr:uid="{F2346AD7-AF2D-4865-B9E0-82B60B15C8A6}"/>
    <cellStyle name="Normal 19 2 2 2 11" xfId="49407" xr:uid="{94BA983B-3C0B-41AD-8AF0-02A1790B23B7}"/>
    <cellStyle name="Normal 19 2 2 2 12" xfId="50610" xr:uid="{4ED6796F-D1FC-4F6E-9D93-85FD229509FF}"/>
    <cellStyle name="Normal 19 2 2 2 13" xfId="51840" xr:uid="{B72EF2F5-8F9D-418D-BD26-DF5D01F73383}"/>
    <cellStyle name="Normal 19 2 2 2 14" xfId="53038" xr:uid="{7A9A61E2-A4FC-4487-A278-F00782D0F2B3}"/>
    <cellStyle name="Normal 19 2 2 2 15" xfId="54190" xr:uid="{90544B2F-BD1B-4CDC-B168-245599C45233}"/>
    <cellStyle name="Normal 19 2 2 2 2" xfId="4527" xr:uid="{4147FE61-8023-4504-80FE-14C85A88FE91}"/>
    <cellStyle name="Normal 19 2 2 2 2 2" xfId="8847" xr:uid="{B4F68204-747E-43C7-A7B3-045FA8C1B804}"/>
    <cellStyle name="Normal 19 2 2 2 2 2 2" xfId="28280" xr:uid="{4F96A17D-A45C-4E7B-BA3B-CEDFF449BDE9}"/>
    <cellStyle name="Normal 19 2 2 2 2 2 3" xfId="45775" xr:uid="{32C6D54A-F24F-40A6-82B7-9ED7258272FD}"/>
    <cellStyle name="Normal 19 2 2 2 2 3" xfId="19429" xr:uid="{F25325ED-DCFD-46AD-9D02-C150AA72715D}"/>
    <cellStyle name="Normal 19 2 2 2 2 4" xfId="24811" xr:uid="{F3BAB0CD-6C5F-4B0C-8925-78E9694A624D}"/>
    <cellStyle name="Normal 19 2 2 2 3" xfId="8170" xr:uid="{CAAAA4F9-4DB0-422D-AB8F-63C533F10982}"/>
    <cellStyle name="Normal 19 2 2 2 3 2" xfId="21971" xr:uid="{B17A0349-F59F-49F7-97B4-0B1D39522EA5}"/>
    <cellStyle name="Normal 19 2 2 2 3 2 2" xfId="38110" xr:uid="{B3151258-B80D-4127-B58E-1F0B4212F06B}"/>
    <cellStyle name="Normal 19 2 2 2 3 3" xfId="27627" xr:uid="{FB34C40A-AC93-4289-8358-27B14632501F}"/>
    <cellStyle name="Normal 19 2 2 2 3 4" xfId="41960" xr:uid="{62ED87B2-BD32-497B-BA13-64000AA00C1E}"/>
    <cellStyle name="Normal 19 2 2 2 4" xfId="6481" xr:uid="{F4FCC989-33E7-4B45-9D3D-576383DE3E22}"/>
    <cellStyle name="Normal 19 2 2 2 4 2" xfId="26304" xr:uid="{BDB70639-0333-41C8-BC74-4B0FD850CAD9}"/>
    <cellStyle name="Normal 19 2 2 2 4 3" xfId="43892" xr:uid="{074C1EDA-C9A8-4C6E-8D6C-C4A7EA1F01F7}"/>
    <cellStyle name="Normal 19 2 2 2 5" xfId="13072" xr:uid="{1ED5CC13-1E2B-4BF3-845D-AC5B37BBCA5D}"/>
    <cellStyle name="Normal 19 2 2 2 5 2" xfId="32379" xr:uid="{004C93DD-202C-4767-AA89-4E1D9F7A8253}"/>
    <cellStyle name="Normal 19 2 2 2 6" xfId="14384" xr:uid="{CBFB0563-4452-4580-9B72-24AAC1E58B13}"/>
    <cellStyle name="Normal 19 2 2 2 6 2" xfId="33663" xr:uid="{A29AAEF2-4D7B-4A95-B827-D098C1657F12}"/>
    <cellStyle name="Normal 19 2 2 2 7" xfId="15703" xr:uid="{86E8C32E-DA80-481C-92EE-D91386E10F36}"/>
    <cellStyle name="Normal 19 2 2 2 7 2" xfId="34883" xr:uid="{321275EB-123A-4A50-AFC9-2A04DF4FB6DA}"/>
    <cellStyle name="Normal 19 2 2 2 8" xfId="17139" xr:uid="{FC4BBEEA-35EA-4679-A818-36A4A1FA3302}"/>
    <cellStyle name="Normal 19 2 2 2 8 2" xfId="36230" xr:uid="{54E324BB-15FA-4FEC-BA22-013B57DA326B}"/>
    <cellStyle name="Normal 19 2 2 2 9" xfId="24253" xr:uid="{05BB0085-1356-4308-AFDD-BA6AFAC161AF}"/>
    <cellStyle name="Normal 19 2 2 3" xfId="4526" xr:uid="{7F380C1B-266E-417B-AEB4-EFAC5BE2489D}"/>
    <cellStyle name="Normal 19 2 2 3 2" xfId="8846" xr:uid="{4B3EA5BA-7681-43AC-80A9-9EA58A47926D}"/>
    <cellStyle name="Normal 19 2 2 3 2 2" xfId="28279" xr:uid="{AC4E3AB8-F823-4417-AA66-9923B20A2479}"/>
    <cellStyle name="Normal 19 2 2 3 2 3" xfId="45053" xr:uid="{A901B304-5A79-4A6E-948D-24558240A600}"/>
    <cellStyle name="Normal 19 2 2 3 3" xfId="18405" xr:uid="{01B5A38A-7C4C-4DAF-B340-7102C30021DB}"/>
    <cellStyle name="Normal 19 2 2 3 4" xfId="24810" xr:uid="{68E3767B-F5CF-408B-B839-894C62DC0DAA}"/>
    <cellStyle name="Normal 19 2 2 4" xfId="7368" xr:uid="{8350599C-DF27-4263-8C27-98C028EBCECE}"/>
    <cellStyle name="Normal 19 2 2 4 2" xfId="21383" xr:uid="{11BFF527-4FDF-4406-8AD4-CB6A575D722A}"/>
    <cellStyle name="Normal 19 2 2 4 2 2" xfId="37554" xr:uid="{8D912A6A-2122-494B-9DC6-5D30D0586121}"/>
    <cellStyle name="Normal 19 2 2 4 3" xfId="27039" xr:uid="{59399C72-6311-4CF8-94A3-77D9254A977B}"/>
    <cellStyle name="Normal 19 2 2 4 4" xfId="41410" xr:uid="{0C355AC9-D6B7-4C96-9B7B-3C009ED5DD4E}"/>
    <cellStyle name="Normal 19 2 2 5" xfId="5875" xr:uid="{01A56BB9-1A9D-4D8C-A28F-F34EEFAD0378}"/>
    <cellStyle name="Normal 19 2 2 5 2" xfId="25718" xr:uid="{E137A2D9-78F8-4643-B51C-5D808859851A}"/>
    <cellStyle name="Normal 19 2 2 5 3" xfId="42982" xr:uid="{98F0DA4D-882E-4AF3-91F6-B507F2C3F71D}"/>
    <cellStyle name="Normal 19 2 2 6" xfId="12474" xr:uid="{D0DD56EA-B624-4A6F-8498-6DB03B34B46A}"/>
    <cellStyle name="Normal 19 2 2 6 2" xfId="31786" xr:uid="{6AF54D0B-CCEB-4443-A1AD-66504265CF7D}"/>
    <cellStyle name="Normal 19 2 2 7" xfId="13814" xr:uid="{86318AD6-23C2-498E-87C2-C2A22C406406}"/>
    <cellStyle name="Normal 19 2 2 7 2" xfId="33104" xr:uid="{5C54047B-1C6E-43C5-8025-A45793502C82}"/>
    <cellStyle name="Normal 19 2 2 8" xfId="15075" xr:uid="{0DE5FD2A-6F91-490E-A110-BE25A58114DE}"/>
    <cellStyle name="Normal 19 2 2 8 2" xfId="34306" xr:uid="{DDF13148-E4EB-4F45-8640-2AD07F644E69}"/>
    <cellStyle name="Normal 19 2 2 9" xfId="16504" xr:uid="{853EE8AF-B922-4599-83C3-C1E16FAC633A}"/>
    <cellStyle name="Normal 19 2 2 9 2" xfId="35604" xr:uid="{91599707-9317-426A-A5CB-BE19344DC576}"/>
    <cellStyle name="Normal 19 2 20" xfId="39785" xr:uid="{454D8098-58F6-40D6-B833-43183F8C5953}"/>
    <cellStyle name="Normal 19 2 21" xfId="48845" xr:uid="{5F67627C-C236-4714-BAF6-0C18D4F7EE21}"/>
    <cellStyle name="Normal 19 2 22" xfId="50049" xr:uid="{5AA476FE-95C5-4EF3-8BCA-4CD6E2E3FFB4}"/>
    <cellStyle name="Normal 19 2 23" xfId="51256" xr:uid="{354299C8-72DC-4CE8-9F09-EFE3B4C5AEEB}"/>
    <cellStyle name="Normal 19 2 24" xfId="52484" xr:uid="{850EE9B3-5165-4245-B03F-3D4C15B175F3}"/>
    <cellStyle name="Normal 19 2 25" xfId="53634" xr:uid="{4CBDB8F7-4DDD-498E-A804-43A45B34C66A}"/>
    <cellStyle name="Normal 19 2 26" xfId="55389" xr:uid="{65D0BB82-D9E8-4A1D-AFB2-58F91CBD4EE0}"/>
    <cellStyle name="Normal 19 2 3" xfId="1052" xr:uid="{117A2E47-8753-4911-9BF8-4CE9FCE5BDBA}"/>
    <cellStyle name="Normal 19 2 3 10" xfId="23683" xr:uid="{990CB03E-E31A-48CF-B306-10764583FC2F}"/>
    <cellStyle name="Normal 19 2 3 11" xfId="39788" xr:uid="{C95FB905-A733-4645-B044-2ED2DE6091AE}"/>
    <cellStyle name="Normal 19 2 3 12" xfId="48848" xr:uid="{640417E2-1D10-4639-A19C-31A94285C19C}"/>
    <cellStyle name="Normal 19 2 3 13" xfId="50052" xr:uid="{41BB1D37-675B-4093-8D02-1524850E9CEF}"/>
    <cellStyle name="Normal 19 2 3 14" xfId="51259" xr:uid="{B2A3EC63-1386-4062-B039-AB46EC31EAF4}"/>
    <cellStyle name="Normal 19 2 3 15" xfId="52487" xr:uid="{61C8B3AD-F887-42BE-A43C-9B4779CC0328}"/>
    <cellStyle name="Normal 19 2 3 16" xfId="53637" xr:uid="{FAC3E9E5-D856-4C95-938D-AD3FC25B1E82}"/>
    <cellStyle name="Normal 19 2 3 2" xfId="2244" xr:uid="{46174D4F-949C-46AF-A7B3-A337E7902A19}"/>
    <cellStyle name="Normal 19 2 3 2 10" xfId="40340" xr:uid="{9C2FD488-7407-42EE-B4DF-2E9E320DC6A0}"/>
    <cellStyle name="Normal 19 2 3 2 11" xfId="49408" xr:uid="{F2237773-D574-4F9E-B3E5-53F5EC35F098}"/>
    <cellStyle name="Normal 19 2 3 2 12" xfId="50611" xr:uid="{53ECCA93-319C-4592-97E6-F694DFC5467E}"/>
    <cellStyle name="Normal 19 2 3 2 13" xfId="51841" xr:uid="{102831DE-D5C7-40EB-BCC2-7D11E6E1E209}"/>
    <cellStyle name="Normal 19 2 3 2 14" xfId="53039" xr:uid="{8A393452-36F6-4465-ACBC-04FEA7573321}"/>
    <cellStyle name="Normal 19 2 3 2 15" xfId="54191" xr:uid="{385A2871-A53B-42AD-B9AA-76DD9875205A}"/>
    <cellStyle name="Normal 19 2 3 2 2" xfId="4529" xr:uid="{B9A38D6A-A013-470C-9849-ABFF8E985646}"/>
    <cellStyle name="Normal 19 2 3 2 2 2" xfId="8849" xr:uid="{BB1C2958-F9C6-4EE9-810F-586FAA1338D0}"/>
    <cellStyle name="Normal 19 2 3 2 2 2 2" xfId="28282" xr:uid="{626AFE68-2861-4700-B356-F98898909C50}"/>
    <cellStyle name="Normal 19 2 3 2 2 2 3" xfId="45776" xr:uid="{DC03D515-7059-4F11-8225-0F5C520A5970}"/>
    <cellStyle name="Normal 19 2 3 2 2 3" xfId="19430" xr:uid="{5528C5DB-91CD-459E-B631-944DF121ED2C}"/>
    <cellStyle name="Normal 19 2 3 2 2 4" xfId="24813" xr:uid="{CA5303F9-B5DF-4B21-B11E-BE23B172B811}"/>
    <cellStyle name="Normal 19 2 3 2 3" xfId="8171" xr:uid="{CDF9198E-CD7C-4B35-A4AD-D9A04C54A35A}"/>
    <cellStyle name="Normal 19 2 3 2 3 2" xfId="21972" xr:uid="{E4D8EBA1-AD02-4B2F-9E4E-2F6DE0787D24}"/>
    <cellStyle name="Normal 19 2 3 2 3 2 2" xfId="38111" xr:uid="{5D0852F0-FAB4-4802-8994-5E2ECB542D19}"/>
    <cellStyle name="Normal 19 2 3 2 3 3" xfId="27628" xr:uid="{F653F7CF-6694-4C87-A9DD-E852B4B3E973}"/>
    <cellStyle name="Normal 19 2 3 2 3 4" xfId="41961" xr:uid="{CE2B7E3D-56AA-4360-9DFB-E38C9AAEC671}"/>
    <cellStyle name="Normal 19 2 3 2 4" xfId="6482" xr:uid="{0535432C-E50D-4E74-9C8A-D780CE83CFB4}"/>
    <cellStyle name="Normal 19 2 3 2 4 2" xfId="26305" xr:uid="{9D72782B-4649-41B3-BE89-EBCC86455F8A}"/>
    <cellStyle name="Normal 19 2 3 2 4 3" xfId="43893" xr:uid="{BA776293-F256-4235-A49C-EF0C413CBEE1}"/>
    <cellStyle name="Normal 19 2 3 2 5" xfId="13073" xr:uid="{009032FF-3CC0-406D-B4A5-4127EE877D04}"/>
    <cellStyle name="Normal 19 2 3 2 5 2" xfId="32380" xr:uid="{60AF2088-680C-4B4A-A952-40A1E272A4D6}"/>
    <cellStyle name="Normal 19 2 3 2 6" xfId="14385" xr:uid="{C15C4402-A942-4F6C-9574-761901EC6D20}"/>
    <cellStyle name="Normal 19 2 3 2 6 2" xfId="33664" xr:uid="{F0AC0FF0-3BB7-4E04-A79E-A3E1FFE363BF}"/>
    <cellStyle name="Normal 19 2 3 2 7" xfId="15704" xr:uid="{9CE3347A-690D-4DD6-BEF2-4EDC8E474E0E}"/>
    <cellStyle name="Normal 19 2 3 2 7 2" xfId="34884" xr:uid="{F78A8A6F-5538-440A-BBA4-FC87284ED07A}"/>
    <cellStyle name="Normal 19 2 3 2 8" xfId="17140" xr:uid="{91F4ED71-0848-435D-9FCF-EC2B97A44F44}"/>
    <cellStyle name="Normal 19 2 3 2 8 2" xfId="36231" xr:uid="{6119D48A-B92C-4BA4-8DC5-FEF2AF43EC6C}"/>
    <cellStyle name="Normal 19 2 3 2 9" xfId="24254" xr:uid="{BBA799DC-A800-4457-A095-CCC663D51AA5}"/>
    <cellStyle name="Normal 19 2 3 3" xfId="4528" xr:uid="{8F725D71-988C-47FB-9EAF-5BCC99D79D31}"/>
    <cellStyle name="Normal 19 2 3 3 2" xfId="8848" xr:uid="{1768B1A4-3306-439C-B20C-B0D0689734BD}"/>
    <cellStyle name="Normal 19 2 3 3 2 2" xfId="28281" xr:uid="{D01D60CE-2A5A-4203-AE44-4CF438FA2622}"/>
    <cellStyle name="Normal 19 2 3 3 2 3" xfId="45054" xr:uid="{5EA0A4F1-83D3-4653-AAA6-6AF1D44A2C51}"/>
    <cellStyle name="Normal 19 2 3 3 3" xfId="18406" xr:uid="{088E7D07-6922-454B-9682-D4B7379B15AF}"/>
    <cellStyle name="Normal 19 2 3 3 4" xfId="24812" xr:uid="{86BF2D89-8F76-4027-A11B-095B2EF8E68E}"/>
    <cellStyle name="Normal 19 2 3 4" xfId="7369" xr:uid="{4A3AE73B-9C49-4D14-A5C7-35B5C4C5CF67}"/>
    <cellStyle name="Normal 19 2 3 4 2" xfId="21384" xr:uid="{4208735F-6208-4571-9DD1-5A39EE6D709C}"/>
    <cellStyle name="Normal 19 2 3 4 2 2" xfId="37555" xr:uid="{771440E4-2B8E-4B50-ACB4-4C836DDBED29}"/>
    <cellStyle name="Normal 19 2 3 4 3" xfId="27040" xr:uid="{EE70FB36-5026-4D36-8A3A-5430CDC3BA20}"/>
    <cellStyle name="Normal 19 2 3 4 4" xfId="41411" xr:uid="{FC09DFCF-BAD2-457F-B113-461D3B7E7561}"/>
    <cellStyle name="Normal 19 2 3 5" xfId="5876" xr:uid="{504983D0-56F8-4B2C-A0DE-965296743A84}"/>
    <cellStyle name="Normal 19 2 3 5 2" xfId="25719" xr:uid="{41F3A41E-274C-44A9-8AB7-FBF0D45324FF}"/>
    <cellStyle name="Normal 19 2 3 5 3" xfId="42983" xr:uid="{35558A11-7250-4B17-A003-6C92DDE07FAB}"/>
    <cellStyle name="Normal 19 2 3 6" xfId="12475" xr:uid="{4A5CC1F2-E2CE-4C61-B3CC-3C63B19718DB}"/>
    <cellStyle name="Normal 19 2 3 6 2" xfId="31787" xr:uid="{B888D52A-4DC4-4197-B2D3-EAD357A1B62D}"/>
    <cellStyle name="Normal 19 2 3 7" xfId="13815" xr:uid="{3AD92C46-7275-4A46-AACC-35BCC2E3E515}"/>
    <cellStyle name="Normal 19 2 3 7 2" xfId="33105" xr:uid="{E66D66F2-F36A-48C0-8CB9-8E104072A01F}"/>
    <cellStyle name="Normal 19 2 3 8" xfId="15076" xr:uid="{576A8241-C08E-43D2-A79C-60BEEA78D43D}"/>
    <cellStyle name="Normal 19 2 3 8 2" xfId="34307" xr:uid="{CF88C56F-ACDF-47F8-90CC-25AC2E837B6E}"/>
    <cellStyle name="Normal 19 2 3 9" xfId="16505" xr:uid="{834E72D7-83A4-43E8-ABC5-27329FEC76C5}"/>
    <cellStyle name="Normal 19 2 3 9 2" xfId="35605" xr:uid="{CA32850C-E5F3-4CB7-AD95-1FC5700943FD}"/>
    <cellStyle name="Normal 19 2 4" xfId="1053" xr:uid="{E27626DF-3E2C-46C3-9042-B5CBB6AEC914}"/>
    <cellStyle name="Normal 19 2 4 10" xfId="23684" xr:uid="{B9D5A7E4-9686-4909-ADE2-E620177DBDA7}"/>
    <cellStyle name="Normal 19 2 4 11" xfId="39789" xr:uid="{A5869561-6A2B-4257-9A38-22659820F095}"/>
    <cellStyle name="Normal 19 2 4 12" xfId="48849" xr:uid="{ED72417C-6FD0-4007-A1AE-EBAA616D560D}"/>
    <cellStyle name="Normal 19 2 4 13" xfId="50053" xr:uid="{9A59AE78-0D1F-4BE5-9008-A89623F51D6F}"/>
    <cellStyle name="Normal 19 2 4 14" xfId="51260" xr:uid="{FB5A59EE-42D1-4766-9ED0-3AC2DCA08E72}"/>
    <cellStyle name="Normal 19 2 4 15" xfId="52488" xr:uid="{AE86642D-661E-492D-ABD5-FF2DF9D72099}"/>
    <cellStyle name="Normal 19 2 4 16" xfId="53638" xr:uid="{7F00D0B9-B480-4BDF-83A0-A52E874A89C0}"/>
    <cellStyle name="Normal 19 2 4 2" xfId="2245" xr:uid="{69773ED4-F288-4A66-A21E-268203A23511}"/>
    <cellStyle name="Normal 19 2 4 2 10" xfId="40341" xr:uid="{574C28DA-FD78-4644-B5C5-43009D24B85F}"/>
    <cellStyle name="Normal 19 2 4 2 11" xfId="49409" xr:uid="{17ECB939-E539-41D0-BC96-EB6E9407624D}"/>
    <cellStyle name="Normal 19 2 4 2 12" xfId="50612" xr:uid="{773F705C-6803-4293-B9A1-C047898ADCF8}"/>
    <cellStyle name="Normal 19 2 4 2 13" xfId="51842" xr:uid="{65A51268-8468-4951-A4B2-69280F564460}"/>
    <cellStyle name="Normal 19 2 4 2 14" xfId="53040" xr:uid="{D97879AA-98A6-4678-8ABB-116DFAE8FE4E}"/>
    <cellStyle name="Normal 19 2 4 2 15" xfId="54192" xr:uid="{3DC3A4BC-3D7F-4546-B0AB-66626BA78F5B}"/>
    <cellStyle name="Normal 19 2 4 2 2" xfId="4531" xr:uid="{4D99F481-C3C3-490A-99FC-F0BFD2294AB2}"/>
    <cellStyle name="Normal 19 2 4 2 2 2" xfId="8851" xr:uid="{6642257C-BBC5-4471-9637-A6C1D7C3A89D}"/>
    <cellStyle name="Normal 19 2 4 2 2 2 2" xfId="28284" xr:uid="{0FB87C6D-A05E-44A8-8948-B82BB1C5B511}"/>
    <cellStyle name="Normal 19 2 4 2 2 2 3" xfId="45777" xr:uid="{EEE5E7CF-AA5B-430E-ABA7-3F21A0F153A2}"/>
    <cellStyle name="Normal 19 2 4 2 2 3" xfId="19431" xr:uid="{EB53A43C-3EB8-4EA7-B954-9B98563C466D}"/>
    <cellStyle name="Normal 19 2 4 2 2 4" xfId="24815" xr:uid="{DAC8FD52-E3F2-41BF-B241-2FF68F2BE826}"/>
    <cellStyle name="Normal 19 2 4 2 3" xfId="8172" xr:uid="{66B19EF6-4719-45DC-A0D3-401E9F561B07}"/>
    <cellStyle name="Normal 19 2 4 2 3 2" xfId="21973" xr:uid="{A5A742BB-FA09-4B3A-908F-441FF9600CF8}"/>
    <cellStyle name="Normal 19 2 4 2 3 2 2" xfId="38112" xr:uid="{B19D44C3-ED8D-42E3-A0B1-224FFC9562A9}"/>
    <cellStyle name="Normal 19 2 4 2 3 3" xfId="27629" xr:uid="{071D8828-E0D0-46EF-B23D-EE143E601590}"/>
    <cellStyle name="Normal 19 2 4 2 3 4" xfId="41962" xr:uid="{47A1B725-CAC2-4E63-97DC-0B4D9C1D32BE}"/>
    <cellStyle name="Normal 19 2 4 2 4" xfId="6483" xr:uid="{70F8C445-2C27-4495-863C-07D2B1A4651D}"/>
    <cellStyle name="Normal 19 2 4 2 4 2" xfId="26306" xr:uid="{3E82C383-7EF1-4F4A-836B-2669553D12F1}"/>
    <cellStyle name="Normal 19 2 4 2 4 3" xfId="43894" xr:uid="{D45848DE-00FC-479A-86F5-22D1C131CD51}"/>
    <cellStyle name="Normal 19 2 4 2 5" xfId="13074" xr:uid="{21B5E5EF-7B91-421C-811B-7859377D6674}"/>
    <cellStyle name="Normal 19 2 4 2 5 2" xfId="32381" xr:uid="{AB3F50B7-16B6-47CD-82A4-625551C26428}"/>
    <cellStyle name="Normal 19 2 4 2 6" xfId="14386" xr:uid="{3E41F28C-8073-4888-B811-9BE5DE956A33}"/>
    <cellStyle name="Normal 19 2 4 2 6 2" xfId="33665" xr:uid="{61C201ED-C313-4623-915F-D682D711CC9A}"/>
    <cellStyle name="Normal 19 2 4 2 7" xfId="15705" xr:uid="{DCA0383E-4B7B-44AF-922D-468672EF8421}"/>
    <cellStyle name="Normal 19 2 4 2 7 2" xfId="34885" xr:uid="{AD834269-707D-4BDE-AC0C-9206362157BF}"/>
    <cellStyle name="Normal 19 2 4 2 8" xfId="17141" xr:uid="{298A05BD-3519-4F8E-AE88-01A4476BEBA7}"/>
    <cellStyle name="Normal 19 2 4 2 8 2" xfId="36232" xr:uid="{17C0ED39-778F-4034-94A6-026F5096545E}"/>
    <cellStyle name="Normal 19 2 4 2 9" xfId="24255" xr:uid="{19893FD2-42C5-472C-A120-D154C807B530}"/>
    <cellStyle name="Normal 19 2 4 3" xfId="4530" xr:uid="{78E40855-E035-432B-A4B6-95A24B7C1EBA}"/>
    <cellStyle name="Normal 19 2 4 3 2" xfId="8850" xr:uid="{5E550AD2-49BC-48A9-9B0D-86A95DEC3BFE}"/>
    <cellStyle name="Normal 19 2 4 3 2 2" xfId="28283" xr:uid="{076373D2-8AAC-43DA-B224-82CB41B71B5A}"/>
    <cellStyle name="Normal 19 2 4 3 2 3" xfId="45055" xr:uid="{1F265028-1ABD-4621-8699-29318DC8D020}"/>
    <cellStyle name="Normal 19 2 4 3 3" xfId="18407" xr:uid="{0CA4D3CA-8FCB-4CA3-AB5A-CE4DC6CBA783}"/>
    <cellStyle name="Normal 19 2 4 3 4" xfId="24814" xr:uid="{F7CC2997-2ABE-4C5A-AE7B-D5BEFCD9626D}"/>
    <cellStyle name="Normal 19 2 4 4" xfId="7370" xr:uid="{CF3A9E4A-E9E2-4B4B-BE1E-71420A94E98F}"/>
    <cellStyle name="Normal 19 2 4 4 2" xfId="21385" xr:uid="{D744E184-DAB1-47EA-A23E-C5A12BEF379A}"/>
    <cellStyle name="Normal 19 2 4 4 2 2" xfId="37556" xr:uid="{F24AD721-B133-4D38-AAF2-7ED63A722354}"/>
    <cellStyle name="Normal 19 2 4 4 3" xfId="27041" xr:uid="{E5B31367-35DF-41BE-AC3F-93CDC0F5D67A}"/>
    <cellStyle name="Normal 19 2 4 4 4" xfId="41412" xr:uid="{37DBB0DE-F5D3-441B-A4E4-3F31D1EAD3C0}"/>
    <cellStyle name="Normal 19 2 4 5" xfId="5877" xr:uid="{E054A3B1-7A44-4125-B179-2608E87A00CA}"/>
    <cellStyle name="Normal 19 2 4 5 2" xfId="25720" xr:uid="{E8A61068-6F72-42F8-8638-A75D56A25F9E}"/>
    <cellStyle name="Normal 19 2 4 5 3" xfId="42984" xr:uid="{512E54D9-1D37-4203-8CF7-C473CED61A19}"/>
    <cellStyle name="Normal 19 2 4 6" xfId="12476" xr:uid="{6526CAC6-172A-4492-B73F-DCABA0984242}"/>
    <cellStyle name="Normal 19 2 4 6 2" xfId="31788" xr:uid="{54455963-AAB4-4F4A-81FF-22442E0526BA}"/>
    <cellStyle name="Normal 19 2 4 7" xfId="13816" xr:uid="{8032F205-9E9E-4FE1-A189-75C73374572A}"/>
    <cellStyle name="Normal 19 2 4 7 2" xfId="33106" xr:uid="{CD513A00-951E-4495-BC5B-C23D5FD8CB56}"/>
    <cellStyle name="Normal 19 2 4 8" xfId="15077" xr:uid="{7B8241D2-3E60-4DF1-8BDF-B6360BDA51D4}"/>
    <cellStyle name="Normal 19 2 4 8 2" xfId="34308" xr:uid="{D364C80A-C8B3-4383-AC30-E4B203FF7928}"/>
    <cellStyle name="Normal 19 2 4 9" xfId="16506" xr:uid="{B13A244A-47CA-4A1C-BE84-74752D91CA01}"/>
    <cellStyle name="Normal 19 2 4 9 2" xfId="35606" xr:uid="{09B2F252-6476-4A25-8FF4-428880CEB7C2}"/>
    <cellStyle name="Normal 19 2 5" xfId="1054" xr:uid="{EEEC768F-3FBB-4D94-BB2E-D0C7B08EA0FD}"/>
    <cellStyle name="Normal 19 2 5 10" xfId="23685" xr:uid="{E87044C9-5EBD-43D9-BD87-28AD4E6ABA27}"/>
    <cellStyle name="Normal 19 2 5 11" xfId="39790" xr:uid="{D512A695-8B8A-4D12-890A-28A9595A6FE6}"/>
    <cellStyle name="Normal 19 2 5 12" xfId="48850" xr:uid="{99A2BAD4-AEF3-4F60-9702-D964E4487EE8}"/>
    <cellStyle name="Normal 19 2 5 13" xfId="50054" xr:uid="{41E7AC47-0A07-468C-AB16-F8D9AE2A3EC2}"/>
    <cellStyle name="Normal 19 2 5 14" xfId="51261" xr:uid="{DD18C642-0D6D-449E-95B5-A7FE1BE9A25C}"/>
    <cellStyle name="Normal 19 2 5 15" xfId="52489" xr:uid="{A4AA93B1-6626-4838-8428-C1622B6791C8}"/>
    <cellStyle name="Normal 19 2 5 16" xfId="53639" xr:uid="{ADC7EA5E-6332-492C-ADBD-8B762EE36021}"/>
    <cellStyle name="Normal 19 2 5 2" xfId="2246" xr:uid="{FC591BD7-1E96-457B-988E-6B76D866990F}"/>
    <cellStyle name="Normal 19 2 5 2 10" xfId="40342" xr:uid="{6BE09ADC-95E6-433B-AA3C-EEF63E8C8466}"/>
    <cellStyle name="Normal 19 2 5 2 11" xfId="49410" xr:uid="{32755321-F31A-4C86-943E-02992038692F}"/>
    <cellStyle name="Normal 19 2 5 2 12" xfId="50613" xr:uid="{96000987-0993-4C49-833D-A15AF9BB4955}"/>
    <cellStyle name="Normal 19 2 5 2 13" xfId="51843" xr:uid="{9F1B6E2C-8668-4CE4-9CDB-4A157F64902B}"/>
    <cellStyle name="Normal 19 2 5 2 14" xfId="53041" xr:uid="{E1E3D4C9-D42E-42C1-98BF-CEB25298576E}"/>
    <cellStyle name="Normal 19 2 5 2 15" xfId="54193" xr:uid="{27C57BDA-33BE-4968-A2D0-5F6BA2F1CE0E}"/>
    <cellStyle name="Normal 19 2 5 2 2" xfId="4533" xr:uid="{2E4A5A98-FAE8-4078-A00A-7BC5185207B4}"/>
    <cellStyle name="Normal 19 2 5 2 2 2" xfId="8853" xr:uid="{F30CBFFF-F110-4F35-8DAC-B4E2F0401371}"/>
    <cellStyle name="Normal 19 2 5 2 2 2 2" xfId="28286" xr:uid="{C6892CB3-D077-4C0D-BBF2-C4223B20C99F}"/>
    <cellStyle name="Normal 19 2 5 2 2 2 3" xfId="45778" xr:uid="{27B8ADC8-AD14-4412-8152-75478F659A60}"/>
    <cellStyle name="Normal 19 2 5 2 2 3" xfId="19432" xr:uid="{E599AF36-4292-4FE6-AE53-73B95E617687}"/>
    <cellStyle name="Normal 19 2 5 2 2 4" xfId="24817" xr:uid="{086AF7BB-8A78-4D53-955C-AD18E84B86CC}"/>
    <cellStyle name="Normal 19 2 5 2 3" xfId="8173" xr:uid="{DB6A040E-1E49-4CFF-B86F-4C6FF4489AB5}"/>
    <cellStyle name="Normal 19 2 5 2 3 2" xfId="21974" xr:uid="{70CE6FFF-7F6F-43BA-94FC-B0FACDD8FA4D}"/>
    <cellStyle name="Normal 19 2 5 2 3 2 2" xfId="38113" xr:uid="{919384D7-B04F-42CF-BA97-555EC7BCEC24}"/>
    <cellStyle name="Normal 19 2 5 2 3 3" xfId="27630" xr:uid="{221752F9-F3A3-4948-B54E-5DBC4D581AD0}"/>
    <cellStyle name="Normal 19 2 5 2 3 4" xfId="41963" xr:uid="{0647855F-371A-4D3B-8825-3DF41245E075}"/>
    <cellStyle name="Normal 19 2 5 2 4" xfId="6484" xr:uid="{2259EA3B-D048-451C-B757-167C837A558A}"/>
    <cellStyle name="Normal 19 2 5 2 4 2" xfId="26307" xr:uid="{3646648D-3560-4F5C-990D-66DC3E4F2E98}"/>
    <cellStyle name="Normal 19 2 5 2 4 3" xfId="43895" xr:uid="{391F7658-20AF-41D9-AF00-9C165946839E}"/>
    <cellStyle name="Normal 19 2 5 2 5" xfId="13075" xr:uid="{8D9C3FE6-7622-4A8A-81A9-9E6E0A6CC1FB}"/>
    <cellStyle name="Normal 19 2 5 2 5 2" xfId="32382" xr:uid="{351843EF-9C2D-48BA-9308-46C4108E499B}"/>
    <cellStyle name="Normal 19 2 5 2 6" xfId="14387" xr:uid="{082864C4-2B15-41E9-B185-C6531C75F4CF}"/>
    <cellStyle name="Normal 19 2 5 2 6 2" xfId="33666" xr:uid="{D5F1F1A1-7D9A-491C-AF95-6053DA710865}"/>
    <cellStyle name="Normal 19 2 5 2 7" xfId="15706" xr:uid="{929EDFC5-1673-44C2-8396-6A9F4BB26168}"/>
    <cellStyle name="Normal 19 2 5 2 7 2" xfId="34886" xr:uid="{F01CB85D-7410-4F0D-B2C5-EDB37F17F22B}"/>
    <cellStyle name="Normal 19 2 5 2 8" xfId="17142" xr:uid="{BE3D797C-1D4F-4466-8616-4C6AF142D268}"/>
    <cellStyle name="Normal 19 2 5 2 8 2" xfId="36233" xr:uid="{00C7B246-8365-4D66-A798-CB1A8B5101AD}"/>
    <cellStyle name="Normal 19 2 5 2 9" xfId="24256" xr:uid="{98A1D486-48F5-4344-985C-12576587D02F}"/>
    <cellStyle name="Normal 19 2 5 3" xfId="4532" xr:uid="{0F1036BE-4521-47A4-BFA3-6B443616D393}"/>
    <cellStyle name="Normal 19 2 5 3 2" xfId="8852" xr:uid="{2C73358F-867F-4D7D-9908-8A7228590B94}"/>
    <cellStyle name="Normal 19 2 5 3 2 2" xfId="28285" xr:uid="{BECACCD5-894D-4491-B21B-ADD8AEA08894}"/>
    <cellStyle name="Normal 19 2 5 3 2 3" xfId="45056" xr:uid="{61618E1A-9E43-4FE5-96E5-98A8274CDFD3}"/>
    <cellStyle name="Normal 19 2 5 3 3" xfId="18408" xr:uid="{CF43029B-DE42-4457-9320-731F03409066}"/>
    <cellStyle name="Normal 19 2 5 3 4" xfId="24816" xr:uid="{6B3E5A92-B9D9-4A79-944D-4008951B87B4}"/>
    <cellStyle name="Normal 19 2 5 4" xfId="7371" xr:uid="{F876CB34-833E-4B31-B456-C2FF1BE3E561}"/>
    <cellStyle name="Normal 19 2 5 4 2" xfId="21386" xr:uid="{737F28CB-AE57-49A0-B87C-5161A8BD07A8}"/>
    <cellStyle name="Normal 19 2 5 4 2 2" xfId="37557" xr:uid="{5FCFA64A-8602-47A0-A8FD-B69E51A17781}"/>
    <cellStyle name="Normal 19 2 5 4 3" xfId="27042" xr:uid="{27ACCB5A-94EF-493B-AC55-A82C4396A4BE}"/>
    <cellStyle name="Normal 19 2 5 4 4" xfId="41413" xr:uid="{597329D6-4BB0-44D0-A29F-B362DCEBFA0F}"/>
    <cellStyle name="Normal 19 2 5 5" xfId="5878" xr:uid="{8562D804-085F-4AF0-857D-4254043D65CA}"/>
    <cellStyle name="Normal 19 2 5 5 2" xfId="25721" xr:uid="{D2BF778C-51B8-4286-B51A-4FFCCC212F0B}"/>
    <cellStyle name="Normal 19 2 5 5 3" xfId="42985" xr:uid="{E920A113-668C-4962-BA0D-6BDEED159B02}"/>
    <cellStyle name="Normal 19 2 5 6" xfId="12477" xr:uid="{E3B7E743-2B22-4C6E-A25A-9839A54EB13E}"/>
    <cellStyle name="Normal 19 2 5 6 2" xfId="31789" xr:uid="{F6A2E9E8-3CCA-4BF0-91A4-ADCB4E69F07E}"/>
    <cellStyle name="Normal 19 2 5 7" xfId="13817" xr:uid="{FC174CA4-FA6A-4165-B78B-536E369BCD9B}"/>
    <cellStyle name="Normal 19 2 5 7 2" xfId="33107" xr:uid="{443C0E75-E308-4DCE-8EEB-CAD9C8A3885F}"/>
    <cellStyle name="Normal 19 2 5 8" xfId="15078" xr:uid="{B06C6653-4B02-4108-9B4A-51C08BF77931}"/>
    <cellStyle name="Normal 19 2 5 8 2" xfId="34309" xr:uid="{64C0D3D3-ECC3-4360-A553-AC91520CD66C}"/>
    <cellStyle name="Normal 19 2 5 9" xfId="16507" xr:uid="{A94B2301-F1F7-40A2-8A4D-BEB976423AD1}"/>
    <cellStyle name="Normal 19 2 5 9 2" xfId="35607" xr:uid="{AEDFA461-1B44-42DF-AD1F-BB3DF5AC2210}"/>
    <cellStyle name="Normal 19 2 6" xfId="1055" xr:uid="{1CD993FB-99D7-4604-B16E-D490F864C056}"/>
    <cellStyle name="Normal 19 2 6 10" xfId="23686" xr:uid="{FB047A84-6CCD-48BC-86F6-94C25F80A673}"/>
    <cellStyle name="Normal 19 2 6 11" xfId="39791" xr:uid="{381B0FA2-5B27-49B1-BC4A-F685D7C0933D}"/>
    <cellStyle name="Normal 19 2 6 12" xfId="48851" xr:uid="{470B4BBE-4D56-43E4-B06C-12EC82B45B37}"/>
    <cellStyle name="Normal 19 2 6 13" xfId="50055" xr:uid="{9ED9E7F9-B68D-4001-B83B-9D6C7E536613}"/>
    <cellStyle name="Normal 19 2 6 14" xfId="51262" xr:uid="{2BCAC8E8-4F92-42CA-B8C5-BBF759E36427}"/>
    <cellStyle name="Normal 19 2 6 15" xfId="52490" xr:uid="{0FFF6493-827E-4AFA-8EB1-4A61FD53547F}"/>
    <cellStyle name="Normal 19 2 6 16" xfId="53640" xr:uid="{CD09FAB3-FD91-4847-A107-CE2BC9AA1221}"/>
    <cellStyle name="Normal 19 2 6 2" xfId="2247" xr:uid="{72EE76D5-808C-4938-9A18-90F103847F8E}"/>
    <cellStyle name="Normal 19 2 6 2 10" xfId="40343" xr:uid="{088406C4-312E-46C1-9200-7955D71D9668}"/>
    <cellStyle name="Normal 19 2 6 2 11" xfId="49411" xr:uid="{3F439EAF-1240-4ECB-851C-2B973108FBAA}"/>
    <cellStyle name="Normal 19 2 6 2 12" xfId="50614" xr:uid="{2792F9FC-9DC2-47F4-89E1-40DA6110DA68}"/>
    <cellStyle name="Normal 19 2 6 2 13" xfId="51844" xr:uid="{337BFAE9-7B50-4DE4-AC61-C78CD673908B}"/>
    <cellStyle name="Normal 19 2 6 2 14" xfId="53042" xr:uid="{F81AC0BD-8204-4C57-BB25-FCA32AB33B93}"/>
    <cellStyle name="Normal 19 2 6 2 15" xfId="54194" xr:uid="{7C526DD6-5D53-4E60-BB4F-8D0BECB4433C}"/>
    <cellStyle name="Normal 19 2 6 2 2" xfId="4535" xr:uid="{DB6FE39F-10F7-4A0F-A1B1-264D37210A09}"/>
    <cellStyle name="Normal 19 2 6 2 2 2" xfId="8855" xr:uid="{DE46AC1B-230C-4DC4-A99E-EDC681AF9B7B}"/>
    <cellStyle name="Normal 19 2 6 2 2 2 2" xfId="28288" xr:uid="{8767BE62-E69B-41CB-B5F1-644E512F70A1}"/>
    <cellStyle name="Normal 19 2 6 2 2 2 3" xfId="45779" xr:uid="{F2F6F09F-4ABB-4324-BC3A-51671B349F4D}"/>
    <cellStyle name="Normal 19 2 6 2 2 3" xfId="19433" xr:uid="{398AF5E1-10DC-4BBB-BF52-4A9402400DDB}"/>
    <cellStyle name="Normal 19 2 6 2 2 4" xfId="24819" xr:uid="{2BB33965-40A4-4DD9-A4A8-D7BF7A8420CD}"/>
    <cellStyle name="Normal 19 2 6 2 3" xfId="8174" xr:uid="{D6510ED5-8161-44AD-BD2C-65703491C093}"/>
    <cellStyle name="Normal 19 2 6 2 3 2" xfId="21975" xr:uid="{4D219CF1-AD99-499B-8202-3E4EFDC8A69D}"/>
    <cellStyle name="Normal 19 2 6 2 3 2 2" xfId="38114" xr:uid="{514DA73B-18BF-48CA-A327-6D716C5648C9}"/>
    <cellStyle name="Normal 19 2 6 2 3 3" xfId="27631" xr:uid="{018FBAC0-14D2-4CD9-B8C4-76A31EA54B0F}"/>
    <cellStyle name="Normal 19 2 6 2 3 4" xfId="41964" xr:uid="{2D62C02A-8EB6-402A-9BA7-17249DF89DF8}"/>
    <cellStyle name="Normal 19 2 6 2 4" xfId="6485" xr:uid="{9693B07D-46AA-458C-8470-8CB28574CD64}"/>
    <cellStyle name="Normal 19 2 6 2 4 2" xfId="26308" xr:uid="{5A93853E-7C8A-4A2F-B2C6-1374853986F6}"/>
    <cellStyle name="Normal 19 2 6 2 4 3" xfId="43896" xr:uid="{C29692AE-3AA5-4C85-9793-68925BA3D373}"/>
    <cellStyle name="Normal 19 2 6 2 5" xfId="13076" xr:uid="{62499CFF-DB99-47AC-A884-725EC94BE2EE}"/>
    <cellStyle name="Normal 19 2 6 2 5 2" xfId="32383" xr:uid="{F832ACA3-14D3-4C51-AB77-493E6CEA94A6}"/>
    <cellStyle name="Normal 19 2 6 2 6" xfId="14388" xr:uid="{E48945A1-C2E9-4DF1-B26E-817EF5504CED}"/>
    <cellStyle name="Normal 19 2 6 2 6 2" xfId="33667" xr:uid="{B07E4377-59DA-45B1-B768-313A2B9E9EEC}"/>
    <cellStyle name="Normal 19 2 6 2 7" xfId="15707" xr:uid="{6BE8E91C-1EE0-4056-98D2-74DE06DF381D}"/>
    <cellStyle name="Normal 19 2 6 2 7 2" xfId="34887" xr:uid="{553077EF-D263-41D3-937C-F38C165C3396}"/>
    <cellStyle name="Normal 19 2 6 2 8" xfId="17143" xr:uid="{A4B95ED6-5024-4F36-A54B-37B94541300A}"/>
    <cellStyle name="Normal 19 2 6 2 8 2" xfId="36234" xr:uid="{5F86A186-D75C-4EDE-B46D-DECB70E36C63}"/>
    <cellStyle name="Normal 19 2 6 2 9" xfId="24257" xr:uid="{5B2A27FF-8613-455B-9CA2-32D2D97767EA}"/>
    <cellStyle name="Normal 19 2 6 3" xfId="4534" xr:uid="{01AF4CD1-5394-405F-A8EA-5A051623B52D}"/>
    <cellStyle name="Normal 19 2 6 3 2" xfId="8854" xr:uid="{2E80EFB0-95A5-468C-AAAC-B0BB17DECE74}"/>
    <cellStyle name="Normal 19 2 6 3 2 2" xfId="28287" xr:uid="{52B3A6D9-9B83-4BB0-9695-4C62EE2D283D}"/>
    <cellStyle name="Normal 19 2 6 3 2 3" xfId="45057" xr:uid="{F3D93697-5CB7-48A5-A0A7-00DF58D27FED}"/>
    <cellStyle name="Normal 19 2 6 3 3" xfId="18409" xr:uid="{DC0AE343-C40C-4CB3-B79F-CC8DFF09DA40}"/>
    <cellStyle name="Normal 19 2 6 3 4" xfId="24818" xr:uid="{1A49C9B3-11BC-41A3-BD6E-2BE64742D3E0}"/>
    <cellStyle name="Normal 19 2 6 4" xfId="7372" xr:uid="{9A84A190-D2A3-46E0-A1AD-2A7516F67051}"/>
    <cellStyle name="Normal 19 2 6 4 2" xfId="21387" xr:uid="{9A31CF4B-999D-4B99-BFC0-42564F1019E8}"/>
    <cellStyle name="Normal 19 2 6 4 2 2" xfId="37558" xr:uid="{119BAF99-785A-415B-B2BF-6910A89A3CE0}"/>
    <cellStyle name="Normal 19 2 6 4 3" xfId="27043" xr:uid="{43E30D85-84F5-4FDB-AA1B-30E1595D5138}"/>
    <cellStyle name="Normal 19 2 6 4 4" xfId="41414" xr:uid="{48AEEA46-CA55-42DF-B49E-0700CEFF4A1D}"/>
    <cellStyle name="Normal 19 2 6 5" xfId="5879" xr:uid="{7B66D72F-761C-4FAB-A749-AE54ACD25E2F}"/>
    <cellStyle name="Normal 19 2 6 5 2" xfId="25722" xr:uid="{66CBFF8D-1739-482E-8387-531117666B42}"/>
    <cellStyle name="Normal 19 2 6 5 3" xfId="42986" xr:uid="{713D1CC3-631A-4D63-8B10-69D9953B53E9}"/>
    <cellStyle name="Normal 19 2 6 6" xfId="12478" xr:uid="{34655B63-11DB-4576-B69F-5360F5527ACB}"/>
    <cellStyle name="Normal 19 2 6 6 2" xfId="31790" xr:uid="{6D7C9DE8-58D3-41F6-BC0C-AD0FA80E5658}"/>
    <cellStyle name="Normal 19 2 6 7" xfId="13818" xr:uid="{F73AF3D0-E853-41E4-8868-7ED1FFC287E0}"/>
    <cellStyle name="Normal 19 2 6 7 2" xfId="33108" xr:uid="{675C696A-54E6-4A00-8BDE-8192E6C43573}"/>
    <cellStyle name="Normal 19 2 6 8" xfId="15079" xr:uid="{38967AFA-8D83-484A-A215-7AC40D2A1031}"/>
    <cellStyle name="Normal 19 2 6 8 2" xfId="34310" xr:uid="{152D0E63-577E-4CEB-8401-F9CE1B5CC48E}"/>
    <cellStyle name="Normal 19 2 6 9" xfId="16508" xr:uid="{CA857606-FF6F-4DB7-9F97-02502E321BDB}"/>
    <cellStyle name="Normal 19 2 6 9 2" xfId="35608" xr:uid="{CEA24B17-D8E9-4521-88B7-EA143BCD744B}"/>
    <cellStyle name="Normal 19 2 7" xfId="1056" xr:uid="{765680B7-5BF5-4C82-AF1F-1B905DADC560}"/>
    <cellStyle name="Normal 19 2 7 10" xfId="23687" xr:uid="{AC0B9CF3-0D16-4A21-8230-1843660641CF}"/>
    <cellStyle name="Normal 19 2 7 11" xfId="39792" xr:uid="{B0A92DC0-9550-4BEE-9664-FE5AA95CACBC}"/>
    <cellStyle name="Normal 19 2 7 12" xfId="48852" xr:uid="{29C233D1-4773-40AB-AE05-A3E1EEA89D80}"/>
    <cellStyle name="Normal 19 2 7 13" xfId="50056" xr:uid="{EEEA9443-2A35-474D-8072-1A42BAE22924}"/>
    <cellStyle name="Normal 19 2 7 14" xfId="51263" xr:uid="{1B2A5446-14D6-4060-B676-92B89B696E77}"/>
    <cellStyle name="Normal 19 2 7 15" xfId="52491" xr:uid="{4D92A8D2-170C-46C2-A6EE-696BB314BA28}"/>
    <cellStyle name="Normal 19 2 7 16" xfId="53641" xr:uid="{5204D201-8F76-4C91-8BD2-584CD9CECDD7}"/>
    <cellStyle name="Normal 19 2 7 2" xfId="2248" xr:uid="{B671DFD7-3344-4441-90AD-3B7E73C6EA0D}"/>
    <cellStyle name="Normal 19 2 7 2 10" xfId="40344" xr:uid="{A5F43506-B9BD-4692-99BD-7A65D0493755}"/>
    <cellStyle name="Normal 19 2 7 2 11" xfId="49412" xr:uid="{3939B34C-5CCF-4402-B914-26DAA0F33DC4}"/>
    <cellStyle name="Normal 19 2 7 2 12" xfId="50615" xr:uid="{CD0ACAE3-BA68-4A08-BA20-DADE6ADA725B}"/>
    <cellStyle name="Normal 19 2 7 2 13" xfId="51845" xr:uid="{4FB196E2-51AB-4AC6-8EEC-5512300D929F}"/>
    <cellStyle name="Normal 19 2 7 2 14" xfId="53043" xr:uid="{C20E27B0-7D1B-4C59-804D-88D80A899A13}"/>
    <cellStyle name="Normal 19 2 7 2 15" xfId="54195" xr:uid="{9B1FF9E5-EE41-406C-9600-D05F60729735}"/>
    <cellStyle name="Normal 19 2 7 2 2" xfId="4537" xr:uid="{2366FC22-534F-4AA3-AE56-3AFC758AD7C7}"/>
    <cellStyle name="Normal 19 2 7 2 2 2" xfId="8857" xr:uid="{D2336475-C4B3-4469-ACC8-A49A6C4B5872}"/>
    <cellStyle name="Normal 19 2 7 2 2 2 2" xfId="28290" xr:uid="{9E8936DD-A9F1-4B3F-9708-9582DE59D3AF}"/>
    <cellStyle name="Normal 19 2 7 2 2 2 3" xfId="45780" xr:uid="{B730FB40-2F2D-48A4-AA79-757F243732C1}"/>
    <cellStyle name="Normal 19 2 7 2 2 3" xfId="19434" xr:uid="{62C3F4AE-618D-4462-9866-D4A9480E97EF}"/>
    <cellStyle name="Normal 19 2 7 2 2 4" xfId="24821" xr:uid="{0E83734E-E24D-4676-9852-8DE098CB8E0F}"/>
    <cellStyle name="Normal 19 2 7 2 3" xfId="8175" xr:uid="{8166B13B-2E12-46B2-AD57-B6F72F0EA503}"/>
    <cellStyle name="Normal 19 2 7 2 3 2" xfId="21976" xr:uid="{7409E8F1-9299-4F49-A6A8-039523E24441}"/>
    <cellStyle name="Normal 19 2 7 2 3 2 2" xfId="38115" xr:uid="{E5D5EA2F-FEC0-43CA-B53C-14653D14C121}"/>
    <cellStyle name="Normal 19 2 7 2 3 3" xfId="27632" xr:uid="{FAF1C1CE-FA26-4C05-8AE8-25C38B7C9B00}"/>
    <cellStyle name="Normal 19 2 7 2 3 4" xfId="41965" xr:uid="{5C3FBB8F-F1B5-4E49-8C8B-E4B535F1B150}"/>
    <cellStyle name="Normal 19 2 7 2 4" xfId="6486" xr:uid="{0319EBAD-CACB-4914-8162-DAF95A0F00C2}"/>
    <cellStyle name="Normal 19 2 7 2 4 2" xfId="26309" xr:uid="{1B7B1168-FE21-4CFD-A1ED-8552D30DE5F5}"/>
    <cellStyle name="Normal 19 2 7 2 4 3" xfId="43897" xr:uid="{56F74313-6EB2-4FCB-A3BD-080B270D6F94}"/>
    <cellStyle name="Normal 19 2 7 2 5" xfId="13077" xr:uid="{0EBD2597-193C-4E8F-B5A9-3ED2B58C6172}"/>
    <cellStyle name="Normal 19 2 7 2 5 2" xfId="32384" xr:uid="{DB06454F-15C6-429D-A599-5180DEA8186B}"/>
    <cellStyle name="Normal 19 2 7 2 6" xfId="14389" xr:uid="{F804C28C-6167-4DDF-A9E6-F44B1C113510}"/>
    <cellStyle name="Normal 19 2 7 2 6 2" xfId="33668" xr:uid="{DC69C10C-F38E-414A-A500-7EDC582A3454}"/>
    <cellStyle name="Normal 19 2 7 2 7" xfId="15708" xr:uid="{00ECFB9C-BD0E-4492-9477-ECFC330E396A}"/>
    <cellStyle name="Normal 19 2 7 2 7 2" xfId="34888" xr:uid="{784786CF-0DBA-4566-B73C-37FEFCF5DCD3}"/>
    <cellStyle name="Normal 19 2 7 2 8" xfId="17144" xr:uid="{704F448E-49DC-43D6-9325-2C3996DE220E}"/>
    <cellStyle name="Normal 19 2 7 2 8 2" xfId="36235" xr:uid="{F27AC7DE-2769-446D-8014-B2A7BFA75ADA}"/>
    <cellStyle name="Normal 19 2 7 2 9" xfId="24258" xr:uid="{B38610B9-9AAD-420C-B980-516BD5D0B3A5}"/>
    <cellStyle name="Normal 19 2 7 3" xfId="4536" xr:uid="{3C403569-9E62-41D6-8A07-DEA955BF9FA3}"/>
    <cellStyle name="Normal 19 2 7 3 2" xfId="8856" xr:uid="{A168CCDB-63AD-41E4-9F42-33BAC0CF29CE}"/>
    <cellStyle name="Normal 19 2 7 3 2 2" xfId="28289" xr:uid="{1E89FA37-F246-491C-A903-DCC93C47601B}"/>
    <cellStyle name="Normal 19 2 7 3 2 3" xfId="45058" xr:uid="{44977F5B-D45B-4D95-8E48-43D4CFBE7F21}"/>
    <cellStyle name="Normal 19 2 7 3 3" xfId="18410" xr:uid="{BF894944-2B61-4528-9E2B-C10C42C199F9}"/>
    <cellStyle name="Normal 19 2 7 3 4" xfId="24820" xr:uid="{C29CE840-3792-40B1-B93E-B28C1640906D}"/>
    <cellStyle name="Normal 19 2 7 4" xfId="7373" xr:uid="{EB349EF0-21C8-45F2-A433-C80AD67BF691}"/>
    <cellStyle name="Normal 19 2 7 4 2" xfId="21388" xr:uid="{F12FB486-39AE-48C6-877C-26FADBB1547A}"/>
    <cellStyle name="Normal 19 2 7 4 2 2" xfId="37559" xr:uid="{BA2E3FB5-814B-4D78-A41D-DC24558E4CDA}"/>
    <cellStyle name="Normal 19 2 7 4 3" xfId="27044" xr:uid="{38DC6DFE-4438-41B6-98CB-EEEE2391890F}"/>
    <cellStyle name="Normal 19 2 7 4 4" xfId="41415" xr:uid="{BD8F8602-6E47-4B0B-AF57-104C994DA71A}"/>
    <cellStyle name="Normal 19 2 7 5" xfId="5880" xr:uid="{6075A55D-7045-4542-860C-A8D03480AA1F}"/>
    <cellStyle name="Normal 19 2 7 5 2" xfId="25723" xr:uid="{9B5D2442-1533-4BEE-A6B6-BEC0624831B6}"/>
    <cellStyle name="Normal 19 2 7 5 3" xfId="42987" xr:uid="{5DF9592C-B76D-459F-B64D-153EEE3D98F8}"/>
    <cellStyle name="Normal 19 2 7 6" xfId="12479" xr:uid="{5C6709D7-A2BE-4019-B0DA-3F7E99B9A22A}"/>
    <cellStyle name="Normal 19 2 7 6 2" xfId="31791" xr:uid="{268C6AC3-7416-444E-A0B1-DAEDC83DC36D}"/>
    <cellStyle name="Normal 19 2 7 7" xfId="13819" xr:uid="{2AF862E8-0C34-46FB-BF68-D1152307600A}"/>
    <cellStyle name="Normal 19 2 7 7 2" xfId="33109" xr:uid="{4B54D607-D543-4FCD-B523-C90DE825C3DE}"/>
    <cellStyle name="Normal 19 2 7 8" xfId="15080" xr:uid="{16D7E03E-4823-4875-A840-473BAB647611}"/>
    <cellStyle name="Normal 19 2 7 8 2" xfId="34311" xr:uid="{30ABACB7-0464-4139-BE05-53CE4C1708CF}"/>
    <cellStyle name="Normal 19 2 7 9" xfId="16509" xr:uid="{ABEE5D87-090D-4300-B4A5-F50D6D41FCD8}"/>
    <cellStyle name="Normal 19 2 7 9 2" xfId="35609" xr:uid="{BBC9695E-D154-4B62-8E0C-2EE43BB82097}"/>
    <cellStyle name="Normal 19 2 8" xfId="1057" xr:uid="{F747EE98-0D01-4341-9EF3-39C0DD2A9387}"/>
    <cellStyle name="Normal 19 2 8 10" xfId="23688" xr:uid="{693C12A6-9763-4F63-B01B-5C219661F4C6}"/>
    <cellStyle name="Normal 19 2 8 11" xfId="39793" xr:uid="{5358707C-5498-41E3-A72D-3964532F6C32}"/>
    <cellStyle name="Normal 19 2 8 12" xfId="48853" xr:uid="{C510523F-BAAD-42ED-8929-F1DF0D787BBC}"/>
    <cellStyle name="Normal 19 2 8 13" xfId="50057" xr:uid="{2D4B9E9B-6525-477B-8345-F47FD9196031}"/>
    <cellStyle name="Normal 19 2 8 14" xfId="51264" xr:uid="{E8ED3729-D5EB-43BF-BBA0-CCE78D792ADF}"/>
    <cellStyle name="Normal 19 2 8 15" xfId="52492" xr:uid="{AFF8B346-2943-4A98-B68C-E3A87B9D3D18}"/>
    <cellStyle name="Normal 19 2 8 16" xfId="53642" xr:uid="{E25D03D3-6D18-4E9C-B261-737A93DB6412}"/>
    <cellStyle name="Normal 19 2 8 2" xfId="2249" xr:uid="{02298BC2-5E0D-4BDF-9E07-737236FE0E34}"/>
    <cellStyle name="Normal 19 2 8 2 10" xfId="40345" xr:uid="{53FF71B7-F995-4B27-96B8-D583F28BBF53}"/>
    <cellStyle name="Normal 19 2 8 2 11" xfId="49413" xr:uid="{4DBCD3FC-94EB-444A-BF34-8F3CD479B009}"/>
    <cellStyle name="Normal 19 2 8 2 12" xfId="50616" xr:uid="{30617BDB-D6DB-4B03-8D6C-BA4C4093F814}"/>
    <cellStyle name="Normal 19 2 8 2 13" xfId="51846" xr:uid="{5BB05A02-B5D7-4F57-A0EE-452C2012F83E}"/>
    <cellStyle name="Normal 19 2 8 2 14" xfId="53044" xr:uid="{DBFC1762-7A07-4B4A-8157-A40524A2B728}"/>
    <cellStyle name="Normal 19 2 8 2 15" xfId="54196" xr:uid="{35637444-74A1-4D95-BAE4-13A6B80CF86E}"/>
    <cellStyle name="Normal 19 2 8 2 2" xfId="4539" xr:uid="{7FD0735B-C85D-4F95-B0B1-CE25A82F19BB}"/>
    <cellStyle name="Normal 19 2 8 2 2 2" xfId="8859" xr:uid="{9A6A3840-234D-4811-BE61-79E733EB986B}"/>
    <cellStyle name="Normal 19 2 8 2 2 2 2" xfId="28292" xr:uid="{DB0A5941-DB4D-4455-B7D8-15B06A9D714F}"/>
    <cellStyle name="Normal 19 2 8 2 2 2 3" xfId="45781" xr:uid="{AF898A41-FFD0-4E68-AF9B-726FFD0AF830}"/>
    <cellStyle name="Normal 19 2 8 2 2 3" xfId="19435" xr:uid="{2FCC5668-E86D-4562-849E-B3DC443076B5}"/>
    <cellStyle name="Normal 19 2 8 2 2 4" xfId="24823" xr:uid="{6E7559AE-909C-4D41-9CD3-98E658323AE0}"/>
    <cellStyle name="Normal 19 2 8 2 3" xfId="8176" xr:uid="{B7684E01-A218-46CA-9625-BE109395E1E9}"/>
    <cellStyle name="Normal 19 2 8 2 3 2" xfId="21977" xr:uid="{99298F3A-3359-475C-AD91-6512D11EE9EE}"/>
    <cellStyle name="Normal 19 2 8 2 3 2 2" xfId="38116" xr:uid="{CD589E60-2B49-4F38-9078-3041DA0845D7}"/>
    <cellStyle name="Normal 19 2 8 2 3 3" xfId="27633" xr:uid="{985687FB-11C5-482E-B73C-7D27CC36B4C0}"/>
    <cellStyle name="Normal 19 2 8 2 3 4" xfId="41966" xr:uid="{6AEFE2B2-49A5-49ED-B53D-54DFE581D08A}"/>
    <cellStyle name="Normal 19 2 8 2 4" xfId="6487" xr:uid="{57BCE17C-ECB2-4FA5-B8EB-34BCB632E2AF}"/>
    <cellStyle name="Normal 19 2 8 2 4 2" xfId="26310" xr:uid="{21DD0D9B-6C08-4B15-BE80-E3771DBE2CAE}"/>
    <cellStyle name="Normal 19 2 8 2 4 3" xfId="43898" xr:uid="{B93C8D71-7248-4EAA-BA22-C26FBE4DCFE1}"/>
    <cellStyle name="Normal 19 2 8 2 5" xfId="13078" xr:uid="{41B2A22D-A789-4682-9F4D-93160EAFC413}"/>
    <cellStyle name="Normal 19 2 8 2 5 2" xfId="32385" xr:uid="{DF65640A-B67C-4CDF-A137-ED5281043E83}"/>
    <cellStyle name="Normal 19 2 8 2 6" xfId="14390" xr:uid="{A85E2756-4C67-494C-AF3F-F41D989C1AA1}"/>
    <cellStyle name="Normal 19 2 8 2 6 2" xfId="33669" xr:uid="{4CF9375A-7CF1-4CD2-8DFD-80D699C9C33C}"/>
    <cellStyle name="Normal 19 2 8 2 7" xfId="15709" xr:uid="{230EAAC1-5C9B-418B-AE99-7FF5D75E2164}"/>
    <cellStyle name="Normal 19 2 8 2 7 2" xfId="34889" xr:uid="{BF8E7FAF-344D-4FDD-A5BC-E901A711A716}"/>
    <cellStyle name="Normal 19 2 8 2 8" xfId="17145" xr:uid="{44E6E4AE-8480-4C90-B4FB-EA6340BE4A28}"/>
    <cellStyle name="Normal 19 2 8 2 8 2" xfId="36236" xr:uid="{F466CEE3-1C68-43D1-AC38-EEDD5CCD20CA}"/>
    <cellStyle name="Normal 19 2 8 2 9" xfId="24259" xr:uid="{1F5AB405-D999-4C87-B25C-BE9756851888}"/>
    <cellStyle name="Normal 19 2 8 3" xfId="4538" xr:uid="{CE5CCCA3-B54E-48D5-AEDC-4FF0717CAFBA}"/>
    <cellStyle name="Normal 19 2 8 3 2" xfId="8858" xr:uid="{B8F4BBA0-D837-4CCA-ADD1-050DFC947AD8}"/>
    <cellStyle name="Normal 19 2 8 3 2 2" xfId="28291" xr:uid="{88495470-ACB2-40E1-839E-28B11A0D0619}"/>
    <cellStyle name="Normal 19 2 8 3 2 3" xfId="45059" xr:uid="{86F5F016-4D43-4E5E-8DCC-8F13F71C523D}"/>
    <cellStyle name="Normal 19 2 8 3 3" xfId="18411" xr:uid="{D698796F-F163-451B-8ACF-6FAF4C19BC8A}"/>
    <cellStyle name="Normal 19 2 8 3 4" xfId="24822" xr:uid="{4075A084-5C5A-4CB2-9034-00431E239643}"/>
    <cellStyle name="Normal 19 2 8 4" xfId="7374" xr:uid="{01BCCDA0-0E9A-4835-AC98-1287F665C813}"/>
    <cellStyle name="Normal 19 2 8 4 2" xfId="21389" xr:uid="{B3A19F05-46E4-4B9A-8CC6-B6EB936DD98C}"/>
    <cellStyle name="Normal 19 2 8 4 2 2" xfId="37560" xr:uid="{CEFDE305-43DD-46C0-9B97-660B860D92DB}"/>
    <cellStyle name="Normal 19 2 8 4 3" xfId="27045" xr:uid="{4DF510E3-29FB-42FD-ACF3-6970104EBFD2}"/>
    <cellStyle name="Normal 19 2 8 4 4" xfId="41416" xr:uid="{66253EBF-0CC5-47F2-A246-809366936EB1}"/>
    <cellStyle name="Normal 19 2 8 5" xfId="5881" xr:uid="{CCCA32C7-87D1-49BD-8DD3-54888FD59E1B}"/>
    <cellStyle name="Normal 19 2 8 5 2" xfId="25724" xr:uid="{A8D11DCC-BE0D-489F-9D6A-918BD8044126}"/>
    <cellStyle name="Normal 19 2 8 5 3" xfId="42988" xr:uid="{6B9D14F5-3086-47FB-9CCA-BEF7D116C372}"/>
    <cellStyle name="Normal 19 2 8 6" xfId="12480" xr:uid="{BED791BE-B95C-435B-8BF6-36BF61F6ECDA}"/>
    <cellStyle name="Normal 19 2 8 6 2" xfId="31792" xr:uid="{D8B22F38-E882-4795-8E77-DCDFECCD409B}"/>
    <cellStyle name="Normal 19 2 8 7" xfId="13820" xr:uid="{0483ABFE-FF0B-4FE8-B0CE-17597CD0CA7B}"/>
    <cellStyle name="Normal 19 2 8 7 2" xfId="33110" xr:uid="{4B48EB35-87F7-452A-A73B-65D231B15150}"/>
    <cellStyle name="Normal 19 2 8 8" xfId="15081" xr:uid="{96ADFB46-DE42-442B-B456-2B6F2536CD9E}"/>
    <cellStyle name="Normal 19 2 8 8 2" xfId="34312" xr:uid="{DAFB064C-453F-40AE-AAC0-992997968001}"/>
    <cellStyle name="Normal 19 2 8 9" xfId="16510" xr:uid="{483FC38C-062C-49A6-9F4E-B3FED6E9377D}"/>
    <cellStyle name="Normal 19 2 8 9 2" xfId="35610" xr:uid="{C533B73A-D19D-43F7-844D-99C8920CB7E1}"/>
    <cellStyle name="Normal 19 2 9" xfId="1058" xr:uid="{29699368-EC4F-4159-B982-9C2E788E61B2}"/>
    <cellStyle name="Normal 19 2 9 10" xfId="23689" xr:uid="{CAF9B69E-5719-42D0-B47A-FA7B36B295B4}"/>
    <cellStyle name="Normal 19 2 9 11" xfId="39794" xr:uid="{9DDE61F2-337A-4FDB-A1F1-36AD29B52E54}"/>
    <cellStyle name="Normal 19 2 9 12" xfId="48854" xr:uid="{3D060C0C-605D-464A-B93B-4E5CD0A06177}"/>
    <cellStyle name="Normal 19 2 9 13" xfId="50058" xr:uid="{DEB7CDDC-01A2-4909-AA74-9688DD14CFFD}"/>
    <cellStyle name="Normal 19 2 9 14" xfId="51265" xr:uid="{E2EC4A8B-A32E-4476-866C-AF1B87E7A22A}"/>
    <cellStyle name="Normal 19 2 9 15" xfId="52493" xr:uid="{ABE538E0-F1C8-4AC1-BEA0-C9A1DEDC4B52}"/>
    <cellStyle name="Normal 19 2 9 16" xfId="53643" xr:uid="{498104EE-863D-4460-BBF1-F43FFCB9AFC8}"/>
    <cellStyle name="Normal 19 2 9 2" xfId="2250" xr:uid="{D6260B66-3422-48C7-85A0-3C5F25630622}"/>
    <cellStyle name="Normal 19 2 9 2 10" xfId="40346" xr:uid="{B0D93926-00E7-4E3D-9606-DEAEDD415B17}"/>
    <cellStyle name="Normal 19 2 9 2 11" xfId="49414" xr:uid="{AE883DBD-A094-4826-92FC-3418D3ED3F89}"/>
    <cellStyle name="Normal 19 2 9 2 12" xfId="50617" xr:uid="{ED9E4FF3-D268-4D34-B1E7-065BE752991E}"/>
    <cellStyle name="Normal 19 2 9 2 13" xfId="51847" xr:uid="{2434841F-23BB-4F26-BE93-2466B77B653D}"/>
    <cellStyle name="Normal 19 2 9 2 14" xfId="53045" xr:uid="{921321BF-64AB-4C4F-9D50-9D21499C6DE2}"/>
    <cellStyle name="Normal 19 2 9 2 15" xfId="54197" xr:uid="{CF9EF8AA-3297-4A3F-BCDD-5FC3141B8EB6}"/>
    <cellStyle name="Normal 19 2 9 2 2" xfId="4541" xr:uid="{3FB6F625-1CED-4E93-A225-DF15A69C4A3B}"/>
    <cellStyle name="Normal 19 2 9 2 2 2" xfId="8861" xr:uid="{B7A81C74-AE77-43C5-901B-754305D09ECF}"/>
    <cellStyle name="Normal 19 2 9 2 2 2 2" xfId="28294" xr:uid="{908F3821-A42B-4DD0-B6EA-15233A0F503F}"/>
    <cellStyle name="Normal 19 2 9 2 2 2 3" xfId="45782" xr:uid="{E0EC492F-CF8C-4464-BB06-D761F31D46B4}"/>
    <cellStyle name="Normal 19 2 9 2 2 3" xfId="19436" xr:uid="{F8528097-CE1E-480F-BB49-166616420865}"/>
    <cellStyle name="Normal 19 2 9 2 2 4" xfId="24825" xr:uid="{142C2943-3790-49CF-A7D9-DB7249DC55E9}"/>
    <cellStyle name="Normal 19 2 9 2 3" xfId="8177" xr:uid="{650FAEB1-06F3-428B-98A1-608E5139B798}"/>
    <cellStyle name="Normal 19 2 9 2 3 2" xfId="21978" xr:uid="{EFF6891D-60C4-4FAF-8BD3-E2D5975E5728}"/>
    <cellStyle name="Normal 19 2 9 2 3 2 2" xfId="38117" xr:uid="{DAE0A9AA-5903-4F6B-B4B1-9ABDF1CFB8F3}"/>
    <cellStyle name="Normal 19 2 9 2 3 3" xfId="27634" xr:uid="{E89D92E9-0463-4D68-AD1A-F536DC68606B}"/>
    <cellStyle name="Normal 19 2 9 2 3 4" xfId="41967" xr:uid="{3D4ABC0D-63F1-485B-B7DA-01C42806BEA7}"/>
    <cellStyle name="Normal 19 2 9 2 4" xfId="6488" xr:uid="{5F99E6F2-C22C-469C-9B15-660138AEF2C5}"/>
    <cellStyle name="Normal 19 2 9 2 4 2" xfId="26311" xr:uid="{8D229D30-1308-4886-9D08-8238AED35B70}"/>
    <cellStyle name="Normal 19 2 9 2 4 3" xfId="43899" xr:uid="{A3834A1B-B851-4984-A94A-733A1798FCFA}"/>
    <cellStyle name="Normal 19 2 9 2 5" xfId="13079" xr:uid="{EBB06B08-5939-47BC-A9AB-4B0C70B9616B}"/>
    <cellStyle name="Normal 19 2 9 2 5 2" xfId="32386" xr:uid="{292C618C-413D-4C1E-B534-A74FF199ACB9}"/>
    <cellStyle name="Normal 19 2 9 2 6" xfId="14391" xr:uid="{514DC81B-2FDF-4BBA-B5E5-1DD03D9A10A6}"/>
    <cellStyle name="Normal 19 2 9 2 6 2" xfId="33670" xr:uid="{E8AEB89A-3001-4DCE-82F8-1938BB66CE1E}"/>
    <cellStyle name="Normal 19 2 9 2 7" xfId="15710" xr:uid="{8F3200EB-A921-4733-A53F-B7C5E603BFC7}"/>
    <cellStyle name="Normal 19 2 9 2 7 2" xfId="34890" xr:uid="{4A9A51BE-4F88-48A5-AE1E-09641BFB8967}"/>
    <cellStyle name="Normal 19 2 9 2 8" xfId="17146" xr:uid="{85D441A5-74A8-4EAF-A870-BD44847186F6}"/>
    <cellStyle name="Normal 19 2 9 2 8 2" xfId="36237" xr:uid="{60D88C75-75BB-4F2A-AA12-49B0FF7441BB}"/>
    <cellStyle name="Normal 19 2 9 2 9" xfId="24260" xr:uid="{50DA7986-05DD-4729-BD93-4D7B8920D1BF}"/>
    <cellStyle name="Normal 19 2 9 3" xfId="4540" xr:uid="{B00E08FD-EA96-4747-87C1-A9E0378E7199}"/>
    <cellStyle name="Normal 19 2 9 3 2" xfId="8860" xr:uid="{7BC96F84-C724-43FA-A586-D24EB172C24B}"/>
    <cellStyle name="Normal 19 2 9 3 2 2" xfId="28293" xr:uid="{5412C2B4-6503-464C-B432-424624E71D77}"/>
    <cellStyle name="Normal 19 2 9 3 2 3" xfId="45060" xr:uid="{D1147CA9-B267-484C-91D5-97D4DB94BE31}"/>
    <cellStyle name="Normal 19 2 9 3 3" xfId="18412" xr:uid="{7D641905-818D-4BF4-8AB6-9D533A404F66}"/>
    <cellStyle name="Normal 19 2 9 3 4" xfId="24824" xr:uid="{581B4DCA-D166-43CB-8641-F5740534BEF3}"/>
    <cellStyle name="Normal 19 2 9 4" xfId="7375" xr:uid="{2D1481A7-4AC3-4A21-AE08-F0D8C8FC9B38}"/>
    <cellStyle name="Normal 19 2 9 4 2" xfId="21390" xr:uid="{3064622D-ECDA-4ABD-941F-ACB04DECF2F1}"/>
    <cellStyle name="Normal 19 2 9 4 2 2" xfId="37561" xr:uid="{10A176B8-D914-49CD-B166-49BED247A31E}"/>
    <cellStyle name="Normal 19 2 9 4 3" xfId="27046" xr:uid="{4A25A6D6-88E2-4565-847C-D2541C9A716A}"/>
    <cellStyle name="Normal 19 2 9 4 4" xfId="41417" xr:uid="{2886734F-A8B1-4498-BE35-6B08B1127A9B}"/>
    <cellStyle name="Normal 19 2 9 5" xfId="5882" xr:uid="{38BA924D-09C4-48DF-88A3-61594F7F1D48}"/>
    <cellStyle name="Normal 19 2 9 5 2" xfId="25725" xr:uid="{22F5A412-E67F-483B-8400-7B3559724C1C}"/>
    <cellStyle name="Normal 19 2 9 5 3" xfId="42989" xr:uid="{6189172D-5AD3-4B13-BF4F-5AFA4AF4AEE2}"/>
    <cellStyle name="Normal 19 2 9 6" xfId="12481" xr:uid="{6394CA90-C888-4BF4-BFCD-1A7055631221}"/>
    <cellStyle name="Normal 19 2 9 6 2" xfId="31793" xr:uid="{805494C9-88B5-4F3B-BC29-191CC42FF39C}"/>
    <cellStyle name="Normal 19 2 9 7" xfId="13821" xr:uid="{033767C5-FDC2-42E2-8184-D21B62F05B42}"/>
    <cellStyle name="Normal 19 2 9 7 2" xfId="33111" xr:uid="{87A71819-203E-4B1B-B65F-3053C4CF1C48}"/>
    <cellStyle name="Normal 19 2 9 8" xfId="15082" xr:uid="{72974A50-66E9-4F6D-834E-D7EDF3A1D897}"/>
    <cellStyle name="Normal 19 2 9 8 2" xfId="34313" xr:uid="{BC387A26-E870-4A74-B8B6-21950675763E}"/>
    <cellStyle name="Normal 19 2 9 9" xfId="16511" xr:uid="{5A32D437-D4B8-48DA-B918-DF5900D5B232}"/>
    <cellStyle name="Normal 19 2 9 9 2" xfId="35611" xr:uid="{77C423A4-04B4-4015-B662-DDBFCD0594B7}"/>
    <cellStyle name="Normal 19 20" xfId="23677" xr:uid="{2CE2918F-B96F-441C-BF4D-80DA6FA9910F}"/>
    <cellStyle name="Normal 19 21" xfId="39782" xr:uid="{0C094C51-A91B-4A95-A871-1B2CEE821BE8}"/>
    <cellStyle name="Normal 19 22" xfId="48842" xr:uid="{CB6E859D-F7F3-4D63-B6B4-F0D14EE1B364}"/>
    <cellStyle name="Normal 19 23" xfId="50046" xr:uid="{E1E83623-A3E7-4E49-8083-4B55521A929E}"/>
    <cellStyle name="Normal 19 24" xfId="51253" xr:uid="{203918F3-4022-4128-B704-F71FD4A90BD3}"/>
    <cellStyle name="Normal 19 25" xfId="52481" xr:uid="{AF229AE0-9309-4DD5-9192-EA598AA78395}"/>
    <cellStyle name="Normal 19 26" xfId="53631" xr:uid="{F905054A-8FC0-4B3E-B518-150F6F85CEBA}"/>
    <cellStyle name="Normal 19 3" xfId="1059" xr:uid="{6C0EA999-0C8B-4509-89AB-FF3FECBD06DB}"/>
    <cellStyle name="Normal 19 3 10" xfId="23690" xr:uid="{648ED8AC-F6D2-455D-87AA-AD26D10B5239}"/>
    <cellStyle name="Normal 19 3 11" xfId="39795" xr:uid="{4E56588C-EAFC-475D-A4B7-99AEF10BCE8F}"/>
    <cellStyle name="Normal 19 3 12" xfId="48855" xr:uid="{873A2D25-E4F0-4007-AF4C-732DB6A51C50}"/>
    <cellStyle name="Normal 19 3 13" xfId="50059" xr:uid="{BD7173A3-42CE-4D90-A210-855D17A1F19B}"/>
    <cellStyle name="Normal 19 3 14" xfId="51266" xr:uid="{31789CC1-480A-4749-8915-64A18BE2FBCF}"/>
    <cellStyle name="Normal 19 3 15" xfId="52494" xr:uid="{2F7A169F-D09F-4989-B809-A0E1F200BFDD}"/>
    <cellStyle name="Normal 19 3 16" xfId="53644" xr:uid="{BE505E9B-7951-4D66-B422-E2965D0E17B9}"/>
    <cellStyle name="Normal 19 3 2" xfId="2251" xr:uid="{4D867F84-96BD-4E6A-9898-6ED6884CDA32}"/>
    <cellStyle name="Normal 19 3 2 10" xfId="40347" xr:uid="{842EE1FB-502B-4EC2-8229-B38ABB2E3311}"/>
    <cellStyle name="Normal 19 3 2 11" xfId="49415" xr:uid="{8797A87C-6509-4F7F-91AE-792A1FA68320}"/>
    <cellStyle name="Normal 19 3 2 12" xfId="50618" xr:uid="{EC4B3FF4-9812-474E-B235-DD631F755E04}"/>
    <cellStyle name="Normal 19 3 2 13" xfId="51848" xr:uid="{8AC7DA8E-14E1-4FA6-B6DA-26DD1856D264}"/>
    <cellStyle name="Normal 19 3 2 14" xfId="53046" xr:uid="{63DBCEE8-A790-4D95-A6E6-15455CF01110}"/>
    <cellStyle name="Normal 19 3 2 15" xfId="54198" xr:uid="{1E22C642-3808-4D89-8FF1-8FA71BC42E29}"/>
    <cellStyle name="Normal 19 3 2 2" xfId="4543" xr:uid="{C85D027A-03A1-4586-AEC8-D99569B22618}"/>
    <cellStyle name="Normal 19 3 2 2 2" xfId="8863" xr:uid="{BDF21693-4A03-4B65-95A5-A8CA0556055F}"/>
    <cellStyle name="Normal 19 3 2 2 2 2" xfId="28296" xr:uid="{8869934E-9A30-4CC9-8B92-0357562D9946}"/>
    <cellStyle name="Normal 19 3 2 2 2 3" xfId="45783" xr:uid="{1F87FCFE-AA45-49BB-A897-EDA327D0CF5C}"/>
    <cellStyle name="Normal 19 3 2 2 3" xfId="19437" xr:uid="{A944FFF9-68B8-4649-8F17-7CFB8D178AB0}"/>
    <cellStyle name="Normal 19 3 2 2 4" xfId="24827" xr:uid="{C8E68159-4E2D-4A3B-A164-CA987B38196A}"/>
    <cellStyle name="Normal 19 3 2 3" xfId="8178" xr:uid="{BF934E3C-6D4B-40D3-B064-9929B3656827}"/>
    <cellStyle name="Normal 19 3 2 3 2" xfId="21979" xr:uid="{A68AABBD-69D7-42BC-ABF9-BFFAE892C461}"/>
    <cellStyle name="Normal 19 3 2 3 2 2" xfId="38118" xr:uid="{74CDDACA-FDFF-492F-BD20-E857300887C5}"/>
    <cellStyle name="Normal 19 3 2 3 3" xfId="27635" xr:uid="{17AD60EE-89C1-458D-9388-AA6A2EC6A3AF}"/>
    <cellStyle name="Normal 19 3 2 3 4" xfId="41968" xr:uid="{12B1A1C7-1869-4CEF-B79D-114C33F6D4DA}"/>
    <cellStyle name="Normal 19 3 2 4" xfId="6489" xr:uid="{C5F36C5C-F691-42F2-8536-27CAEC93E7E7}"/>
    <cellStyle name="Normal 19 3 2 4 2" xfId="26312" xr:uid="{09C614FB-BF03-46B8-AD5D-EEEF6953FB11}"/>
    <cellStyle name="Normal 19 3 2 4 3" xfId="43900" xr:uid="{5A551577-F744-41D3-88D1-3EA5988065AB}"/>
    <cellStyle name="Normal 19 3 2 5" xfId="13080" xr:uid="{5D98AD52-E2A5-40A3-8B9C-6BA3C5FBF37E}"/>
    <cellStyle name="Normal 19 3 2 5 2" xfId="32387" xr:uid="{9B4DBAE9-30A7-467B-A6F1-1D1FDEA6E650}"/>
    <cellStyle name="Normal 19 3 2 6" xfId="14392" xr:uid="{333B1984-744C-42F9-BCE8-8091B1692398}"/>
    <cellStyle name="Normal 19 3 2 6 2" xfId="33671" xr:uid="{F514E6E6-9F86-4D4D-A6EF-F574AF1C03B6}"/>
    <cellStyle name="Normal 19 3 2 7" xfId="15711" xr:uid="{A6FE7A5F-ACF4-4EF6-A736-B8492B7A1B24}"/>
    <cellStyle name="Normal 19 3 2 7 2" xfId="34891" xr:uid="{5523EBE2-5D1E-4FFA-AF22-27769B3458E2}"/>
    <cellStyle name="Normal 19 3 2 8" xfId="17147" xr:uid="{50794544-B0DD-4344-91BF-1424C6A2070E}"/>
    <cellStyle name="Normal 19 3 2 8 2" xfId="36238" xr:uid="{FED424AF-E255-4C2A-B857-6E8E93011CE8}"/>
    <cellStyle name="Normal 19 3 2 9" xfId="24261" xr:uid="{CCC1BD24-9D67-40AF-9145-79AE158893D1}"/>
    <cellStyle name="Normal 19 3 3" xfId="4542" xr:uid="{C08710DC-CB04-40D8-BFCE-53EBE1EAD15C}"/>
    <cellStyle name="Normal 19 3 3 2" xfId="8862" xr:uid="{F42D2315-86C3-4B7C-A958-508707D59D5B}"/>
    <cellStyle name="Normal 19 3 3 2 2" xfId="28295" xr:uid="{EBCB2906-E381-4C96-BC45-0EE3A1DD5F20}"/>
    <cellStyle name="Normal 19 3 3 2 3" xfId="45061" xr:uid="{3B3BC7B2-73CF-45CB-BAB8-00F7263A83B8}"/>
    <cellStyle name="Normal 19 3 3 3" xfId="18413" xr:uid="{D8AB104D-41D5-44BD-A4D7-9FBB0C5008FC}"/>
    <cellStyle name="Normal 19 3 3 4" xfId="24826" xr:uid="{88442DBC-83CA-46E7-BEB8-B78B7B2655D4}"/>
    <cellStyle name="Normal 19 3 4" xfId="7376" xr:uid="{CF35B912-BFF4-41D2-A466-30CE4F339C19}"/>
    <cellStyle name="Normal 19 3 4 2" xfId="21391" xr:uid="{F7DE4149-2B89-4CBE-AD2F-506A9E4227CA}"/>
    <cellStyle name="Normal 19 3 4 2 2" xfId="37562" xr:uid="{D2B8DA83-5DC9-4C17-8B45-34A6686BF6FE}"/>
    <cellStyle name="Normal 19 3 4 3" xfId="27047" xr:uid="{E7007EC7-48F8-4216-BA40-F11B99596067}"/>
    <cellStyle name="Normal 19 3 4 4" xfId="41418" xr:uid="{5C8CE3E2-31DB-4C63-92E3-D895F200F75F}"/>
    <cellStyle name="Normal 19 3 5" xfId="5883" xr:uid="{9565DA6B-E603-440B-AD38-225C21DB2074}"/>
    <cellStyle name="Normal 19 3 5 2" xfId="25726" xr:uid="{76A89561-3710-4603-B2D3-6AD3E68A302D}"/>
    <cellStyle name="Normal 19 3 5 3" xfId="42990" xr:uid="{9496FE9F-CEBB-42CB-8DD2-ED6F113E412F}"/>
    <cellStyle name="Normal 19 3 6" xfId="12482" xr:uid="{8F89F9D7-A0ED-49E8-9349-382D1CE1ED35}"/>
    <cellStyle name="Normal 19 3 6 2" xfId="31794" xr:uid="{136B2BFE-BFF2-4D7E-95D5-602A4AEA45D8}"/>
    <cellStyle name="Normal 19 3 7" xfId="13822" xr:uid="{A700E209-B37D-49AF-BDC5-192E698D0823}"/>
    <cellStyle name="Normal 19 3 7 2" xfId="33112" xr:uid="{22F86364-64C7-4C2D-AD92-BE2DA4147EE0}"/>
    <cellStyle name="Normal 19 3 8" xfId="15083" xr:uid="{3FD0FAAC-27C6-4163-B462-A7FAFE8F7B0A}"/>
    <cellStyle name="Normal 19 3 8 2" xfId="34314" xr:uid="{48A9C556-BF77-4AB6-9953-1A3115F6AC5E}"/>
    <cellStyle name="Normal 19 3 9" xfId="16512" xr:uid="{35FE446D-131A-491C-ADF8-C72C21EB97B4}"/>
    <cellStyle name="Normal 19 3 9 2" xfId="35612" xr:uid="{36421A8E-4544-4EDF-8AE2-B47F87F0FAD9}"/>
    <cellStyle name="Normal 19 4" xfId="1060" xr:uid="{6C394BED-6D70-45B5-86FB-975C87D29A2F}"/>
    <cellStyle name="Normal 19 4 10" xfId="23691" xr:uid="{6AA3FA3D-F5C6-4115-ADA5-70B1E1B51BF8}"/>
    <cellStyle name="Normal 19 4 11" xfId="39796" xr:uid="{BDEBEF83-EE45-4EDA-8202-D287E5CCB338}"/>
    <cellStyle name="Normal 19 4 12" xfId="48856" xr:uid="{016366F7-000E-48FA-863D-DF9FD4F2B1C2}"/>
    <cellStyle name="Normal 19 4 13" xfId="50060" xr:uid="{FE0FD55A-4D86-4998-AA51-147578AFE371}"/>
    <cellStyle name="Normal 19 4 14" xfId="51267" xr:uid="{BEFCD056-2A26-4F5F-B65C-8063D665BDC8}"/>
    <cellStyle name="Normal 19 4 15" xfId="52495" xr:uid="{30D347E1-CE4D-4BE4-A9AE-AF3A89AA20D8}"/>
    <cellStyle name="Normal 19 4 16" xfId="53645" xr:uid="{195CC8D0-33EC-46D4-8643-2875B37265CB}"/>
    <cellStyle name="Normal 19 4 2" xfId="2252" xr:uid="{FC5EDFD5-A339-45D2-B8B4-A1A8B3B81244}"/>
    <cellStyle name="Normal 19 4 2 10" xfId="40348" xr:uid="{8C4C96B8-9914-4A19-846F-6C031356945E}"/>
    <cellStyle name="Normal 19 4 2 11" xfId="49416" xr:uid="{06C63557-4308-4630-88B7-2CB192D4B674}"/>
    <cellStyle name="Normal 19 4 2 12" xfId="50619" xr:uid="{E9FFE44F-C116-4068-BB0B-635F7A37EA5A}"/>
    <cellStyle name="Normal 19 4 2 13" xfId="51849" xr:uid="{4504B7B4-EF0B-4423-A920-C45AFB91138D}"/>
    <cellStyle name="Normal 19 4 2 14" xfId="53047" xr:uid="{2D99D644-1E32-47D9-A776-98006A9FA4D8}"/>
    <cellStyle name="Normal 19 4 2 15" xfId="54199" xr:uid="{80B99872-1D94-4EDC-91A5-5A385B67D6E6}"/>
    <cellStyle name="Normal 19 4 2 2" xfId="4545" xr:uid="{F66A84B9-5AEA-4CF6-9D28-DB27A0D56AE2}"/>
    <cellStyle name="Normal 19 4 2 2 2" xfId="8865" xr:uid="{569599B6-EDE3-424D-A08C-653A279A1735}"/>
    <cellStyle name="Normal 19 4 2 2 2 2" xfId="28298" xr:uid="{6B37B811-501C-489B-99A2-A6621B1B5F1F}"/>
    <cellStyle name="Normal 19 4 2 2 2 3" xfId="45784" xr:uid="{DE0E22E1-420A-4C40-8BA3-284BC000627C}"/>
    <cellStyle name="Normal 19 4 2 2 3" xfId="19438" xr:uid="{97FD11B9-5F92-4C47-95D4-5761421E183F}"/>
    <cellStyle name="Normal 19 4 2 2 4" xfId="24829" xr:uid="{57C80EC5-5615-4399-9A7C-3D7B30F1647B}"/>
    <cellStyle name="Normal 19 4 2 3" xfId="8179" xr:uid="{0E0198A6-2609-43EC-83F2-54DB6382D53F}"/>
    <cellStyle name="Normal 19 4 2 3 2" xfId="21980" xr:uid="{298AF4BB-C458-4E32-983A-D242A656E595}"/>
    <cellStyle name="Normal 19 4 2 3 2 2" xfId="38119" xr:uid="{8FF44557-ECE9-4408-B222-E18550ACAF47}"/>
    <cellStyle name="Normal 19 4 2 3 3" xfId="27636" xr:uid="{1761D760-8899-416B-9144-C6A896D28503}"/>
    <cellStyle name="Normal 19 4 2 3 4" xfId="41969" xr:uid="{E889628C-BF28-405B-A64D-38EB9338232B}"/>
    <cellStyle name="Normal 19 4 2 4" xfId="6490" xr:uid="{46EAEBD5-5513-439E-9A72-B6C95126F64C}"/>
    <cellStyle name="Normal 19 4 2 4 2" xfId="26313" xr:uid="{3EC874CB-6B47-4EF5-9351-6CDDDD750516}"/>
    <cellStyle name="Normal 19 4 2 4 3" xfId="43901" xr:uid="{0877773F-97DB-4750-8E22-F24DBE0174EF}"/>
    <cellStyle name="Normal 19 4 2 5" xfId="13081" xr:uid="{E632B296-2900-43C2-92D4-19F4049B6AFD}"/>
    <cellStyle name="Normal 19 4 2 5 2" xfId="32388" xr:uid="{8D72714C-7A88-42B0-B96C-BBA6BC6EA6F3}"/>
    <cellStyle name="Normal 19 4 2 6" xfId="14393" xr:uid="{90AFE7CE-2F2C-4025-A988-63F83DCCE5BC}"/>
    <cellStyle name="Normal 19 4 2 6 2" xfId="33672" xr:uid="{C4605DE9-90E2-4E73-A0BC-753E7BE11E7C}"/>
    <cellStyle name="Normal 19 4 2 7" xfId="15712" xr:uid="{D61478A1-BF64-4560-B2F0-0D4443FCB1CE}"/>
    <cellStyle name="Normal 19 4 2 7 2" xfId="34892" xr:uid="{F33DBC3A-F05C-4862-BCEF-E3CA32545564}"/>
    <cellStyle name="Normal 19 4 2 8" xfId="17148" xr:uid="{388988A9-62E7-4819-9859-5322AADFB524}"/>
    <cellStyle name="Normal 19 4 2 8 2" xfId="36239" xr:uid="{79ED4254-3D63-472D-B80F-3350EC2F358B}"/>
    <cellStyle name="Normal 19 4 2 9" xfId="24262" xr:uid="{BD7DC6A3-E9BB-4967-982C-05B468EDAFD2}"/>
    <cellStyle name="Normal 19 4 3" xfId="4544" xr:uid="{255BBE8A-DD32-46A2-B324-31D63BDB53A5}"/>
    <cellStyle name="Normal 19 4 3 2" xfId="8864" xr:uid="{F366032D-7410-4893-B66C-A81A1F0DFB51}"/>
    <cellStyle name="Normal 19 4 3 2 2" xfId="28297" xr:uid="{B7F3261C-9043-4BF7-8391-34AFC911FD52}"/>
    <cellStyle name="Normal 19 4 3 2 3" xfId="45062" xr:uid="{0C5B903C-EDC4-41D2-B273-D513AB5DC414}"/>
    <cellStyle name="Normal 19 4 3 3" xfId="18414" xr:uid="{32210CD6-5B2F-41EB-9B9E-A3C010190FFB}"/>
    <cellStyle name="Normal 19 4 3 4" xfId="24828" xr:uid="{8E7FCA1C-9339-411E-B0A1-7B2A68DF8A64}"/>
    <cellStyle name="Normal 19 4 4" xfId="7377" xr:uid="{2B9A06E3-C2D4-44BE-914D-FE67C6F48381}"/>
    <cellStyle name="Normal 19 4 4 2" xfId="21392" xr:uid="{EE10EB20-9803-4328-AE6F-A9401B773D72}"/>
    <cellStyle name="Normal 19 4 4 2 2" xfId="37563" xr:uid="{3A33881D-CC2E-410E-9F57-D7B8C1D3E73B}"/>
    <cellStyle name="Normal 19 4 4 3" xfId="27048" xr:uid="{CC6FCFDF-6849-4474-B93B-9421BC602D1B}"/>
    <cellStyle name="Normal 19 4 4 4" xfId="41419" xr:uid="{ECE1382E-F0CF-401E-912C-E8D7FBB10384}"/>
    <cellStyle name="Normal 19 4 5" xfId="5884" xr:uid="{FCAB83C4-F141-45A3-8EE1-CAF38440EA69}"/>
    <cellStyle name="Normal 19 4 5 2" xfId="25727" xr:uid="{E45F7943-41D8-409E-8457-7FC8E14E4056}"/>
    <cellStyle name="Normal 19 4 5 3" xfId="42991" xr:uid="{EE094D2A-F7C1-422E-A97E-AF25D976106F}"/>
    <cellStyle name="Normal 19 4 6" xfId="12483" xr:uid="{5DF9EB76-7BEB-4A7D-BE43-3FA546A8805C}"/>
    <cellStyle name="Normal 19 4 6 2" xfId="31795" xr:uid="{B5028074-22C3-476C-93A4-1E9BEA25FE99}"/>
    <cellStyle name="Normal 19 4 7" xfId="13823" xr:uid="{C98BF9B2-0E66-444A-98FF-F6D8B828F217}"/>
    <cellStyle name="Normal 19 4 7 2" xfId="33113" xr:uid="{964CC7AD-1139-4E6D-8A06-A078BC4F96E4}"/>
    <cellStyle name="Normal 19 4 8" xfId="15084" xr:uid="{C537341C-DEF9-4A25-B1ED-AF13601D2416}"/>
    <cellStyle name="Normal 19 4 8 2" xfId="34315" xr:uid="{B6356A63-B01F-41F2-AA5F-5ECEBF918CAA}"/>
    <cellStyle name="Normal 19 4 9" xfId="16513" xr:uid="{72FD946A-E425-47AB-8631-CA34092FB4AF}"/>
    <cellStyle name="Normal 19 4 9 2" xfId="35613" xr:uid="{1FB99BEE-605F-45E5-B845-3CD9429E840E}"/>
    <cellStyle name="Normal 19 5" xfId="1061" xr:uid="{B80CC3C9-E1CD-4216-82E5-2246609BC71A}"/>
    <cellStyle name="Normal 19 5 10" xfId="23692" xr:uid="{D86FF1D6-C076-437B-8C82-9777277CA50D}"/>
    <cellStyle name="Normal 19 5 11" xfId="39797" xr:uid="{0C56C387-E9AE-4FAF-80BE-0D3565BDCE7D}"/>
    <cellStyle name="Normal 19 5 12" xfId="48857" xr:uid="{359DE9A6-5B34-4355-8C56-DFE0F9CC32B8}"/>
    <cellStyle name="Normal 19 5 13" xfId="50061" xr:uid="{247687F3-1C9F-4432-8E9B-6CF1A2DFE0D5}"/>
    <cellStyle name="Normal 19 5 14" xfId="51268" xr:uid="{37691926-2D68-4995-BFC2-71828169BCA9}"/>
    <cellStyle name="Normal 19 5 15" xfId="52496" xr:uid="{DBFF09E6-2272-4F42-983F-FF03190CC9EF}"/>
    <cellStyle name="Normal 19 5 16" xfId="53646" xr:uid="{B97E96CA-3975-4916-AA09-B20F203B771E}"/>
    <cellStyle name="Normal 19 5 2" xfId="2253" xr:uid="{E3929302-1744-4887-8A10-7C785CD216A2}"/>
    <cellStyle name="Normal 19 5 2 10" xfId="40349" xr:uid="{6DE14241-C94C-406C-8646-171BD01039D0}"/>
    <cellStyle name="Normal 19 5 2 11" xfId="49417" xr:uid="{09E4F50F-FFFD-44FA-AB58-C1AE55AF2DB8}"/>
    <cellStyle name="Normal 19 5 2 12" xfId="50620" xr:uid="{EE51FEBB-7323-4C33-BF66-D7DB6AE2C506}"/>
    <cellStyle name="Normal 19 5 2 13" xfId="51850" xr:uid="{61E73DE7-B6D9-418B-854B-3E195EA01DF0}"/>
    <cellStyle name="Normal 19 5 2 14" xfId="53048" xr:uid="{8CC44E3A-669C-44C2-9C99-E93E1A85F075}"/>
    <cellStyle name="Normal 19 5 2 15" xfId="54200" xr:uid="{082E278F-2456-489B-A68C-C5805ED58A5E}"/>
    <cellStyle name="Normal 19 5 2 2" xfId="4547" xr:uid="{5722CE60-BD55-4E2C-853F-3C8F9A5E28E4}"/>
    <cellStyle name="Normal 19 5 2 2 2" xfId="8867" xr:uid="{E68FEF31-85B3-45D9-8908-2B3C45FE3FA6}"/>
    <cellStyle name="Normal 19 5 2 2 2 2" xfId="28300" xr:uid="{46ECCC6A-C008-44D0-BF7D-467D024E85B9}"/>
    <cellStyle name="Normal 19 5 2 2 2 3" xfId="45785" xr:uid="{9A2E2213-732B-46AC-8211-795DD897B18F}"/>
    <cellStyle name="Normal 19 5 2 2 3" xfId="19439" xr:uid="{37249735-FFBD-4572-A741-41FEA4E73759}"/>
    <cellStyle name="Normal 19 5 2 2 4" xfId="24831" xr:uid="{D688B6E9-2739-4E5E-94BA-32F6137DC90E}"/>
    <cellStyle name="Normal 19 5 2 3" xfId="8180" xr:uid="{74333F0A-2E45-415E-ADE0-D2CEEDD6B9ED}"/>
    <cellStyle name="Normal 19 5 2 3 2" xfId="21981" xr:uid="{34351FC4-012D-428B-AB24-5105A583D3EF}"/>
    <cellStyle name="Normal 19 5 2 3 2 2" xfId="38120" xr:uid="{293B1339-5453-45AA-B5AB-9A7E1BD0BD17}"/>
    <cellStyle name="Normal 19 5 2 3 3" xfId="27637" xr:uid="{3F0309C4-D07B-4F45-9A55-E2AF0FEB52DB}"/>
    <cellStyle name="Normal 19 5 2 3 4" xfId="41970" xr:uid="{52DB22D5-3123-4E7D-A889-A437D1E64695}"/>
    <cellStyle name="Normal 19 5 2 4" xfId="6491" xr:uid="{1E837418-381E-4C0D-8632-66557563F641}"/>
    <cellStyle name="Normal 19 5 2 4 2" xfId="26314" xr:uid="{CF13131D-0A94-4FA0-9E70-C58BBC21F916}"/>
    <cellStyle name="Normal 19 5 2 4 3" xfId="43902" xr:uid="{0D9985DD-A113-4F16-B116-D0C7E79D7F26}"/>
    <cellStyle name="Normal 19 5 2 5" xfId="13082" xr:uid="{0E55DA2D-4791-46F2-BE7C-5934462448DD}"/>
    <cellStyle name="Normal 19 5 2 5 2" xfId="32389" xr:uid="{0F0251BF-E834-42C5-948C-5F6C47E9B034}"/>
    <cellStyle name="Normal 19 5 2 6" xfId="14394" xr:uid="{393A40FF-5922-4586-85DB-C1847A47E600}"/>
    <cellStyle name="Normal 19 5 2 6 2" xfId="33673" xr:uid="{2F3400C2-EF06-4FC4-9726-A77B4E7C9907}"/>
    <cellStyle name="Normal 19 5 2 7" xfId="15713" xr:uid="{D64CBAE5-6728-460A-946A-2B1C4498DCAC}"/>
    <cellStyle name="Normal 19 5 2 7 2" xfId="34893" xr:uid="{D1111293-E8B6-4EA3-9933-BEB8B7A5C7E3}"/>
    <cellStyle name="Normal 19 5 2 8" xfId="17149" xr:uid="{F99F2A8D-6F49-4753-962A-F782ECEE65DF}"/>
    <cellStyle name="Normal 19 5 2 8 2" xfId="36240" xr:uid="{EB4444C8-07D4-4AD8-8FAF-D41ACB427C53}"/>
    <cellStyle name="Normal 19 5 2 9" xfId="24263" xr:uid="{9EBDE2C9-7165-418C-9C96-F23212A5AB03}"/>
    <cellStyle name="Normal 19 5 3" xfId="4546" xr:uid="{FF781112-FDBC-4BB5-8B4D-154C5A79AB72}"/>
    <cellStyle name="Normal 19 5 3 2" xfId="8866" xr:uid="{972960FF-46D8-45C5-BBFA-6C253B46B91D}"/>
    <cellStyle name="Normal 19 5 3 2 2" xfId="28299" xr:uid="{44011100-1905-421C-B3E0-6B99419F098F}"/>
    <cellStyle name="Normal 19 5 3 2 3" xfId="45063" xr:uid="{E2388124-8AB7-4DC1-A0D5-3BC5345F4DBC}"/>
    <cellStyle name="Normal 19 5 3 3" xfId="18415" xr:uid="{5A3541C8-204B-4FF6-A3DF-86774B60F1D7}"/>
    <cellStyle name="Normal 19 5 3 4" xfId="24830" xr:uid="{93ECAA56-EE16-4080-9788-6ECE3871184C}"/>
    <cellStyle name="Normal 19 5 4" xfId="7378" xr:uid="{67464EBB-0E77-4751-9E35-78FB2ED1CCB5}"/>
    <cellStyle name="Normal 19 5 4 2" xfId="21393" xr:uid="{39CAED6D-A488-4D94-95EA-3A80162F2D11}"/>
    <cellStyle name="Normal 19 5 4 2 2" xfId="37564" xr:uid="{B3551837-8EC3-460D-9354-FFA89DAD757B}"/>
    <cellStyle name="Normal 19 5 4 3" xfId="27049" xr:uid="{7E42CDC3-5785-41B8-8DFD-07E53F2281D5}"/>
    <cellStyle name="Normal 19 5 4 4" xfId="41420" xr:uid="{091C945F-BA0F-471C-B6B3-7F06574BBD10}"/>
    <cellStyle name="Normal 19 5 5" xfId="5885" xr:uid="{CCEC28D0-48D2-4417-B3F5-D7EE70539E6B}"/>
    <cellStyle name="Normal 19 5 5 2" xfId="25728" xr:uid="{E9D6FE50-A181-4184-9C49-76C479BC0F5C}"/>
    <cellStyle name="Normal 19 5 5 3" xfId="42992" xr:uid="{2EF1005E-9F6A-4237-971B-B61AC7CAC80C}"/>
    <cellStyle name="Normal 19 5 6" xfId="12484" xr:uid="{096C3B38-BA13-4675-9736-001D6B8B9D6A}"/>
    <cellStyle name="Normal 19 5 6 2" xfId="31796" xr:uid="{DEBAF096-B0F8-49CF-8F35-853810D2DE6D}"/>
    <cellStyle name="Normal 19 5 7" xfId="13824" xr:uid="{839E197E-BEC7-43F4-8234-6AFB9039F20E}"/>
    <cellStyle name="Normal 19 5 7 2" xfId="33114" xr:uid="{A9845143-1F2F-4D65-BD4A-485DE0E2E9B1}"/>
    <cellStyle name="Normal 19 5 8" xfId="15085" xr:uid="{E6C2CE52-59F4-415A-93B5-F537978CB6B1}"/>
    <cellStyle name="Normal 19 5 8 2" xfId="34316" xr:uid="{E4994246-37B9-4782-8D9D-B876F0BBECC0}"/>
    <cellStyle name="Normal 19 5 9" xfId="16514" xr:uid="{3E1196D9-E462-421A-B5F4-740DAB42592F}"/>
    <cellStyle name="Normal 19 5 9 2" xfId="35614" xr:uid="{3BE40645-AF0C-4E1B-BD64-A0B11BE82D77}"/>
    <cellStyle name="Normal 19 6" xfId="1062" xr:uid="{6EE95DE1-CEA7-4072-86D2-09D1D55A7F03}"/>
    <cellStyle name="Normal 19 6 10" xfId="23693" xr:uid="{3E55769F-BFFF-4B0F-A4DC-123F5CAA7D91}"/>
    <cellStyle name="Normal 19 6 11" xfId="39798" xr:uid="{83B71F83-E02A-40C2-863F-C2FEE5793621}"/>
    <cellStyle name="Normal 19 6 12" xfId="48858" xr:uid="{E20A1AB8-28DB-41DF-92A2-96D16E57C05F}"/>
    <cellStyle name="Normal 19 6 13" xfId="50062" xr:uid="{991757A6-DEB4-4DB7-B1E3-751CD74669B7}"/>
    <cellStyle name="Normal 19 6 14" xfId="51269" xr:uid="{BE7BCE36-3253-4D14-A7D2-9496A5C18A3A}"/>
    <cellStyle name="Normal 19 6 15" xfId="52497" xr:uid="{81230BFC-C1BC-411C-B345-D81A2E90FDED}"/>
    <cellStyle name="Normal 19 6 16" xfId="53647" xr:uid="{0EE66C4D-C8C8-4818-8E4A-8C97394DDC9A}"/>
    <cellStyle name="Normal 19 6 2" xfId="2254" xr:uid="{AB144E6B-8CA3-4AAA-A69E-9361F07A939F}"/>
    <cellStyle name="Normal 19 6 2 10" xfId="40350" xr:uid="{AC34707E-6DA0-49E7-A1DC-1BD2F6DE0B27}"/>
    <cellStyle name="Normal 19 6 2 11" xfId="49418" xr:uid="{510AA6B5-CC2D-4F8C-8071-D181511B5729}"/>
    <cellStyle name="Normal 19 6 2 12" xfId="50621" xr:uid="{AF90724E-5A16-40D1-A5DA-E34ACEA3C931}"/>
    <cellStyle name="Normal 19 6 2 13" xfId="51851" xr:uid="{A6023FDA-1D09-456E-B83F-C61096E14E69}"/>
    <cellStyle name="Normal 19 6 2 14" xfId="53049" xr:uid="{D2FB19B7-5580-47A9-AE37-AFF59DB78596}"/>
    <cellStyle name="Normal 19 6 2 15" xfId="54201" xr:uid="{E997F948-8C85-4263-A6D4-05EB55D99E01}"/>
    <cellStyle name="Normal 19 6 2 2" xfId="4549" xr:uid="{D30FE75B-0B68-47B5-BD0F-ACDD76375BE4}"/>
    <cellStyle name="Normal 19 6 2 2 2" xfId="8869" xr:uid="{94667F8B-0DBF-4D32-B8F2-7FA5C86E63B3}"/>
    <cellStyle name="Normal 19 6 2 2 2 2" xfId="28302" xr:uid="{0E8C2199-3783-4927-934E-87B9722F332C}"/>
    <cellStyle name="Normal 19 6 2 2 2 3" xfId="45786" xr:uid="{8BCA4CA8-54C6-46BE-99D8-DCA28AB9A407}"/>
    <cellStyle name="Normal 19 6 2 2 3" xfId="19440" xr:uid="{AEABCFB2-193C-4D46-83A5-2D366AD9DC05}"/>
    <cellStyle name="Normal 19 6 2 2 4" xfId="24833" xr:uid="{5BA7237E-F7BC-49E2-B5A5-275E66C0DC0C}"/>
    <cellStyle name="Normal 19 6 2 3" xfId="8181" xr:uid="{BABF1920-0575-4215-AAE8-12613685B3C1}"/>
    <cellStyle name="Normal 19 6 2 3 2" xfId="21982" xr:uid="{7D7232E0-832D-48DA-9339-64ABF71CF6A1}"/>
    <cellStyle name="Normal 19 6 2 3 2 2" xfId="38121" xr:uid="{6280E412-E2FB-441B-9F15-DACC93750019}"/>
    <cellStyle name="Normal 19 6 2 3 3" xfId="27638" xr:uid="{2A6BEF7D-32BE-4D09-8BF8-00219FEFE42A}"/>
    <cellStyle name="Normal 19 6 2 3 4" xfId="41971" xr:uid="{BFFE0AFB-C764-4E45-BC6F-0549A88373FD}"/>
    <cellStyle name="Normal 19 6 2 4" xfId="6492" xr:uid="{60C57EE4-C6CE-403F-B00E-64BFA94F7552}"/>
    <cellStyle name="Normal 19 6 2 4 2" xfId="26315" xr:uid="{5F245347-BC87-4CA1-8377-F1D3B66BAFC7}"/>
    <cellStyle name="Normal 19 6 2 4 3" xfId="43903" xr:uid="{2A410B2A-617B-47E8-9B5D-5AF837FDE128}"/>
    <cellStyle name="Normal 19 6 2 5" xfId="13083" xr:uid="{09C4106F-57B4-4A43-AD04-D3E69CF8A238}"/>
    <cellStyle name="Normal 19 6 2 5 2" xfId="32390" xr:uid="{67D364D4-CDF3-4438-A0EE-49D3176594B7}"/>
    <cellStyle name="Normal 19 6 2 6" xfId="14395" xr:uid="{33820F7F-F315-411F-A104-2ECCB1E4BE81}"/>
    <cellStyle name="Normal 19 6 2 6 2" xfId="33674" xr:uid="{1F41E0B1-CEBB-4B9A-AF6C-373DFC101983}"/>
    <cellStyle name="Normal 19 6 2 7" xfId="15714" xr:uid="{AC584E70-4094-44A4-8FE3-CE8A18440BBC}"/>
    <cellStyle name="Normal 19 6 2 7 2" xfId="34894" xr:uid="{6162FFF0-1939-4C1A-A71B-74A63A4359CE}"/>
    <cellStyle name="Normal 19 6 2 8" xfId="17150" xr:uid="{EA6BD39E-6D47-4D4B-95CA-1D137EB9AE37}"/>
    <cellStyle name="Normal 19 6 2 8 2" xfId="36241" xr:uid="{B9D2BB07-5BD2-4B7C-B6AB-2284ABC3BC0B}"/>
    <cellStyle name="Normal 19 6 2 9" xfId="24264" xr:uid="{39F31C13-1D49-4E9F-8A72-EF414F80DCC1}"/>
    <cellStyle name="Normal 19 6 3" xfId="4548" xr:uid="{C7FF78E7-1842-418F-BF2D-7D168EC434B5}"/>
    <cellStyle name="Normal 19 6 3 2" xfId="8868" xr:uid="{2E74D17A-69A2-4A12-B56D-0C0F14A44CDD}"/>
    <cellStyle name="Normal 19 6 3 2 2" xfId="28301" xr:uid="{819C5269-9B73-4808-B708-52A7AC3E5C00}"/>
    <cellStyle name="Normal 19 6 3 2 3" xfId="45064" xr:uid="{0FC0E669-B3B5-47E0-AAD3-7F1E03758B77}"/>
    <cellStyle name="Normal 19 6 3 3" xfId="18416" xr:uid="{97F129DF-38C5-45B5-994A-0EB577B89CCA}"/>
    <cellStyle name="Normal 19 6 3 4" xfId="24832" xr:uid="{D939CCA7-7701-49F5-B00C-028D31655FED}"/>
    <cellStyle name="Normal 19 6 4" xfId="7379" xr:uid="{521A9CBD-1D55-4B05-B069-A2807F6868AF}"/>
    <cellStyle name="Normal 19 6 4 2" xfId="21394" xr:uid="{6E26C2B4-610B-4A26-B5CC-B8551870F5ED}"/>
    <cellStyle name="Normal 19 6 4 2 2" xfId="37565" xr:uid="{0C817F7C-78A8-4E0F-95F2-95ABD4572BC5}"/>
    <cellStyle name="Normal 19 6 4 3" xfId="27050" xr:uid="{7FB7F0B8-A2D3-45E4-B397-E3E962BE1982}"/>
    <cellStyle name="Normal 19 6 4 4" xfId="41421" xr:uid="{B89B448D-BD83-4541-A6FD-6575930161FB}"/>
    <cellStyle name="Normal 19 6 5" xfId="5886" xr:uid="{3796755A-1EBD-46E6-BE44-652EF5D683F1}"/>
    <cellStyle name="Normal 19 6 5 2" xfId="25729" xr:uid="{1D4B8166-775F-417C-BF1D-FB0B36BEEE14}"/>
    <cellStyle name="Normal 19 6 5 3" xfId="42993" xr:uid="{27B80CF6-6017-4DE9-B2E9-92B71866A56E}"/>
    <cellStyle name="Normal 19 6 6" xfId="12485" xr:uid="{0B1022E3-FF4C-4C99-AA9D-0D2D2F79F8C0}"/>
    <cellStyle name="Normal 19 6 6 2" xfId="31797" xr:uid="{F1FA5615-43E0-489C-8574-24B991455DC3}"/>
    <cellStyle name="Normal 19 6 7" xfId="13825" xr:uid="{4D057CE8-2764-4329-9A26-564EABCC6507}"/>
    <cellStyle name="Normal 19 6 7 2" xfId="33115" xr:uid="{5E50A29B-913A-4DBF-AF7C-372665EB3EC4}"/>
    <cellStyle name="Normal 19 6 8" xfId="15086" xr:uid="{4F182431-3185-47EB-9B6E-B6A4B4881CA9}"/>
    <cellStyle name="Normal 19 6 8 2" xfId="34317" xr:uid="{4D517392-D316-4C9C-9336-327F363C0776}"/>
    <cellStyle name="Normal 19 6 9" xfId="16515" xr:uid="{53A1DB38-0A35-451B-8931-129A2DB635C9}"/>
    <cellStyle name="Normal 19 6 9 2" xfId="35615" xr:uid="{13AECBC4-582D-47F7-984D-A86B4FDB3AE8}"/>
    <cellStyle name="Normal 19 7" xfId="1063" xr:uid="{E6C5CBD5-3485-4F66-AE9B-5BABEF7A0A13}"/>
    <cellStyle name="Normal 19 7 10" xfId="23694" xr:uid="{0146E045-F987-41C9-9B4B-2E64E840EFFC}"/>
    <cellStyle name="Normal 19 7 11" xfId="39799" xr:uid="{D204A80A-55DA-4B64-92F6-E132DC3436F3}"/>
    <cellStyle name="Normal 19 7 12" xfId="48859" xr:uid="{2B712C50-C9F6-47B9-B0E6-5C69DB9B3992}"/>
    <cellStyle name="Normal 19 7 13" xfId="50063" xr:uid="{4ECDEF7C-A0BD-4CB2-9BD2-791988AAEE64}"/>
    <cellStyle name="Normal 19 7 14" xfId="51270" xr:uid="{6195AA14-F9FB-46B3-AF81-0B7A0066A2C7}"/>
    <cellStyle name="Normal 19 7 15" xfId="52498" xr:uid="{CCCAE52D-E954-45A0-A66A-0820B5F7F1BB}"/>
    <cellStyle name="Normal 19 7 16" xfId="53648" xr:uid="{C32BD75F-BFD9-4927-93D3-3034FB0E0A49}"/>
    <cellStyle name="Normal 19 7 2" xfId="2255" xr:uid="{32B3324D-4306-4E41-84B2-C678A66E4FDE}"/>
    <cellStyle name="Normal 19 7 2 10" xfId="40351" xr:uid="{FF9CC9D1-CDE7-4DD6-A9F9-22762D0C44EA}"/>
    <cellStyle name="Normal 19 7 2 11" xfId="49419" xr:uid="{BAA1F00D-0E25-4113-9EB0-155835F874C8}"/>
    <cellStyle name="Normal 19 7 2 12" xfId="50622" xr:uid="{8C10A6EF-366D-45EC-BEA2-F63CF0898D39}"/>
    <cellStyle name="Normal 19 7 2 13" xfId="51852" xr:uid="{8E7124C0-B980-482E-BA3A-5E4DD43DCDFA}"/>
    <cellStyle name="Normal 19 7 2 14" xfId="53050" xr:uid="{80643634-F620-4F06-B3FC-3EF2016A5336}"/>
    <cellStyle name="Normal 19 7 2 15" xfId="54202" xr:uid="{B0E0640D-48F1-4C29-A45D-8549E5136070}"/>
    <cellStyle name="Normal 19 7 2 2" xfId="4551" xr:uid="{A0AE999F-1443-4184-AF2B-45EE2417730F}"/>
    <cellStyle name="Normal 19 7 2 2 2" xfId="8871" xr:uid="{D09CDABD-9DC4-4AC3-9EFA-FF61CDD38C1B}"/>
    <cellStyle name="Normal 19 7 2 2 2 2" xfId="28304" xr:uid="{0B5EE0A4-A6B8-4CB6-9005-FDA085C92A81}"/>
    <cellStyle name="Normal 19 7 2 2 2 3" xfId="45787" xr:uid="{ED128533-5200-4DF9-9863-788B42ABBFCF}"/>
    <cellStyle name="Normal 19 7 2 2 3" xfId="19441" xr:uid="{349E8FE1-BAEF-4203-B879-37EBC02170B4}"/>
    <cellStyle name="Normal 19 7 2 2 4" xfId="24835" xr:uid="{F11D189B-201F-4FB3-972B-F31DAE435E6F}"/>
    <cellStyle name="Normal 19 7 2 3" xfId="8182" xr:uid="{6C7F7140-C99D-48A1-9517-F875C99AB1D2}"/>
    <cellStyle name="Normal 19 7 2 3 2" xfId="21983" xr:uid="{0771E5CC-359F-4E81-8B91-086540EFCB8B}"/>
    <cellStyle name="Normal 19 7 2 3 2 2" xfId="38122" xr:uid="{4FA02D5C-F32B-42B7-9E7E-323050679213}"/>
    <cellStyle name="Normal 19 7 2 3 3" xfId="27639" xr:uid="{31CAC75F-82C9-4FBB-BD05-46A7D4FACC6D}"/>
    <cellStyle name="Normal 19 7 2 3 4" xfId="41972" xr:uid="{172FE12F-449F-441E-B26C-7E19F604333E}"/>
    <cellStyle name="Normal 19 7 2 4" xfId="6493" xr:uid="{60F73F21-7FA1-441F-8B60-2C4F37948755}"/>
    <cellStyle name="Normal 19 7 2 4 2" xfId="26316" xr:uid="{70BBB95D-4515-484F-96A8-3EB3D082B467}"/>
    <cellStyle name="Normal 19 7 2 4 3" xfId="43904" xr:uid="{D9D6562A-F745-4DD6-A5DC-766110A1E4EA}"/>
    <cellStyle name="Normal 19 7 2 5" xfId="13084" xr:uid="{C824BE77-FBBA-4AD4-9016-7AF4436EB06C}"/>
    <cellStyle name="Normal 19 7 2 5 2" xfId="32391" xr:uid="{99CE7407-F028-4B6F-8CBF-22D6A0D159ED}"/>
    <cellStyle name="Normal 19 7 2 6" xfId="14396" xr:uid="{40128992-9C7A-4910-9C79-C0AD497C9B26}"/>
    <cellStyle name="Normal 19 7 2 6 2" xfId="33675" xr:uid="{3C001001-9595-49F6-8F65-F9BC2220A70A}"/>
    <cellStyle name="Normal 19 7 2 7" xfId="15715" xr:uid="{2C63B849-FB36-4E9D-AC44-CA7F665AFBA8}"/>
    <cellStyle name="Normal 19 7 2 7 2" xfId="34895" xr:uid="{0A68F09E-7878-450E-A270-12D2BD4B9B80}"/>
    <cellStyle name="Normal 19 7 2 8" xfId="17151" xr:uid="{A9ED446A-12E2-48C8-8602-949A317AA61C}"/>
    <cellStyle name="Normal 19 7 2 8 2" xfId="36242" xr:uid="{B4EF0FB8-0013-4082-9242-A3FADAC4F4CA}"/>
    <cellStyle name="Normal 19 7 2 9" xfId="24265" xr:uid="{635572F9-A1D6-4FAC-81DC-2B9DDE9947FF}"/>
    <cellStyle name="Normal 19 7 3" xfId="4550" xr:uid="{570CB2D6-DB0B-4ADA-9F00-BDD638644276}"/>
    <cellStyle name="Normal 19 7 3 2" xfId="8870" xr:uid="{C20F492E-E6C2-4E88-A706-BB5F9F76FC76}"/>
    <cellStyle name="Normal 19 7 3 2 2" xfId="28303" xr:uid="{A262B61D-D44A-4D7F-9A81-3D97D8AC140B}"/>
    <cellStyle name="Normal 19 7 3 2 3" xfId="45065" xr:uid="{F997DB9A-733E-45C6-A054-8BEABCC6F99C}"/>
    <cellStyle name="Normal 19 7 3 3" xfId="18417" xr:uid="{17C3B3A4-DDD5-4E83-80EC-3AB1E7C6D250}"/>
    <cellStyle name="Normal 19 7 3 4" xfId="24834" xr:uid="{EF9D2358-3AFC-4E98-BF35-3446608E4D2E}"/>
    <cellStyle name="Normal 19 7 4" xfId="7380" xr:uid="{E37AD3D4-1584-4FF1-A530-B7874E018634}"/>
    <cellStyle name="Normal 19 7 4 2" xfId="21395" xr:uid="{B66B2EF2-860E-4DB5-B175-C877C3FAC9E8}"/>
    <cellStyle name="Normal 19 7 4 2 2" xfId="37566" xr:uid="{520FF60F-929F-421C-9643-9F4244C206C8}"/>
    <cellStyle name="Normal 19 7 4 3" xfId="27051" xr:uid="{C29750A4-F64F-4659-A967-A2167745EEFA}"/>
    <cellStyle name="Normal 19 7 4 4" xfId="41422" xr:uid="{5F1E6466-1658-4C34-B2BC-DBEDF9EC30F1}"/>
    <cellStyle name="Normal 19 7 5" xfId="5887" xr:uid="{B7A8A771-88C1-4231-AD3B-48FFDD7A9020}"/>
    <cellStyle name="Normal 19 7 5 2" xfId="25730" xr:uid="{9793B71D-66FC-46A8-94C3-4118764F4AF4}"/>
    <cellStyle name="Normal 19 7 5 3" xfId="42994" xr:uid="{EDA0503F-AC71-4DAB-BBE4-76A7F9EB08B4}"/>
    <cellStyle name="Normal 19 7 6" xfId="12486" xr:uid="{7F3B2D01-4931-4D5A-ACCB-AB7F92A3C421}"/>
    <cellStyle name="Normal 19 7 6 2" xfId="31798" xr:uid="{8A51E49D-E2A8-4091-BA58-775F8A5DCCBA}"/>
    <cellStyle name="Normal 19 7 7" xfId="13826" xr:uid="{99B8228A-8E75-48E3-86FD-C9258FDE93FD}"/>
    <cellStyle name="Normal 19 7 7 2" xfId="33116" xr:uid="{63C9884A-6C42-462D-A9C0-790EDADEA4A4}"/>
    <cellStyle name="Normal 19 7 8" xfId="15087" xr:uid="{76FBEF8E-A8B5-4D9E-9923-AF49B2D9DBB7}"/>
    <cellStyle name="Normal 19 7 8 2" xfId="34318" xr:uid="{322CCC19-7DC0-4114-B0F7-9A78838FD4E1}"/>
    <cellStyle name="Normal 19 7 9" xfId="16516" xr:uid="{DC9CD98F-5060-4A6A-A352-69F545C8D715}"/>
    <cellStyle name="Normal 19 7 9 2" xfId="35616" xr:uid="{A2BE976B-800E-4D0E-9809-151ED53A7F50}"/>
    <cellStyle name="Normal 19 8" xfId="1064" xr:uid="{F40F8D4C-C9A4-4F40-B55A-32FA2DC958A2}"/>
    <cellStyle name="Normal 19 8 10" xfId="23695" xr:uid="{CA515C64-DE30-45E7-9145-353CDD715572}"/>
    <cellStyle name="Normal 19 8 11" xfId="39800" xr:uid="{E56941E4-5976-409C-8D9E-7698A7B42013}"/>
    <cellStyle name="Normal 19 8 12" xfId="48860" xr:uid="{5CFD9A98-760A-4D9A-AD5A-BEAC44E79748}"/>
    <cellStyle name="Normal 19 8 13" xfId="50064" xr:uid="{9E355D27-B7CF-47AE-93FF-B21F2E6171FE}"/>
    <cellStyle name="Normal 19 8 14" xfId="51271" xr:uid="{1B86B820-E1F3-4CB7-A635-A9F183EC332A}"/>
    <cellStyle name="Normal 19 8 15" xfId="52499" xr:uid="{116BE8C6-EAA2-4416-B74D-3AB746483C63}"/>
    <cellStyle name="Normal 19 8 16" xfId="53649" xr:uid="{38B7D8C8-FF99-4F98-87F4-AE5310389274}"/>
    <cellStyle name="Normal 19 8 2" xfId="2256" xr:uid="{A710BCE4-6302-42F4-BA7E-AFB21E6957E3}"/>
    <cellStyle name="Normal 19 8 2 10" xfId="40352" xr:uid="{1FE57713-98BC-42F9-B32F-962033220451}"/>
    <cellStyle name="Normal 19 8 2 11" xfId="49420" xr:uid="{4DC98A0E-B6E3-4A2A-8DDC-784371F52D4D}"/>
    <cellStyle name="Normal 19 8 2 12" xfId="50623" xr:uid="{A40E78F1-B156-4874-B778-1A0C54445C29}"/>
    <cellStyle name="Normal 19 8 2 13" xfId="51853" xr:uid="{08A1DEAC-95EA-4783-B437-D856357E8FEE}"/>
    <cellStyle name="Normal 19 8 2 14" xfId="53051" xr:uid="{EF9841E2-8B04-44D7-833D-43B1ED071A9A}"/>
    <cellStyle name="Normal 19 8 2 15" xfId="54203" xr:uid="{B1914647-4E27-4487-A70E-FA8E6895EB9F}"/>
    <cellStyle name="Normal 19 8 2 2" xfId="4553" xr:uid="{59CF16A8-8327-409E-ABF4-A6D336F0D501}"/>
    <cellStyle name="Normal 19 8 2 2 2" xfId="8873" xr:uid="{4EBB559C-6CFD-4ED8-A130-F384158A02D9}"/>
    <cellStyle name="Normal 19 8 2 2 2 2" xfId="28306" xr:uid="{85F34168-0269-4C6D-B63C-8231A635D840}"/>
    <cellStyle name="Normal 19 8 2 2 2 3" xfId="45788" xr:uid="{49308009-237B-42F5-8369-071C7F89D7FF}"/>
    <cellStyle name="Normal 19 8 2 2 3" xfId="19442" xr:uid="{5B4B3591-3516-4DD1-A91F-FC706EF0DBF0}"/>
    <cellStyle name="Normal 19 8 2 2 4" xfId="24837" xr:uid="{7A4CA1D2-85D4-44D4-A55C-D3115AE33C91}"/>
    <cellStyle name="Normal 19 8 2 3" xfId="8183" xr:uid="{E2D47243-A320-4487-89E1-2389071621EB}"/>
    <cellStyle name="Normal 19 8 2 3 2" xfId="21984" xr:uid="{B98179E1-DA3E-4B11-A739-E9C7907E4F12}"/>
    <cellStyle name="Normal 19 8 2 3 2 2" xfId="38123" xr:uid="{C4BE756F-7AA9-4779-9F50-CF9F4422FA9F}"/>
    <cellStyle name="Normal 19 8 2 3 3" xfId="27640" xr:uid="{AA8C5F18-C7A4-4EB5-9A2C-5D48C17EAC0F}"/>
    <cellStyle name="Normal 19 8 2 3 4" xfId="41973" xr:uid="{873FE7DA-3D8C-45EA-B4D4-1B8E107C287C}"/>
    <cellStyle name="Normal 19 8 2 4" xfId="6494" xr:uid="{174F16F5-5B75-42C9-9AA8-E088F44864F4}"/>
    <cellStyle name="Normal 19 8 2 4 2" xfId="26317" xr:uid="{33D737D3-7C6B-4D23-9698-10547615518C}"/>
    <cellStyle name="Normal 19 8 2 4 3" xfId="43905" xr:uid="{2414CD4F-B2A6-4C5F-A503-F97C65583206}"/>
    <cellStyle name="Normal 19 8 2 5" xfId="13085" xr:uid="{9323FCA4-E07E-42C1-9218-5DAB1DD9289F}"/>
    <cellStyle name="Normal 19 8 2 5 2" xfId="32392" xr:uid="{6904C0C3-18F1-4C32-B272-73E7D35F84A5}"/>
    <cellStyle name="Normal 19 8 2 6" xfId="14397" xr:uid="{829C3917-E90D-4819-90D3-9DEFF986A17D}"/>
    <cellStyle name="Normal 19 8 2 6 2" xfId="33676" xr:uid="{A74F285C-8981-4DFD-91EB-361B424254DB}"/>
    <cellStyle name="Normal 19 8 2 7" xfId="15716" xr:uid="{5B9BBE34-CB18-4B5F-B7F6-6C96CE079A1B}"/>
    <cellStyle name="Normal 19 8 2 7 2" xfId="34896" xr:uid="{6C79DBAE-F34E-4C00-A6B3-24560BEDD607}"/>
    <cellStyle name="Normal 19 8 2 8" xfId="17152" xr:uid="{910A3000-D537-4BA9-A8DE-04C133508BB0}"/>
    <cellStyle name="Normal 19 8 2 8 2" xfId="36243" xr:uid="{8BFF49A9-A8DC-4B6E-80EA-E05A72699F25}"/>
    <cellStyle name="Normal 19 8 2 9" xfId="24266" xr:uid="{B8D8E548-E700-42CE-8D6B-9DA898152F75}"/>
    <cellStyle name="Normal 19 8 3" xfId="4552" xr:uid="{8075909F-0E69-46DB-8583-CF814A0FDA58}"/>
    <cellStyle name="Normal 19 8 3 2" xfId="8872" xr:uid="{732E5E13-04D6-4A63-B858-B8777B4286FE}"/>
    <cellStyle name="Normal 19 8 3 2 2" xfId="28305" xr:uid="{741BE51D-3FF0-48DF-BA65-D2517B9DD1B4}"/>
    <cellStyle name="Normal 19 8 3 2 3" xfId="45066" xr:uid="{DB35D020-EFC0-49F2-964F-6677DBF4F018}"/>
    <cellStyle name="Normal 19 8 3 3" xfId="18418" xr:uid="{CCCB4CE2-51CB-4883-83D0-42A4555DE730}"/>
    <cellStyle name="Normal 19 8 3 4" xfId="24836" xr:uid="{0A50CA22-BA79-4950-9905-10C88966387C}"/>
    <cellStyle name="Normal 19 8 4" xfId="7381" xr:uid="{0EE5837D-BFAD-4F38-BA10-3B286BACB050}"/>
    <cellStyle name="Normal 19 8 4 2" xfId="21396" xr:uid="{4AB3CD21-A490-42D9-B1F6-6032F9204239}"/>
    <cellStyle name="Normal 19 8 4 2 2" xfId="37567" xr:uid="{37BCCC3F-90E3-43A6-A076-CDF4AC284E61}"/>
    <cellStyle name="Normal 19 8 4 3" xfId="27052" xr:uid="{782CC40E-C050-4DE7-B64E-0D03DE28286C}"/>
    <cellStyle name="Normal 19 8 4 4" xfId="41423" xr:uid="{4E633093-AA15-497E-9729-96EA3686D96F}"/>
    <cellStyle name="Normal 19 8 5" xfId="5888" xr:uid="{9A8E6909-20B8-4448-89D8-682FFEEE6CC2}"/>
    <cellStyle name="Normal 19 8 5 2" xfId="25731" xr:uid="{DF7C20BD-1CD0-442D-93C2-53A56E8A3E34}"/>
    <cellStyle name="Normal 19 8 5 3" xfId="42995" xr:uid="{3A5AB213-4EE9-4A31-B341-558FA4EF916B}"/>
    <cellStyle name="Normal 19 8 6" xfId="12487" xr:uid="{8B9713DF-B4B4-4D93-8CFB-6CFFAF6C9BF3}"/>
    <cellStyle name="Normal 19 8 6 2" xfId="31799" xr:uid="{51ED48EA-B5E5-459F-A682-606BC8E8026C}"/>
    <cellStyle name="Normal 19 8 7" xfId="13827" xr:uid="{A87A5002-66CB-4999-AFCF-7AD856839339}"/>
    <cellStyle name="Normal 19 8 7 2" xfId="33117" xr:uid="{FF5209FD-80B0-479E-963C-2FE04A1D8ED4}"/>
    <cellStyle name="Normal 19 8 8" xfId="15088" xr:uid="{56DE3DFA-9CDD-44E4-ADCD-0E85C5BC0670}"/>
    <cellStyle name="Normal 19 8 8 2" xfId="34319" xr:uid="{8CA3EB20-CC2A-4D5C-B2E6-F4DB8008483A}"/>
    <cellStyle name="Normal 19 8 9" xfId="16517" xr:uid="{7D62C6AF-BC4D-46B5-B7D8-ABF0D0A95F12}"/>
    <cellStyle name="Normal 19 8 9 2" xfId="35617" xr:uid="{31463C80-00AD-4F7D-A0B4-74FDD6C16A6F}"/>
    <cellStyle name="Normal 19 9" xfId="1065" xr:uid="{C908A72E-C36F-4826-9F3D-A9E7342DC915}"/>
    <cellStyle name="Normal 19 9 10" xfId="23696" xr:uid="{6328641C-648C-473E-9525-C8261DFFC7E4}"/>
    <cellStyle name="Normal 19 9 11" xfId="39801" xr:uid="{A82CDD78-E5E1-42EB-9506-F559CADC07B9}"/>
    <cellStyle name="Normal 19 9 12" xfId="48861" xr:uid="{B2E1920B-A943-4A2F-BCB2-5CC36DBCDBDF}"/>
    <cellStyle name="Normal 19 9 13" xfId="50065" xr:uid="{34E73A51-590D-49EC-8F68-08155042E0F3}"/>
    <cellStyle name="Normal 19 9 14" xfId="51272" xr:uid="{6FA8880F-B14E-4081-B016-D04F1BC76702}"/>
    <cellStyle name="Normal 19 9 15" xfId="52500" xr:uid="{BA96F4EE-33D6-44D9-B6BB-3C02268B063E}"/>
    <cellStyle name="Normal 19 9 16" xfId="53650" xr:uid="{E72956BE-EB9F-4D04-8A70-9E1AC962DA21}"/>
    <cellStyle name="Normal 19 9 2" xfId="2257" xr:uid="{FE7434C6-4E2F-4F36-823D-2F9E8CA9CC7E}"/>
    <cellStyle name="Normal 19 9 2 10" xfId="40353" xr:uid="{6F1FAFF9-9CF2-4F52-B510-43EEAED7CDDD}"/>
    <cellStyle name="Normal 19 9 2 11" xfId="49421" xr:uid="{209189B1-5BE2-4A50-9BFA-1D77B19D7914}"/>
    <cellStyle name="Normal 19 9 2 12" xfId="50624" xr:uid="{766890FD-6DF8-47B2-96C7-A5B3CE38F074}"/>
    <cellStyle name="Normal 19 9 2 13" xfId="51854" xr:uid="{69290532-610B-4850-8521-9655B69826F9}"/>
    <cellStyle name="Normal 19 9 2 14" xfId="53052" xr:uid="{8430E457-8E1B-4F12-A602-495A8E31F3CA}"/>
    <cellStyle name="Normal 19 9 2 15" xfId="54204" xr:uid="{731881D8-5D25-45B5-BCF5-E51239323936}"/>
    <cellStyle name="Normal 19 9 2 2" xfId="4555" xr:uid="{71F1D59E-7912-47D4-8573-B967994ABFB0}"/>
    <cellStyle name="Normal 19 9 2 2 2" xfId="8875" xr:uid="{57AC96A1-98DD-4E0A-954F-FB38C72CC5A0}"/>
    <cellStyle name="Normal 19 9 2 2 2 2" xfId="28308" xr:uid="{E973E322-69D0-43CE-9E01-23762C0BC6A8}"/>
    <cellStyle name="Normal 19 9 2 2 2 3" xfId="45789" xr:uid="{C0751E09-C68A-4569-9A88-12EFB5637F1B}"/>
    <cellStyle name="Normal 19 9 2 2 3" xfId="19443" xr:uid="{A3891311-7264-4E9C-B193-0DAD7CD1FE80}"/>
    <cellStyle name="Normal 19 9 2 2 4" xfId="24839" xr:uid="{814A6A4D-BC2D-46B7-B4A8-CC277D04E856}"/>
    <cellStyle name="Normal 19 9 2 3" xfId="8184" xr:uid="{F19D6DF0-D769-4241-86CC-A309622DCD70}"/>
    <cellStyle name="Normal 19 9 2 3 2" xfId="21985" xr:uid="{DAF92CBA-9382-4013-8606-D7FB2B524CF5}"/>
    <cellStyle name="Normal 19 9 2 3 2 2" xfId="38124" xr:uid="{731BCF34-4D7D-4B47-8AFE-B617C4CEDD58}"/>
    <cellStyle name="Normal 19 9 2 3 3" xfId="27641" xr:uid="{A12D5F55-85BC-4C61-9FB6-AF19F8A67EE2}"/>
    <cellStyle name="Normal 19 9 2 3 4" xfId="41974" xr:uid="{BBAB29CC-0599-49C4-9498-92864632FE68}"/>
    <cellStyle name="Normal 19 9 2 4" xfId="6495" xr:uid="{E610C9A2-9020-421D-9A15-3844FE9FDE3D}"/>
    <cellStyle name="Normal 19 9 2 4 2" xfId="26318" xr:uid="{CEFDB370-247B-4903-B864-33FB2BDBFD2E}"/>
    <cellStyle name="Normal 19 9 2 4 3" xfId="43906" xr:uid="{CA974E5E-D074-48FF-885E-9C48E7132BBF}"/>
    <cellStyle name="Normal 19 9 2 5" xfId="13086" xr:uid="{1D150816-F4D9-4AC0-AD52-D617D6F26CF9}"/>
    <cellStyle name="Normal 19 9 2 5 2" xfId="32393" xr:uid="{9E54416B-03E2-477C-94FC-65ECE7E4E384}"/>
    <cellStyle name="Normal 19 9 2 6" xfId="14398" xr:uid="{FABE5CF8-0C75-429B-96BD-74AF66E63D42}"/>
    <cellStyle name="Normal 19 9 2 6 2" xfId="33677" xr:uid="{13ABAB9C-925A-4B93-B7BD-45172853E263}"/>
    <cellStyle name="Normal 19 9 2 7" xfId="15717" xr:uid="{71293F18-A9A7-4150-9F30-D07F7657A28A}"/>
    <cellStyle name="Normal 19 9 2 7 2" xfId="34897" xr:uid="{ABB0D88C-2C32-412A-BE2C-5449E2114CF1}"/>
    <cellStyle name="Normal 19 9 2 8" xfId="17153" xr:uid="{EE142DDF-CC9D-4D4E-9584-C919F9BE0C27}"/>
    <cellStyle name="Normal 19 9 2 8 2" xfId="36244" xr:uid="{E6EC1DFD-BDFC-412E-8989-84C17C622F47}"/>
    <cellStyle name="Normal 19 9 2 9" xfId="24267" xr:uid="{7B5FC73F-C4F9-4E3C-B8BC-299A1C7978F5}"/>
    <cellStyle name="Normal 19 9 3" xfId="4554" xr:uid="{C7485C76-2C8E-461A-98FF-9DF3D06A79CA}"/>
    <cellStyle name="Normal 19 9 3 2" xfId="8874" xr:uid="{DD54D488-834F-40D7-8362-56CBEAE3F4FE}"/>
    <cellStyle name="Normal 19 9 3 2 2" xfId="28307" xr:uid="{F1D67F67-3B49-4138-8122-BAB13D6FFD53}"/>
    <cellStyle name="Normal 19 9 3 2 3" xfId="45067" xr:uid="{FC13F97D-D1A4-40A1-8865-037262527D91}"/>
    <cellStyle name="Normal 19 9 3 3" xfId="18419" xr:uid="{7A7179DB-D86A-4640-BA0C-BA944274032F}"/>
    <cellStyle name="Normal 19 9 3 4" xfId="24838" xr:uid="{6D958EF4-FC33-483D-9052-06DE427403C7}"/>
    <cellStyle name="Normal 19 9 4" xfId="7382" xr:uid="{6429F884-18F8-476D-805B-3A2BFC7FD147}"/>
    <cellStyle name="Normal 19 9 4 2" xfId="21397" xr:uid="{B3828CC9-B9D0-4FE6-AEF9-2F8F170722BF}"/>
    <cellStyle name="Normal 19 9 4 2 2" xfId="37568" xr:uid="{F19CE087-AB70-405A-AB15-0B7FD7444721}"/>
    <cellStyle name="Normal 19 9 4 3" xfId="27053" xr:uid="{97BEC35A-F929-4166-A6D0-3FB9C865493E}"/>
    <cellStyle name="Normal 19 9 4 4" xfId="41424" xr:uid="{AC5048DB-5C72-4808-B63D-847CD95C1EF9}"/>
    <cellStyle name="Normal 19 9 5" xfId="5889" xr:uid="{A8133F69-97C1-4950-87D0-E92DEB448143}"/>
    <cellStyle name="Normal 19 9 5 2" xfId="25732" xr:uid="{46B52D4B-EA21-4962-AA44-298C092E75D5}"/>
    <cellStyle name="Normal 19 9 5 3" xfId="42996" xr:uid="{0B817846-2A5A-47A8-8CE9-A4A07AAA577A}"/>
    <cellStyle name="Normal 19 9 6" xfId="12488" xr:uid="{24F0E81E-B87B-4A26-9B11-038ACC7EC981}"/>
    <cellStyle name="Normal 19 9 6 2" xfId="31800" xr:uid="{3D6A7CA4-A7CC-4A45-94B7-31AD80B678AB}"/>
    <cellStyle name="Normal 19 9 7" xfId="13828" xr:uid="{7C511848-FF50-406A-B93D-0FB5212908F9}"/>
    <cellStyle name="Normal 19 9 7 2" xfId="33118" xr:uid="{8344052A-5876-4A29-9C26-5073DE76E06D}"/>
    <cellStyle name="Normal 19 9 8" xfId="15089" xr:uid="{72FB0872-6990-4585-A9B8-2825A5C301C4}"/>
    <cellStyle name="Normal 19 9 8 2" xfId="34320" xr:uid="{3275C4FE-FB9C-4EF3-AAAF-30E4F1620063}"/>
    <cellStyle name="Normal 19 9 9" xfId="16518" xr:uid="{7C8A2F77-2295-4AC5-9237-5E626023D511}"/>
    <cellStyle name="Normal 19 9 9 2" xfId="35618" xr:uid="{BAACFA63-FF68-422A-8C15-1CF5E04E908F}"/>
    <cellStyle name="Normal 2" xfId="43" xr:uid="{7E1AB9C2-CB90-4FD5-B580-CDA739FB4882}"/>
    <cellStyle name="Normal 2 10" xfId="2258" xr:uid="{C9B2B8FD-934E-4C65-98E8-C7C7A1719800}"/>
    <cellStyle name="Normal 2 10 10" xfId="40354" xr:uid="{BBCE2977-DC8F-4499-BEDE-3A8B993D9645}"/>
    <cellStyle name="Normal 2 10 11" xfId="49422" xr:uid="{74FD40A9-5451-4B27-AB6F-2BC6A8B86F80}"/>
    <cellStyle name="Normal 2 10 12" xfId="50625" xr:uid="{DE85396F-4338-476E-83B3-5E0893A85B58}"/>
    <cellStyle name="Normal 2 10 13" xfId="51855" xr:uid="{D1753FE8-2B96-4E11-91A6-BF693797C17D}"/>
    <cellStyle name="Normal 2 10 14" xfId="53053" xr:uid="{123FD489-A240-4E24-9361-43990B776DBD}"/>
    <cellStyle name="Normal 2 10 15" xfId="54205" xr:uid="{3F9DDCC9-D64B-4C19-9BBD-07430DC50A81}"/>
    <cellStyle name="Normal 2 10 16" xfId="54830" xr:uid="{23280401-0331-46E9-A8E8-C2248CCFE9A8}"/>
    <cellStyle name="Normal 2 10 2" xfId="4556" xr:uid="{04E19461-82D7-4AB8-A7F6-DB1FC86CB457}"/>
    <cellStyle name="Normal 2 10 2 2" xfId="8876" xr:uid="{C2E774E9-9CFA-46D0-8495-4FB06E0B2088}"/>
    <cellStyle name="Normal 2 10 2 2 2" xfId="28309" xr:uid="{5661A717-10A3-4506-8B47-97CF6B2976EF}"/>
    <cellStyle name="Normal 2 10 2 2 3" xfId="45790" xr:uid="{2A7C203B-596A-4325-AF2F-7BFCDD29DC18}"/>
    <cellStyle name="Normal 2 10 2 3" xfId="19444" xr:uid="{CEDD99C0-5E7C-4151-8AA9-673AE1D711B3}"/>
    <cellStyle name="Normal 2 10 2 4" xfId="24840" xr:uid="{FCDE21C8-E77F-4E7D-A73F-B177B7DC298D}"/>
    <cellStyle name="Normal 2 10 3" xfId="8185" xr:uid="{C87EB486-C76D-4A08-BE85-AE7E0833384F}"/>
    <cellStyle name="Normal 2 10 3 2" xfId="21986" xr:uid="{8ED64FD9-C642-48A4-AEEB-885DB51EF9F8}"/>
    <cellStyle name="Normal 2 10 3 2 2" xfId="38125" xr:uid="{389E4CD4-059D-4FD5-9B05-93BFC981BBCF}"/>
    <cellStyle name="Normal 2 10 3 3" xfId="27642" xr:uid="{061D1014-D1D1-404A-9512-8A442D3F5E18}"/>
    <cellStyle name="Normal 2 10 3 4" xfId="41975" xr:uid="{79C33B3D-6467-4BED-B5A3-8B38BD3AD973}"/>
    <cellStyle name="Normal 2 10 4" xfId="6496" xr:uid="{4A90588A-F5D6-41E0-8097-9A0325EFA05A}"/>
    <cellStyle name="Normal 2 10 4 2" xfId="26319" xr:uid="{321C9DE0-3F16-44CA-82A3-41FF3A098C7B}"/>
    <cellStyle name="Normal 2 10 4 3" xfId="43907" xr:uid="{6FACF166-660D-4652-BD10-214AF81D1FD4}"/>
    <cellStyle name="Normal 2 10 5" xfId="13087" xr:uid="{F19441A2-A259-4702-A691-00E67D1E7EFB}"/>
    <cellStyle name="Normal 2 10 5 2" xfId="32394" xr:uid="{0B6418CF-DC9F-4014-8481-990636886EB5}"/>
    <cellStyle name="Normal 2 10 6" xfId="14399" xr:uid="{B00858F9-8CE6-41E3-A884-D8E34A9F4E0D}"/>
    <cellStyle name="Normal 2 10 6 2" xfId="33678" xr:uid="{97446DE9-9B91-4111-B853-101D0CD2884D}"/>
    <cellStyle name="Normal 2 10 7" xfId="15718" xr:uid="{533C0218-C2A6-4E10-9EE8-C9C24483E8BF}"/>
    <cellStyle name="Normal 2 10 7 2" xfId="34898" xr:uid="{195315E4-7F31-41CF-8EEE-C9EDE935FA17}"/>
    <cellStyle name="Normal 2 10 8" xfId="17154" xr:uid="{7E8AD132-3569-4D3D-909B-E48A0A80093A}"/>
    <cellStyle name="Normal 2 10 8 2" xfId="36245" xr:uid="{AFDC2DA8-1441-4F02-912F-219DCC090E62}"/>
    <cellStyle name="Normal 2 10 9" xfId="24268" xr:uid="{6643B6FB-1E33-4F57-AF0D-CD2DD9C068DC}"/>
    <cellStyle name="Normal 2 11" xfId="2259" xr:uid="{609DFA79-64B4-45AF-AC60-D6523CD03F1B}"/>
    <cellStyle name="Normal 2 11 10" xfId="40355" xr:uid="{2629AA58-56E4-4AC1-A5E1-551C919D71BE}"/>
    <cellStyle name="Normal 2 11 11" xfId="49423" xr:uid="{C78C5291-712F-431D-BE73-F6F2A57A89BA}"/>
    <cellStyle name="Normal 2 11 12" xfId="50626" xr:uid="{7C40D323-2609-42EC-82A2-389FE2441B3D}"/>
    <cellStyle name="Normal 2 11 13" xfId="51856" xr:uid="{6C365AE9-261F-446C-91F6-E6F6913D1FE3}"/>
    <cellStyle name="Normal 2 11 14" xfId="53054" xr:uid="{973AD7AA-673E-4247-B92C-0757F821C48B}"/>
    <cellStyle name="Normal 2 11 15" xfId="54206" xr:uid="{D7A9F826-F04B-4632-AC60-414575FA321B}"/>
    <cellStyle name="Normal 2 11 2" xfId="4557" xr:uid="{7796456B-0958-4F06-A7B5-BAF15155C3C1}"/>
    <cellStyle name="Normal 2 11 2 2" xfId="8877" xr:uid="{91C14192-876C-4D33-B443-85D3712BBC43}"/>
    <cellStyle name="Normal 2 11 2 2 2" xfId="28310" xr:uid="{9252E177-64C0-40EC-A6FD-910EB875F5DE}"/>
    <cellStyle name="Normal 2 11 2 2 3" xfId="45791" xr:uid="{119533A4-5694-47BF-9C5B-1B118F4BECC8}"/>
    <cellStyle name="Normal 2 11 2 3" xfId="19445" xr:uid="{BF8578B5-BADC-4837-B882-E3BE461E5C8B}"/>
    <cellStyle name="Normal 2 11 2 4" xfId="24841" xr:uid="{F2FD8290-DA16-4ACD-8274-CF86EC05D36C}"/>
    <cellStyle name="Normal 2 11 3" xfId="8186" xr:uid="{42C50DEB-BEC7-41D1-926C-688E1175E1D6}"/>
    <cellStyle name="Normal 2 11 3 2" xfId="21987" xr:uid="{817953C1-5B8A-41F3-857C-671BC7772F91}"/>
    <cellStyle name="Normal 2 11 3 2 2" xfId="38126" xr:uid="{52642DE7-12A5-433E-B022-111FCBBF9E12}"/>
    <cellStyle name="Normal 2 11 3 3" xfId="27643" xr:uid="{EF1CDDAA-1324-4F26-88F3-7560CEB619D7}"/>
    <cellStyle name="Normal 2 11 3 4" xfId="41976" xr:uid="{BD9A0452-C487-47C6-BC0D-86A33FCA11A9}"/>
    <cellStyle name="Normal 2 11 4" xfId="6497" xr:uid="{1F650D85-2030-4547-A607-2831E80C28CD}"/>
    <cellStyle name="Normal 2 11 4 2" xfId="26320" xr:uid="{AD0079B3-4536-43C6-B978-36402543C3C7}"/>
    <cellStyle name="Normal 2 11 4 3" xfId="43908" xr:uid="{7CA63A31-BAD6-4285-B01C-D16059D42FF7}"/>
    <cellStyle name="Normal 2 11 5" xfId="13088" xr:uid="{D74F538F-D50E-4397-9905-A36A6752E5D9}"/>
    <cellStyle name="Normal 2 11 5 2" xfId="32395" xr:uid="{386A7C24-E5A4-48AD-90B7-779086916A8A}"/>
    <cellStyle name="Normal 2 11 6" xfId="14400" xr:uid="{7664CAE9-6B5C-496A-8168-938605D08105}"/>
    <cellStyle name="Normal 2 11 6 2" xfId="33679" xr:uid="{A519E036-179A-4505-A0A4-16A25F0DB0CB}"/>
    <cellStyle name="Normal 2 11 7" xfId="15719" xr:uid="{CA8135D2-FF8C-4DB6-8D4E-9B1691B7E8A9}"/>
    <cellStyle name="Normal 2 11 7 2" xfId="34899" xr:uid="{CEA01B2D-B235-4479-9DA2-F9EC88D1178E}"/>
    <cellStyle name="Normal 2 11 8" xfId="17155" xr:uid="{AA0DA143-2427-447C-AF8F-ADE5D3417320}"/>
    <cellStyle name="Normal 2 11 8 2" xfId="36246" xr:uid="{737A3BCE-982C-4B6F-8353-DE096EF735E0}"/>
    <cellStyle name="Normal 2 11 9" xfId="24269" xr:uid="{5F9182C1-1B54-4101-867A-3013D0802B12}"/>
    <cellStyle name="Normal 2 12" xfId="2260" xr:uid="{7269899E-238C-4992-A013-06594546B794}"/>
    <cellStyle name="Normal 2 12 2" xfId="2261" xr:uid="{003605ED-F9BF-44F3-BAF1-93A60CE296CE}"/>
    <cellStyle name="Normal 2 12 2 2" xfId="19447" xr:uid="{8638B82F-8113-49CF-9D42-BF9A486B5992}"/>
    <cellStyle name="Normal 2 12 3" xfId="3248" xr:uid="{10F97923-B3BE-4D54-A9CE-C7EEE1DE5899}"/>
    <cellStyle name="Normal 2 12 3 2" xfId="20380" xr:uid="{C7F7993A-8797-4AE9-9288-2810616A6AD5}"/>
    <cellStyle name="Normal 2 12 4" xfId="19446" xr:uid="{EB8D929E-980B-4CD9-A037-87E72B3C2399}"/>
    <cellStyle name="Normal 2 13" xfId="2262" xr:uid="{158750D9-D9BC-4DC8-8C9F-8AB6BC55CC6B}"/>
    <cellStyle name="Normal 2 13 10" xfId="40356" xr:uid="{E6F361C1-1099-4A6B-A24B-4E28534F51DE}"/>
    <cellStyle name="Normal 2 13 11" xfId="49424" xr:uid="{3B1483D5-B728-49D7-A671-0C903B739B60}"/>
    <cellStyle name="Normal 2 13 12" xfId="50627" xr:uid="{E56F73F4-7990-4157-9A11-3C98516AA209}"/>
    <cellStyle name="Normal 2 13 13" xfId="51857" xr:uid="{C243C596-AE59-4D26-B269-83A0313215A2}"/>
    <cellStyle name="Normal 2 13 14" xfId="53055" xr:uid="{51853601-EB03-451E-ADD8-77EA2E704779}"/>
    <cellStyle name="Normal 2 13 15" xfId="54207" xr:uid="{B976C9CC-C4E7-481A-A660-3CB5452ED399}"/>
    <cellStyle name="Normal 2 13 2" xfId="4558" xr:uid="{9AD671C8-A6DD-4D33-895A-D1A147B53BB7}"/>
    <cellStyle name="Normal 2 13 2 2" xfId="8878" xr:uid="{29A6C2E9-8BC0-44EC-8977-B5E29851114C}"/>
    <cellStyle name="Normal 2 13 2 2 2" xfId="28311" xr:uid="{1567522A-8974-4CCA-8CF4-08E82B66A331}"/>
    <cellStyle name="Normal 2 13 2 2 3" xfId="45792" xr:uid="{4BBFD87A-37BB-4231-B5EA-2A7962032D66}"/>
    <cellStyle name="Normal 2 13 2 3" xfId="19448" xr:uid="{5A800906-A840-4FFF-AEFC-EEA5CFDD0C3F}"/>
    <cellStyle name="Normal 2 13 2 4" xfId="24842" xr:uid="{63465D4D-B3F4-4FE1-904B-2ACC4820D468}"/>
    <cellStyle name="Normal 2 13 3" xfId="8187" xr:uid="{70D329A8-EDC4-41AB-9D13-E4E97E823B0A}"/>
    <cellStyle name="Normal 2 13 3 2" xfId="21988" xr:uid="{1946B61E-4CF7-4720-BC93-91FBE7B7E57A}"/>
    <cellStyle name="Normal 2 13 3 2 2" xfId="38127" xr:uid="{9A7BE52C-B9DD-4927-B2D1-4405F425A1C2}"/>
    <cellStyle name="Normal 2 13 3 3" xfId="27644" xr:uid="{524B1513-8D66-46A9-B0A0-ECD47534A342}"/>
    <cellStyle name="Normal 2 13 3 4" xfId="41977" xr:uid="{A1F5A0EA-C05F-4E9C-9AD6-CAE46E446377}"/>
    <cellStyle name="Normal 2 13 4" xfId="6498" xr:uid="{888424BF-2E96-45B8-9E03-C295EFC4CAC5}"/>
    <cellStyle name="Normal 2 13 4 2" xfId="26321" xr:uid="{8E327ABD-A7BC-4BCA-BEE0-518161E3B66D}"/>
    <cellStyle name="Normal 2 13 4 3" xfId="43910" xr:uid="{B76EDFAA-A8C0-4EDD-B0AB-A5D1A89589C5}"/>
    <cellStyle name="Normal 2 13 5" xfId="13089" xr:uid="{F5426B4E-4124-42F7-B011-595F8C7AD222}"/>
    <cellStyle name="Normal 2 13 5 2" xfId="32396" xr:uid="{F1D5828C-0128-4B34-9FD8-E222B05298DA}"/>
    <cellStyle name="Normal 2 13 6" xfId="14401" xr:uid="{00CB0A7C-2F9C-4EE8-B254-3B483388AC94}"/>
    <cellStyle name="Normal 2 13 6 2" xfId="33680" xr:uid="{4C9AEBFF-5700-49D7-B736-25C36E68ECCA}"/>
    <cellStyle name="Normal 2 13 7" xfId="15720" xr:uid="{915357A3-10DE-4ABE-B3AC-BB5BF0041E43}"/>
    <cellStyle name="Normal 2 13 7 2" xfId="34900" xr:uid="{4D620191-5790-4268-8E63-7DCB30D20170}"/>
    <cellStyle name="Normal 2 13 8" xfId="17156" xr:uid="{E56DEDE4-8852-4AB7-93C7-70AED23BC580}"/>
    <cellStyle name="Normal 2 13 8 2" xfId="36247" xr:uid="{C17EEDDF-C686-4918-8345-0C6A02EFA932}"/>
    <cellStyle name="Normal 2 13 9" xfId="24270" xr:uid="{B3545E30-57E9-4878-A0E3-57739B69E874}"/>
    <cellStyle name="Normal 2 14" xfId="3439" xr:uid="{0964CA57-0D4D-46FE-963B-1B2111FD1DAE}"/>
    <cellStyle name="Normal 2 14 2" xfId="20558" xr:uid="{A0C0AA10-1EB7-41F9-806D-ADE5E248F5DC}"/>
    <cellStyle name="Normal 2 15" xfId="17738" xr:uid="{FEC7A988-65F8-46C4-ABBD-E90CDACD6D9B}"/>
    <cellStyle name="Normal 2 15 2" xfId="54494" xr:uid="{6B4C3FFA-E0D7-4B13-936F-9C0DC8DF89B3}"/>
    <cellStyle name="Normal 2 16" xfId="47" xr:uid="{A6B6FB93-07E7-497D-9C7F-B5B5E43D072E}"/>
    <cellStyle name="Normal 2 2" xfId="56" xr:uid="{42385712-71EC-4E26-9D60-218481286FE4}"/>
    <cellStyle name="Normal 2 2 2" xfId="1066" xr:uid="{B8D66AF7-B25B-4F7A-880D-BC48CDC1C6A5}"/>
    <cellStyle name="Normal 2 2 2 10" xfId="1067" xr:uid="{A4F274F0-E624-4580-975D-A94DFA9AE2D7}"/>
    <cellStyle name="Normal 2 2 2 10 10" xfId="23698" xr:uid="{4F410B2D-D708-492F-ADFB-0F4D899AC4AC}"/>
    <cellStyle name="Normal 2 2 2 10 11" xfId="39803" xr:uid="{F2447959-7FD4-446D-95F6-5F3AF6D96B93}"/>
    <cellStyle name="Normal 2 2 2 10 12" xfId="48863" xr:uid="{8EEEF8E8-E7EB-4353-A29A-719968D2E239}"/>
    <cellStyle name="Normal 2 2 2 10 13" xfId="50067" xr:uid="{B0A16EC3-5AE1-4BF6-B201-2B94FBF87EF5}"/>
    <cellStyle name="Normal 2 2 2 10 14" xfId="51274" xr:uid="{E9DCC153-CD99-47BA-85D3-36376C962D6A}"/>
    <cellStyle name="Normal 2 2 2 10 15" xfId="52502" xr:uid="{FD60C3E0-E245-4648-809C-3024EB5D8777}"/>
    <cellStyle name="Normal 2 2 2 10 16" xfId="53652" xr:uid="{79D11D48-2D0A-4D2B-8D09-A82D4BFA43F9}"/>
    <cellStyle name="Normal 2 2 2 10 2" xfId="2263" xr:uid="{6833BE9D-4CCC-403E-88AC-07248EFB21F2}"/>
    <cellStyle name="Normal 2 2 2 10 2 10" xfId="40357" xr:uid="{0ACC28D1-8FD6-4C55-86E5-4CC4D0DB9336}"/>
    <cellStyle name="Normal 2 2 2 10 2 11" xfId="49425" xr:uid="{663AE417-D0DE-44F3-A0D6-6EBF406788D8}"/>
    <cellStyle name="Normal 2 2 2 10 2 12" xfId="50628" xr:uid="{2FD60E2A-86CC-4182-9181-B19598FBA8B6}"/>
    <cellStyle name="Normal 2 2 2 10 2 13" xfId="51858" xr:uid="{FB00D70D-E207-4C58-8E4C-8A8FCCFDF8A4}"/>
    <cellStyle name="Normal 2 2 2 10 2 14" xfId="53056" xr:uid="{44FC4121-476A-45DB-A7C8-BD36D366BC08}"/>
    <cellStyle name="Normal 2 2 2 10 2 15" xfId="54208" xr:uid="{A339F4FB-0214-42AB-B07B-65F2813BDA04}"/>
    <cellStyle name="Normal 2 2 2 10 2 2" xfId="4561" xr:uid="{7E5F873D-DA6A-4465-8F95-6C50CA55A997}"/>
    <cellStyle name="Normal 2 2 2 10 2 2 2" xfId="8881" xr:uid="{A9BA2422-E160-4199-9FF5-1405A421E67A}"/>
    <cellStyle name="Normal 2 2 2 10 2 2 2 2" xfId="28314" xr:uid="{169583B0-1B87-438C-9C31-C9A6240A1F31}"/>
    <cellStyle name="Normal 2 2 2 10 2 2 2 3" xfId="45793" xr:uid="{3C542880-43D7-47A9-AB97-842E246E9FA7}"/>
    <cellStyle name="Normal 2 2 2 10 2 2 3" xfId="19449" xr:uid="{0565052D-D40B-4447-BA21-84FC6439535B}"/>
    <cellStyle name="Normal 2 2 2 10 2 2 4" xfId="24845" xr:uid="{64C01276-BB9B-4851-8931-2795304FB776}"/>
    <cellStyle name="Normal 2 2 2 10 2 3" xfId="8188" xr:uid="{1336C4DA-B4AA-4065-A22F-66996BC9F7EA}"/>
    <cellStyle name="Normal 2 2 2 10 2 3 2" xfId="21989" xr:uid="{9AD8C369-9E58-426C-BBE1-009F765DC663}"/>
    <cellStyle name="Normal 2 2 2 10 2 3 2 2" xfId="38128" xr:uid="{4C9DDCBA-EE5F-4EDE-A193-8E2FA2524B16}"/>
    <cellStyle name="Normal 2 2 2 10 2 3 3" xfId="27645" xr:uid="{1CBFC9A1-764A-4923-AF8A-583511470380}"/>
    <cellStyle name="Normal 2 2 2 10 2 3 4" xfId="41978" xr:uid="{F43155B1-774A-408E-BABB-1ACAA7A7D44E}"/>
    <cellStyle name="Normal 2 2 2 10 2 4" xfId="6499" xr:uid="{6B139029-4A29-44BA-963B-26BF16125E88}"/>
    <cellStyle name="Normal 2 2 2 10 2 4 2" xfId="26322" xr:uid="{F7A5FF23-AE51-4D51-B6FC-E3479727B494}"/>
    <cellStyle name="Normal 2 2 2 10 2 4 3" xfId="43911" xr:uid="{E0EA4635-6BE5-4884-82FC-4B15DD556287}"/>
    <cellStyle name="Normal 2 2 2 10 2 5" xfId="13090" xr:uid="{DD0E0CDC-FEE5-45DB-A128-FCF659C7E4A3}"/>
    <cellStyle name="Normal 2 2 2 10 2 5 2" xfId="32397" xr:uid="{F3428F26-2963-4893-8A32-443717BF9CAB}"/>
    <cellStyle name="Normal 2 2 2 10 2 6" xfId="14402" xr:uid="{E3C22C4F-E55F-47B6-A781-6E13734C152F}"/>
    <cellStyle name="Normal 2 2 2 10 2 6 2" xfId="33681" xr:uid="{C0CE9AC6-01D1-4209-96B2-CED22E0DD272}"/>
    <cellStyle name="Normal 2 2 2 10 2 7" xfId="15721" xr:uid="{20DB37B2-ABAA-4590-88C1-C3DA1F93973F}"/>
    <cellStyle name="Normal 2 2 2 10 2 7 2" xfId="34901" xr:uid="{D58C7689-1645-47BC-B468-5D9A7EBE10F6}"/>
    <cellStyle name="Normal 2 2 2 10 2 8" xfId="17157" xr:uid="{00522A79-4A30-43A7-A2FD-791584BA9A19}"/>
    <cellStyle name="Normal 2 2 2 10 2 8 2" xfId="36248" xr:uid="{3F3A58CD-6A8D-4A09-8300-BFA44D14D713}"/>
    <cellStyle name="Normal 2 2 2 10 2 9" xfId="24271" xr:uid="{612EF26E-6C4C-45DA-BE33-EF255DADBE96}"/>
    <cellStyle name="Normal 2 2 2 10 3" xfId="4560" xr:uid="{481CE4AB-A42A-4668-8413-72ACC4F30779}"/>
    <cellStyle name="Normal 2 2 2 10 3 2" xfId="8880" xr:uid="{4A75A16B-2680-44E8-8314-84D7D8176AC1}"/>
    <cellStyle name="Normal 2 2 2 10 3 2 2" xfId="28313" xr:uid="{D185C2B9-03A3-4C14-8EE5-B3CEC07D8ACB}"/>
    <cellStyle name="Normal 2 2 2 10 3 2 3" xfId="45069" xr:uid="{269E733B-D890-4C0C-9983-A7F7E7149B2D}"/>
    <cellStyle name="Normal 2 2 2 10 3 3" xfId="18421" xr:uid="{6BF8EC72-ACBD-44BA-982C-8B5285B52238}"/>
    <cellStyle name="Normal 2 2 2 10 3 4" xfId="24844" xr:uid="{DF29F484-EA7D-4598-9785-3834A4298824}"/>
    <cellStyle name="Normal 2 2 2 10 4" xfId="7384" xr:uid="{1FB7E557-8102-471A-90F8-8D309A26D475}"/>
    <cellStyle name="Normal 2 2 2 10 4 2" xfId="21399" xr:uid="{C094DBC0-09D8-452D-ABC7-02DD99D19BEA}"/>
    <cellStyle name="Normal 2 2 2 10 4 2 2" xfId="37570" xr:uid="{19EE021E-0AE0-4B7E-9324-80D8D03EDD92}"/>
    <cellStyle name="Normal 2 2 2 10 4 3" xfId="27055" xr:uid="{452B3974-F016-4C37-97B4-BB2D7B88993D}"/>
    <cellStyle name="Normal 2 2 2 10 4 4" xfId="41426" xr:uid="{D3F686B1-A98A-4FDA-96DD-A53F7916A0A3}"/>
    <cellStyle name="Normal 2 2 2 10 5" xfId="5891" xr:uid="{91698D50-D505-4B1E-9CBC-B10DFD46D778}"/>
    <cellStyle name="Normal 2 2 2 10 5 2" xfId="25734" xr:uid="{CB628740-255C-4415-8AEB-A432C1987929}"/>
    <cellStyle name="Normal 2 2 2 10 5 3" xfId="42998" xr:uid="{88115BE0-25BE-482F-8F9A-A0D3CA5B0EEC}"/>
    <cellStyle name="Normal 2 2 2 10 6" xfId="12490" xr:uid="{3BF6CABA-4855-439D-AFCA-FD8D051CFF7E}"/>
    <cellStyle name="Normal 2 2 2 10 6 2" xfId="31802" xr:uid="{3E771A6F-460A-42B3-A739-93ADD0196935}"/>
    <cellStyle name="Normal 2 2 2 10 7" xfId="13830" xr:uid="{AA0D06B7-C574-44DB-8805-814CE1DEAD2C}"/>
    <cellStyle name="Normal 2 2 2 10 7 2" xfId="33120" xr:uid="{5A51AA9F-B2ED-4935-8B11-983163846B95}"/>
    <cellStyle name="Normal 2 2 2 10 8" xfId="15091" xr:uid="{8A26662C-C72D-4407-BDF1-11DC87E7A211}"/>
    <cellStyle name="Normal 2 2 2 10 8 2" xfId="34322" xr:uid="{0A1658F4-1F36-4BBA-AC09-92A31BBE61FA}"/>
    <cellStyle name="Normal 2 2 2 10 9" xfId="16520" xr:uid="{BAD04A3D-C7F6-43F5-B364-40E147DFEB67}"/>
    <cellStyle name="Normal 2 2 2 10 9 2" xfId="35620" xr:uid="{AEDCC45E-9859-4D24-9B70-15D5FCE6F33D}"/>
    <cellStyle name="Normal 2 2 2 11" xfId="1068" xr:uid="{DEE6DD0F-7BA6-4CFF-A5D5-A6C02E23D59A}"/>
    <cellStyle name="Normal 2 2 2 11 10" xfId="23699" xr:uid="{2029CBCB-E331-4E36-A1D8-54726476761C}"/>
    <cellStyle name="Normal 2 2 2 11 11" xfId="39804" xr:uid="{18C13089-89DF-4830-9837-A75786AE51CD}"/>
    <cellStyle name="Normal 2 2 2 11 12" xfId="48864" xr:uid="{6D93D36D-6E68-4AAC-AE4E-DCD1F6579CCB}"/>
    <cellStyle name="Normal 2 2 2 11 13" xfId="50068" xr:uid="{8CB14E96-FEEB-458C-9676-85DA247D2923}"/>
    <cellStyle name="Normal 2 2 2 11 14" xfId="51275" xr:uid="{CD3B2916-C9A3-44AB-A671-4EB2BC2C5B8D}"/>
    <cellStyle name="Normal 2 2 2 11 15" xfId="52503" xr:uid="{369D7949-9B55-44BF-8890-B46C582BC441}"/>
    <cellStyle name="Normal 2 2 2 11 16" xfId="53653" xr:uid="{43576498-0ADD-424C-B2A5-1A52A71B884E}"/>
    <cellStyle name="Normal 2 2 2 11 2" xfId="2264" xr:uid="{9231EBB1-37AE-4513-91E2-61DE06497265}"/>
    <cellStyle name="Normal 2 2 2 11 2 10" xfId="40358" xr:uid="{49042BA7-46FE-4690-8820-C07C93A64984}"/>
    <cellStyle name="Normal 2 2 2 11 2 11" xfId="49426" xr:uid="{5541AD09-EC8D-4404-B2CA-C65C0BD85BDB}"/>
    <cellStyle name="Normal 2 2 2 11 2 12" xfId="50629" xr:uid="{A8D171A4-83E6-45C6-BA85-4D43B8B9F25D}"/>
    <cellStyle name="Normal 2 2 2 11 2 13" xfId="51859" xr:uid="{EDB464C8-2764-486C-A06D-DACEF9172952}"/>
    <cellStyle name="Normal 2 2 2 11 2 14" xfId="53057" xr:uid="{7C83459D-78E6-4125-8AF9-B5C91616B644}"/>
    <cellStyle name="Normal 2 2 2 11 2 15" xfId="54209" xr:uid="{5D54C64B-7266-4DAB-BED2-8714A4AEA606}"/>
    <cellStyle name="Normal 2 2 2 11 2 2" xfId="4563" xr:uid="{73D10565-2CB8-4DE9-9572-E35032AF8C5B}"/>
    <cellStyle name="Normal 2 2 2 11 2 2 2" xfId="8883" xr:uid="{D0FCBEC6-14D9-482A-AA04-6821A12AEE0D}"/>
    <cellStyle name="Normal 2 2 2 11 2 2 2 2" xfId="28316" xr:uid="{1B69B95B-4912-4085-8E68-13B0A76EB818}"/>
    <cellStyle name="Normal 2 2 2 11 2 2 2 3" xfId="45794" xr:uid="{4571B088-8585-41EE-B272-0D55140AE9F2}"/>
    <cellStyle name="Normal 2 2 2 11 2 2 3" xfId="19450" xr:uid="{7B609CD5-6951-449B-914E-64E9CE899015}"/>
    <cellStyle name="Normal 2 2 2 11 2 2 4" xfId="24847" xr:uid="{74A06C8E-7D53-4419-BF0B-5272D3D1423F}"/>
    <cellStyle name="Normal 2 2 2 11 2 3" xfId="8189" xr:uid="{9B443D0E-2BB7-4216-B636-BC4F7DD22D9E}"/>
    <cellStyle name="Normal 2 2 2 11 2 3 2" xfId="21990" xr:uid="{BE95E3A0-F053-415A-8C3A-8352515CFFBF}"/>
    <cellStyle name="Normal 2 2 2 11 2 3 2 2" xfId="38129" xr:uid="{D4F5BAAA-EA34-4105-8937-0264C505DFED}"/>
    <cellStyle name="Normal 2 2 2 11 2 3 3" xfId="27646" xr:uid="{6ADAF2F3-5C84-4A13-A35C-26EFB4659EA6}"/>
    <cellStyle name="Normal 2 2 2 11 2 3 4" xfId="41979" xr:uid="{F8E87796-CE2D-436C-9F31-4B8783D2444C}"/>
    <cellStyle name="Normal 2 2 2 11 2 4" xfId="6500" xr:uid="{81D9C521-DDD9-4C97-9880-1126C5BFE2DB}"/>
    <cellStyle name="Normal 2 2 2 11 2 4 2" xfId="26323" xr:uid="{506891F6-1793-4148-A77E-9CD8CC5AF433}"/>
    <cellStyle name="Normal 2 2 2 11 2 4 3" xfId="43912" xr:uid="{E001E38F-9087-4165-9907-1D1E7858E5A9}"/>
    <cellStyle name="Normal 2 2 2 11 2 5" xfId="13091" xr:uid="{7E48E493-7E01-4BDD-B253-2432DA8E8333}"/>
    <cellStyle name="Normal 2 2 2 11 2 5 2" xfId="32398" xr:uid="{3CB5EB36-7342-49D6-BC83-AE0B404500C0}"/>
    <cellStyle name="Normal 2 2 2 11 2 6" xfId="14403" xr:uid="{F5DCC5A1-0D88-4B12-8CCC-627696D45F02}"/>
    <cellStyle name="Normal 2 2 2 11 2 6 2" xfId="33682" xr:uid="{677877E5-3A59-4F35-8207-053FD6BD061A}"/>
    <cellStyle name="Normal 2 2 2 11 2 7" xfId="15722" xr:uid="{25A95F62-C41C-4AE7-98E4-8C10804920FC}"/>
    <cellStyle name="Normal 2 2 2 11 2 7 2" xfId="34902" xr:uid="{3B66F0B6-0848-47CB-897E-66BF5D00ACEA}"/>
    <cellStyle name="Normal 2 2 2 11 2 8" xfId="17158" xr:uid="{0BBA743B-DFB5-4726-9F72-560A411193BD}"/>
    <cellStyle name="Normal 2 2 2 11 2 8 2" xfId="36249" xr:uid="{C47FCA9C-3DDE-4962-9062-F900917DC2DD}"/>
    <cellStyle name="Normal 2 2 2 11 2 9" xfId="24272" xr:uid="{A12A6568-F3FD-49EB-967D-197E93A5EC62}"/>
    <cellStyle name="Normal 2 2 2 11 3" xfId="4562" xr:uid="{67FC46BD-784E-4995-B268-7A6B82553436}"/>
    <cellStyle name="Normal 2 2 2 11 3 2" xfId="8882" xr:uid="{6872B9CA-5038-4C18-9441-BA55D1E9D1E6}"/>
    <cellStyle name="Normal 2 2 2 11 3 2 2" xfId="28315" xr:uid="{00747183-B260-49F2-A844-6AF5C5766F1A}"/>
    <cellStyle name="Normal 2 2 2 11 3 2 3" xfId="45070" xr:uid="{50A85ED7-6BB3-4F94-BC5D-D0D6650440ED}"/>
    <cellStyle name="Normal 2 2 2 11 3 3" xfId="18422" xr:uid="{026CD8EE-40AD-43B2-A5E8-B6DB80A9D45E}"/>
    <cellStyle name="Normal 2 2 2 11 3 4" xfId="24846" xr:uid="{1BF42408-5D27-4B05-9A02-4C892D003AB6}"/>
    <cellStyle name="Normal 2 2 2 11 4" xfId="7385" xr:uid="{0E51261F-97AD-4001-AECA-9A67A50B30DB}"/>
    <cellStyle name="Normal 2 2 2 11 4 2" xfId="21400" xr:uid="{B5A89B33-A3A8-40AE-8D4F-4CFE315B1963}"/>
    <cellStyle name="Normal 2 2 2 11 4 2 2" xfId="37571" xr:uid="{156D1220-DC23-4B6D-93D6-CA44BD9687F7}"/>
    <cellStyle name="Normal 2 2 2 11 4 3" xfId="27056" xr:uid="{337BC7A2-E017-41AE-B174-C77B1F9196A8}"/>
    <cellStyle name="Normal 2 2 2 11 4 4" xfId="41427" xr:uid="{05407FB9-F79F-4E78-98FA-7EB5A20E78F4}"/>
    <cellStyle name="Normal 2 2 2 11 5" xfId="5892" xr:uid="{4F4A42E1-369E-4B4A-AD5E-F132EF65F2B7}"/>
    <cellStyle name="Normal 2 2 2 11 5 2" xfId="25735" xr:uid="{CCD49831-3EA2-4B46-BF5E-EDF6D0FAA0E5}"/>
    <cellStyle name="Normal 2 2 2 11 5 3" xfId="42999" xr:uid="{6AE37D7E-D1B5-49F1-957B-BEA072FA1FD0}"/>
    <cellStyle name="Normal 2 2 2 11 6" xfId="12491" xr:uid="{EF54F72A-09C5-4BBF-A4C9-9149DF93A8B7}"/>
    <cellStyle name="Normal 2 2 2 11 6 2" xfId="31803" xr:uid="{C35E8BD7-CC05-4024-8F00-923686473BD0}"/>
    <cellStyle name="Normal 2 2 2 11 7" xfId="13831" xr:uid="{0E0A9349-C18A-4C28-B43C-46614FC7B96F}"/>
    <cellStyle name="Normal 2 2 2 11 7 2" xfId="33121" xr:uid="{0F0F0530-302C-4690-9CA0-EB9F31FC21E9}"/>
    <cellStyle name="Normal 2 2 2 11 8" xfId="15092" xr:uid="{F33D2DBA-7074-49DD-95E8-AAF352DA0C6D}"/>
    <cellStyle name="Normal 2 2 2 11 8 2" xfId="34323" xr:uid="{EED0286F-0D19-4220-B3C7-C31B12E0686E}"/>
    <cellStyle name="Normal 2 2 2 11 9" xfId="16521" xr:uid="{ADADC0DC-AEC2-42CC-9E95-3758A1C557B2}"/>
    <cellStyle name="Normal 2 2 2 11 9 2" xfId="35621" xr:uid="{7E1C4F11-C8E9-4109-8710-F6F84683D2BB}"/>
    <cellStyle name="Normal 2 2 2 12" xfId="2265" xr:uid="{6CC52ED0-CFB6-40BD-AD70-3950D9FB7B01}"/>
    <cellStyle name="Normal 2 2 2 12 10" xfId="40359" xr:uid="{F2E9EC84-2EF8-4981-A174-96A710C37A44}"/>
    <cellStyle name="Normal 2 2 2 12 11" xfId="49427" xr:uid="{6E07B34C-3F27-4A63-BC01-E6E78F93C8B6}"/>
    <cellStyle name="Normal 2 2 2 12 12" xfId="50630" xr:uid="{0C939313-449C-4A3E-9B8D-67B32674057D}"/>
    <cellStyle name="Normal 2 2 2 12 13" xfId="51860" xr:uid="{AC759615-FA06-4956-8741-D3E5C75F81E3}"/>
    <cellStyle name="Normal 2 2 2 12 14" xfId="53058" xr:uid="{ED087F11-94F8-4BB2-ADE7-EAC7912D0A65}"/>
    <cellStyle name="Normal 2 2 2 12 15" xfId="54210" xr:uid="{A3EE56CB-9B41-4A1F-9DBE-CD0A6397CA90}"/>
    <cellStyle name="Normal 2 2 2 12 2" xfId="4564" xr:uid="{2CE93E3C-7D27-47F4-B6F4-B2180F18FD75}"/>
    <cellStyle name="Normal 2 2 2 12 2 2" xfId="8884" xr:uid="{B946A8FE-D9F0-43BC-BFB7-6B0EDAA14887}"/>
    <cellStyle name="Normal 2 2 2 12 2 2 2" xfId="28317" xr:uid="{38810000-322C-4D92-8022-B33E13382031}"/>
    <cellStyle name="Normal 2 2 2 12 2 2 3" xfId="45795" xr:uid="{E9BDB925-1E2A-4164-8346-ED621F3E8DA9}"/>
    <cellStyle name="Normal 2 2 2 12 2 3" xfId="19451" xr:uid="{82D32CE5-878E-437E-A540-852234F80190}"/>
    <cellStyle name="Normal 2 2 2 12 2 4" xfId="24848" xr:uid="{551281F6-F5C7-4CE3-9D30-4201655C1D2A}"/>
    <cellStyle name="Normal 2 2 2 12 3" xfId="8190" xr:uid="{23A707FF-2E8C-4F67-BEEB-8C8477476EC2}"/>
    <cellStyle name="Normal 2 2 2 12 3 2" xfId="21991" xr:uid="{9C54536D-7E74-4916-A27E-E7BD37E5CAD9}"/>
    <cellStyle name="Normal 2 2 2 12 3 2 2" xfId="38130" xr:uid="{64E8EC3D-ED3E-44B6-9A34-632C9DD6E40D}"/>
    <cellStyle name="Normal 2 2 2 12 3 3" xfId="27647" xr:uid="{E227BD6E-FE73-4C68-A939-55BA87EFC8B2}"/>
    <cellStyle name="Normal 2 2 2 12 3 4" xfId="41980" xr:uid="{EB06C046-EED1-4547-9ED7-C4488A9E6B1E}"/>
    <cellStyle name="Normal 2 2 2 12 4" xfId="6501" xr:uid="{ADA7F480-F0FF-485A-B5E0-71B90B39807D}"/>
    <cellStyle name="Normal 2 2 2 12 4 2" xfId="26324" xr:uid="{B104BCA1-8DA2-47D8-98C9-815A66048D31}"/>
    <cellStyle name="Normal 2 2 2 12 4 3" xfId="43913" xr:uid="{4D2CB71F-BB31-4EE6-85DB-DB785F13192D}"/>
    <cellStyle name="Normal 2 2 2 12 5" xfId="13092" xr:uid="{13920F69-2F0E-454E-BCF2-1FE31E6027D3}"/>
    <cellStyle name="Normal 2 2 2 12 5 2" xfId="32399" xr:uid="{C063870B-2E1D-41A8-B942-E90D302B3D4F}"/>
    <cellStyle name="Normal 2 2 2 12 6" xfId="14404" xr:uid="{0BCF84B2-9E98-45B7-9BF7-77EFC78768BC}"/>
    <cellStyle name="Normal 2 2 2 12 6 2" xfId="33683" xr:uid="{523E6B1C-1A8E-427E-BCA4-A413C72C0B0A}"/>
    <cellStyle name="Normal 2 2 2 12 7" xfId="15723" xr:uid="{E47B3D83-2B43-4EFA-9E7C-3C04146D550F}"/>
    <cellStyle name="Normal 2 2 2 12 7 2" xfId="34903" xr:uid="{DCF32D3B-13D0-4E7B-B132-CFC83FD60201}"/>
    <cellStyle name="Normal 2 2 2 12 8" xfId="17159" xr:uid="{A033ED0A-C3C0-4061-B5E1-65722D15830F}"/>
    <cellStyle name="Normal 2 2 2 12 8 2" xfId="36250" xr:uid="{CF7E2BA0-1387-46C8-9F3D-A5D2B78A664B}"/>
    <cellStyle name="Normal 2 2 2 12 9" xfId="24273" xr:uid="{B61D9760-50CE-48E2-BDEB-BFB44D847F39}"/>
    <cellStyle name="Normal 2 2 2 13" xfId="3249" xr:uid="{42E53671-40B9-465F-BE78-61443CDF141D}"/>
    <cellStyle name="Normal 2 2 2 13 2" xfId="20381" xr:uid="{76948354-ECB4-4155-A259-400E343F8228}"/>
    <cellStyle name="Normal 2 2 2 14" xfId="4559" xr:uid="{CBA8F0AD-C6D4-48E9-A589-064CE1E47FC9}"/>
    <cellStyle name="Normal 2 2 2 14 2" xfId="8879" xr:uid="{DD78CD00-4688-48AC-A132-F18FEBEC6760}"/>
    <cellStyle name="Normal 2 2 2 14 2 2" xfId="28312" xr:uid="{DBD480C2-BCF9-4D04-A02D-DB14D1403C9D}"/>
    <cellStyle name="Normal 2 2 2 14 2 3" xfId="45068" xr:uid="{F8D19D25-909A-4F94-9F54-AED174CB3737}"/>
    <cellStyle name="Normal 2 2 2 14 3" xfId="18420" xr:uid="{C7FF1DD3-9990-4200-981E-730A1CFF26A9}"/>
    <cellStyle name="Normal 2 2 2 14 4" xfId="24843" xr:uid="{93D08068-AFB8-4F5B-8160-55F429803736}"/>
    <cellStyle name="Normal 2 2 2 15" xfId="7383" xr:uid="{00E3F5B0-248D-4B54-A058-EC48DCF60CE5}"/>
    <cellStyle name="Normal 2 2 2 15 2" xfId="21398" xr:uid="{01B4200A-330D-4869-AFFF-FDA35AC5BDB7}"/>
    <cellStyle name="Normal 2 2 2 15 2 2" xfId="37569" xr:uid="{308B6898-5986-4AF2-8FEC-86091692BB04}"/>
    <cellStyle name="Normal 2 2 2 15 3" xfId="27054" xr:uid="{69A6D7CD-0899-487D-94AD-B508C1D08EEE}"/>
    <cellStyle name="Normal 2 2 2 15 4" xfId="41425" xr:uid="{47E3B46C-1A8E-4181-ABA3-16797D8EB2E8}"/>
    <cellStyle name="Normal 2 2 2 16" xfId="5890" xr:uid="{BD537A60-8466-4005-A75B-47B5656B3B9F}"/>
    <cellStyle name="Normal 2 2 2 16 2" xfId="25733" xr:uid="{7929B972-AB8A-4747-98AD-3CFF0016A99E}"/>
    <cellStyle name="Normal 2 2 2 16 3" xfId="42997" xr:uid="{4745493A-0787-4B06-B4FC-9B34F8722F77}"/>
    <cellStyle name="Normal 2 2 2 17" xfId="12489" xr:uid="{A5097FE2-B1DA-4A17-8F65-C2DDD5001F12}"/>
    <cellStyle name="Normal 2 2 2 17 2" xfId="31801" xr:uid="{15E3CFFB-639F-4730-BAF5-9E73177BE79C}"/>
    <cellStyle name="Normal 2 2 2 18" xfId="13829" xr:uid="{ED897A04-9CC0-41FB-A9C6-B138589DC14F}"/>
    <cellStyle name="Normal 2 2 2 18 2" xfId="33119" xr:uid="{CE726051-753E-42C1-903B-4E6EB2200D3A}"/>
    <cellStyle name="Normal 2 2 2 19" xfId="15090" xr:uid="{544B0A3A-327E-4674-879C-E6739299411D}"/>
    <cellStyle name="Normal 2 2 2 19 2" xfId="34321" xr:uid="{77798F13-40B8-4BF2-9150-AA978217AC7E}"/>
    <cellStyle name="Normal 2 2 2 2" xfId="1069" xr:uid="{7F637A04-0447-4889-96CB-7132086B5A3E}"/>
    <cellStyle name="Normal 2 2 2 2 10" xfId="2266" xr:uid="{DDF6F80E-746A-4598-8286-5379959C8859}"/>
    <cellStyle name="Normal 2 2 2 2 10 10" xfId="40360" xr:uid="{C4D0FD24-00AE-4D9A-AEE9-33A0B0D367AE}"/>
    <cellStyle name="Normal 2 2 2 2 10 11" xfId="49428" xr:uid="{ED33519A-38CF-456A-A0E8-9457000BBF4F}"/>
    <cellStyle name="Normal 2 2 2 2 10 12" xfId="50631" xr:uid="{8E6570CD-EB0D-4B59-85B6-33138646BAE3}"/>
    <cellStyle name="Normal 2 2 2 2 10 13" xfId="51861" xr:uid="{E1B2A1B7-2446-4FC6-9768-3DC5E3A0362E}"/>
    <cellStyle name="Normal 2 2 2 2 10 14" xfId="53059" xr:uid="{9285483E-FC71-4510-96BE-B2B7AD0744A3}"/>
    <cellStyle name="Normal 2 2 2 2 10 15" xfId="54211" xr:uid="{525B6C0F-2FC8-4A5C-B6EE-8F470E07E13A}"/>
    <cellStyle name="Normal 2 2 2 2 10 2" xfId="4566" xr:uid="{2FD43E6F-122F-461D-97B7-76F5B5E4BD86}"/>
    <cellStyle name="Normal 2 2 2 2 10 2 2" xfId="8886" xr:uid="{8DCD34E0-7098-472B-A030-FDF4041FB509}"/>
    <cellStyle name="Normal 2 2 2 2 10 2 2 2" xfId="28319" xr:uid="{E6FA70D2-3294-4695-859B-BF353C2CF567}"/>
    <cellStyle name="Normal 2 2 2 2 10 2 2 3" xfId="45796" xr:uid="{81B0E418-F609-4DB7-A05A-745AF4668793}"/>
    <cellStyle name="Normal 2 2 2 2 10 2 3" xfId="19452" xr:uid="{EB275C01-C6DD-43D8-BE1C-CACA722CABEA}"/>
    <cellStyle name="Normal 2 2 2 2 10 2 4" xfId="24850" xr:uid="{6DDD18DA-E40E-4DCB-A047-435C543ECDDF}"/>
    <cellStyle name="Normal 2 2 2 2 10 3" xfId="8191" xr:uid="{52269815-E212-4F96-8941-AA6EECE6E5A8}"/>
    <cellStyle name="Normal 2 2 2 2 10 3 2" xfId="21992" xr:uid="{D641E31F-CCB7-4C11-8B60-22BF0680B14A}"/>
    <cellStyle name="Normal 2 2 2 2 10 3 2 2" xfId="38131" xr:uid="{B8D9B55C-EB04-48A0-AF1C-92E06E038B39}"/>
    <cellStyle name="Normal 2 2 2 2 10 3 3" xfId="27648" xr:uid="{761AD82D-B84A-415B-8F84-C14FB14C6287}"/>
    <cellStyle name="Normal 2 2 2 2 10 3 4" xfId="41981" xr:uid="{BD464073-48DC-4452-A4E3-7ABF0AC42273}"/>
    <cellStyle name="Normal 2 2 2 2 10 4" xfId="6502" xr:uid="{D0BBFD8D-E0AE-4A29-B350-7303E5748114}"/>
    <cellStyle name="Normal 2 2 2 2 10 4 2" xfId="26325" xr:uid="{D84F28A0-744D-407D-BFC3-6EA9527E930C}"/>
    <cellStyle name="Normal 2 2 2 2 10 4 3" xfId="43914" xr:uid="{12CFB65A-1DF1-475B-97E0-E75C9D07EE4C}"/>
    <cellStyle name="Normal 2 2 2 2 10 5" xfId="13093" xr:uid="{0D23780B-BBB3-4A0E-84F1-0D6B8B331CEF}"/>
    <cellStyle name="Normal 2 2 2 2 10 5 2" xfId="32400" xr:uid="{0AB12346-BA38-4138-B0E0-C09739AF9B54}"/>
    <cellStyle name="Normal 2 2 2 2 10 6" xfId="14405" xr:uid="{B9BCDB32-9AE9-4D97-AABB-C55EAE15D03F}"/>
    <cellStyle name="Normal 2 2 2 2 10 6 2" xfId="33684" xr:uid="{01A2D4BC-2B3E-438E-9C9B-D5A4C0A2EDCF}"/>
    <cellStyle name="Normal 2 2 2 2 10 7" xfId="15724" xr:uid="{CF5684DB-A32A-4821-9057-BE0059CAD5C3}"/>
    <cellStyle name="Normal 2 2 2 2 10 7 2" xfId="34904" xr:uid="{967384A5-E0E5-4105-A58B-3FB7EE1C18A0}"/>
    <cellStyle name="Normal 2 2 2 2 10 8" xfId="17160" xr:uid="{F5FB7F85-AC97-45B2-BA33-B9902DE656FC}"/>
    <cellStyle name="Normal 2 2 2 2 10 8 2" xfId="36251" xr:uid="{773804D0-596A-4060-9EE8-57DD0CE24990}"/>
    <cellStyle name="Normal 2 2 2 2 10 9" xfId="24274" xr:uid="{5BB822D8-6A0B-497C-9ABF-BEF70798A6FD}"/>
    <cellStyle name="Normal 2 2 2 2 11" xfId="4565" xr:uid="{ABD77D4E-E1A3-4453-9014-E99E0F674414}"/>
    <cellStyle name="Normal 2 2 2 2 11 2" xfId="8885" xr:uid="{15823656-6D43-49E3-B13F-EE1DE318F773}"/>
    <cellStyle name="Normal 2 2 2 2 11 2 2" xfId="28318" xr:uid="{4020AB81-9802-45A3-9B3E-C7FD92211F46}"/>
    <cellStyle name="Normal 2 2 2 2 11 2 3" xfId="45071" xr:uid="{BBAB7EAF-9304-49B9-B178-F9B5E74760F9}"/>
    <cellStyle name="Normal 2 2 2 2 11 3" xfId="18423" xr:uid="{EDB8B8D2-3D1C-453E-BF75-BDB73087B051}"/>
    <cellStyle name="Normal 2 2 2 2 11 4" xfId="24849" xr:uid="{07A3ECD4-7FA9-4AAA-8F4A-2FCA70B0EB75}"/>
    <cellStyle name="Normal 2 2 2 2 12" xfId="7386" xr:uid="{33807A12-6281-4D58-8EAB-06456DB1A74F}"/>
    <cellStyle name="Normal 2 2 2 2 12 2" xfId="21401" xr:uid="{7BD9EA68-7937-4BF7-895B-7430AD7B697B}"/>
    <cellStyle name="Normal 2 2 2 2 12 2 2" xfId="37572" xr:uid="{CFCAC81E-63E6-49DB-9D6F-78B405380A4F}"/>
    <cellStyle name="Normal 2 2 2 2 12 3" xfId="27057" xr:uid="{00A5CF66-89ED-4291-A645-1517A3B10673}"/>
    <cellStyle name="Normal 2 2 2 2 12 4" xfId="41428" xr:uid="{FA6A2D5A-E673-4625-8890-DDA9AB10B42A}"/>
    <cellStyle name="Normal 2 2 2 2 13" xfId="5893" xr:uid="{F7EB8F3E-5CE6-4DE5-AFEB-B43ABFB7974A}"/>
    <cellStyle name="Normal 2 2 2 2 13 2" xfId="25736" xr:uid="{10A97AD6-C2A2-41D2-A6F6-9DAFCEBB7BB8}"/>
    <cellStyle name="Normal 2 2 2 2 13 3" xfId="43000" xr:uid="{D2CB3C65-B5FD-4D80-AF01-03F92AAE63FA}"/>
    <cellStyle name="Normal 2 2 2 2 14" xfId="12492" xr:uid="{181862C4-5731-4921-8085-B8C09A1AC100}"/>
    <cellStyle name="Normal 2 2 2 2 14 2" xfId="31804" xr:uid="{8C735EB4-FA0B-4148-A22A-539DFE158D7D}"/>
    <cellStyle name="Normal 2 2 2 2 15" xfId="13832" xr:uid="{1BC73040-5BCA-4286-BA80-A29C0DFEFA95}"/>
    <cellStyle name="Normal 2 2 2 2 15 2" xfId="33122" xr:uid="{3D4410A1-82D5-418A-834A-3BA7C5FD317C}"/>
    <cellStyle name="Normal 2 2 2 2 16" xfId="15093" xr:uid="{940817B9-E0AB-4F04-AAC5-A6C856EBF023}"/>
    <cellStyle name="Normal 2 2 2 2 16 2" xfId="34324" xr:uid="{45C731CD-38E7-41B6-B299-6CB22A66E876}"/>
    <cellStyle name="Normal 2 2 2 2 17" xfId="16522" xr:uid="{D1218AF9-2633-4832-B844-2B65E56E36EA}"/>
    <cellStyle name="Normal 2 2 2 2 17 2" xfId="35622" xr:uid="{B4C39162-04AC-4D6D-8B92-F25335FF0E8A}"/>
    <cellStyle name="Normal 2 2 2 2 18" xfId="23700" xr:uid="{D94BA195-46E2-4A06-B640-8D423EEA2DF5}"/>
    <cellStyle name="Normal 2 2 2 2 19" xfId="39805" xr:uid="{06415E25-7C56-41A3-B1CD-21436BEAF339}"/>
    <cellStyle name="Normal 2 2 2 2 2" xfId="1070" xr:uid="{2A6E58D2-C3D0-4E98-8D26-36CD6A766AFE}"/>
    <cellStyle name="Normal 2 2 2 2 2 10" xfId="23701" xr:uid="{5C978706-57CC-409B-98BC-EC22C5E798F2}"/>
    <cellStyle name="Normal 2 2 2 2 2 11" xfId="39806" xr:uid="{AD7CDD32-9763-4440-8DA7-106590C7D26B}"/>
    <cellStyle name="Normal 2 2 2 2 2 12" xfId="48866" xr:uid="{7F5934F5-6838-4455-ADD4-908C994320D5}"/>
    <cellStyle name="Normal 2 2 2 2 2 13" xfId="50070" xr:uid="{9D2D4CE7-C996-48B7-8769-C8BDC4C7494F}"/>
    <cellStyle name="Normal 2 2 2 2 2 14" xfId="51277" xr:uid="{E316A346-DB21-45DF-901D-2585989748C2}"/>
    <cellStyle name="Normal 2 2 2 2 2 15" xfId="52505" xr:uid="{059F24DA-E4F9-462A-B1B8-926FD7068D60}"/>
    <cellStyle name="Normal 2 2 2 2 2 16" xfId="53655" xr:uid="{2E026DD0-1BC4-4704-8DB7-C8D4FD23585F}"/>
    <cellStyle name="Normal 2 2 2 2 2 2" xfId="2267" xr:uid="{59007365-12B1-4158-8FBC-A1E312DC2548}"/>
    <cellStyle name="Normal 2 2 2 2 2 2 10" xfId="40361" xr:uid="{D07469ED-3096-4C3F-8989-D9C3AEF9957E}"/>
    <cellStyle name="Normal 2 2 2 2 2 2 11" xfId="49429" xr:uid="{6E06E7A4-B283-4B73-8298-A60A8D092B08}"/>
    <cellStyle name="Normal 2 2 2 2 2 2 12" xfId="50632" xr:uid="{FE608AB3-003C-4644-BFB1-EAAD48F993EB}"/>
    <cellStyle name="Normal 2 2 2 2 2 2 13" xfId="51862" xr:uid="{8DA9B0CE-05AD-4CB5-A8A2-B4C184B28B35}"/>
    <cellStyle name="Normal 2 2 2 2 2 2 14" xfId="53060" xr:uid="{FF551F80-B83E-4001-8EC4-5031A4A50F4A}"/>
    <cellStyle name="Normal 2 2 2 2 2 2 15" xfId="54212" xr:uid="{9BCE5881-21CD-4290-A3F0-FDB082D5124D}"/>
    <cellStyle name="Normal 2 2 2 2 2 2 2" xfId="4568" xr:uid="{A6E21524-D65C-4690-B0F6-0B527B1C0F51}"/>
    <cellStyle name="Normal 2 2 2 2 2 2 2 2" xfId="8888" xr:uid="{DBE5808F-A3EB-4516-99FA-CB4B3DA07179}"/>
    <cellStyle name="Normal 2 2 2 2 2 2 2 2 2" xfId="28321" xr:uid="{E381A1CD-0059-490A-BD13-B8E7F45909E9}"/>
    <cellStyle name="Normal 2 2 2 2 2 2 2 2 3" xfId="45797" xr:uid="{ECAEBB3E-7A0E-43FB-954B-CF8E82A87845}"/>
    <cellStyle name="Normal 2 2 2 2 2 2 2 3" xfId="19453" xr:uid="{49B3A03A-F703-49DD-B9DA-B7893C95A46F}"/>
    <cellStyle name="Normal 2 2 2 2 2 2 2 4" xfId="24852" xr:uid="{CDF330ED-8C3C-4749-AF0A-192C6A84D821}"/>
    <cellStyle name="Normal 2 2 2 2 2 2 3" xfId="8192" xr:uid="{E299165A-8D54-4AE4-B25A-4875CC68A06E}"/>
    <cellStyle name="Normal 2 2 2 2 2 2 3 2" xfId="21993" xr:uid="{9B26B815-D1FF-4141-8CF0-2EA51A9B801B}"/>
    <cellStyle name="Normal 2 2 2 2 2 2 3 2 2" xfId="38132" xr:uid="{726695B0-36D1-42C2-84A9-02A13B4F42F1}"/>
    <cellStyle name="Normal 2 2 2 2 2 2 3 3" xfId="27649" xr:uid="{4C513DCF-900E-4A09-AF0D-22280277AD90}"/>
    <cellStyle name="Normal 2 2 2 2 2 2 3 4" xfId="41982" xr:uid="{1CD54351-AEA1-4BE5-98AE-C901540AAFC6}"/>
    <cellStyle name="Normal 2 2 2 2 2 2 4" xfId="6503" xr:uid="{80BD88EC-D3F9-49A6-9EE8-2C7A89443537}"/>
    <cellStyle name="Normal 2 2 2 2 2 2 4 2" xfId="26326" xr:uid="{4FF85291-B041-463B-8B4C-7966014B13F7}"/>
    <cellStyle name="Normal 2 2 2 2 2 2 4 3" xfId="43915" xr:uid="{DFCA2714-F705-4F27-9C6E-9B9A9F461F0C}"/>
    <cellStyle name="Normal 2 2 2 2 2 2 5" xfId="13094" xr:uid="{F05A5BB3-791A-4818-A949-733181D414EC}"/>
    <cellStyle name="Normal 2 2 2 2 2 2 5 2" xfId="32401" xr:uid="{243C8BA4-92CF-4C51-BBBD-702611DD2FE4}"/>
    <cellStyle name="Normal 2 2 2 2 2 2 6" xfId="14406" xr:uid="{FD2190CA-B547-47D5-870A-FC6D81FE7EAA}"/>
    <cellStyle name="Normal 2 2 2 2 2 2 6 2" xfId="33685" xr:uid="{D6087338-3819-4738-8E7C-1B0CAB243F0D}"/>
    <cellStyle name="Normal 2 2 2 2 2 2 7" xfId="15725" xr:uid="{E6130C0B-270D-44AD-8AEC-C6D005397501}"/>
    <cellStyle name="Normal 2 2 2 2 2 2 7 2" xfId="34905" xr:uid="{7846358D-D644-414E-80DD-F74A8BE691E8}"/>
    <cellStyle name="Normal 2 2 2 2 2 2 8" xfId="17161" xr:uid="{83F9FF8E-3610-4374-ACAD-0F01699577F3}"/>
    <cellStyle name="Normal 2 2 2 2 2 2 8 2" xfId="36252" xr:uid="{5C1C8A77-0800-4724-8CAA-FAC9A7532190}"/>
    <cellStyle name="Normal 2 2 2 2 2 2 9" xfId="24275" xr:uid="{FB45E6B1-B152-4579-B854-6AEBAE2FD754}"/>
    <cellStyle name="Normal 2 2 2 2 2 3" xfId="4567" xr:uid="{BBAFA8AD-891C-476C-B3A7-8FC128982CE2}"/>
    <cellStyle name="Normal 2 2 2 2 2 3 2" xfId="8887" xr:uid="{E73EFBDC-88F8-4840-9B56-CE7CA9F3E8C5}"/>
    <cellStyle name="Normal 2 2 2 2 2 3 2 2" xfId="28320" xr:uid="{250E339F-7F57-473A-A8EC-CC4A2713D547}"/>
    <cellStyle name="Normal 2 2 2 2 2 3 2 3" xfId="45072" xr:uid="{B3DFA229-8FC8-468C-BB1C-79F7C70D19AC}"/>
    <cellStyle name="Normal 2 2 2 2 2 3 3" xfId="18424" xr:uid="{DA5C390E-41DF-4985-B6DE-91C2CC528D08}"/>
    <cellStyle name="Normal 2 2 2 2 2 3 4" xfId="24851" xr:uid="{12CF242E-3636-44AD-80A7-AC2C634E56E9}"/>
    <cellStyle name="Normal 2 2 2 2 2 4" xfId="7387" xr:uid="{DD92A934-9F93-41FC-ABBD-62F2C8F1B4B8}"/>
    <cellStyle name="Normal 2 2 2 2 2 4 2" xfId="21402" xr:uid="{AE6AE505-0822-4E95-8AD6-6342D5E0DD88}"/>
    <cellStyle name="Normal 2 2 2 2 2 4 2 2" xfId="37573" xr:uid="{BAF3D5C8-5154-48B8-BF07-41086F597802}"/>
    <cellStyle name="Normal 2 2 2 2 2 4 3" xfId="27058" xr:uid="{9C608B85-41C6-4C34-AEE3-39D8F2570CA6}"/>
    <cellStyle name="Normal 2 2 2 2 2 4 4" xfId="41429" xr:uid="{598732A9-364E-4FEA-A216-B6A80F7DF947}"/>
    <cellStyle name="Normal 2 2 2 2 2 5" xfId="5894" xr:uid="{7ABC9657-0DD3-4CFB-ABC3-FDD8784AE7E5}"/>
    <cellStyle name="Normal 2 2 2 2 2 5 2" xfId="25737" xr:uid="{5B4BCFCF-A761-45D0-ACE1-AFAF42E15C9C}"/>
    <cellStyle name="Normal 2 2 2 2 2 5 3" xfId="43001" xr:uid="{5C4C0003-5EEF-45CA-81DE-A19A934836D9}"/>
    <cellStyle name="Normal 2 2 2 2 2 6" xfId="12493" xr:uid="{DC70B10C-EF36-47A1-8391-672F77DB0630}"/>
    <cellStyle name="Normal 2 2 2 2 2 6 2" xfId="31805" xr:uid="{D0EEE746-F2BD-431B-8CEC-AA68E7D0F959}"/>
    <cellStyle name="Normal 2 2 2 2 2 7" xfId="13833" xr:uid="{3F65A5AD-0541-4005-8B3D-F7485A0CEA41}"/>
    <cellStyle name="Normal 2 2 2 2 2 7 2" xfId="33123" xr:uid="{72E2B67B-E352-4C87-A585-FCE2E9F6D6CD}"/>
    <cellStyle name="Normal 2 2 2 2 2 8" xfId="15094" xr:uid="{1706FFC9-7E61-4E5D-B8D2-478F5A37AAC2}"/>
    <cellStyle name="Normal 2 2 2 2 2 8 2" xfId="34325" xr:uid="{9CA0A2FF-F4B3-4694-B1CF-FC6C4BCD9972}"/>
    <cellStyle name="Normal 2 2 2 2 2 9" xfId="16523" xr:uid="{731CF57D-9D54-4D0B-AFD6-E405B1050CA2}"/>
    <cellStyle name="Normal 2 2 2 2 2 9 2" xfId="35623" xr:uid="{1222FAC7-90B1-4209-8961-99623DB4DD3E}"/>
    <cellStyle name="Normal 2 2 2 2 20" xfId="48865" xr:uid="{20D81700-2211-4088-BF64-4018DECF4A5B}"/>
    <cellStyle name="Normal 2 2 2 2 21" xfId="50069" xr:uid="{C9553622-16A5-4246-B790-0997944EE269}"/>
    <cellStyle name="Normal 2 2 2 2 22" xfId="51276" xr:uid="{0AA198E7-0D14-46FB-92F6-E27352361195}"/>
    <cellStyle name="Normal 2 2 2 2 23" xfId="52504" xr:uid="{D7DE3FB4-DD99-4A37-B5B4-A02E88FA9573}"/>
    <cellStyle name="Normal 2 2 2 2 24" xfId="53654" xr:uid="{6B33DA91-8980-4867-94EB-3DCC8FE58FF0}"/>
    <cellStyle name="Normal 2 2 2 2 3" xfId="1071" xr:uid="{8D5073D7-9723-4C32-9EF3-1F7DB597DC9B}"/>
    <cellStyle name="Normal 2 2 2 2 3 10" xfId="23702" xr:uid="{E87D747A-8661-4C8B-9DE7-3DFB1C349533}"/>
    <cellStyle name="Normal 2 2 2 2 3 11" xfId="39807" xr:uid="{32D439D4-7FE8-46E1-A035-7657C843AD74}"/>
    <cellStyle name="Normal 2 2 2 2 3 12" xfId="48867" xr:uid="{9D14B14C-5ED8-4B0D-9409-3CA4C464E0BB}"/>
    <cellStyle name="Normal 2 2 2 2 3 13" xfId="50071" xr:uid="{4F2638D9-3A43-4644-990C-3B3D2AC43A80}"/>
    <cellStyle name="Normal 2 2 2 2 3 14" xfId="51278" xr:uid="{37918210-1F15-40DF-8DE8-CBCAA3319841}"/>
    <cellStyle name="Normal 2 2 2 2 3 15" xfId="52506" xr:uid="{5950FDAA-C5CA-4BE9-8C7B-7E8313E256F5}"/>
    <cellStyle name="Normal 2 2 2 2 3 16" xfId="53656" xr:uid="{75B41076-B9CB-4F1A-9325-0D9AD33E4CF4}"/>
    <cellStyle name="Normal 2 2 2 2 3 2" xfId="2268" xr:uid="{FC7A1474-F6E0-4EA4-9445-8FFDFA0D780D}"/>
    <cellStyle name="Normal 2 2 2 2 3 2 10" xfId="40362" xr:uid="{5B6E015F-3016-479C-B2E7-D7B1FFA56D9B}"/>
    <cellStyle name="Normal 2 2 2 2 3 2 11" xfId="49430" xr:uid="{8398466C-8AC5-449F-87CC-631266F235EF}"/>
    <cellStyle name="Normal 2 2 2 2 3 2 12" xfId="50633" xr:uid="{D08AC24A-A5F7-407B-B79E-34C01E6B2585}"/>
    <cellStyle name="Normal 2 2 2 2 3 2 13" xfId="51863" xr:uid="{2D249804-7E42-4BD1-9708-E6D35D79E81D}"/>
    <cellStyle name="Normal 2 2 2 2 3 2 14" xfId="53061" xr:uid="{4C943153-49DA-48E2-B38C-11BE87E29534}"/>
    <cellStyle name="Normal 2 2 2 2 3 2 15" xfId="54213" xr:uid="{D28EC4A8-9270-4B2E-96A1-DEDF76BE4810}"/>
    <cellStyle name="Normal 2 2 2 2 3 2 2" xfId="4570" xr:uid="{C8FA71E4-804B-4EAD-9053-C7673F2DC545}"/>
    <cellStyle name="Normal 2 2 2 2 3 2 2 2" xfId="8890" xr:uid="{84FF1BFC-68D3-4003-BC82-FB8AA22D821A}"/>
    <cellStyle name="Normal 2 2 2 2 3 2 2 2 2" xfId="28323" xr:uid="{7B401303-06BB-417C-BAA4-1440F3E75890}"/>
    <cellStyle name="Normal 2 2 2 2 3 2 2 2 3" xfId="45798" xr:uid="{DDFE928C-852E-4839-8A12-F2DAED8BCFFE}"/>
    <cellStyle name="Normal 2 2 2 2 3 2 2 3" xfId="19454" xr:uid="{55FD1A62-C09A-4BFD-AE5A-BAD379546DE5}"/>
    <cellStyle name="Normal 2 2 2 2 3 2 2 4" xfId="24854" xr:uid="{BA4B4D7E-0803-4012-86D1-989F6F33086C}"/>
    <cellStyle name="Normal 2 2 2 2 3 2 3" xfId="8193" xr:uid="{52A57317-217D-4C75-99FB-7C18F2AA68BC}"/>
    <cellStyle name="Normal 2 2 2 2 3 2 3 2" xfId="21994" xr:uid="{C471EC97-6081-4A7D-ACDF-41D6BEC4D161}"/>
    <cellStyle name="Normal 2 2 2 2 3 2 3 2 2" xfId="38133" xr:uid="{0AF1931F-94C0-4276-BCA1-3D5370B45BA3}"/>
    <cellStyle name="Normal 2 2 2 2 3 2 3 3" xfId="27650" xr:uid="{3D65FA79-1C1A-48E7-B130-C3479CAA4D71}"/>
    <cellStyle name="Normal 2 2 2 2 3 2 3 4" xfId="41983" xr:uid="{729A2DD5-30FD-4DB8-BADD-49A27C7745BB}"/>
    <cellStyle name="Normal 2 2 2 2 3 2 4" xfId="6504" xr:uid="{0933120D-B62B-4552-8A7C-CF62CAB6B943}"/>
    <cellStyle name="Normal 2 2 2 2 3 2 4 2" xfId="26327" xr:uid="{5C460C31-6BF1-4A2E-862F-8699AB1A9E39}"/>
    <cellStyle name="Normal 2 2 2 2 3 2 4 3" xfId="43916" xr:uid="{D5DA1A3A-AD2E-49CC-ADA8-E1C6839F1119}"/>
    <cellStyle name="Normal 2 2 2 2 3 2 5" xfId="13095" xr:uid="{3C15AFA5-5E41-49C0-BF82-DA26F9AA2295}"/>
    <cellStyle name="Normal 2 2 2 2 3 2 5 2" xfId="32402" xr:uid="{BE46F3A6-4D84-44D6-8A54-79727DAED1C7}"/>
    <cellStyle name="Normal 2 2 2 2 3 2 6" xfId="14407" xr:uid="{A0676E48-B844-4E5A-A483-3185704F7777}"/>
    <cellStyle name="Normal 2 2 2 2 3 2 6 2" xfId="33686" xr:uid="{2F7D1BEE-4F59-4E58-AD35-EB48D4641EA3}"/>
    <cellStyle name="Normal 2 2 2 2 3 2 7" xfId="15726" xr:uid="{B3B07364-B1C3-49AB-B582-EE4478005B5C}"/>
    <cellStyle name="Normal 2 2 2 2 3 2 7 2" xfId="34906" xr:uid="{EE7B81C7-5060-4F0A-BAE7-77546B4E4A53}"/>
    <cellStyle name="Normal 2 2 2 2 3 2 8" xfId="17162" xr:uid="{26DF0D30-0660-4E62-B20D-06C1EC443B29}"/>
    <cellStyle name="Normal 2 2 2 2 3 2 8 2" xfId="36253" xr:uid="{51268694-D5C1-4C1D-99EA-FE840BB0B9D0}"/>
    <cellStyle name="Normal 2 2 2 2 3 2 9" xfId="24276" xr:uid="{EAD9C329-3436-4849-ABE7-9F15B9401E44}"/>
    <cellStyle name="Normal 2 2 2 2 3 3" xfId="4569" xr:uid="{F97FD458-FE2A-4AF6-8344-62DB206CEAD3}"/>
    <cellStyle name="Normal 2 2 2 2 3 3 2" xfId="8889" xr:uid="{1D69780A-4EDC-4D71-8AC7-D7F1E2972F62}"/>
    <cellStyle name="Normal 2 2 2 2 3 3 2 2" xfId="28322" xr:uid="{E8E37780-D195-47C1-A716-782F2C2471AE}"/>
    <cellStyle name="Normal 2 2 2 2 3 3 2 3" xfId="45073" xr:uid="{DBAB214D-8D66-4808-BDAB-368205CC38C1}"/>
    <cellStyle name="Normal 2 2 2 2 3 3 3" xfId="18425" xr:uid="{7C69FE81-EEC7-4449-9489-1AD597BAB524}"/>
    <cellStyle name="Normal 2 2 2 2 3 3 4" xfId="24853" xr:uid="{E929BB39-6BFE-457E-B455-FC0571BF4DC7}"/>
    <cellStyle name="Normal 2 2 2 2 3 4" xfId="7388" xr:uid="{6DD5EB1D-D212-4E2A-A801-B82E1E208C58}"/>
    <cellStyle name="Normal 2 2 2 2 3 4 2" xfId="21403" xr:uid="{D6B4B0AA-C9C7-4976-8D1D-7E1183D9FB49}"/>
    <cellStyle name="Normal 2 2 2 2 3 4 2 2" xfId="37574" xr:uid="{101737EE-B758-4BB6-A1B8-1D58109EB033}"/>
    <cellStyle name="Normal 2 2 2 2 3 4 3" xfId="27059" xr:uid="{F124889F-A228-4503-B7A6-0E24D8DFE9ED}"/>
    <cellStyle name="Normal 2 2 2 2 3 4 4" xfId="41430" xr:uid="{52867321-5C02-4601-ABD4-3FBC1F2BE33D}"/>
    <cellStyle name="Normal 2 2 2 2 3 5" xfId="5895" xr:uid="{4C28C0F5-505B-4F4F-95BE-EC172B602F23}"/>
    <cellStyle name="Normal 2 2 2 2 3 5 2" xfId="25738" xr:uid="{2B6E8DC0-99EA-4259-811B-E3DBFD7DBBE5}"/>
    <cellStyle name="Normal 2 2 2 2 3 5 3" xfId="43002" xr:uid="{8B4C6479-BE0C-43E2-A4B8-C12452EC1B14}"/>
    <cellStyle name="Normal 2 2 2 2 3 6" xfId="12494" xr:uid="{994595F5-53E0-4940-BDF5-0A12BA0DF5EF}"/>
    <cellStyle name="Normal 2 2 2 2 3 6 2" xfId="31806" xr:uid="{4661A0EE-B88E-41D4-99CD-508FE3092083}"/>
    <cellStyle name="Normal 2 2 2 2 3 7" xfId="13834" xr:uid="{6C29D02E-C4DD-4CCC-9D2D-B055E80325EB}"/>
    <cellStyle name="Normal 2 2 2 2 3 7 2" xfId="33124" xr:uid="{B62673A3-507D-4970-BF38-AAF9095097BC}"/>
    <cellStyle name="Normal 2 2 2 2 3 8" xfId="15095" xr:uid="{B34F9190-5A41-4EC8-89B5-21DE5EB158D4}"/>
    <cellStyle name="Normal 2 2 2 2 3 8 2" xfId="34326" xr:uid="{1B22870A-633C-443F-9AFC-D2AEA95F4076}"/>
    <cellStyle name="Normal 2 2 2 2 3 9" xfId="16524" xr:uid="{6DE61FB2-DDAD-483A-8FC7-6FF9FD0A500B}"/>
    <cellStyle name="Normal 2 2 2 2 3 9 2" xfId="35624" xr:uid="{BA33FAAE-2698-4552-8C0D-37DEB8200811}"/>
    <cellStyle name="Normal 2 2 2 2 4" xfId="1072" xr:uid="{5080FA6E-3914-4877-A9C8-A5DBBFC6A9F0}"/>
    <cellStyle name="Normal 2 2 2 2 4 10" xfId="23703" xr:uid="{40DE67FA-19DB-4714-B036-B0058892B0E1}"/>
    <cellStyle name="Normal 2 2 2 2 4 11" xfId="39808" xr:uid="{3EC28CC0-6EE5-4D40-B7EF-8E3CA2304824}"/>
    <cellStyle name="Normal 2 2 2 2 4 12" xfId="48868" xr:uid="{8A6A23E9-730C-48ED-8905-C49CDA69749D}"/>
    <cellStyle name="Normal 2 2 2 2 4 13" xfId="50072" xr:uid="{0F77F50E-2883-46EC-B20B-9E2806CBE166}"/>
    <cellStyle name="Normal 2 2 2 2 4 14" xfId="51279" xr:uid="{03A4FB52-A4F3-4786-9188-60DB2D013838}"/>
    <cellStyle name="Normal 2 2 2 2 4 15" xfId="52507" xr:uid="{B14F7D5E-06AC-41BD-9404-29E118588354}"/>
    <cellStyle name="Normal 2 2 2 2 4 16" xfId="53657" xr:uid="{2BB619B6-992D-4D02-BFE7-A37A9BB9858D}"/>
    <cellStyle name="Normal 2 2 2 2 4 2" xfId="2269" xr:uid="{F3E3ECC0-9D2D-4A30-BA28-4A02B96BB80F}"/>
    <cellStyle name="Normal 2 2 2 2 4 2 10" xfId="40363" xr:uid="{FA3864BC-2024-411B-B1FC-4D3E3AAC9D7A}"/>
    <cellStyle name="Normal 2 2 2 2 4 2 11" xfId="49431" xr:uid="{04E23C46-4486-4FCC-BE96-40D1078E25F8}"/>
    <cellStyle name="Normal 2 2 2 2 4 2 12" xfId="50634" xr:uid="{E6E3D184-13B2-4AFC-8873-1338858C3D7F}"/>
    <cellStyle name="Normal 2 2 2 2 4 2 13" xfId="51864" xr:uid="{23DA3A36-E9C8-45E9-A328-B25A6D6F0FFE}"/>
    <cellStyle name="Normal 2 2 2 2 4 2 14" xfId="53062" xr:uid="{6AC6B692-89A1-431B-AC9B-FA3C11D7052C}"/>
    <cellStyle name="Normal 2 2 2 2 4 2 15" xfId="54214" xr:uid="{F976736F-7446-4743-A1AF-F63DDCC411EF}"/>
    <cellStyle name="Normal 2 2 2 2 4 2 2" xfId="4572" xr:uid="{78C62AA2-14A8-4397-B579-8F29A411B87B}"/>
    <cellStyle name="Normal 2 2 2 2 4 2 2 2" xfId="8892" xr:uid="{E1529014-BB7A-4042-888F-D7A66395CBC2}"/>
    <cellStyle name="Normal 2 2 2 2 4 2 2 2 2" xfId="28325" xr:uid="{9D128786-3056-40C1-BCEF-0202B51117BF}"/>
    <cellStyle name="Normal 2 2 2 2 4 2 2 2 3" xfId="45799" xr:uid="{C734AEFA-0B7F-4969-8F4C-11DB0F15A9DC}"/>
    <cellStyle name="Normal 2 2 2 2 4 2 2 3" xfId="19455" xr:uid="{822D0D3C-2002-4259-AD61-2A376B338CDA}"/>
    <cellStyle name="Normal 2 2 2 2 4 2 2 4" xfId="24856" xr:uid="{228EACF2-96C6-4DE9-8390-AD4BFCEC082D}"/>
    <cellStyle name="Normal 2 2 2 2 4 2 3" xfId="8194" xr:uid="{4BFB70D3-91F6-429E-8C23-2AE3064F3E5C}"/>
    <cellStyle name="Normal 2 2 2 2 4 2 3 2" xfId="21995" xr:uid="{D5F74E52-ED90-4F76-8C70-CC4770A597D7}"/>
    <cellStyle name="Normal 2 2 2 2 4 2 3 2 2" xfId="38134" xr:uid="{B29DA4DD-D37C-4DDD-BD01-09E4429777C4}"/>
    <cellStyle name="Normal 2 2 2 2 4 2 3 3" xfId="27651" xr:uid="{C7F229FB-3E1E-45CE-8FAF-5F639E49B0D7}"/>
    <cellStyle name="Normal 2 2 2 2 4 2 3 4" xfId="41984" xr:uid="{2F1C25E8-04BB-442C-BE64-78EB66B125B6}"/>
    <cellStyle name="Normal 2 2 2 2 4 2 4" xfId="6505" xr:uid="{7BB844DB-8347-4E50-AE60-F4A65392ED93}"/>
    <cellStyle name="Normal 2 2 2 2 4 2 4 2" xfId="26328" xr:uid="{D526CABF-521A-40CB-AEEC-ACD53526538F}"/>
    <cellStyle name="Normal 2 2 2 2 4 2 4 3" xfId="43917" xr:uid="{3E0EFC81-12A2-487D-BA87-92DF628773B2}"/>
    <cellStyle name="Normal 2 2 2 2 4 2 5" xfId="13096" xr:uid="{1388D84C-3607-43FB-A295-B8B00F2F7514}"/>
    <cellStyle name="Normal 2 2 2 2 4 2 5 2" xfId="32403" xr:uid="{9078FA1D-AC24-484F-8C56-80B7673D87E6}"/>
    <cellStyle name="Normal 2 2 2 2 4 2 6" xfId="14408" xr:uid="{99F81C59-B05B-44A2-86F4-8F429DF5C055}"/>
    <cellStyle name="Normal 2 2 2 2 4 2 6 2" xfId="33687" xr:uid="{4D8BBA08-B560-4C35-9116-F3CABDDAEF94}"/>
    <cellStyle name="Normal 2 2 2 2 4 2 7" xfId="15727" xr:uid="{66ACC0EF-6AE7-4B47-B59E-5DD1F4EF0735}"/>
    <cellStyle name="Normal 2 2 2 2 4 2 7 2" xfId="34907" xr:uid="{1E2B05E9-96F7-492C-9849-E664B914EF09}"/>
    <cellStyle name="Normal 2 2 2 2 4 2 8" xfId="17163" xr:uid="{2B9ADF1F-421A-42D4-91E4-16C408CD57A9}"/>
    <cellStyle name="Normal 2 2 2 2 4 2 8 2" xfId="36254" xr:uid="{C1B71418-93E4-444D-85BE-4BF6F80707F0}"/>
    <cellStyle name="Normal 2 2 2 2 4 2 9" xfId="24277" xr:uid="{F6F4763F-3DCE-43EC-90CF-C1DC1158CA94}"/>
    <cellStyle name="Normal 2 2 2 2 4 3" xfId="4571" xr:uid="{B6D6E4E3-9737-4C65-9205-3D1DE5A79780}"/>
    <cellStyle name="Normal 2 2 2 2 4 3 2" xfId="8891" xr:uid="{2D866B33-76F9-4008-96C3-DFE09EADFC91}"/>
    <cellStyle name="Normal 2 2 2 2 4 3 2 2" xfId="28324" xr:uid="{15D42245-AB84-42CF-ABB6-9E3388ED6392}"/>
    <cellStyle name="Normal 2 2 2 2 4 3 2 3" xfId="45074" xr:uid="{9A4490F0-DF8C-4493-8D3D-7A29825FBFCC}"/>
    <cellStyle name="Normal 2 2 2 2 4 3 3" xfId="18426" xr:uid="{00145142-88C3-47B3-89F8-E9E8EC7F07AD}"/>
    <cellStyle name="Normal 2 2 2 2 4 3 4" xfId="24855" xr:uid="{52E39BBD-F871-4410-A4C9-4493CD7D28E8}"/>
    <cellStyle name="Normal 2 2 2 2 4 4" xfId="7389" xr:uid="{22EC697C-0AAF-40CF-AAC7-060A22F7E153}"/>
    <cellStyle name="Normal 2 2 2 2 4 4 2" xfId="21404" xr:uid="{6B728E78-DB72-4A6F-8141-75D751220861}"/>
    <cellStyle name="Normal 2 2 2 2 4 4 2 2" xfId="37575" xr:uid="{E2814572-0723-4788-B9AB-040ECF7B0A73}"/>
    <cellStyle name="Normal 2 2 2 2 4 4 3" xfId="27060" xr:uid="{D1D42E3A-1134-468E-AB23-AD011E39BE53}"/>
    <cellStyle name="Normal 2 2 2 2 4 4 4" xfId="41431" xr:uid="{31CF6365-7D56-4B5E-9529-87D9E9EEF04D}"/>
    <cellStyle name="Normal 2 2 2 2 4 5" xfId="5896" xr:uid="{21805417-5BFA-4CB9-8178-80FCB39FBC4E}"/>
    <cellStyle name="Normal 2 2 2 2 4 5 2" xfId="25739" xr:uid="{3182B736-2843-4D3B-BFFF-86EB9FBEFAA9}"/>
    <cellStyle name="Normal 2 2 2 2 4 5 3" xfId="43003" xr:uid="{8A9AA314-15F9-4AD6-8FD0-E8A469C5F97F}"/>
    <cellStyle name="Normal 2 2 2 2 4 6" xfId="12495" xr:uid="{FA863CDD-385C-4C6D-8003-A95B6C3AB406}"/>
    <cellStyle name="Normal 2 2 2 2 4 6 2" xfId="31807" xr:uid="{9857D71C-AC1C-4C89-A7EA-DE95863D6E67}"/>
    <cellStyle name="Normal 2 2 2 2 4 7" xfId="13835" xr:uid="{629BB7CB-3B49-4D42-81C1-7EBD7CF0B6DD}"/>
    <cellStyle name="Normal 2 2 2 2 4 7 2" xfId="33125" xr:uid="{A2BC879A-7ABC-4A71-8A28-4C527D8CD7F6}"/>
    <cellStyle name="Normal 2 2 2 2 4 8" xfId="15096" xr:uid="{BE07F6A2-5E8F-4620-B4D7-DCA9D84191D2}"/>
    <cellStyle name="Normal 2 2 2 2 4 8 2" xfId="34327" xr:uid="{4032E334-4E1B-42C2-A181-85B0999F1B21}"/>
    <cellStyle name="Normal 2 2 2 2 4 9" xfId="16525" xr:uid="{195F0D04-9623-4245-AB3A-01C5FDC7E952}"/>
    <cellStyle name="Normal 2 2 2 2 4 9 2" xfId="35625" xr:uid="{CC407B91-09C3-4328-9855-7207033C88DB}"/>
    <cellStyle name="Normal 2 2 2 2 5" xfId="1073" xr:uid="{C4FD0CFB-A2CB-48C2-BC7E-B671F60489A4}"/>
    <cellStyle name="Normal 2 2 2 2 5 10" xfId="23704" xr:uid="{890EAE0C-15A0-42E6-9054-A6C8F91A8418}"/>
    <cellStyle name="Normal 2 2 2 2 5 11" xfId="39809" xr:uid="{56EF6740-BF4D-493A-8FFB-8ABA9747F8A6}"/>
    <cellStyle name="Normal 2 2 2 2 5 12" xfId="48869" xr:uid="{F9E67A88-6B75-4BF8-B6FE-EB21EA5D95C0}"/>
    <cellStyle name="Normal 2 2 2 2 5 13" xfId="50073" xr:uid="{9181253A-3F8E-4273-B830-34315F16B51B}"/>
    <cellStyle name="Normal 2 2 2 2 5 14" xfId="51280" xr:uid="{49309BFB-90FA-4520-BD1F-ACB8BB445DF9}"/>
    <cellStyle name="Normal 2 2 2 2 5 15" xfId="52508" xr:uid="{7B9668DA-B8FD-47AD-8D77-0A469AA8355A}"/>
    <cellStyle name="Normal 2 2 2 2 5 16" xfId="53658" xr:uid="{B94B71C3-5652-4F0A-A41C-F739B20148E5}"/>
    <cellStyle name="Normal 2 2 2 2 5 2" xfId="2270" xr:uid="{C561EF79-4F53-4BC9-8108-ABB1FD3702F2}"/>
    <cellStyle name="Normal 2 2 2 2 5 2 10" xfId="40364" xr:uid="{E034171C-16CB-4B81-B267-975E439739F0}"/>
    <cellStyle name="Normal 2 2 2 2 5 2 11" xfId="49432" xr:uid="{76C516AD-48E4-46C4-B230-A2020D3F3624}"/>
    <cellStyle name="Normal 2 2 2 2 5 2 12" xfId="50635" xr:uid="{61E4B88F-CAF5-45A9-B254-4212E6080E41}"/>
    <cellStyle name="Normal 2 2 2 2 5 2 13" xfId="51865" xr:uid="{B5FBF936-EDBB-441A-B700-5C0C36CAB53F}"/>
    <cellStyle name="Normal 2 2 2 2 5 2 14" xfId="53063" xr:uid="{BB4FA477-8A67-4BB6-824C-8C810D493F85}"/>
    <cellStyle name="Normal 2 2 2 2 5 2 15" xfId="54215" xr:uid="{F7A1A318-229F-402E-9471-F838DD6D0DD8}"/>
    <cellStyle name="Normal 2 2 2 2 5 2 2" xfId="4574" xr:uid="{4B825B0A-904B-4394-B791-F26B2240C115}"/>
    <cellStyle name="Normal 2 2 2 2 5 2 2 2" xfId="8894" xr:uid="{9484BA27-D408-48C5-9925-C42C89C9217A}"/>
    <cellStyle name="Normal 2 2 2 2 5 2 2 2 2" xfId="28327" xr:uid="{6A6678FD-F968-47F9-A4CB-2881C329769B}"/>
    <cellStyle name="Normal 2 2 2 2 5 2 2 2 3" xfId="45800" xr:uid="{22D1DC41-943E-4313-8279-420A4E0B8DA1}"/>
    <cellStyle name="Normal 2 2 2 2 5 2 2 3" xfId="19456" xr:uid="{44E01807-0A77-48A3-BC59-E640A4F93A51}"/>
    <cellStyle name="Normal 2 2 2 2 5 2 2 4" xfId="24858" xr:uid="{29397C9C-E824-427C-9D68-C4862618F388}"/>
    <cellStyle name="Normal 2 2 2 2 5 2 3" xfId="8195" xr:uid="{269903EF-8281-4EA6-BC08-C5798C6A9B65}"/>
    <cellStyle name="Normal 2 2 2 2 5 2 3 2" xfId="21996" xr:uid="{2909D28A-0CE9-4E65-8828-5AEC5EB97DE2}"/>
    <cellStyle name="Normal 2 2 2 2 5 2 3 2 2" xfId="38135" xr:uid="{72048CFE-D146-4913-80AD-69EF214BD122}"/>
    <cellStyle name="Normal 2 2 2 2 5 2 3 3" xfId="27652" xr:uid="{CEED957C-EC77-4F4C-AF09-5D643DAEBACD}"/>
    <cellStyle name="Normal 2 2 2 2 5 2 3 4" xfId="41985" xr:uid="{1ADCD2A9-0FDC-4DD9-ADF4-286E5D915829}"/>
    <cellStyle name="Normal 2 2 2 2 5 2 4" xfId="6506" xr:uid="{63CEE563-7656-42AC-B881-75B6AE127BD2}"/>
    <cellStyle name="Normal 2 2 2 2 5 2 4 2" xfId="26329" xr:uid="{036DD764-B8B8-4222-9EAB-241573FB9BA8}"/>
    <cellStyle name="Normal 2 2 2 2 5 2 4 3" xfId="43918" xr:uid="{1D329CCC-349E-4583-A911-2718B5B7B1F9}"/>
    <cellStyle name="Normal 2 2 2 2 5 2 5" xfId="13097" xr:uid="{03C33F67-BF66-4354-BAAC-1C62EB38B90D}"/>
    <cellStyle name="Normal 2 2 2 2 5 2 5 2" xfId="32404" xr:uid="{2B151555-10F9-45CC-88D4-6B301A93AE0D}"/>
    <cellStyle name="Normal 2 2 2 2 5 2 6" xfId="14409" xr:uid="{93FCCF27-6C0B-4672-8786-28669C79F7BF}"/>
    <cellStyle name="Normal 2 2 2 2 5 2 6 2" xfId="33688" xr:uid="{92E928D0-AAB0-4E32-97B5-25F719CE22DC}"/>
    <cellStyle name="Normal 2 2 2 2 5 2 7" xfId="15728" xr:uid="{04EA8E4F-B55D-471E-8D57-8261F80E7C51}"/>
    <cellStyle name="Normal 2 2 2 2 5 2 7 2" xfId="34908" xr:uid="{3DC3606C-7175-40A7-A813-4A4989A9F0FE}"/>
    <cellStyle name="Normal 2 2 2 2 5 2 8" xfId="17164" xr:uid="{D66BB8B8-2F6A-47B9-B66C-C99D45DB5BFC}"/>
    <cellStyle name="Normal 2 2 2 2 5 2 8 2" xfId="36255" xr:uid="{28F2CDFB-9919-4EAE-9295-C0CBDE38BF0E}"/>
    <cellStyle name="Normal 2 2 2 2 5 2 9" xfId="24278" xr:uid="{F756FAC5-0408-4E0B-9533-FFC6DBEBF458}"/>
    <cellStyle name="Normal 2 2 2 2 5 3" xfId="4573" xr:uid="{D12FA39C-51DE-43A3-9451-E27486650361}"/>
    <cellStyle name="Normal 2 2 2 2 5 3 2" xfId="8893" xr:uid="{7EB8DE76-81DC-48F2-BAA3-8C2361E0E8A7}"/>
    <cellStyle name="Normal 2 2 2 2 5 3 2 2" xfId="28326" xr:uid="{537F300A-DA28-4780-BC66-7023DBE3E5E0}"/>
    <cellStyle name="Normal 2 2 2 2 5 3 2 3" xfId="45075" xr:uid="{343A00AF-0970-4691-A22A-C1B00C22ABE2}"/>
    <cellStyle name="Normal 2 2 2 2 5 3 3" xfId="18427" xr:uid="{C7B933CA-B91A-4546-846A-EA24DE603817}"/>
    <cellStyle name="Normal 2 2 2 2 5 3 4" xfId="24857" xr:uid="{71EB1A8C-DC78-4F9F-819A-97D7477C97CD}"/>
    <cellStyle name="Normal 2 2 2 2 5 4" xfId="7390" xr:uid="{73BCF3C3-EF02-4AE7-B962-B9F8DB123CEB}"/>
    <cellStyle name="Normal 2 2 2 2 5 4 2" xfId="21405" xr:uid="{29036AD1-C812-490D-954E-B5BBEDD50212}"/>
    <cellStyle name="Normal 2 2 2 2 5 4 2 2" xfId="37576" xr:uid="{869B5D95-26B4-4535-883C-A388FBC7A500}"/>
    <cellStyle name="Normal 2 2 2 2 5 4 3" xfId="27061" xr:uid="{2CFFC75C-039F-42B3-B5F0-4C07A18A96AE}"/>
    <cellStyle name="Normal 2 2 2 2 5 4 4" xfId="41432" xr:uid="{7C9F58F1-6283-42F4-84A5-CE24993B5221}"/>
    <cellStyle name="Normal 2 2 2 2 5 5" xfId="5897" xr:uid="{236215A4-BDAA-4C41-A4DC-E9F7CB3E7002}"/>
    <cellStyle name="Normal 2 2 2 2 5 5 2" xfId="25740" xr:uid="{976059E7-F25C-4919-B42B-1D9D610C2720}"/>
    <cellStyle name="Normal 2 2 2 2 5 5 3" xfId="43004" xr:uid="{7DCC2E37-16FE-4E1B-8088-9EBFB8AFA717}"/>
    <cellStyle name="Normal 2 2 2 2 5 6" xfId="12496" xr:uid="{03EAAF4C-3037-4F49-BD4F-5655A9D67258}"/>
    <cellStyle name="Normal 2 2 2 2 5 6 2" xfId="31808" xr:uid="{D03B939F-CDCD-4ECA-867B-1E91A4141070}"/>
    <cellStyle name="Normal 2 2 2 2 5 7" xfId="13836" xr:uid="{BD1A0928-B61F-4F1A-B88A-9A991A8AE18A}"/>
    <cellStyle name="Normal 2 2 2 2 5 7 2" xfId="33126" xr:uid="{9A8773AC-9F01-4ACD-B280-7B2A9D6C5FED}"/>
    <cellStyle name="Normal 2 2 2 2 5 8" xfId="15097" xr:uid="{D4A90C78-0C7D-4CF1-9A2F-05441B000D06}"/>
    <cellStyle name="Normal 2 2 2 2 5 8 2" xfId="34328" xr:uid="{09AA7B43-678D-46ED-B001-C875D248BB7E}"/>
    <cellStyle name="Normal 2 2 2 2 5 9" xfId="16526" xr:uid="{54B160E5-D98C-4B51-ADFD-F2AEF1B1007F}"/>
    <cellStyle name="Normal 2 2 2 2 5 9 2" xfId="35626" xr:uid="{54F33665-1688-45F4-959D-6333F8CD5A29}"/>
    <cellStyle name="Normal 2 2 2 2 6" xfId="1074" xr:uid="{265C5920-1550-4D49-91AA-B8CBBF7EA142}"/>
    <cellStyle name="Normal 2 2 2 2 6 10" xfId="23705" xr:uid="{71195AFF-6B13-4F46-B362-04F2187BE0F9}"/>
    <cellStyle name="Normal 2 2 2 2 6 11" xfId="39810" xr:uid="{BB077446-E118-4B32-98E3-9C3EAB796E33}"/>
    <cellStyle name="Normal 2 2 2 2 6 12" xfId="48870" xr:uid="{1F2BA09D-5453-413B-8FB3-80A75686C50E}"/>
    <cellStyle name="Normal 2 2 2 2 6 13" xfId="50074" xr:uid="{0EA7C721-1338-477A-90EC-DC0A988DF8CA}"/>
    <cellStyle name="Normal 2 2 2 2 6 14" xfId="51281" xr:uid="{4F24B0C7-2FB4-43E5-A5F7-92BDF16001E8}"/>
    <cellStyle name="Normal 2 2 2 2 6 15" xfId="52509" xr:uid="{E012340F-AE94-4C6E-AB31-A6C84730D14F}"/>
    <cellStyle name="Normal 2 2 2 2 6 16" xfId="53659" xr:uid="{9F35B6E5-799A-4A87-A3E0-A1BAC90E663A}"/>
    <cellStyle name="Normal 2 2 2 2 6 2" xfId="2271" xr:uid="{3A7B45BB-609F-4C26-A4FE-941F9195123B}"/>
    <cellStyle name="Normal 2 2 2 2 6 2 10" xfId="40365" xr:uid="{0284A6E9-F18C-436C-9CC2-3443F10BAEB2}"/>
    <cellStyle name="Normal 2 2 2 2 6 2 11" xfId="49433" xr:uid="{D4B8184F-F45D-426A-A9B7-E4DA7824F1A7}"/>
    <cellStyle name="Normal 2 2 2 2 6 2 12" xfId="50636" xr:uid="{F387DC16-D5E9-427F-8CA3-127959CBA17E}"/>
    <cellStyle name="Normal 2 2 2 2 6 2 13" xfId="51866" xr:uid="{499F3919-4EDD-4B5C-B630-4C5F97BF608E}"/>
    <cellStyle name="Normal 2 2 2 2 6 2 14" xfId="53064" xr:uid="{31DBBE88-A968-4048-B113-C7D6275DF24E}"/>
    <cellStyle name="Normal 2 2 2 2 6 2 15" xfId="54216" xr:uid="{76B47446-8F1C-4291-B9E4-9FA9045F9798}"/>
    <cellStyle name="Normal 2 2 2 2 6 2 2" xfId="4576" xr:uid="{2ACAF0D1-F0DE-488D-86E5-EEDE8D087681}"/>
    <cellStyle name="Normal 2 2 2 2 6 2 2 2" xfId="8896" xr:uid="{660E4559-3F41-4BE5-B60F-2011D2EF8B16}"/>
    <cellStyle name="Normal 2 2 2 2 6 2 2 2 2" xfId="28329" xr:uid="{077976BC-1E54-497D-B064-61309B659373}"/>
    <cellStyle name="Normal 2 2 2 2 6 2 2 2 3" xfId="45801" xr:uid="{798DBC73-A9CA-4A14-80E7-022FEE62FB71}"/>
    <cellStyle name="Normal 2 2 2 2 6 2 2 3" xfId="19457" xr:uid="{042F30B5-EDA1-4649-B99B-384623E11F6C}"/>
    <cellStyle name="Normal 2 2 2 2 6 2 2 4" xfId="24860" xr:uid="{13EC6BBA-3115-4BE0-81B9-57269DF9FC3B}"/>
    <cellStyle name="Normal 2 2 2 2 6 2 3" xfId="8196" xr:uid="{F91FA371-262F-4FAE-8BEA-7BB0D7DF4E47}"/>
    <cellStyle name="Normal 2 2 2 2 6 2 3 2" xfId="21997" xr:uid="{36734F1E-A346-4082-A171-530F4850CC94}"/>
    <cellStyle name="Normal 2 2 2 2 6 2 3 2 2" xfId="38136" xr:uid="{56124837-4C0F-43E3-A149-98F74EFFE6B0}"/>
    <cellStyle name="Normal 2 2 2 2 6 2 3 3" xfId="27653" xr:uid="{E7DA7F0A-2BAA-4873-AEAA-A10A8CEA659D}"/>
    <cellStyle name="Normal 2 2 2 2 6 2 3 4" xfId="41986" xr:uid="{EEDBD107-66BD-4C3B-8478-7CB024BF2F23}"/>
    <cellStyle name="Normal 2 2 2 2 6 2 4" xfId="6507" xr:uid="{D8885C88-87DD-4BA2-AEF1-D57F55096710}"/>
    <cellStyle name="Normal 2 2 2 2 6 2 4 2" xfId="26330" xr:uid="{AAC85691-A5E5-4A1D-97BB-DCF3B15F0F09}"/>
    <cellStyle name="Normal 2 2 2 2 6 2 4 3" xfId="43919" xr:uid="{41625D0D-A5B6-4BC9-9AD2-20316A3A0223}"/>
    <cellStyle name="Normal 2 2 2 2 6 2 5" xfId="13098" xr:uid="{FB17C239-F9E4-4818-A7B8-191A57FC3B5B}"/>
    <cellStyle name="Normal 2 2 2 2 6 2 5 2" xfId="32405" xr:uid="{92B84327-4832-42C1-B672-BF576DE3E6A5}"/>
    <cellStyle name="Normal 2 2 2 2 6 2 6" xfId="14410" xr:uid="{D915539C-AFDB-4CFB-83FC-7DA17BA8FAFC}"/>
    <cellStyle name="Normal 2 2 2 2 6 2 6 2" xfId="33689" xr:uid="{AA5B2039-FFBA-4C41-AEF8-7A99A490AB80}"/>
    <cellStyle name="Normal 2 2 2 2 6 2 7" xfId="15729" xr:uid="{7EB0E213-34A6-4A80-9512-DD2F2691C83C}"/>
    <cellStyle name="Normal 2 2 2 2 6 2 7 2" xfId="34909" xr:uid="{24C8F5EC-3A22-4A00-8DBE-8461530C2ECD}"/>
    <cellStyle name="Normal 2 2 2 2 6 2 8" xfId="17165" xr:uid="{C63E1A9F-A872-4A0A-B4F2-0F648BC29129}"/>
    <cellStyle name="Normal 2 2 2 2 6 2 8 2" xfId="36256" xr:uid="{196D8355-32A3-481A-AE90-DA4221275496}"/>
    <cellStyle name="Normal 2 2 2 2 6 2 9" xfId="24279" xr:uid="{FDADBB1F-3BDB-4843-AE4C-E64E39B36C30}"/>
    <cellStyle name="Normal 2 2 2 2 6 3" xfId="4575" xr:uid="{FE70EB62-C30D-45C7-93E9-81D3A051BF31}"/>
    <cellStyle name="Normal 2 2 2 2 6 3 2" xfId="8895" xr:uid="{95FA1A51-F52E-45BC-B98C-4788F30F52D8}"/>
    <cellStyle name="Normal 2 2 2 2 6 3 2 2" xfId="28328" xr:uid="{949470B8-BAAA-4055-AD28-E383649642AF}"/>
    <cellStyle name="Normal 2 2 2 2 6 3 2 3" xfId="45076" xr:uid="{7DE0EF58-C1B0-4DD1-8F7B-583BD952E5CB}"/>
    <cellStyle name="Normal 2 2 2 2 6 3 3" xfId="18428" xr:uid="{91EC5069-0B8E-4356-A53B-CD3827623ED0}"/>
    <cellStyle name="Normal 2 2 2 2 6 3 4" xfId="24859" xr:uid="{DF9C0F05-8A9D-44DF-904C-9DD668666D38}"/>
    <cellStyle name="Normal 2 2 2 2 6 4" xfId="7391" xr:uid="{377CF731-2E16-4B78-8442-B53AC4F60F82}"/>
    <cellStyle name="Normal 2 2 2 2 6 4 2" xfId="21406" xr:uid="{C0EE35CF-5A56-4987-B45B-CCFE1CCBA542}"/>
    <cellStyle name="Normal 2 2 2 2 6 4 2 2" xfId="37577" xr:uid="{90B6779D-B9AB-40E1-8908-30955C65C5E5}"/>
    <cellStyle name="Normal 2 2 2 2 6 4 3" xfId="27062" xr:uid="{92602A58-0EFB-4103-9517-80433E81F25E}"/>
    <cellStyle name="Normal 2 2 2 2 6 4 4" xfId="41433" xr:uid="{1F4A9510-62E5-4B0A-BAD1-D05EDBA3EA56}"/>
    <cellStyle name="Normal 2 2 2 2 6 5" xfId="5898" xr:uid="{E5A9629E-2B9F-4934-9F86-D6B47858379F}"/>
    <cellStyle name="Normal 2 2 2 2 6 5 2" xfId="25741" xr:uid="{C7ACBDE7-27A3-47BB-AAF4-DDF6B26B3F07}"/>
    <cellStyle name="Normal 2 2 2 2 6 5 3" xfId="43005" xr:uid="{A778E3C0-C081-4074-9ED3-8D6EFB7781DC}"/>
    <cellStyle name="Normal 2 2 2 2 6 6" xfId="12497" xr:uid="{4C1A47E7-06DE-4FD5-859C-F1BBB873554F}"/>
    <cellStyle name="Normal 2 2 2 2 6 6 2" xfId="31809" xr:uid="{B24E6F45-BB98-4CF7-92E3-E2864FD6A59D}"/>
    <cellStyle name="Normal 2 2 2 2 6 7" xfId="13837" xr:uid="{D3A8DF91-D3F3-4D7E-AB4A-7C2B3B0AC745}"/>
    <cellStyle name="Normal 2 2 2 2 6 7 2" xfId="33127" xr:uid="{246446D7-E8D0-4F73-A105-900590A493A3}"/>
    <cellStyle name="Normal 2 2 2 2 6 8" xfId="15098" xr:uid="{1DD96C3F-76D9-47F4-A6F5-23CDCF500153}"/>
    <cellStyle name="Normal 2 2 2 2 6 8 2" xfId="34329" xr:uid="{288EF575-93E7-40CC-B83B-F512428683F5}"/>
    <cellStyle name="Normal 2 2 2 2 6 9" xfId="16527" xr:uid="{435E0B3E-5646-46DF-8657-ED4759412E1C}"/>
    <cellStyle name="Normal 2 2 2 2 6 9 2" xfId="35627" xr:uid="{5A3DBA5D-E4A8-4740-9151-74729D1647CF}"/>
    <cellStyle name="Normal 2 2 2 2 7" xfId="1075" xr:uid="{8965EFC2-45E5-400B-8781-6D1CB8E0F40F}"/>
    <cellStyle name="Normal 2 2 2 2 7 10" xfId="23706" xr:uid="{21C0930A-E9E6-4A79-8B78-5FC04A0BA45B}"/>
    <cellStyle name="Normal 2 2 2 2 7 11" xfId="39811" xr:uid="{34498B4F-738D-46EB-9F3D-300B5891D2AF}"/>
    <cellStyle name="Normal 2 2 2 2 7 12" xfId="48871" xr:uid="{AE713497-A32B-4D8E-ADBD-11CAF8778707}"/>
    <cellStyle name="Normal 2 2 2 2 7 13" xfId="50075" xr:uid="{823937F7-0772-4F57-968B-3790530C9FDA}"/>
    <cellStyle name="Normal 2 2 2 2 7 14" xfId="51282" xr:uid="{950641ED-E58B-4B18-9662-F6E1B67D3008}"/>
    <cellStyle name="Normal 2 2 2 2 7 15" xfId="52510" xr:uid="{F810C0D2-1CAF-4AEC-A2C1-ACA4076D2351}"/>
    <cellStyle name="Normal 2 2 2 2 7 16" xfId="53660" xr:uid="{917CE809-8BCC-4DD4-8DBC-EBCE18D18D38}"/>
    <cellStyle name="Normal 2 2 2 2 7 2" xfId="2272" xr:uid="{0BE3DD32-A5FA-4F6B-8BEF-65FA4E6C1338}"/>
    <cellStyle name="Normal 2 2 2 2 7 2 10" xfId="40366" xr:uid="{261052BC-457A-48E7-8359-6010CBE0C572}"/>
    <cellStyle name="Normal 2 2 2 2 7 2 11" xfId="49434" xr:uid="{B6256806-C628-4A4E-90C5-BD721D2BD074}"/>
    <cellStyle name="Normal 2 2 2 2 7 2 12" xfId="50637" xr:uid="{330D8B4B-A171-48C7-A080-4240EEC14C41}"/>
    <cellStyle name="Normal 2 2 2 2 7 2 13" xfId="51867" xr:uid="{2317618E-E0C0-41F5-A5BA-BE39E99A0527}"/>
    <cellStyle name="Normal 2 2 2 2 7 2 14" xfId="53065" xr:uid="{08758A75-59E9-4F47-879C-955A03F5CECA}"/>
    <cellStyle name="Normal 2 2 2 2 7 2 15" xfId="54217" xr:uid="{91CEA900-75BC-4715-836C-2D0D90F16427}"/>
    <cellStyle name="Normal 2 2 2 2 7 2 2" xfId="4578" xr:uid="{825F22C0-80EA-4E3A-BE03-6F1A5ED3832A}"/>
    <cellStyle name="Normal 2 2 2 2 7 2 2 2" xfId="8898" xr:uid="{BD85D03F-43A1-42B2-BC9A-18FE8AE27159}"/>
    <cellStyle name="Normal 2 2 2 2 7 2 2 2 2" xfId="28331" xr:uid="{9EC2D942-25C8-4AC3-8338-509B4B556C5A}"/>
    <cellStyle name="Normal 2 2 2 2 7 2 2 2 3" xfId="45802" xr:uid="{B9E7868D-1F16-4020-B47B-C653A6300085}"/>
    <cellStyle name="Normal 2 2 2 2 7 2 2 3" xfId="19458" xr:uid="{ED89CE23-1BF5-4991-8842-C23FCBD99DC0}"/>
    <cellStyle name="Normal 2 2 2 2 7 2 2 4" xfId="24862" xr:uid="{60EE4928-2723-41D6-A226-09CB8E3929D6}"/>
    <cellStyle name="Normal 2 2 2 2 7 2 3" xfId="8197" xr:uid="{456B64AA-3932-4AD3-965D-AED129476631}"/>
    <cellStyle name="Normal 2 2 2 2 7 2 3 2" xfId="21998" xr:uid="{2FF31B5D-4E64-4D68-B4CD-F0B062BAF20F}"/>
    <cellStyle name="Normal 2 2 2 2 7 2 3 2 2" xfId="38137" xr:uid="{C226D965-82FD-4527-8068-5F8D45D14ABE}"/>
    <cellStyle name="Normal 2 2 2 2 7 2 3 3" xfId="27654" xr:uid="{7FC400EE-5313-479B-A9CE-4AC2C8A9CCFA}"/>
    <cellStyle name="Normal 2 2 2 2 7 2 3 4" xfId="41987" xr:uid="{2D549A13-65E3-45F6-9DE1-5CCF21452CE0}"/>
    <cellStyle name="Normal 2 2 2 2 7 2 4" xfId="6508" xr:uid="{F3D9B11E-6418-4EA6-9424-53701C46D38C}"/>
    <cellStyle name="Normal 2 2 2 2 7 2 4 2" xfId="26331" xr:uid="{3FAD7DE6-B222-4E88-BE4C-FB426DF88E9B}"/>
    <cellStyle name="Normal 2 2 2 2 7 2 4 3" xfId="43920" xr:uid="{40D0BABF-1959-4EB1-96D6-9BAD52FDF45C}"/>
    <cellStyle name="Normal 2 2 2 2 7 2 5" xfId="13099" xr:uid="{B11848F9-28DF-42E7-8F6E-F25036E89B8E}"/>
    <cellStyle name="Normal 2 2 2 2 7 2 5 2" xfId="32406" xr:uid="{8C3507B9-F449-47B1-B2CF-3E37808307C6}"/>
    <cellStyle name="Normal 2 2 2 2 7 2 6" xfId="14411" xr:uid="{5AB7E2FA-2D7E-46A6-8E1E-DC61CB991ACD}"/>
    <cellStyle name="Normal 2 2 2 2 7 2 6 2" xfId="33690" xr:uid="{C9876187-D040-4FC1-B903-C8C150C62FA5}"/>
    <cellStyle name="Normal 2 2 2 2 7 2 7" xfId="15730" xr:uid="{971E56C5-AB90-4EC3-ACFB-D4A225C967FD}"/>
    <cellStyle name="Normal 2 2 2 2 7 2 7 2" xfId="34910" xr:uid="{8EB8CB99-381A-4C36-A3FD-1528D3AA688A}"/>
    <cellStyle name="Normal 2 2 2 2 7 2 8" xfId="17166" xr:uid="{4AFB6DFF-8CBB-4CC9-8250-5D8457F3B09E}"/>
    <cellStyle name="Normal 2 2 2 2 7 2 8 2" xfId="36257" xr:uid="{55350201-D3BD-4241-834D-F21AB49CE1BD}"/>
    <cellStyle name="Normal 2 2 2 2 7 2 9" xfId="24280" xr:uid="{6ED14B66-55B7-42C0-9166-41CB0EB3CEA5}"/>
    <cellStyle name="Normal 2 2 2 2 7 3" xfId="4577" xr:uid="{2C5467D0-2838-4C6A-826F-871531AC54E9}"/>
    <cellStyle name="Normal 2 2 2 2 7 3 2" xfId="8897" xr:uid="{52F23965-87CB-4AFE-952C-D377B273D9FE}"/>
    <cellStyle name="Normal 2 2 2 2 7 3 2 2" xfId="28330" xr:uid="{2F79D902-3DB6-4D39-972A-379D4A0A3461}"/>
    <cellStyle name="Normal 2 2 2 2 7 3 2 3" xfId="45077" xr:uid="{C233A34B-0952-4988-AB25-EA82DD612485}"/>
    <cellStyle name="Normal 2 2 2 2 7 3 3" xfId="18429" xr:uid="{2FC1A929-70F1-4C59-8675-1B7AFB211C2F}"/>
    <cellStyle name="Normal 2 2 2 2 7 3 4" xfId="24861" xr:uid="{00CAB5B5-014E-4F58-96CA-1C76573930D9}"/>
    <cellStyle name="Normal 2 2 2 2 7 4" xfId="7392" xr:uid="{E295C5B2-AABF-4E77-BFE1-A7A5DBBC26E2}"/>
    <cellStyle name="Normal 2 2 2 2 7 4 2" xfId="21407" xr:uid="{E01A4E1C-A452-4347-93A0-D8DBC56E1ED5}"/>
    <cellStyle name="Normal 2 2 2 2 7 4 2 2" xfId="37578" xr:uid="{11E480C6-B322-4D19-ADC3-DB95BF4AAF61}"/>
    <cellStyle name="Normal 2 2 2 2 7 4 3" xfId="27063" xr:uid="{BD9BF425-778C-44FA-A680-D688ECF922FD}"/>
    <cellStyle name="Normal 2 2 2 2 7 4 4" xfId="41434" xr:uid="{307C31CF-FA52-4504-9DDF-9ADCE9AF04D5}"/>
    <cellStyle name="Normal 2 2 2 2 7 5" xfId="5899" xr:uid="{68E764B9-FBE6-447E-8D45-501C3AF51A82}"/>
    <cellStyle name="Normal 2 2 2 2 7 5 2" xfId="25742" xr:uid="{40E82485-162E-4B0A-B5A1-2B10D6B779C6}"/>
    <cellStyle name="Normal 2 2 2 2 7 5 3" xfId="43006" xr:uid="{2C155FC4-C59E-495C-87FA-4F3ED425E3AC}"/>
    <cellStyle name="Normal 2 2 2 2 7 6" xfId="12498" xr:uid="{74C74E09-5DAC-4A0E-8BA0-FF5BF7CDBAC1}"/>
    <cellStyle name="Normal 2 2 2 2 7 6 2" xfId="31810" xr:uid="{25A43185-9854-41D3-B2ED-EE8CA565357F}"/>
    <cellStyle name="Normal 2 2 2 2 7 7" xfId="13838" xr:uid="{195EFC22-CBA6-48F2-BD78-8DB724991DFB}"/>
    <cellStyle name="Normal 2 2 2 2 7 7 2" xfId="33128" xr:uid="{DAB35809-9593-46FE-8F82-178F44B977BD}"/>
    <cellStyle name="Normal 2 2 2 2 7 8" xfId="15099" xr:uid="{E689FCC1-BDEF-432B-965E-CCF65324D2D0}"/>
    <cellStyle name="Normal 2 2 2 2 7 8 2" xfId="34330" xr:uid="{B3D3CD82-E7F5-451D-BCFF-FB0EA090D6C0}"/>
    <cellStyle name="Normal 2 2 2 2 7 9" xfId="16528" xr:uid="{E8A8E48C-FCE5-4F19-B018-7D507F0DB83D}"/>
    <cellStyle name="Normal 2 2 2 2 7 9 2" xfId="35628" xr:uid="{832475DA-1912-4253-8C7B-E1D3D9AE038F}"/>
    <cellStyle name="Normal 2 2 2 2 8" xfId="1076" xr:uid="{C09754E2-BDD6-4057-A9B2-E56E3FE9C977}"/>
    <cellStyle name="Normal 2 2 2 2 8 10" xfId="23707" xr:uid="{3CC1B63F-308F-4C51-B193-A79334F81D50}"/>
    <cellStyle name="Normal 2 2 2 2 8 11" xfId="39812" xr:uid="{CD05C790-7530-481E-B80B-098130791E61}"/>
    <cellStyle name="Normal 2 2 2 2 8 12" xfId="48872" xr:uid="{136EFF6C-17D5-4BF1-A756-0D252E55D2EE}"/>
    <cellStyle name="Normal 2 2 2 2 8 13" xfId="50076" xr:uid="{BAAF0173-4F79-4C58-80E2-74937CBDF9C5}"/>
    <cellStyle name="Normal 2 2 2 2 8 14" xfId="51283" xr:uid="{582C20FE-B826-4A69-88E2-1C6F80F8F272}"/>
    <cellStyle name="Normal 2 2 2 2 8 15" xfId="52511" xr:uid="{13AA7AB4-0E0C-42E1-BC6B-E7DFA2D363BC}"/>
    <cellStyle name="Normal 2 2 2 2 8 16" xfId="53661" xr:uid="{FCD123EC-A47E-4F49-A0CC-124DF7465311}"/>
    <cellStyle name="Normal 2 2 2 2 8 2" xfId="2273" xr:uid="{7045525A-62E0-4BE6-8100-CED2AEF39F6E}"/>
    <cellStyle name="Normal 2 2 2 2 8 2 10" xfId="40367" xr:uid="{F34790C3-26DF-4731-87A3-4B8A6F92CC76}"/>
    <cellStyle name="Normal 2 2 2 2 8 2 11" xfId="49435" xr:uid="{E2B8C0D6-EB33-4EA7-90E7-DA83F27BA2A3}"/>
    <cellStyle name="Normal 2 2 2 2 8 2 12" xfId="50638" xr:uid="{1979973B-4017-43A1-9D6A-DEC646E0FC81}"/>
    <cellStyle name="Normal 2 2 2 2 8 2 13" xfId="51868" xr:uid="{4E9E4FA8-8081-4D61-A95D-63835C8C1CD5}"/>
    <cellStyle name="Normal 2 2 2 2 8 2 14" xfId="53066" xr:uid="{D77E36B2-C95A-47D4-A709-78585166EF56}"/>
    <cellStyle name="Normal 2 2 2 2 8 2 15" xfId="54218" xr:uid="{F21426EB-8280-4FAA-9FE7-F25C5363B3F5}"/>
    <cellStyle name="Normal 2 2 2 2 8 2 2" xfId="4580" xr:uid="{BC84D7D4-5CE2-4E3C-A606-98D67500746F}"/>
    <cellStyle name="Normal 2 2 2 2 8 2 2 2" xfId="8900" xr:uid="{6E46DACB-D48E-4D1C-B5AA-5F393DE7212E}"/>
    <cellStyle name="Normal 2 2 2 2 8 2 2 2 2" xfId="28333" xr:uid="{91B8FB94-AB70-48A0-988B-88C2C91F9C43}"/>
    <cellStyle name="Normal 2 2 2 2 8 2 2 2 3" xfId="45803" xr:uid="{4AA55A36-E795-41A3-A688-123BA07294A4}"/>
    <cellStyle name="Normal 2 2 2 2 8 2 2 3" xfId="19459" xr:uid="{22920649-AA29-4E72-B69B-881BDC19B2EE}"/>
    <cellStyle name="Normal 2 2 2 2 8 2 2 4" xfId="24864" xr:uid="{88FA91D7-D130-451C-A7C0-8EAEE8899D3D}"/>
    <cellStyle name="Normal 2 2 2 2 8 2 3" xfId="8198" xr:uid="{7319EF42-E902-4C83-B3C1-D618A4841975}"/>
    <cellStyle name="Normal 2 2 2 2 8 2 3 2" xfId="21999" xr:uid="{5DC1B729-709F-46C7-B01D-6C3D772428E7}"/>
    <cellStyle name="Normal 2 2 2 2 8 2 3 2 2" xfId="38138" xr:uid="{BCCD0AE0-65D0-4E0E-B56C-B8DAD7301A0F}"/>
    <cellStyle name="Normal 2 2 2 2 8 2 3 3" xfId="27655" xr:uid="{93D8E7BA-76DA-4B77-8631-0B15B0B5A18A}"/>
    <cellStyle name="Normal 2 2 2 2 8 2 3 4" xfId="41988" xr:uid="{C34512DA-39E9-4440-B9D1-863574ED66CF}"/>
    <cellStyle name="Normal 2 2 2 2 8 2 4" xfId="6509" xr:uid="{F88953F3-C26A-47C1-8759-984F6E77A649}"/>
    <cellStyle name="Normal 2 2 2 2 8 2 4 2" xfId="26332" xr:uid="{18464CB7-C094-474D-A6AC-F9E79FB53210}"/>
    <cellStyle name="Normal 2 2 2 2 8 2 4 3" xfId="43921" xr:uid="{D44C0538-9619-4319-B68E-0DDEF1F5CBDD}"/>
    <cellStyle name="Normal 2 2 2 2 8 2 5" xfId="13100" xr:uid="{8C524AE5-0BAA-4E98-A1E8-C0327DD525FC}"/>
    <cellStyle name="Normal 2 2 2 2 8 2 5 2" xfId="32407" xr:uid="{52871CE6-B2FA-41E2-BF13-7FA9EAB8F6DC}"/>
    <cellStyle name="Normal 2 2 2 2 8 2 6" xfId="14412" xr:uid="{A0C163E4-11A3-4943-8974-0D26D80FF2D3}"/>
    <cellStyle name="Normal 2 2 2 2 8 2 6 2" xfId="33691" xr:uid="{D70EDFF0-2718-448B-A195-AA6679DF4D69}"/>
    <cellStyle name="Normal 2 2 2 2 8 2 7" xfId="15731" xr:uid="{EB77F06E-C1F1-4364-BC45-882CADD01727}"/>
    <cellStyle name="Normal 2 2 2 2 8 2 7 2" xfId="34911" xr:uid="{D7175BCA-CEDB-4FEB-B867-58E79D3893A1}"/>
    <cellStyle name="Normal 2 2 2 2 8 2 8" xfId="17167" xr:uid="{FE78D469-2299-4F56-B58C-6EDC04003332}"/>
    <cellStyle name="Normal 2 2 2 2 8 2 8 2" xfId="36258" xr:uid="{A73B5959-A7BF-4065-A490-EF5FD9B8126B}"/>
    <cellStyle name="Normal 2 2 2 2 8 2 9" xfId="24281" xr:uid="{22EAFCC1-08E4-41E6-917A-C56087154731}"/>
    <cellStyle name="Normal 2 2 2 2 8 3" xfId="4579" xr:uid="{F163478E-301C-48F5-B6D0-4E49C7EDB575}"/>
    <cellStyle name="Normal 2 2 2 2 8 3 2" xfId="8899" xr:uid="{6D6D0660-597E-484D-B4A1-23CE2F3FFA72}"/>
    <cellStyle name="Normal 2 2 2 2 8 3 2 2" xfId="28332" xr:uid="{C4BA04D1-7009-4343-9149-C84C8D1C5D70}"/>
    <cellStyle name="Normal 2 2 2 2 8 3 2 3" xfId="45078" xr:uid="{06902DB8-B82A-4921-86C9-09C95C332282}"/>
    <cellStyle name="Normal 2 2 2 2 8 3 3" xfId="18430" xr:uid="{3AEC7597-090B-4A2A-99EA-7F68F8BDA261}"/>
    <cellStyle name="Normal 2 2 2 2 8 3 4" xfId="24863" xr:uid="{ED6E90F7-E710-4968-AB70-A0342A136707}"/>
    <cellStyle name="Normal 2 2 2 2 8 4" xfId="7393" xr:uid="{73A06D58-ADD6-4D4B-B99D-651EF1B6A9C5}"/>
    <cellStyle name="Normal 2 2 2 2 8 4 2" xfId="21408" xr:uid="{45057A08-259D-4033-AC71-975DCD637883}"/>
    <cellStyle name="Normal 2 2 2 2 8 4 2 2" xfId="37579" xr:uid="{CDCB616D-5255-4062-B946-4DCC8006DC81}"/>
    <cellStyle name="Normal 2 2 2 2 8 4 3" xfId="27064" xr:uid="{B56F94F8-CC05-4D27-B4EE-4FB5F944E053}"/>
    <cellStyle name="Normal 2 2 2 2 8 4 4" xfId="41435" xr:uid="{09F9E121-8CD4-45F3-968B-C6A48874557E}"/>
    <cellStyle name="Normal 2 2 2 2 8 5" xfId="5900" xr:uid="{148B057F-ED1C-4548-9C51-AB579E51685B}"/>
    <cellStyle name="Normal 2 2 2 2 8 5 2" xfId="25743" xr:uid="{E031AD8B-7AC0-45E9-A518-23A95BA9F165}"/>
    <cellStyle name="Normal 2 2 2 2 8 5 3" xfId="43007" xr:uid="{18664EB0-6335-4ED6-BC41-C91C84FA3D88}"/>
    <cellStyle name="Normal 2 2 2 2 8 6" xfId="12499" xr:uid="{3009A2BF-1CEF-449A-8A9E-D94BA157B767}"/>
    <cellStyle name="Normal 2 2 2 2 8 6 2" xfId="31811" xr:uid="{0EC3C6CA-706E-4C3F-84A3-C9AC1FF34E48}"/>
    <cellStyle name="Normal 2 2 2 2 8 7" xfId="13839" xr:uid="{E2499A7A-2532-48AB-9003-6C174DDCCD02}"/>
    <cellStyle name="Normal 2 2 2 2 8 7 2" xfId="33129" xr:uid="{A5752D33-B392-4CF9-8AD3-3B9E410903C1}"/>
    <cellStyle name="Normal 2 2 2 2 8 8" xfId="15100" xr:uid="{FE00E9D2-8F81-485B-BF3B-178B62C5A8AB}"/>
    <cellStyle name="Normal 2 2 2 2 8 8 2" xfId="34331" xr:uid="{65A234C0-74B7-45C7-8F4E-9C73C73937E0}"/>
    <cellStyle name="Normal 2 2 2 2 8 9" xfId="16529" xr:uid="{E01D78EB-695B-4665-A1C0-529207845385}"/>
    <cellStyle name="Normal 2 2 2 2 8 9 2" xfId="35629" xr:uid="{81A189F7-6AB4-49EE-947D-1EBC8076C85E}"/>
    <cellStyle name="Normal 2 2 2 2 9" xfId="1077" xr:uid="{D6777B1F-4C32-4733-9380-2E947494759F}"/>
    <cellStyle name="Normal 2 2 2 2 9 10" xfId="23708" xr:uid="{4CC7121C-FED1-4F31-A68A-2C95EBFF23A9}"/>
    <cellStyle name="Normal 2 2 2 2 9 11" xfId="39813" xr:uid="{062A86E5-A226-4C45-9373-6ACE480636D5}"/>
    <cellStyle name="Normal 2 2 2 2 9 12" xfId="48873" xr:uid="{11096E8D-9CB6-46FD-B5ED-7B228BD6F6B3}"/>
    <cellStyle name="Normal 2 2 2 2 9 13" xfId="50077" xr:uid="{00F46AAA-0244-4626-9ACE-BC774195B3F2}"/>
    <cellStyle name="Normal 2 2 2 2 9 14" xfId="51284" xr:uid="{F05B287C-DB6D-4E99-A0A7-190428ADA966}"/>
    <cellStyle name="Normal 2 2 2 2 9 15" xfId="52512" xr:uid="{7823C1B6-E573-4097-8F89-8B084E4B343E}"/>
    <cellStyle name="Normal 2 2 2 2 9 16" xfId="53662" xr:uid="{2D9BD445-C019-49F2-BB63-4D75DB450ED3}"/>
    <cellStyle name="Normal 2 2 2 2 9 2" xfId="2274" xr:uid="{0CA797B6-3458-46DD-89B8-0CE1FD4BDFE6}"/>
    <cellStyle name="Normal 2 2 2 2 9 2 10" xfId="40368" xr:uid="{1FFE613C-006F-4DAE-8872-3640D381E59A}"/>
    <cellStyle name="Normal 2 2 2 2 9 2 11" xfId="49436" xr:uid="{F6E9C00A-427E-40F1-8C22-A801F4B9968A}"/>
    <cellStyle name="Normal 2 2 2 2 9 2 12" xfId="50639" xr:uid="{312BE370-85DF-4E8C-8215-BD612884EDF5}"/>
    <cellStyle name="Normal 2 2 2 2 9 2 13" xfId="51869" xr:uid="{62DC7585-4ADD-4A4B-B7B3-2CCC7AFA4362}"/>
    <cellStyle name="Normal 2 2 2 2 9 2 14" xfId="53067" xr:uid="{CF5789C3-FDC9-4011-B3BF-C08B4BB6B10F}"/>
    <cellStyle name="Normal 2 2 2 2 9 2 15" xfId="54219" xr:uid="{75B75D9C-9EF9-4EE4-850D-DBA3F6FC97C4}"/>
    <cellStyle name="Normal 2 2 2 2 9 2 2" xfId="4582" xr:uid="{562FC9BB-E41E-425D-A001-08246DC7FB3A}"/>
    <cellStyle name="Normal 2 2 2 2 9 2 2 2" xfId="8902" xr:uid="{9DC8D368-576B-4460-BDB5-5ADC67F4D5FC}"/>
    <cellStyle name="Normal 2 2 2 2 9 2 2 2 2" xfId="28335" xr:uid="{3FA749E3-F33B-44C1-912E-AA97191E4FB1}"/>
    <cellStyle name="Normal 2 2 2 2 9 2 2 2 3" xfId="45804" xr:uid="{7F6FEDF9-BCAA-4B18-BAB6-6245AC6B7CB1}"/>
    <cellStyle name="Normal 2 2 2 2 9 2 2 3" xfId="19460" xr:uid="{07D07C6B-9E27-43EB-9BF2-E31DBED1DFE1}"/>
    <cellStyle name="Normal 2 2 2 2 9 2 2 4" xfId="24866" xr:uid="{B80A72A9-C329-47AF-8B29-30A63818B44E}"/>
    <cellStyle name="Normal 2 2 2 2 9 2 3" xfId="8199" xr:uid="{11DA5EAF-A598-4C07-A4AE-A9F16200853A}"/>
    <cellStyle name="Normal 2 2 2 2 9 2 3 2" xfId="22000" xr:uid="{2BA5B5A5-52CB-4C04-801C-9396947A0B2A}"/>
    <cellStyle name="Normal 2 2 2 2 9 2 3 2 2" xfId="38139" xr:uid="{24FAE64F-FDE6-4469-A39D-B506F1347A64}"/>
    <cellStyle name="Normal 2 2 2 2 9 2 3 3" xfId="27656" xr:uid="{0589CD7C-AA45-4A21-B74A-55B2011953B1}"/>
    <cellStyle name="Normal 2 2 2 2 9 2 3 4" xfId="41989" xr:uid="{0E8A0FB2-8107-4F55-ADA1-B8E89D2EEF0F}"/>
    <cellStyle name="Normal 2 2 2 2 9 2 4" xfId="6510" xr:uid="{A1C57BC1-3350-4E0F-905B-948DED877644}"/>
    <cellStyle name="Normal 2 2 2 2 9 2 4 2" xfId="26333" xr:uid="{17142787-608C-42C9-8F1A-DA5A746776DD}"/>
    <cellStyle name="Normal 2 2 2 2 9 2 4 3" xfId="43922" xr:uid="{BC0905A8-CD43-49E5-BB80-14B739034305}"/>
    <cellStyle name="Normal 2 2 2 2 9 2 5" xfId="13101" xr:uid="{B96F46ED-7989-49BD-BA6F-345033098041}"/>
    <cellStyle name="Normal 2 2 2 2 9 2 5 2" xfId="32408" xr:uid="{956654B3-0EB3-40ED-8EA0-ADF463B93BC3}"/>
    <cellStyle name="Normal 2 2 2 2 9 2 6" xfId="14413" xr:uid="{D0E6B779-B968-4219-92ED-1AA646014853}"/>
    <cellStyle name="Normal 2 2 2 2 9 2 6 2" xfId="33692" xr:uid="{195E32AD-D7F8-4026-8F35-AE88BF6849DB}"/>
    <cellStyle name="Normal 2 2 2 2 9 2 7" xfId="15732" xr:uid="{042D1817-33EE-45F9-BF74-AF4AAAB7996A}"/>
    <cellStyle name="Normal 2 2 2 2 9 2 7 2" xfId="34912" xr:uid="{9F086BDB-6D25-440B-B00D-96F0B9513AC2}"/>
    <cellStyle name="Normal 2 2 2 2 9 2 8" xfId="17168" xr:uid="{29955DCA-A93E-4C66-837E-F4914F357F3C}"/>
    <cellStyle name="Normal 2 2 2 2 9 2 8 2" xfId="36259" xr:uid="{A9BF1A37-452E-4AE7-A902-D184B315F193}"/>
    <cellStyle name="Normal 2 2 2 2 9 2 9" xfId="24282" xr:uid="{072E82D1-26C7-47D3-9B4A-4CE9DC96D584}"/>
    <cellStyle name="Normal 2 2 2 2 9 3" xfId="4581" xr:uid="{0BBD2E2A-934C-45FA-8B78-BEA76602F52D}"/>
    <cellStyle name="Normal 2 2 2 2 9 3 2" xfId="8901" xr:uid="{0B2540D4-374E-40FD-BDF3-12E599ADA1BF}"/>
    <cellStyle name="Normal 2 2 2 2 9 3 2 2" xfId="28334" xr:uid="{EC449DDB-7DD3-499B-8424-64E700F73812}"/>
    <cellStyle name="Normal 2 2 2 2 9 3 2 3" xfId="45079" xr:uid="{79110911-ED03-4EEE-924B-8E82F540DF60}"/>
    <cellStyle name="Normal 2 2 2 2 9 3 3" xfId="18431" xr:uid="{696B4BCF-AA8F-4C7E-9199-AAB157F4194D}"/>
    <cellStyle name="Normal 2 2 2 2 9 3 4" xfId="24865" xr:uid="{E4D6B895-A59F-491F-B38A-46DF3610159F}"/>
    <cellStyle name="Normal 2 2 2 2 9 4" xfId="7394" xr:uid="{7BA1DE95-29CB-4FE4-8190-2ED8562748BB}"/>
    <cellStyle name="Normal 2 2 2 2 9 4 2" xfId="21409" xr:uid="{9472E92C-BA28-4502-BA4B-C54B3B97F48B}"/>
    <cellStyle name="Normal 2 2 2 2 9 4 2 2" xfId="37580" xr:uid="{A8C04126-E36B-4F3B-AE9C-E42556A7CFFC}"/>
    <cellStyle name="Normal 2 2 2 2 9 4 3" xfId="27065" xr:uid="{0948BC54-12F4-4D18-A47E-DFBF72031FB7}"/>
    <cellStyle name="Normal 2 2 2 2 9 4 4" xfId="41436" xr:uid="{04BEC47D-1070-4A7B-9C76-1B0EB6327E97}"/>
    <cellStyle name="Normal 2 2 2 2 9 5" xfId="5901" xr:uid="{FBCC40BD-9D57-49C5-8B51-BCA68968B4C3}"/>
    <cellStyle name="Normal 2 2 2 2 9 5 2" xfId="25744" xr:uid="{79ED2424-ADC0-4C1F-A4D4-B4051BB20220}"/>
    <cellStyle name="Normal 2 2 2 2 9 5 3" xfId="43008" xr:uid="{CB4713E4-324B-445A-8A79-961E22263E07}"/>
    <cellStyle name="Normal 2 2 2 2 9 6" xfId="12500" xr:uid="{83B7FF19-1FFE-44C4-9742-D31699263CE2}"/>
    <cellStyle name="Normal 2 2 2 2 9 6 2" xfId="31812" xr:uid="{9C524DF7-7CD0-4D49-9A93-89E4AFF90910}"/>
    <cellStyle name="Normal 2 2 2 2 9 7" xfId="13840" xr:uid="{205AA1D1-75EC-4F38-9CA2-9943FBB6C07E}"/>
    <cellStyle name="Normal 2 2 2 2 9 7 2" xfId="33130" xr:uid="{D6B45DBB-E2B7-4DFD-BD44-7D8E7C14F220}"/>
    <cellStyle name="Normal 2 2 2 2 9 8" xfId="15101" xr:uid="{6A25F01C-7FD0-41EA-A06A-96303DE87575}"/>
    <cellStyle name="Normal 2 2 2 2 9 8 2" xfId="34332" xr:uid="{90B8281F-20F0-4F76-8FDC-45B06A40DE95}"/>
    <cellStyle name="Normal 2 2 2 2 9 9" xfId="16530" xr:uid="{1D5E5770-1EA5-4A1E-99B6-C5A4B36116E3}"/>
    <cellStyle name="Normal 2 2 2 2 9 9 2" xfId="35630" xr:uid="{8C7A16C2-EE4C-426B-9998-7B31131850F6}"/>
    <cellStyle name="Normal 2 2 2 20" xfId="16519" xr:uid="{2AEE9922-55E5-4EFF-A305-3456380EEF7A}"/>
    <cellStyle name="Normal 2 2 2 20 2" xfId="35619" xr:uid="{8E7C9A77-4228-4666-9BDE-993CFBF14631}"/>
    <cellStyle name="Normal 2 2 2 21" xfId="23697" xr:uid="{3AFDE116-5AF2-4955-8521-7AE07D6B88F6}"/>
    <cellStyle name="Normal 2 2 2 22" xfId="39802" xr:uid="{1975B607-7E8E-4887-BA40-0102A85CF1F9}"/>
    <cellStyle name="Normal 2 2 2 23" xfId="48862" xr:uid="{176064ED-D3DC-4902-9B3A-CE0568E23113}"/>
    <cellStyle name="Normal 2 2 2 24" xfId="50066" xr:uid="{764BCD35-E1C4-4160-8D78-E60A055E1BB6}"/>
    <cellStyle name="Normal 2 2 2 25" xfId="51273" xr:uid="{69148ECD-9BAF-4B64-A413-ABDE823BEA7D}"/>
    <cellStyle name="Normal 2 2 2 26" xfId="52501" xr:uid="{9A3558B1-CE00-4E74-8A31-27610C25AEFE}"/>
    <cellStyle name="Normal 2 2 2 27" xfId="53651" xr:uid="{D702A779-E9E3-4382-91A5-9C99906D53C7}"/>
    <cellStyle name="Normal 2 2 2 28" xfId="54826" xr:uid="{40939F7D-3469-4827-96B8-6DD7EAC85F0D}"/>
    <cellStyle name="Normal 2 2 2 3" xfId="1078" xr:uid="{931BAEE1-3E62-4C76-AEF5-27FEFE564CB8}"/>
    <cellStyle name="Normal 2 2 2 3 10" xfId="23709" xr:uid="{E236750D-1F3F-4D05-B526-91C8A00D44EF}"/>
    <cellStyle name="Normal 2 2 2 3 11" xfId="39814" xr:uid="{9416EF11-4292-49D7-B316-05227AC996DE}"/>
    <cellStyle name="Normal 2 2 2 3 12" xfId="48874" xr:uid="{D8D531CA-7EAD-4BCD-844F-9CF0A3856254}"/>
    <cellStyle name="Normal 2 2 2 3 13" xfId="50078" xr:uid="{D3175700-64B1-44F7-81C7-1B1AE9713901}"/>
    <cellStyle name="Normal 2 2 2 3 14" xfId="51285" xr:uid="{BEC13C24-1146-4DB7-9EE5-6D09C1D70D6B}"/>
    <cellStyle name="Normal 2 2 2 3 15" xfId="52513" xr:uid="{C711B1A2-BF9B-4990-8C6F-099FA9589DFE}"/>
    <cellStyle name="Normal 2 2 2 3 16" xfId="53663" xr:uid="{2E35EDB8-DE59-4185-9F34-B5BC0EF03816}"/>
    <cellStyle name="Normal 2 2 2 3 2" xfId="2275" xr:uid="{A7B36F1B-356A-450E-A64D-6BDE16EAE274}"/>
    <cellStyle name="Normal 2 2 2 3 2 10" xfId="40369" xr:uid="{6425D320-3090-4E0C-9D87-1DE40A4858A2}"/>
    <cellStyle name="Normal 2 2 2 3 2 11" xfId="49437" xr:uid="{9EF5971A-3095-4408-80C0-747A4E16D667}"/>
    <cellStyle name="Normal 2 2 2 3 2 12" xfId="50640" xr:uid="{9DE97C23-CCF8-4667-A632-85E02307D09B}"/>
    <cellStyle name="Normal 2 2 2 3 2 13" xfId="51870" xr:uid="{25974E08-E138-4AD1-B300-DF52D63BEA70}"/>
    <cellStyle name="Normal 2 2 2 3 2 14" xfId="53068" xr:uid="{A021A93E-F7D2-45EE-ADDF-67F39849C6B3}"/>
    <cellStyle name="Normal 2 2 2 3 2 15" xfId="54220" xr:uid="{A5FF6DC4-165D-4A13-83C3-B263CCCF1980}"/>
    <cellStyle name="Normal 2 2 2 3 2 2" xfId="4584" xr:uid="{2E91C79E-9A08-4923-917E-3401CD843D04}"/>
    <cellStyle name="Normal 2 2 2 3 2 2 2" xfId="8904" xr:uid="{BECE0D38-714A-47EE-979B-8353A0C0AF73}"/>
    <cellStyle name="Normal 2 2 2 3 2 2 2 2" xfId="28337" xr:uid="{89267101-D0AF-4F1B-A8B8-2356C3F8B1E9}"/>
    <cellStyle name="Normal 2 2 2 3 2 2 2 3" xfId="45805" xr:uid="{FF11CACB-3C6F-4609-86B9-AF013D1D80FB}"/>
    <cellStyle name="Normal 2 2 2 3 2 2 3" xfId="19461" xr:uid="{27609151-6C9B-4286-AE42-075A9475FB7D}"/>
    <cellStyle name="Normal 2 2 2 3 2 2 4" xfId="24868" xr:uid="{9EFB6020-08A8-4EA7-B944-6F5A021EE32A}"/>
    <cellStyle name="Normal 2 2 2 3 2 3" xfId="8200" xr:uid="{63A66073-66BD-461D-A67E-3E4CED10EB06}"/>
    <cellStyle name="Normal 2 2 2 3 2 3 2" xfId="22001" xr:uid="{CEEA73A9-964D-463D-957B-15DF84E62036}"/>
    <cellStyle name="Normal 2 2 2 3 2 3 2 2" xfId="38140" xr:uid="{9169CF82-516B-494D-BB76-442C0BDE3DEC}"/>
    <cellStyle name="Normal 2 2 2 3 2 3 3" xfId="27657" xr:uid="{A588E32C-4F54-4F3E-A08D-0B9B344A0133}"/>
    <cellStyle name="Normal 2 2 2 3 2 3 4" xfId="41990" xr:uid="{B5FF577D-A134-43EE-805F-AF96DB419D5B}"/>
    <cellStyle name="Normal 2 2 2 3 2 4" xfId="6511" xr:uid="{8EA91465-4D9C-4DBF-8F41-D895D0B9F6FC}"/>
    <cellStyle name="Normal 2 2 2 3 2 4 2" xfId="26334" xr:uid="{1A34E0EB-4648-42CE-8917-73EB249A4B9A}"/>
    <cellStyle name="Normal 2 2 2 3 2 4 3" xfId="43923" xr:uid="{55F7B338-DC10-48D1-963A-88C66B51649B}"/>
    <cellStyle name="Normal 2 2 2 3 2 5" xfId="13102" xr:uid="{8FE2F74B-6832-4356-8480-C05C5EB7F38C}"/>
    <cellStyle name="Normal 2 2 2 3 2 5 2" xfId="32409" xr:uid="{042DD6FD-9FA1-445E-BC49-4892C14B4A71}"/>
    <cellStyle name="Normal 2 2 2 3 2 6" xfId="14414" xr:uid="{CCF7412A-5054-4BFA-A0D1-67763DCA00B2}"/>
    <cellStyle name="Normal 2 2 2 3 2 6 2" xfId="33693" xr:uid="{73C7D10D-1BB9-48A4-93FD-D24C2E8AD017}"/>
    <cellStyle name="Normal 2 2 2 3 2 7" xfId="15733" xr:uid="{0A5CCC6C-C175-442A-AFD3-4FF7DA5C74B9}"/>
    <cellStyle name="Normal 2 2 2 3 2 7 2" xfId="34913" xr:uid="{8DCCB5B7-6288-4D7B-88BB-7B072E86E331}"/>
    <cellStyle name="Normal 2 2 2 3 2 8" xfId="17169" xr:uid="{C0F50BF5-DBCE-4A81-8C35-87F16A4D34D2}"/>
    <cellStyle name="Normal 2 2 2 3 2 8 2" xfId="36260" xr:uid="{68073875-EFCE-4239-90C6-715C36E52628}"/>
    <cellStyle name="Normal 2 2 2 3 2 9" xfId="24283" xr:uid="{14D85A06-EC14-4E12-BB97-339E4C73F07B}"/>
    <cellStyle name="Normal 2 2 2 3 3" xfId="4583" xr:uid="{5A1617A2-BBB8-4B86-B0B9-4E2114B9E14A}"/>
    <cellStyle name="Normal 2 2 2 3 3 2" xfId="8903" xr:uid="{F4DAF44C-D6E8-4A18-802F-CA3AD180DC7C}"/>
    <cellStyle name="Normal 2 2 2 3 3 2 2" xfId="28336" xr:uid="{D2899D5D-3E5D-43CD-9153-85264D591C62}"/>
    <cellStyle name="Normal 2 2 2 3 3 2 3" xfId="45080" xr:uid="{82379FC4-8488-4550-8156-4AFD83586B29}"/>
    <cellStyle name="Normal 2 2 2 3 3 3" xfId="18432" xr:uid="{DD6AEC51-4DB2-44F2-B4FE-5A40A2386ADB}"/>
    <cellStyle name="Normal 2 2 2 3 3 4" xfId="24867" xr:uid="{AE6EDAD4-0EE4-45D4-96B4-117D13D230A5}"/>
    <cellStyle name="Normal 2 2 2 3 4" xfId="7395" xr:uid="{087A777F-3CDB-4BB6-A6F9-02754E93899C}"/>
    <cellStyle name="Normal 2 2 2 3 4 2" xfId="21410" xr:uid="{13F574A0-CA1F-40DC-B6CF-D7DD8FB4C19B}"/>
    <cellStyle name="Normal 2 2 2 3 4 2 2" xfId="37581" xr:uid="{601B994A-AC42-48A1-A349-035762A97D5D}"/>
    <cellStyle name="Normal 2 2 2 3 4 3" xfId="27066" xr:uid="{2AD18426-AA80-45A4-8A29-A3C027D649F4}"/>
    <cellStyle name="Normal 2 2 2 3 4 4" xfId="41437" xr:uid="{BC7E365C-A2A5-4FEC-94FC-49DE6FB0F0C1}"/>
    <cellStyle name="Normal 2 2 2 3 5" xfId="5902" xr:uid="{FE293B7F-1EDC-4131-A4FF-5D1B61DFEFD5}"/>
    <cellStyle name="Normal 2 2 2 3 5 2" xfId="25745" xr:uid="{9CBDCA30-2D85-4886-B32D-DB1D5FF72011}"/>
    <cellStyle name="Normal 2 2 2 3 5 3" xfId="43009" xr:uid="{745C83AA-45EF-4486-B326-2986D53AEF5C}"/>
    <cellStyle name="Normal 2 2 2 3 6" xfId="12501" xr:uid="{D4389651-150A-47DC-A594-EFCF1A507DC9}"/>
    <cellStyle name="Normal 2 2 2 3 6 2" xfId="31813" xr:uid="{962EFEC2-1619-4816-941A-EEAAFAEF5FAC}"/>
    <cellStyle name="Normal 2 2 2 3 7" xfId="13841" xr:uid="{970F1298-11CA-4192-925B-E4210B49FF92}"/>
    <cellStyle name="Normal 2 2 2 3 7 2" xfId="33131" xr:uid="{E7069B24-EEF5-4BE6-9A1E-0AACC72AB87D}"/>
    <cellStyle name="Normal 2 2 2 3 8" xfId="15102" xr:uid="{2F906B58-7459-45FC-8EE9-C63FD7A3929B}"/>
    <cellStyle name="Normal 2 2 2 3 8 2" xfId="34333" xr:uid="{4A2AEB58-D02C-42FE-9BEE-9E521AD4D834}"/>
    <cellStyle name="Normal 2 2 2 3 9" xfId="16531" xr:uid="{C533DB1C-7ED9-4DF6-B556-04B8F96937C1}"/>
    <cellStyle name="Normal 2 2 2 3 9 2" xfId="35631" xr:uid="{356AB8CB-549E-41AC-8FDA-37F5081CBEE2}"/>
    <cellStyle name="Normal 2 2 2 4" xfId="1079" xr:uid="{8E470ED0-6070-4AED-875E-999C4C508C94}"/>
    <cellStyle name="Normal 2 2 2 4 10" xfId="23710" xr:uid="{BDC55ED3-B81F-4B9B-9672-B4E86FC393E3}"/>
    <cellStyle name="Normal 2 2 2 4 11" xfId="39815" xr:uid="{FEB078E9-CA7C-48FD-8CBB-B0FD1A5DA3EE}"/>
    <cellStyle name="Normal 2 2 2 4 12" xfId="48875" xr:uid="{9BF10591-6D03-4079-85AD-88B6477E1AC5}"/>
    <cellStyle name="Normal 2 2 2 4 13" xfId="50079" xr:uid="{4EC5147C-268D-4E16-8DF1-6FA0DD02222E}"/>
    <cellStyle name="Normal 2 2 2 4 14" xfId="51286" xr:uid="{2A81F086-2927-4F33-B9D3-A3964081E2ED}"/>
    <cellStyle name="Normal 2 2 2 4 15" xfId="52514" xr:uid="{3DFA3FB5-51A5-45F0-A0BF-2B0D52B3D30A}"/>
    <cellStyle name="Normal 2 2 2 4 16" xfId="53664" xr:uid="{83056281-A750-4769-969B-F58FF10C16C4}"/>
    <cellStyle name="Normal 2 2 2 4 2" xfId="2276" xr:uid="{42D693CE-0790-4F78-82DF-5C0EEABEFB84}"/>
    <cellStyle name="Normal 2 2 2 4 2 10" xfId="40370" xr:uid="{5FC413CA-10D3-4A7C-8E15-79413AB930A3}"/>
    <cellStyle name="Normal 2 2 2 4 2 11" xfId="49438" xr:uid="{13B18378-D641-4C13-B372-67E848F02851}"/>
    <cellStyle name="Normal 2 2 2 4 2 12" xfId="50641" xr:uid="{52884802-A5B2-4640-A285-8A22769CA87F}"/>
    <cellStyle name="Normal 2 2 2 4 2 13" xfId="51871" xr:uid="{3B637653-3A9E-4DFA-9942-F47086453CCB}"/>
    <cellStyle name="Normal 2 2 2 4 2 14" xfId="53069" xr:uid="{B10E8ECD-5011-4410-8A9E-F8C317C3B7A1}"/>
    <cellStyle name="Normal 2 2 2 4 2 15" xfId="54221" xr:uid="{6AC62CC5-2140-41BC-BA59-D0E612B6A695}"/>
    <cellStyle name="Normal 2 2 2 4 2 2" xfId="4586" xr:uid="{D328D308-B6AF-410B-8C88-A415D13C5939}"/>
    <cellStyle name="Normal 2 2 2 4 2 2 2" xfId="8906" xr:uid="{4ACB553A-ABDA-4733-BE7C-E28CFBE20532}"/>
    <cellStyle name="Normal 2 2 2 4 2 2 2 2" xfId="28339" xr:uid="{5A07C55D-4201-4B67-B14C-A4D5838C0053}"/>
    <cellStyle name="Normal 2 2 2 4 2 2 2 3" xfId="45806" xr:uid="{2F2109FB-0196-4109-874C-6407F78412D9}"/>
    <cellStyle name="Normal 2 2 2 4 2 2 3" xfId="19462" xr:uid="{105DAE91-A600-4684-BDAF-3908FFED30C5}"/>
    <cellStyle name="Normal 2 2 2 4 2 2 4" xfId="24870" xr:uid="{01F7CA8F-FF34-4F7B-974A-40FE1F489337}"/>
    <cellStyle name="Normal 2 2 2 4 2 3" xfId="8201" xr:uid="{4F4B63CC-38B8-4892-A954-190131BFC002}"/>
    <cellStyle name="Normal 2 2 2 4 2 3 2" xfId="22002" xr:uid="{D9BF8A1B-7F59-4C41-86BD-C84F8555FC0C}"/>
    <cellStyle name="Normal 2 2 2 4 2 3 2 2" xfId="38141" xr:uid="{46E75C70-C39F-485A-B633-E076C66C36CC}"/>
    <cellStyle name="Normal 2 2 2 4 2 3 3" xfId="27658" xr:uid="{025D7059-0649-4881-AF70-184B9B2A09C2}"/>
    <cellStyle name="Normal 2 2 2 4 2 3 4" xfId="41991" xr:uid="{ACBAD9A5-05DE-4877-A814-C0F5E9335DBB}"/>
    <cellStyle name="Normal 2 2 2 4 2 4" xfId="6512" xr:uid="{EC24FACC-E197-4F2C-AC4D-20188F2F29B2}"/>
    <cellStyle name="Normal 2 2 2 4 2 4 2" xfId="26335" xr:uid="{7A4BA745-ECE1-4797-A95C-F770957108FC}"/>
    <cellStyle name="Normal 2 2 2 4 2 4 3" xfId="43924" xr:uid="{6D868A33-823A-43D4-88D8-CC9125A32F64}"/>
    <cellStyle name="Normal 2 2 2 4 2 5" xfId="13103" xr:uid="{62785DDC-1E7E-4269-ADC4-A22411A99F04}"/>
    <cellStyle name="Normal 2 2 2 4 2 5 2" xfId="32410" xr:uid="{65366E51-5384-4ECC-BA6E-328AEC6D5805}"/>
    <cellStyle name="Normal 2 2 2 4 2 6" xfId="14415" xr:uid="{43DE6DFA-F2E1-488E-91FF-6CA8E6E85579}"/>
    <cellStyle name="Normal 2 2 2 4 2 6 2" xfId="33694" xr:uid="{6AD60C12-CDE4-4D6B-810E-C9DE8792AF6F}"/>
    <cellStyle name="Normal 2 2 2 4 2 7" xfId="15734" xr:uid="{1539649C-9545-47E0-B09B-2C439ACA2967}"/>
    <cellStyle name="Normal 2 2 2 4 2 7 2" xfId="34914" xr:uid="{8C54ACD3-0B3A-4806-A12C-C106D193BA40}"/>
    <cellStyle name="Normal 2 2 2 4 2 8" xfId="17170" xr:uid="{2A833122-4FD9-40FC-9A61-535E7B391243}"/>
    <cellStyle name="Normal 2 2 2 4 2 8 2" xfId="36261" xr:uid="{EC4B169C-B36D-4743-BFF6-F2B01ECFF771}"/>
    <cellStyle name="Normal 2 2 2 4 2 9" xfId="24284" xr:uid="{F862B9A7-7C85-40CD-9605-210C613D5393}"/>
    <cellStyle name="Normal 2 2 2 4 3" xfId="4585" xr:uid="{AA0A5413-4F67-444E-AEB6-3B3408DDFC6E}"/>
    <cellStyle name="Normal 2 2 2 4 3 2" xfId="8905" xr:uid="{F52A61BF-4569-45E1-973B-961062B887A5}"/>
    <cellStyle name="Normal 2 2 2 4 3 2 2" xfId="28338" xr:uid="{09C5567A-75FD-4768-B4FD-0464F167E8EF}"/>
    <cellStyle name="Normal 2 2 2 4 3 2 3" xfId="45081" xr:uid="{221BC215-6037-45C9-BE26-4AAE516318BE}"/>
    <cellStyle name="Normal 2 2 2 4 3 3" xfId="18433" xr:uid="{FD3371B2-0FF9-4F1F-8486-A679CFC8CFC1}"/>
    <cellStyle name="Normal 2 2 2 4 3 4" xfId="24869" xr:uid="{B44FE6A3-15DC-4BCF-BACB-138BD822FA88}"/>
    <cellStyle name="Normal 2 2 2 4 4" xfId="7396" xr:uid="{C432313B-5E8A-43D0-A9E1-AF7D81E44ADE}"/>
    <cellStyle name="Normal 2 2 2 4 4 2" xfId="21411" xr:uid="{149318F8-37EB-40B3-ACBF-4E7980A903FA}"/>
    <cellStyle name="Normal 2 2 2 4 4 2 2" xfId="37582" xr:uid="{54062759-7B62-4FC3-8C33-D5DCD4D611AA}"/>
    <cellStyle name="Normal 2 2 2 4 4 3" xfId="27067" xr:uid="{EC0ABD7C-3B03-47C4-82A0-DD5ED816FD99}"/>
    <cellStyle name="Normal 2 2 2 4 4 4" xfId="41438" xr:uid="{9C3DD3E6-38EA-4A6C-AD6E-735837B8CD54}"/>
    <cellStyle name="Normal 2 2 2 4 5" xfId="5903" xr:uid="{6566B96B-F567-4F48-8A25-F022A09FFA2F}"/>
    <cellStyle name="Normal 2 2 2 4 5 2" xfId="25746" xr:uid="{823BBEFF-5A0E-48C9-969E-1C44391D0C36}"/>
    <cellStyle name="Normal 2 2 2 4 5 3" xfId="43010" xr:uid="{AB32B12B-1AEA-4D19-AD2F-89B4C2384FE5}"/>
    <cellStyle name="Normal 2 2 2 4 6" xfId="12502" xr:uid="{C323D314-DC0B-497C-B771-9CF3CDCDA6F5}"/>
    <cellStyle name="Normal 2 2 2 4 6 2" xfId="31814" xr:uid="{0489527D-5F79-4545-A71E-5FAEAED50C3A}"/>
    <cellStyle name="Normal 2 2 2 4 7" xfId="13842" xr:uid="{17AF40DF-BBC8-47BD-8415-058BC8B6A8C8}"/>
    <cellStyle name="Normal 2 2 2 4 7 2" xfId="33132" xr:uid="{1FC27215-8D7C-4B5E-B64F-F28067B73467}"/>
    <cellStyle name="Normal 2 2 2 4 8" xfId="15103" xr:uid="{801F67BF-9AD8-4153-80DC-0386485478EF}"/>
    <cellStyle name="Normal 2 2 2 4 8 2" xfId="34334" xr:uid="{F3FE1CD7-7719-4C11-B0C5-31AA023CF9D1}"/>
    <cellStyle name="Normal 2 2 2 4 9" xfId="16532" xr:uid="{306EA652-F841-4820-8271-521CC5F37FCB}"/>
    <cellStyle name="Normal 2 2 2 4 9 2" xfId="35632" xr:uid="{3B8FD3D4-0737-4243-AF87-33B7CBE48E4D}"/>
    <cellStyle name="Normal 2 2 2 5" xfId="1080" xr:uid="{648B1EB3-3F6D-431E-8398-942786AD2093}"/>
    <cellStyle name="Normal 2 2 2 5 10" xfId="23711" xr:uid="{5290A437-7CE5-4BB3-A077-0E128AD3C56C}"/>
    <cellStyle name="Normal 2 2 2 5 11" xfId="39816" xr:uid="{362F0EA5-44E1-43E8-92F3-74F3A7BE48CF}"/>
    <cellStyle name="Normal 2 2 2 5 12" xfId="48876" xr:uid="{5ACF1E12-DC51-4333-B3FB-6FCCACDBD01E}"/>
    <cellStyle name="Normal 2 2 2 5 13" xfId="50080" xr:uid="{1DF16E27-551C-4ECE-9A09-1A4DA2F754A2}"/>
    <cellStyle name="Normal 2 2 2 5 14" xfId="51287" xr:uid="{899CDC4E-90DB-408E-9D02-0B0B1E2BC92A}"/>
    <cellStyle name="Normal 2 2 2 5 15" xfId="52515" xr:uid="{CA32FFBD-C33E-41F4-B301-4027082591F5}"/>
    <cellStyle name="Normal 2 2 2 5 16" xfId="53665" xr:uid="{DD279537-5899-4E21-9B86-41D614FC857E}"/>
    <cellStyle name="Normal 2 2 2 5 2" xfId="2277" xr:uid="{70B93A54-0C80-41B1-887E-D4CC382F3089}"/>
    <cellStyle name="Normal 2 2 2 5 2 10" xfId="40371" xr:uid="{2AF8CA1E-405A-4466-ABDC-CE0755D0AF66}"/>
    <cellStyle name="Normal 2 2 2 5 2 11" xfId="49439" xr:uid="{36188923-5698-463A-9F6B-CFE2CE63C903}"/>
    <cellStyle name="Normal 2 2 2 5 2 12" xfId="50642" xr:uid="{6E5C9B2B-06C2-4B48-A16C-9034E285E284}"/>
    <cellStyle name="Normal 2 2 2 5 2 13" xfId="51872" xr:uid="{94691A89-03DF-497D-A57C-72F0CA0EC60F}"/>
    <cellStyle name="Normal 2 2 2 5 2 14" xfId="53070" xr:uid="{FEC3DFDD-DE3F-4F28-A9A9-F8394AEC3D9B}"/>
    <cellStyle name="Normal 2 2 2 5 2 15" xfId="54222" xr:uid="{083DF9BE-23B0-45F8-97FA-0AA3B61B9A80}"/>
    <cellStyle name="Normal 2 2 2 5 2 2" xfId="4588" xr:uid="{714C50D8-22AE-4C10-9464-39D929B26DD2}"/>
    <cellStyle name="Normal 2 2 2 5 2 2 2" xfId="8908" xr:uid="{41018ED6-1602-43E0-B7BF-CADCD6A8230D}"/>
    <cellStyle name="Normal 2 2 2 5 2 2 2 2" xfId="28341" xr:uid="{2775E46C-D95C-4955-948F-BBD56D3CC6D9}"/>
    <cellStyle name="Normal 2 2 2 5 2 2 2 3" xfId="45807" xr:uid="{874514BD-0B95-487B-B4B9-287A46EE8291}"/>
    <cellStyle name="Normal 2 2 2 5 2 2 3" xfId="19463" xr:uid="{744FD81C-DC8A-41C3-8469-06E9E3F31E81}"/>
    <cellStyle name="Normal 2 2 2 5 2 2 4" xfId="24872" xr:uid="{73B96D63-CE36-47EA-8DC3-0AB5C9557A04}"/>
    <cellStyle name="Normal 2 2 2 5 2 3" xfId="8202" xr:uid="{B000B6B0-0A59-44A9-8CAD-6497A7C673F8}"/>
    <cellStyle name="Normal 2 2 2 5 2 3 2" xfId="22003" xr:uid="{592D6B80-6DE2-4334-B39A-86BF7D87253A}"/>
    <cellStyle name="Normal 2 2 2 5 2 3 2 2" xfId="38142" xr:uid="{ECE0878A-5B9E-4F69-BCFD-4EC60EEC31C7}"/>
    <cellStyle name="Normal 2 2 2 5 2 3 3" xfId="27659" xr:uid="{40C6F3D5-9282-4BC3-9005-2D60D2C5CC62}"/>
    <cellStyle name="Normal 2 2 2 5 2 3 4" xfId="41992" xr:uid="{16CF2163-31B7-4C74-835E-E19002114B97}"/>
    <cellStyle name="Normal 2 2 2 5 2 4" xfId="6513" xr:uid="{7FB971CD-2C20-4AF1-9628-A9148E2812C7}"/>
    <cellStyle name="Normal 2 2 2 5 2 4 2" xfId="26336" xr:uid="{50ED1F5E-2223-4041-BAD4-FC165DC872D1}"/>
    <cellStyle name="Normal 2 2 2 5 2 4 3" xfId="43925" xr:uid="{1BDE496B-497F-41E0-9889-13C7183C8790}"/>
    <cellStyle name="Normal 2 2 2 5 2 5" xfId="13104" xr:uid="{EF869274-8B76-4705-A934-0EDB54FF96A0}"/>
    <cellStyle name="Normal 2 2 2 5 2 5 2" xfId="32411" xr:uid="{1B43B543-6E17-4E9C-AB2B-181EAD43FC82}"/>
    <cellStyle name="Normal 2 2 2 5 2 6" xfId="14416" xr:uid="{8EB6B14F-F6A3-401E-859E-ACB9EAD2B044}"/>
    <cellStyle name="Normal 2 2 2 5 2 6 2" xfId="33695" xr:uid="{A9CB5D07-F3AE-42A3-975D-FBC14A5C8B19}"/>
    <cellStyle name="Normal 2 2 2 5 2 7" xfId="15735" xr:uid="{E382C96E-EFFF-4B19-BE82-8BA7B0E100F6}"/>
    <cellStyle name="Normal 2 2 2 5 2 7 2" xfId="34915" xr:uid="{808CA5BF-5CF7-4CE7-8C70-4045C81C5930}"/>
    <cellStyle name="Normal 2 2 2 5 2 8" xfId="17171" xr:uid="{3449F0DC-B715-4A77-B5F2-7EB17660A961}"/>
    <cellStyle name="Normal 2 2 2 5 2 8 2" xfId="36262" xr:uid="{B6CE3A95-1C09-4A8E-AD76-EFB1EE51E2E5}"/>
    <cellStyle name="Normal 2 2 2 5 2 9" xfId="24285" xr:uid="{60DCBE35-DBF5-47D1-AAAA-9352F72391E5}"/>
    <cellStyle name="Normal 2 2 2 5 3" xfId="4587" xr:uid="{DD58E3BA-4AFD-4893-B34B-B80895A6852C}"/>
    <cellStyle name="Normal 2 2 2 5 3 2" xfId="8907" xr:uid="{B7C68194-7150-4323-9555-3FC2BECC54EA}"/>
    <cellStyle name="Normal 2 2 2 5 3 2 2" xfId="28340" xr:uid="{DFD707B2-13A8-4BDC-B033-CAEDCD5023F2}"/>
    <cellStyle name="Normal 2 2 2 5 3 2 3" xfId="45082" xr:uid="{A4A2A28A-42F4-4FC9-8A6F-0984AC6A8B20}"/>
    <cellStyle name="Normal 2 2 2 5 3 3" xfId="18434" xr:uid="{5FB1192D-67DB-4CE7-BF80-D4B3AD8D030D}"/>
    <cellStyle name="Normal 2 2 2 5 3 4" xfId="24871" xr:uid="{8CDA16E9-6390-4CB6-A677-BABAC20031DA}"/>
    <cellStyle name="Normal 2 2 2 5 4" xfId="7397" xr:uid="{CF64500C-495B-48D9-BDC5-C192A6FBC3DC}"/>
    <cellStyle name="Normal 2 2 2 5 4 2" xfId="21412" xr:uid="{953729D1-A10A-41D0-87BA-E53AFED76978}"/>
    <cellStyle name="Normal 2 2 2 5 4 2 2" xfId="37583" xr:uid="{B44C098A-61E8-4A50-B841-AABE732A65F5}"/>
    <cellStyle name="Normal 2 2 2 5 4 3" xfId="27068" xr:uid="{37E2A14D-5126-4EB1-A148-2A5DCA9085DA}"/>
    <cellStyle name="Normal 2 2 2 5 4 4" xfId="41439" xr:uid="{8DF8C5BA-ED58-4FB4-BA52-2CC8305F0051}"/>
    <cellStyle name="Normal 2 2 2 5 5" xfId="5904" xr:uid="{05440C6D-EC23-4655-9D53-ED83320359AA}"/>
    <cellStyle name="Normal 2 2 2 5 5 2" xfId="25747" xr:uid="{B86E8630-95FB-4B36-AAC8-3FAA9FB0982D}"/>
    <cellStyle name="Normal 2 2 2 5 5 3" xfId="43011" xr:uid="{825AC44C-DB83-47CE-AAD9-63B825B840E4}"/>
    <cellStyle name="Normal 2 2 2 5 6" xfId="12503" xr:uid="{64CF7892-25F9-41A2-8C00-60A25643C4FE}"/>
    <cellStyle name="Normal 2 2 2 5 6 2" xfId="31815" xr:uid="{292346B8-93B4-4D90-9305-19FBAEA9D5BE}"/>
    <cellStyle name="Normal 2 2 2 5 7" xfId="13843" xr:uid="{8564126E-EA0F-489F-8520-1FC07CAF36F5}"/>
    <cellStyle name="Normal 2 2 2 5 7 2" xfId="33133" xr:uid="{25CF1141-3247-4924-98C7-B264B9FA49B0}"/>
    <cellStyle name="Normal 2 2 2 5 8" xfId="15104" xr:uid="{AD0D326B-19CB-43F1-9AB6-093A6A17E39B}"/>
    <cellStyle name="Normal 2 2 2 5 8 2" xfId="34335" xr:uid="{D604D9E5-7D2E-42EB-8B6D-B4DB3D3EA0D2}"/>
    <cellStyle name="Normal 2 2 2 5 9" xfId="16533" xr:uid="{E207E102-D43D-475A-B6FC-93A53E83FFE6}"/>
    <cellStyle name="Normal 2 2 2 5 9 2" xfId="35633" xr:uid="{0270C862-7260-4566-B9BC-430637DBC483}"/>
    <cellStyle name="Normal 2 2 2 6" xfId="1081" xr:uid="{D44885A9-6ED4-4C01-B358-2BDA665C316C}"/>
    <cellStyle name="Normal 2 2 2 6 10" xfId="23712" xr:uid="{47C67E0B-02D1-449E-8F1E-FD2AAE36AE4A}"/>
    <cellStyle name="Normal 2 2 2 6 11" xfId="39817" xr:uid="{684AFB68-19F7-4B40-8DD8-79265008DAE1}"/>
    <cellStyle name="Normal 2 2 2 6 12" xfId="48877" xr:uid="{390A5CDA-5478-4FC2-84C1-DDDC88712FE9}"/>
    <cellStyle name="Normal 2 2 2 6 13" xfId="50081" xr:uid="{9A7D1B9F-C3C4-4E48-9A47-45226B96B021}"/>
    <cellStyle name="Normal 2 2 2 6 14" xfId="51288" xr:uid="{A3AA5DEB-258A-434E-980E-1388B852E207}"/>
    <cellStyle name="Normal 2 2 2 6 15" xfId="52516" xr:uid="{D2148323-3D4E-4591-B7C8-275A1165286F}"/>
    <cellStyle name="Normal 2 2 2 6 16" xfId="53666" xr:uid="{FA6EB8B7-F450-4924-ADB0-78BA6FA65B32}"/>
    <cellStyle name="Normal 2 2 2 6 2" xfId="2278" xr:uid="{44137C09-4A0D-4212-BBAA-572B9584D74A}"/>
    <cellStyle name="Normal 2 2 2 6 2 10" xfId="40372" xr:uid="{AF5578E7-BE9D-42A8-A542-93BCB6604F9B}"/>
    <cellStyle name="Normal 2 2 2 6 2 11" xfId="49440" xr:uid="{91DEE116-2118-4B6D-970C-FB79AEB8B55C}"/>
    <cellStyle name="Normal 2 2 2 6 2 12" xfId="50643" xr:uid="{66EC888F-56BC-4B06-AB8B-94528C19445F}"/>
    <cellStyle name="Normal 2 2 2 6 2 13" xfId="51873" xr:uid="{90DE8752-4B14-469C-9CD1-74FF20453324}"/>
    <cellStyle name="Normal 2 2 2 6 2 14" xfId="53071" xr:uid="{5A21379A-300C-449E-896D-817E05FBB11A}"/>
    <cellStyle name="Normal 2 2 2 6 2 15" xfId="54223" xr:uid="{D53A1A0E-7D3F-41F0-B348-94BA28041CF6}"/>
    <cellStyle name="Normal 2 2 2 6 2 2" xfId="4590" xr:uid="{D336CD7A-3CC2-44C6-88B5-C6E191B56E99}"/>
    <cellStyle name="Normal 2 2 2 6 2 2 2" xfId="8910" xr:uid="{4E461275-58CF-42D2-B274-55CBBB0C7FA8}"/>
    <cellStyle name="Normal 2 2 2 6 2 2 2 2" xfId="28343" xr:uid="{FD3AC384-3B1A-4858-8B6C-B97D1CB1110C}"/>
    <cellStyle name="Normal 2 2 2 6 2 2 2 3" xfId="45808" xr:uid="{397F367C-0072-4FED-92A3-537866466098}"/>
    <cellStyle name="Normal 2 2 2 6 2 2 3" xfId="19464" xr:uid="{0A85459F-3869-4259-9873-9738B9A850EC}"/>
    <cellStyle name="Normal 2 2 2 6 2 2 4" xfId="24874" xr:uid="{BEEE86AF-6A80-4F28-99F8-8AC7CCA88A97}"/>
    <cellStyle name="Normal 2 2 2 6 2 3" xfId="8203" xr:uid="{D1F516AA-AA71-4E97-9D17-A96F62787283}"/>
    <cellStyle name="Normal 2 2 2 6 2 3 2" xfId="22004" xr:uid="{4A2A449A-48D4-4973-8B83-A5EB0EF0B854}"/>
    <cellStyle name="Normal 2 2 2 6 2 3 2 2" xfId="38143" xr:uid="{051B3743-1432-4BBA-8417-025007F5CA34}"/>
    <cellStyle name="Normal 2 2 2 6 2 3 3" xfId="27660" xr:uid="{52F2FB2B-C991-4202-A350-2C89AAB6E5AE}"/>
    <cellStyle name="Normal 2 2 2 6 2 3 4" xfId="41993" xr:uid="{39544D31-B708-4A86-B1A5-5F2B95D0866E}"/>
    <cellStyle name="Normal 2 2 2 6 2 4" xfId="6514" xr:uid="{E464D2F1-AE7E-4EFC-A44F-DDC65EA89BED}"/>
    <cellStyle name="Normal 2 2 2 6 2 4 2" xfId="26337" xr:uid="{13DFF3E0-2A7A-4E77-A38F-AE8E2C343E18}"/>
    <cellStyle name="Normal 2 2 2 6 2 4 3" xfId="43926" xr:uid="{EF1ABB2F-4F42-4BB8-A58B-5207F6B2338D}"/>
    <cellStyle name="Normal 2 2 2 6 2 5" xfId="13105" xr:uid="{332F1890-D6A2-4190-BE40-5B4880843656}"/>
    <cellStyle name="Normal 2 2 2 6 2 5 2" xfId="32412" xr:uid="{874A1580-22B3-49CF-B11E-C21981102619}"/>
    <cellStyle name="Normal 2 2 2 6 2 6" xfId="14417" xr:uid="{9DD03F14-AAB7-4E6D-9737-F8EA36B0C7FA}"/>
    <cellStyle name="Normal 2 2 2 6 2 6 2" xfId="33696" xr:uid="{55233E67-3EA9-4EB8-BE36-AE86004183E9}"/>
    <cellStyle name="Normal 2 2 2 6 2 7" xfId="15736" xr:uid="{FA612349-CE67-4F31-A933-4A26C07212EA}"/>
    <cellStyle name="Normal 2 2 2 6 2 7 2" xfId="34916" xr:uid="{0A3E2AC1-C1FB-4762-8097-E9B095E9A0FC}"/>
    <cellStyle name="Normal 2 2 2 6 2 8" xfId="17172" xr:uid="{884B09F4-93B3-4AA5-B5DE-53EC79E40932}"/>
    <cellStyle name="Normal 2 2 2 6 2 8 2" xfId="36263" xr:uid="{14119699-7B72-4A66-9676-11596A36116B}"/>
    <cellStyle name="Normal 2 2 2 6 2 9" xfId="24286" xr:uid="{4A6CC4A3-00A7-45FC-8F04-6ED0B46A48D4}"/>
    <cellStyle name="Normal 2 2 2 6 3" xfId="4589" xr:uid="{6F2B158B-1239-49F7-B2BA-A184C6E533EA}"/>
    <cellStyle name="Normal 2 2 2 6 3 2" xfId="8909" xr:uid="{906D1308-A857-41EB-B317-C6FED16AC259}"/>
    <cellStyle name="Normal 2 2 2 6 3 2 2" xfId="28342" xr:uid="{2797C86A-75EC-4CB9-897D-25D8648D1C3A}"/>
    <cellStyle name="Normal 2 2 2 6 3 2 3" xfId="45083" xr:uid="{8A47A51B-833D-4F99-BF37-F8CCF7849030}"/>
    <cellStyle name="Normal 2 2 2 6 3 3" xfId="18435" xr:uid="{6A1AB801-98A0-4D85-B5B6-7C5866EC12D4}"/>
    <cellStyle name="Normal 2 2 2 6 3 4" xfId="24873" xr:uid="{D78D334D-3178-43AE-B606-9BF0610B38A9}"/>
    <cellStyle name="Normal 2 2 2 6 4" xfId="7398" xr:uid="{F1FB4A39-9FF7-4023-A3D4-71BD2D0EF54F}"/>
    <cellStyle name="Normal 2 2 2 6 4 2" xfId="21413" xr:uid="{956EC82D-E73F-406F-94BE-2DE250807D20}"/>
    <cellStyle name="Normal 2 2 2 6 4 2 2" xfId="37584" xr:uid="{2C86E96F-241E-4942-BE05-BCFC0ABCB4A7}"/>
    <cellStyle name="Normal 2 2 2 6 4 3" xfId="27069" xr:uid="{098C6B05-8D46-4515-A37E-B160C201CB7F}"/>
    <cellStyle name="Normal 2 2 2 6 4 4" xfId="41440" xr:uid="{64D875A0-3812-4E74-AD83-99D2B2CFFC3D}"/>
    <cellStyle name="Normal 2 2 2 6 5" xfId="5905" xr:uid="{7DC7F466-09F4-4352-BDEE-ED162E385BC0}"/>
    <cellStyle name="Normal 2 2 2 6 5 2" xfId="25748" xr:uid="{107E2A1F-91A9-47E9-88A9-242FDE443352}"/>
    <cellStyle name="Normal 2 2 2 6 5 3" xfId="43012" xr:uid="{E254AD72-882D-4713-A2AD-CDF1B5CB7D84}"/>
    <cellStyle name="Normal 2 2 2 6 6" xfId="12504" xr:uid="{AE0662FC-1AA6-4382-BA95-5E7787CA757C}"/>
    <cellStyle name="Normal 2 2 2 6 6 2" xfId="31816" xr:uid="{AB756D2C-A7C1-4EFB-A410-37C42D6CD43D}"/>
    <cellStyle name="Normal 2 2 2 6 7" xfId="13844" xr:uid="{D5D05266-364D-4CA0-98D0-3E9ADA995365}"/>
    <cellStyle name="Normal 2 2 2 6 7 2" xfId="33134" xr:uid="{32F862F4-CFFB-428C-A999-A297E4D82F01}"/>
    <cellStyle name="Normal 2 2 2 6 8" xfId="15105" xr:uid="{EB84629D-5CCF-4BE9-BD69-8DD62E19C2ED}"/>
    <cellStyle name="Normal 2 2 2 6 8 2" xfId="34336" xr:uid="{5B7B347F-8FB2-4B42-8E1B-8315B82AD04B}"/>
    <cellStyle name="Normal 2 2 2 6 9" xfId="16534" xr:uid="{255FCE07-521F-4E1A-8F04-81F92DE3A35F}"/>
    <cellStyle name="Normal 2 2 2 6 9 2" xfId="35634" xr:uid="{427ECE0A-AEBC-4F03-A7D8-D475BEFFF7A4}"/>
    <cellStyle name="Normal 2 2 2 7" xfId="1082" xr:uid="{3453F851-2103-408B-A543-0DBBC28E9F33}"/>
    <cellStyle name="Normal 2 2 2 7 10" xfId="23713" xr:uid="{1F861F9A-CF07-4F66-96EF-604B8FCAF7EE}"/>
    <cellStyle name="Normal 2 2 2 7 11" xfId="39818" xr:uid="{4A0B7C4A-C4AF-4F5A-91EA-9678910FE26E}"/>
    <cellStyle name="Normal 2 2 2 7 12" xfId="48878" xr:uid="{B40D3033-CAE9-4161-BA14-8B0DAC9CE17C}"/>
    <cellStyle name="Normal 2 2 2 7 13" xfId="50082" xr:uid="{556C3185-88F7-46D7-B110-F9FA01953C2E}"/>
    <cellStyle name="Normal 2 2 2 7 14" xfId="51289" xr:uid="{A892FF52-B0E4-4160-B947-1E9F6D33EAA6}"/>
    <cellStyle name="Normal 2 2 2 7 15" xfId="52517" xr:uid="{78C02E2F-8D5A-4E88-BC07-A7E5B39C6A1D}"/>
    <cellStyle name="Normal 2 2 2 7 16" xfId="53667" xr:uid="{B85C3C4E-4C7C-41C5-ACAC-6F485EC290CA}"/>
    <cellStyle name="Normal 2 2 2 7 2" xfId="2279" xr:uid="{581CFB2A-9AF4-4FD8-8CF1-79B2AAFD8B0C}"/>
    <cellStyle name="Normal 2 2 2 7 2 10" xfId="40373" xr:uid="{BC79761B-B8BF-462A-B87F-16198B4AAB58}"/>
    <cellStyle name="Normal 2 2 2 7 2 11" xfId="49441" xr:uid="{C66B0A79-AF85-497C-8FCF-60E08A7C1D02}"/>
    <cellStyle name="Normal 2 2 2 7 2 12" xfId="50644" xr:uid="{936B8336-C457-4746-956D-B36F2B1964C0}"/>
    <cellStyle name="Normal 2 2 2 7 2 13" xfId="51874" xr:uid="{87953E37-29FC-4593-B795-2A8F40829FF7}"/>
    <cellStyle name="Normal 2 2 2 7 2 14" xfId="53072" xr:uid="{2EE13397-9386-4242-9E20-98697A5860E6}"/>
    <cellStyle name="Normal 2 2 2 7 2 15" xfId="54224" xr:uid="{6498A65C-A15C-482E-A452-BDD8B0B3568E}"/>
    <cellStyle name="Normal 2 2 2 7 2 2" xfId="4592" xr:uid="{2A8A2087-DD87-480D-8CBC-55F1C3E21664}"/>
    <cellStyle name="Normal 2 2 2 7 2 2 2" xfId="8912" xr:uid="{04C368A6-DD3D-4051-A4C5-F46B7A28F888}"/>
    <cellStyle name="Normal 2 2 2 7 2 2 2 2" xfId="28345" xr:uid="{C4E0090A-58D9-4C75-9277-9A9FBA2B4768}"/>
    <cellStyle name="Normal 2 2 2 7 2 2 2 3" xfId="45809" xr:uid="{ABC46516-A597-4B5E-A067-AD1E6BBB3C83}"/>
    <cellStyle name="Normal 2 2 2 7 2 2 3" xfId="19465" xr:uid="{CED65B52-1DA3-4BE0-ADE3-2B7C7DC22D8B}"/>
    <cellStyle name="Normal 2 2 2 7 2 2 4" xfId="24876" xr:uid="{0BE27D12-88D4-4DDF-8D1F-AB8D854CF592}"/>
    <cellStyle name="Normal 2 2 2 7 2 3" xfId="8204" xr:uid="{7F48AAB5-C5A6-4618-895F-132EEAEB863C}"/>
    <cellStyle name="Normal 2 2 2 7 2 3 2" xfId="22005" xr:uid="{013CFCBB-64C0-4890-AF7A-7149FA7DB1A2}"/>
    <cellStyle name="Normal 2 2 2 7 2 3 2 2" xfId="38144" xr:uid="{79FF4D48-2BB1-46A5-8100-66713DAE6DE0}"/>
    <cellStyle name="Normal 2 2 2 7 2 3 3" xfId="27661" xr:uid="{DE8CBAD5-3AD0-4A56-98B6-6E38F46F9BBB}"/>
    <cellStyle name="Normal 2 2 2 7 2 3 4" xfId="41994" xr:uid="{9F3E6C41-82BA-4106-B9C2-61CB64F9E60C}"/>
    <cellStyle name="Normal 2 2 2 7 2 4" xfId="6515" xr:uid="{6D5C1CAA-BB34-426E-8866-7AD36A985358}"/>
    <cellStyle name="Normal 2 2 2 7 2 4 2" xfId="26338" xr:uid="{A1C1DD3A-5391-45A4-BF44-193F8697ED7B}"/>
    <cellStyle name="Normal 2 2 2 7 2 4 3" xfId="43927" xr:uid="{C277EB08-7579-4E28-AA66-D7A8F8D55CFB}"/>
    <cellStyle name="Normal 2 2 2 7 2 5" xfId="13106" xr:uid="{155A83AA-1DD6-4480-A0AD-59E7EF9F50FA}"/>
    <cellStyle name="Normal 2 2 2 7 2 5 2" xfId="32413" xr:uid="{C8C41B06-8E56-4FFB-B172-F1EBC7EAF84D}"/>
    <cellStyle name="Normal 2 2 2 7 2 6" xfId="14418" xr:uid="{7318A1EB-CACB-42D3-96C2-AA4106DB5179}"/>
    <cellStyle name="Normal 2 2 2 7 2 6 2" xfId="33697" xr:uid="{B81D4D3C-0072-4539-9AD4-AE32A17CE971}"/>
    <cellStyle name="Normal 2 2 2 7 2 7" xfId="15737" xr:uid="{1C85A882-1988-498F-965E-1359DDD9227F}"/>
    <cellStyle name="Normal 2 2 2 7 2 7 2" xfId="34917" xr:uid="{7CF7D234-7C46-4800-8A1A-BB6924D3B1C4}"/>
    <cellStyle name="Normal 2 2 2 7 2 8" xfId="17173" xr:uid="{551CFF2E-CB38-424B-987E-C7A129BFC73D}"/>
    <cellStyle name="Normal 2 2 2 7 2 8 2" xfId="36264" xr:uid="{CC85206A-7C56-4EDE-9913-F9C98FDBDFF7}"/>
    <cellStyle name="Normal 2 2 2 7 2 9" xfId="24287" xr:uid="{466F9F35-C421-4D0A-99E5-00BF7D7A85F9}"/>
    <cellStyle name="Normal 2 2 2 7 3" xfId="4591" xr:uid="{1F6AE462-91FD-455A-91E6-8B59822D5BED}"/>
    <cellStyle name="Normal 2 2 2 7 3 2" xfId="8911" xr:uid="{EFC08075-9D40-480A-A1A3-BB159E3F5A92}"/>
    <cellStyle name="Normal 2 2 2 7 3 2 2" xfId="28344" xr:uid="{07816C94-7A4C-4936-BEA2-BF7DE41BBCCC}"/>
    <cellStyle name="Normal 2 2 2 7 3 2 3" xfId="45084" xr:uid="{67980F03-2BBA-4B0B-A797-6F252A0EE4F6}"/>
    <cellStyle name="Normal 2 2 2 7 3 3" xfId="18436" xr:uid="{6DFBB69F-D2B2-484B-838F-9307144AF35C}"/>
    <cellStyle name="Normal 2 2 2 7 3 4" xfId="24875" xr:uid="{D7995F97-5E1B-4ABD-A2F2-CA718FAADF9F}"/>
    <cellStyle name="Normal 2 2 2 7 4" xfId="7399" xr:uid="{6FAA2F55-7824-42C2-906D-FA742AD96F65}"/>
    <cellStyle name="Normal 2 2 2 7 4 2" xfId="21414" xr:uid="{F1E140B8-0BB8-4947-8862-849B38EB53F1}"/>
    <cellStyle name="Normal 2 2 2 7 4 2 2" xfId="37585" xr:uid="{EFB1AEF1-508B-44EB-9FA7-6663DB18E502}"/>
    <cellStyle name="Normal 2 2 2 7 4 3" xfId="27070" xr:uid="{72F7506C-9D68-4739-AEF8-31FC712F5773}"/>
    <cellStyle name="Normal 2 2 2 7 4 4" xfId="41441" xr:uid="{59C36900-7BCF-4643-895E-42886CA71607}"/>
    <cellStyle name="Normal 2 2 2 7 5" xfId="5906" xr:uid="{5AE2C7AA-A6DB-4184-9481-099D58BD3D3F}"/>
    <cellStyle name="Normal 2 2 2 7 5 2" xfId="25749" xr:uid="{769494FF-D81E-4B1B-94B2-E36B2FCF081E}"/>
    <cellStyle name="Normal 2 2 2 7 5 3" xfId="43013" xr:uid="{DF04C187-679C-4530-84F9-C047CE6F0E3E}"/>
    <cellStyle name="Normal 2 2 2 7 6" xfId="12505" xr:uid="{FCE8F8C3-10C3-4308-8A14-9B67E70C4B67}"/>
    <cellStyle name="Normal 2 2 2 7 6 2" xfId="31817" xr:uid="{8357DB4E-6507-47F1-947F-302B90BE7277}"/>
    <cellStyle name="Normal 2 2 2 7 7" xfId="13845" xr:uid="{FA5158CC-8553-4099-92DC-163EBBDEAE52}"/>
    <cellStyle name="Normal 2 2 2 7 7 2" xfId="33135" xr:uid="{FA1B3A8A-D445-4752-9952-9C66C8DDE2ED}"/>
    <cellStyle name="Normal 2 2 2 7 8" xfId="15106" xr:uid="{3C7502F4-A8C5-4D97-B5F8-6B62BD8B97FC}"/>
    <cellStyle name="Normal 2 2 2 7 8 2" xfId="34337" xr:uid="{9AE96D56-68EE-4B98-ACB0-0C5F506AC49F}"/>
    <cellStyle name="Normal 2 2 2 7 9" xfId="16535" xr:uid="{D69C5899-E762-4D39-AE0E-2829CAD2163E}"/>
    <cellStyle name="Normal 2 2 2 7 9 2" xfId="35635" xr:uid="{6BAE142E-68B6-4196-8A27-26BF16CE0295}"/>
    <cellStyle name="Normal 2 2 2 8" xfId="1083" xr:uid="{EB72B765-14A6-48DB-955C-5C4E50A844D9}"/>
    <cellStyle name="Normal 2 2 2 8 10" xfId="23714" xr:uid="{DAB2135E-EE75-4171-8F6F-54AAE6268481}"/>
    <cellStyle name="Normal 2 2 2 8 11" xfId="39819" xr:uid="{1A891D25-F4DC-4C9E-A414-FFB6A6ADB861}"/>
    <cellStyle name="Normal 2 2 2 8 12" xfId="48879" xr:uid="{93807141-E1E6-4DAA-9F1E-5DD9181993E7}"/>
    <cellStyle name="Normal 2 2 2 8 13" xfId="50083" xr:uid="{DCAFE050-ECE2-4461-A36D-7D0FBEFD476A}"/>
    <cellStyle name="Normal 2 2 2 8 14" xfId="51290" xr:uid="{7E503499-E9CF-4A61-8EA0-EF9B047AF0EE}"/>
    <cellStyle name="Normal 2 2 2 8 15" xfId="52518" xr:uid="{76E12445-EB08-4CEC-B296-A8DB0625B537}"/>
    <cellStyle name="Normal 2 2 2 8 16" xfId="53668" xr:uid="{A5E92B10-5EA4-44E0-8F6F-4319428E0241}"/>
    <cellStyle name="Normal 2 2 2 8 2" xfId="2280" xr:uid="{FA26CAF5-6370-480D-8D11-E6250E1EBFD1}"/>
    <cellStyle name="Normal 2 2 2 8 2 10" xfId="40374" xr:uid="{9FCC5781-5B56-4BFB-9FA2-0D4E8DBB41D7}"/>
    <cellStyle name="Normal 2 2 2 8 2 11" xfId="49442" xr:uid="{24457DF4-3BE1-40B4-B3EE-0D96E3F17938}"/>
    <cellStyle name="Normal 2 2 2 8 2 12" xfId="50645" xr:uid="{A7221353-802B-418C-9F01-17669C310E63}"/>
    <cellStyle name="Normal 2 2 2 8 2 13" xfId="51875" xr:uid="{045748FF-6CAD-47DE-B91E-F21B277AB7EA}"/>
    <cellStyle name="Normal 2 2 2 8 2 14" xfId="53073" xr:uid="{B8F9CC6F-2952-4A7C-A5C5-B080DCB030F3}"/>
    <cellStyle name="Normal 2 2 2 8 2 15" xfId="54225" xr:uid="{6E49A68C-3676-434E-BB79-D5AABF900E04}"/>
    <cellStyle name="Normal 2 2 2 8 2 2" xfId="4594" xr:uid="{27B53CF7-6059-4272-A2B6-F5C17BB3FE8E}"/>
    <cellStyle name="Normal 2 2 2 8 2 2 2" xfId="8914" xr:uid="{91CC38C0-4CC1-4C1A-A6EB-A83248935C82}"/>
    <cellStyle name="Normal 2 2 2 8 2 2 2 2" xfId="28347" xr:uid="{6382A8D4-783F-4BAD-A0BB-6FC01F21A17A}"/>
    <cellStyle name="Normal 2 2 2 8 2 2 2 3" xfId="45810" xr:uid="{92A4020D-088E-4E4A-A9C5-B784A310A76D}"/>
    <cellStyle name="Normal 2 2 2 8 2 2 3" xfId="19466" xr:uid="{6601E244-D386-4EF5-8E4B-13E6A31A3ABF}"/>
    <cellStyle name="Normal 2 2 2 8 2 2 4" xfId="24878" xr:uid="{B6C62604-3EFE-469F-94B6-FE40D07ACB58}"/>
    <cellStyle name="Normal 2 2 2 8 2 3" xfId="8205" xr:uid="{0AFD430F-4A5E-4F75-808C-A46A5D48A462}"/>
    <cellStyle name="Normal 2 2 2 8 2 3 2" xfId="22006" xr:uid="{E7526801-AED0-459A-85EF-60507A983ED2}"/>
    <cellStyle name="Normal 2 2 2 8 2 3 2 2" xfId="38145" xr:uid="{CCF94B16-CDB6-4A07-A56B-A1B4EAFA84B0}"/>
    <cellStyle name="Normal 2 2 2 8 2 3 3" xfId="27662" xr:uid="{37DA0892-D533-439F-9871-5FAC2D319F7E}"/>
    <cellStyle name="Normal 2 2 2 8 2 3 4" xfId="41995" xr:uid="{5A310464-FC7A-4DAC-9B05-5528527A28BD}"/>
    <cellStyle name="Normal 2 2 2 8 2 4" xfId="6516" xr:uid="{2DE8BDFC-B050-4BD7-9C76-A25641A001E1}"/>
    <cellStyle name="Normal 2 2 2 8 2 4 2" xfId="26339" xr:uid="{D0BC64AE-AB87-4C05-A712-1B51EE089D47}"/>
    <cellStyle name="Normal 2 2 2 8 2 4 3" xfId="43928" xr:uid="{08562160-915A-4B80-AA1D-8866DBF930E1}"/>
    <cellStyle name="Normal 2 2 2 8 2 5" xfId="13107" xr:uid="{FDF9D773-2FE6-45A6-8507-95AE9E5586A1}"/>
    <cellStyle name="Normal 2 2 2 8 2 5 2" xfId="32414" xr:uid="{294B855E-7133-4B81-A1A1-E221BE149BA0}"/>
    <cellStyle name="Normal 2 2 2 8 2 6" xfId="14419" xr:uid="{CC038408-E506-4886-9113-1736BD258595}"/>
    <cellStyle name="Normal 2 2 2 8 2 6 2" xfId="33698" xr:uid="{717717B3-E134-4768-9939-6B054D2A7A2F}"/>
    <cellStyle name="Normal 2 2 2 8 2 7" xfId="15738" xr:uid="{A0B4A67E-4BEB-49DB-B025-49971984D6BC}"/>
    <cellStyle name="Normal 2 2 2 8 2 7 2" xfId="34918" xr:uid="{07609927-7C01-4DE7-8076-EC0A77DED6C2}"/>
    <cellStyle name="Normal 2 2 2 8 2 8" xfId="17174" xr:uid="{30E66B39-4930-4CC3-808B-619F66DC1074}"/>
    <cellStyle name="Normal 2 2 2 8 2 8 2" xfId="36265" xr:uid="{93F30875-A7EA-4E58-A6C6-F5FFD5AF0F03}"/>
    <cellStyle name="Normal 2 2 2 8 2 9" xfId="24288" xr:uid="{D97657C7-9852-439A-BBD5-CD431BC94BB1}"/>
    <cellStyle name="Normal 2 2 2 8 3" xfId="4593" xr:uid="{3509783B-2012-4A22-ADC2-B8BE14458A67}"/>
    <cellStyle name="Normal 2 2 2 8 3 2" xfId="8913" xr:uid="{24C725FF-3F58-45B9-A1F4-CE1ED3DF9E14}"/>
    <cellStyle name="Normal 2 2 2 8 3 2 2" xfId="28346" xr:uid="{D0F634AF-6F00-4DEA-84DE-F15DCC9D6595}"/>
    <cellStyle name="Normal 2 2 2 8 3 2 3" xfId="45085" xr:uid="{246D2D87-8660-4990-ADBA-C061CDAB612D}"/>
    <cellStyle name="Normal 2 2 2 8 3 3" xfId="18437" xr:uid="{DAAFDB5A-869A-45EB-B220-BDC6F44C201E}"/>
    <cellStyle name="Normal 2 2 2 8 3 4" xfId="24877" xr:uid="{3353C54A-393A-4BDD-A408-2D56EAA979BA}"/>
    <cellStyle name="Normal 2 2 2 8 4" xfId="7400" xr:uid="{868545C1-129C-4DA4-9B70-25D187189445}"/>
    <cellStyle name="Normal 2 2 2 8 4 2" xfId="21415" xr:uid="{14801577-1006-4508-8868-391BA97EFE28}"/>
    <cellStyle name="Normal 2 2 2 8 4 2 2" xfId="37586" xr:uid="{7EA4A2E5-6259-4778-853D-4B4FF31C3212}"/>
    <cellStyle name="Normal 2 2 2 8 4 3" xfId="27071" xr:uid="{509A93EF-4821-48EB-8B8F-045EC79A9EF8}"/>
    <cellStyle name="Normal 2 2 2 8 4 4" xfId="41442" xr:uid="{31397D22-10E4-4D13-ADFD-9BD563A44165}"/>
    <cellStyle name="Normal 2 2 2 8 5" xfId="5907" xr:uid="{FBA53785-BEEE-40F8-B455-A636580E4012}"/>
    <cellStyle name="Normal 2 2 2 8 5 2" xfId="25750" xr:uid="{81CF99DC-2F04-4024-BB34-E9EC2BD42CFA}"/>
    <cellStyle name="Normal 2 2 2 8 5 3" xfId="43014" xr:uid="{543BD44D-ADEC-426A-B079-10BD67DE8914}"/>
    <cellStyle name="Normal 2 2 2 8 6" xfId="12506" xr:uid="{D34688E5-703E-4F29-A23A-F0E75ADF03B2}"/>
    <cellStyle name="Normal 2 2 2 8 6 2" xfId="31818" xr:uid="{DFF798BB-89D3-418E-9D62-8BC067FBFA1F}"/>
    <cellStyle name="Normal 2 2 2 8 7" xfId="13846" xr:uid="{548F8FB7-2FEC-4A03-A938-CC60C89A87EA}"/>
    <cellStyle name="Normal 2 2 2 8 7 2" xfId="33136" xr:uid="{0E67D2C7-FC4C-452D-910C-5B5CAA7A99D1}"/>
    <cellStyle name="Normal 2 2 2 8 8" xfId="15107" xr:uid="{6F211503-5E9D-4DB2-BB5F-A02E2627B3E5}"/>
    <cellStyle name="Normal 2 2 2 8 8 2" xfId="34338" xr:uid="{03629585-DE34-4801-AC05-A0455DFD7E5C}"/>
    <cellStyle name="Normal 2 2 2 8 9" xfId="16536" xr:uid="{4ED4E263-1CB3-4CE3-A180-F7379D845A37}"/>
    <cellStyle name="Normal 2 2 2 8 9 2" xfId="35636" xr:uid="{641D6853-5D63-44BA-8E37-9E88B88BF794}"/>
    <cellStyle name="Normal 2 2 2 9" xfId="1084" xr:uid="{E7E872C7-1AD0-467A-953F-B741FD20DE7D}"/>
    <cellStyle name="Normal 2 2 2 9 10" xfId="23715" xr:uid="{8D043DEB-84CB-4DE9-B333-5E0F55AE8AE7}"/>
    <cellStyle name="Normal 2 2 2 9 11" xfId="39820" xr:uid="{5B0FE263-1FC6-47BA-9578-A7A444110C9B}"/>
    <cellStyle name="Normal 2 2 2 9 12" xfId="48880" xr:uid="{47EB0EA0-FEA7-4B15-8AA9-70AE6E19B18F}"/>
    <cellStyle name="Normal 2 2 2 9 13" xfId="50084" xr:uid="{E9838EB8-006F-4A32-8606-A48CC4C4FB27}"/>
    <cellStyle name="Normal 2 2 2 9 14" xfId="51291" xr:uid="{7822FFF2-9396-4C00-B829-69D8B447BF76}"/>
    <cellStyle name="Normal 2 2 2 9 15" xfId="52519" xr:uid="{50FB267E-73B2-4D22-A26A-AC691C578FDE}"/>
    <cellStyle name="Normal 2 2 2 9 16" xfId="53669" xr:uid="{B32C4B88-E46E-4AF9-BE05-CBC140EC9ADB}"/>
    <cellStyle name="Normal 2 2 2 9 2" xfId="2281" xr:uid="{E70CADE8-9DAB-4775-BA07-318FA2484BF7}"/>
    <cellStyle name="Normal 2 2 2 9 2 10" xfId="40375" xr:uid="{B5C344A7-BFA1-44B7-BC2E-DABC203A2903}"/>
    <cellStyle name="Normal 2 2 2 9 2 11" xfId="49443" xr:uid="{A2F308A4-A8BE-4702-930F-2B0A78A6C057}"/>
    <cellStyle name="Normal 2 2 2 9 2 12" xfId="50646" xr:uid="{4B299465-AE43-4CFB-9026-EBD9F841960F}"/>
    <cellStyle name="Normal 2 2 2 9 2 13" xfId="51876" xr:uid="{D9C63307-D6DD-4D6B-B247-9002015BEFF5}"/>
    <cellStyle name="Normal 2 2 2 9 2 14" xfId="53074" xr:uid="{08D2C49A-7AFF-43CC-B225-E5A21FC83CF9}"/>
    <cellStyle name="Normal 2 2 2 9 2 15" xfId="54226" xr:uid="{D28EA045-D57E-4036-A115-05E67C3C0FB6}"/>
    <cellStyle name="Normal 2 2 2 9 2 2" xfId="4596" xr:uid="{B6705C93-9F65-4741-BFD9-83BCE301C380}"/>
    <cellStyle name="Normal 2 2 2 9 2 2 2" xfId="8916" xr:uid="{D517AF00-12C6-4933-A4F1-55C5AF12458C}"/>
    <cellStyle name="Normal 2 2 2 9 2 2 2 2" xfId="28349" xr:uid="{9F9F8095-220D-4896-A1F1-1840E85AB7E3}"/>
    <cellStyle name="Normal 2 2 2 9 2 2 2 3" xfId="45811" xr:uid="{3C97E1F2-9C96-44C0-B634-44FA3F53177F}"/>
    <cellStyle name="Normal 2 2 2 9 2 2 3" xfId="19467" xr:uid="{FE230176-D762-4F19-9451-542A9CE3281F}"/>
    <cellStyle name="Normal 2 2 2 9 2 2 4" xfId="24880" xr:uid="{0545E7B9-4E74-4EAD-8911-1151BA768219}"/>
    <cellStyle name="Normal 2 2 2 9 2 3" xfId="8206" xr:uid="{C59553A0-09A0-4926-B2DF-29F7D448F40B}"/>
    <cellStyle name="Normal 2 2 2 9 2 3 2" xfId="22007" xr:uid="{3750D2F6-73D6-4E91-ADFC-FAE35890A69C}"/>
    <cellStyle name="Normal 2 2 2 9 2 3 2 2" xfId="38146" xr:uid="{395C2C4B-1206-4568-9733-87BD54EF8B2F}"/>
    <cellStyle name="Normal 2 2 2 9 2 3 3" xfId="27663" xr:uid="{D74AD87A-E2DE-4242-8FA4-91577F1EBDDA}"/>
    <cellStyle name="Normal 2 2 2 9 2 3 4" xfId="41996" xr:uid="{1506EB9F-2C0E-49A8-86B6-B9BBF7BFC87F}"/>
    <cellStyle name="Normal 2 2 2 9 2 4" xfId="6517" xr:uid="{2B93F2D5-C77A-4FCA-9E14-C4CEA0854517}"/>
    <cellStyle name="Normal 2 2 2 9 2 4 2" xfId="26340" xr:uid="{8B47E648-3155-4080-AF98-6BFD4F85870B}"/>
    <cellStyle name="Normal 2 2 2 9 2 4 3" xfId="43929" xr:uid="{C41BFA97-4A2B-458B-8ABB-1791EF6CA6F9}"/>
    <cellStyle name="Normal 2 2 2 9 2 5" xfId="13108" xr:uid="{31A0D35B-1F01-4B0E-B94E-1795E3C54E7F}"/>
    <cellStyle name="Normal 2 2 2 9 2 5 2" xfId="32415" xr:uid="{B1753506-7FFD-4869-B956-2B452BB08C47}"/>
    <cellStyle name="Normal 2 2 2 9 2 6" xfId="14420" xr:uid="{54669BD3-0108-4015-AC28-40E1B55576C5}"/>
    <cellStyle name="Normal 2 2 2 9 2 6 2" xfId="33699" xr:uid="{39FB7ECF-213B-4871-A633-DFEF2641D513}"/>
    <cellStyle name="Normal 2 2 2 9 2 7" xfId="15739" xr:uid="{BC768A17-D409-40B3-9D71-ACB6673C9AD9}"/>
    <cellStyle name="Normal 2 2 2 9 2 7 2" xfId="34919" xr:uid="{B4BAF457-7773-4C38-B5D4-B4BD9318507F}"/>
    <cellStyle name="Normal 2 2 2 9 2 8" xfId="17175" xr:uid="{C63B58A5-F0FD-4F49-BC65-33A81AFC225B}"/>
    <cellStyle name="Normal 2 2 2 9 2 8 2" xfId="36266" xr:uid="{137373CA-27E3-4E93-979C-3C8DF5C8206E}"/>
    <cellStyle name="Normal 2 2 2 9 2 9" xfId="24289" xr:uid="{03CC4EE5-2166-493B-8E14-8A336A8D3401}"/>
    <cellStyle name="Normal 2 2 2 9 3" xfId="4595" xr:uid="{DC5E6ABF-D4D8-4498-A316-7328E24D2260}"/>
    <cellStyle name="Normal 2 2 2 9 3 2" xfId="8915" xr:uid="{16951F74-4344-46BC-8DFB-A1B2BBD42762}"/>
    <cellStyle name="Normal 2 2 2 9 3 2 2" xfId="28348" xr:uid="{CC1224E1-C12B-4F20-BA56-47F48CCC47C8}"/>
    <cellStyle name="Normal 2 2 2 9 3 2 3" xfId="45086" xr:uid="{6756841F-1959-4707-AAF8-742F42C75D93}"/>
    <cellStyle name="Normal 2 2 2 9 3 3" xfId="18438" xr:uid="{0A0AF8AA-6AA6-4847-AEC2-F0D74B3E1B92}"/>
    <cellStyle name="Normal 2 2 2 9 3 4" xfId="24879" xr:uid="{A96918D4-7B7B-4E81-8FE1-791246F63683}"/>
    <cellStyle name="Normal 2 2 2 9 4" xfId="7401" xr:uid="{9D48BFE3-ED75-44CD-BFCD-3CC31518DFF2}"/>
    <cellStyle name="Normal 2 2 2 9 4 2" xfId="21416" xr:uid="{3A60D9A2-58AB-4DA8-8E43-84D5211C6ACD}"/>
    <cellStyle name="Normal 2 2 2 9 4 2 2" xfId="37587" xr:uid="{8E80BE0A-08AB-4A24-B5BC-A948BFB7738F}"/>
    <cellStyle name="Normal 2 2 2 9 4 3" xfId="27072" xr:uid="{F0152205-4FA8-4BFC-A93F-18794A8439F5}"/>
    <cellStyle name="Normal 2 2 2 9 4 4" xfId="41443" xr:uid="{0DF1C6EC-0D4C-4359-9AC8-9BD70ECA9F53}"/>
    <cellStyle name="Normal 2 2 2 9 5" xfId="5908" xr:uid="{A8FF5E6B-C841-4056-B4DC-56EF7E942BBE}"/>
    <cellStyle name="Normal 2 2 2 9 5 2" xfId="25751" xr:uid="{E1931C96-7B14-4648-A708-DF4C02EF1CC1}"/>
    <cellStyle name="Normal 2 2 2 9 5 3" xfId="43015" xr:uid="{CE8FB2D8-DD16-4212-AEB1-C120490CE573}"/>
    <cellStyle name="Normal 2 2 2 9 6" xfId="12507" xr:uid="{5574A177-31F0-47C1-BE83-D32D127FE6A4}"/>
    <cellStyle name="Normal 2 2 2 9 6 2" xfId="31819" xr:uid="{2229D8AA-16A1-45B3-B9CF-2A754490DE4A}"/>
    <cellStyle name="Normal 2 2 2 9 7" xfId="13847" xr:uid="{D9F88A16-DBE0-4C65-B055-51FFE0C6E906}"/>
    <cellStyle name="Normal 2 2 2 9 7 2" xfId="33137" xr:uid="{9A44CAC3-DD7B-427F-BD51-3AE421220D81}"/>
    <cellStyle name="Normal 2 2 2 9 8" xfId="15108" xr:uid="{AA07680C-0B44-4707-8D49-17A7A77BB522}"/>
    <cellStyle name="Normal 2 2 2 9 8 2" xfId="34339" xr:uid="{735C6D95-AFCB-42CD-A340-652D25680080}"/>
    <cellStyle name="Normal 2 2 2 9 9" xfId="16537" xr:uid="{CD8FC030-1C54-4470-8C55-1159BB002D80}"/>
    <cellStyle name="Normal 2 2 2 9 9 2" xfId="35637" xr:uid="{9A06FCE9-F7A8-4E33-BF44-D84B1364AA59}"/>
    <cellStyle name="Normal 2 2 3" xfId="1085" xr:uid="{A0F35C15-6A9F-4BFD-A9AF-9FF04ADC8268}"/>
    <cellStyle name="Normal 2 2 3 10" xfId="1086" xr:uid="{34ECC73C-933A-4733-AA85-B9B86B8C4D63}"/>
    <cellStyle name="Normal 2 2 3 10 10" xfId="23717" xr:uid="{1F546281-DBC0-41FA-A382-88178F676FC7}"/>
    <cellStyle name="Normal 2 2 3 10 11" xfId="39822" xr:uid="{DE727BFB-879F-4497-AFA2-A2B9CE6E8463}"/>
    <cellStyle name="Normal 2 2 3 10 12" xfId="48882" xr:uid="{4AAD2834-2065-4B3B-921C-A514DFBC9D90}"/>
    <cellStyle name="Normal 2 2 3 10 13" xfId="50086" xr:uid="{D8E2BF77-4B12-44E6-8540-BE60C34C5D57}"/>
    <cellStyle name="Normal 2 2 3 10 14" xfId="51293" xr:uid="{43BCB45A-1424-4997-A6B2-A6451BE69496}"/>
    <cellStyle name="Normal 2 2 3 10 15" xfId="52521" xr:uid="{40075422-38E9-43AE-A814-232B65E68D74}"/>
    <cellStyle name="Normal 2 2 3 10 16" xfId="53671" xr:uid="{1AB6F5E9-CB14-4C65-B32D-601D430FFEF4}"/>
    <cellStyle name="Normal 2 2 3 10 2" xfId="2282" xr:uid="{8EECA5EE-5CCE-4207-9791-951BE14593A7}"/>
    <cellStyle name="Normal 2 2 3 10 2 10" xfId="40376" xr:uid="{309CD2DE-0845-44D4-BB19-2C7F717AF888}"/>
    <cellStyle name="Normal 2 2 3 10 2 11" xfId="49444" xr:uid="{CBBF17E8-71D3-4CFE-88B5-5CAE31D72A32}"/>
    <cellStyle name="Normal 2 2 3 10 2 12" xfId="50647" xr:uid="{56561DFF-B918-4DD6-BC84-275CD47CB9E0}"/>
    <cellStyle name="Normal 2 2 3 10 2 13" xfId="51877" xr:uid="{FAFD8796-C334-4E1C-9BA7-4F6B57C9955E}"/>
    <cellStyle name="Normal 2 2 3 10 2 14" xfId="53075" xr:uid="{8880F794-48F2-43D2-BF9F-A693EBC71759}"/>
    <cellStyle name="Normal 2 2 3 10 2 15" xfId="54227" xr:uid="{C4136819-F97A-4E68-B73D-2CE86CCFB6C0}"/>
    <cellStyle name="Normal 2 2 3 10 2 2" xfId="4599" xr:uid="{8E596A1D-D337-48F5-ACE3-3253AEADE2D5}"/>
    <cellStyle name="Normal 2 2 3 10 2 2 2" xfId="8919" xr:uid="{41CF9D7A-DEC9-4807-8BB0-FE2A16D1F2CD}"/>
    <cellStyle name="Normal 2 2 3 10 2 2 2 2" xfId="28352" xr:uid="{5A04AA5E-5F8D-472F-9074-3954C25A2A37}"/>
    <cellStyle name="Normal 2 2 3 10 2 2 2 3" xfId="45812" xr:uid="{28D92507-3E00-4CFA-91EA-CC3934BA5846}"/>
    <cellStyle name="Normal 2 2 3 10 2 2 3" xfId="19468" xr:uid="{56C34818-C95E-4540-9964-FC72F33AA271}"/>
    <cellStyle name="Normal 2 2 3 10 2 2 4" xfId="24883" xr:uid="{F9C597D6-B426-4589-94C0-84B92F6E8F6D}"/>
    <cellStyle name="Normal 2 2 3 10 2 3" xfId="8207" xr:uid="{B05A00E4-3F2F-4D68-979F-C98527C0AE00}"/>
    <cellStyle name="Normal 2 2 3 10 2 3 2" xfId="22008" xr:uid="{C79D92E8-8085-42C6-A732-6CBE0ECD61DD}"/>
    <cellStyle name="Normal 2 2 3 10 2 3 2 2" xfId="38147" xr:uid="{E39D8DCA-D761-41C4-BEBF-924B75BFFBCB}"/>
    <cellStyle name="Normal 2 2 3 10 2 3 3" xfId="27664" xr:uid="{063B3B97-4BCA-408D-A16D-02A17523C248}"/>
    <cellStyle name="Normal 2 2 3 10 2 3 4" xfId="41997" xr:uid="{D3FCB129-A069-4422-80AF-AE990097F226}"/>
    <cellStyle name="Normal 2 2 3 10 2 4" xfId="6518" xr:uid="{5EAAE308-F330-4289-B0DA-4BFDA14EDA1B}"/>
    <cellStyle name="Normal 2 2 3 10 2 4 2" xfId="26341" xr:uid="{328E51AA-269B-4F08-9EED-38CFDF35C9A3}"/>
    <cellStyle name="Normal 2 2 3 10 2 4 3" xfId="43930" xr:uid="{F5297D89-9FCA-4BB5-85FD-EB6676E1B180}"/>
    <cellStyle name="Normal 2 2 3 10 2 5" xfId="13109" xr:uid="{E93F4E37-80EA-4DC0-A93C-7B95330F1ADF}"/>
    <cellStyle name="Normal 2 2 3 10 2 5 2" xfId="32416" xr:uid="{FB24825F-4A10-4F30-8390-B646A212C2AD}"/>
    <cellStyle name="Normal 2 2 3 10 2 6" xfId="14421" xr:uid="{34F78160-0A0E-484D-B2F8-A6F86CF26B00}"/>
    <cellStyle name="Normal 2 2 3 10 2 6 2" xfId="33700" xr:uid="{92A4016C-F34A-41A5-A923-4E9C5AC4B292}"/>
    <cellStyle name="Normal 2 2 3 10 2 7" xfId="15740" xr:uid="{5235D035-04DD-43B7-9097-5262A88F5486}"/>
    <cellStyle name="Normal 2 2 3 10 2 7 2" xfId="34920" xr:uid="{98652B8D-4B83-400B-A397-8C9D71C5CB03}"/>
    <cellStyle name="Normal 2 2 3 10 2 8" xfId="17176" xr:uid="{98BF0C68-F77B-43FB-9778-A35EBCE1EAC0}"/>
    <cellStyle name="Normal 2 2 3 10 2 8 2" xfId="36267" xr:uid="{B6798A9C-99A3-4F4C-A0C0-B5482A7C6DC6}"/>
    <cellStyle name="Normal 2 2 3 10 2 9" xfId="24290" xr:uid="{5E179D2B-77D5-4D75-9E4F-D739CD210288}"/>
    <cellStyle name="Normal 2 2 3 10 3" xfId="4598" xr:uid="{25848415-1201-4AF9-83FF-8F4A6C5DAACF}"/>
    <cellStyle name="Normal 2 2 3 10 3 2" xfId="8918" xr:uid="{8765478B-D1A6-4BE9-90AC-7F8D36C30F6F}"/>
    <cellStyle name="Normal 2 2 3 10 3 2 2" xfId="28351" xr:uid="{1A938235-9995-421D-9400-4277181CEF43}"/>
    <cellStyle name="Normal 2 2 3 10 3 2 3" xfId="45088" xr:uid="{EBB406E3-399F-44C8-ABBF-B40D89E39C72}"/>
    <cellStyle name="Normal 2 2 3 10 3 3" xfId="18440" xr:uid="{4EFB7CD5-B2AA-4B8C-9DD2-33AF80C58015}"/>
    <cellStyle name="Normal 2 2 3 10 3 4" xfId="24882" xr:uid="{DCD0272B-67AD-4934-8C07-3EC69BA1C0EA}"/>
    <cellStyle name="Normal 2 2 3 10 4" xfId="7403" xr:uid="{7FE39EB8-CE59-4D4D-B9CE-80CECBAAC104}"/>
    <cellStyle name="Normal 2 2 3 10 4 2" xfId="21418" xr:uid="{D4F2D967-A656-45A2-AA10-34632E9E30C0}"/>
    <cellStyle name="Normal 2 2 3 10 4 2 2" xfId="37589" xr:uid="{2B927B3B-CCFA-44F5-BD0A-A0364DBDA73A}"/>
    <cellStyle name="Normal 2 2 3 10 4 3" xfId="27074" xr:uid="{C34BD964-09C6-4584-8E1A-FEDFAB03F68B}"/>
    <cellStyle name="Normal 2 2 3 10 4 4" xfId="41445" xr:uid="{D36B7541-37BB-4636-B839-BD598CE676D1}"/>
    <cellStyle name="Normal 2 2 3 10 5" xfId="5910" xr:uid="{F73767E6-4D7E-4CCA-9B68-B21BDEED4558}"/>
    <cellStyle name="Normal 2 2 3 10 5 2" xfId="25753" xr:uid="{265CE5DB-0CDA-4B8A-A33C-6F5BAE6FCBB3}"/>
    <cellStyle name="Normal 2 2 3 10 5 3" xfId="43017" xr:uid="{51E42CC6-B8B4-4B4A-AA92-412B29CFD4A9}"/>
    <cellStyle name="Normal 2 2 3 10 6" xfId="12509" xr:uid="{6D72C4CF-9144-4C01-B588-C4F8F23797C9}"/>
    <cellStyle name="Normal 2 2 3 10 6 2" xfId="31821" xr:uid="{C351288F-593D-47F4-A938-7E111C49BF94}"/>
    <cellStyle name="Normal 2 2 3 10 7" xfId="13849" xr:uid="{1E2E2170-72C5-4392-ACAB-758CEB31CE35}"/>
    <cellStyle name="Normal 2 2 3 10 7 2" xfId="33139" xr:uid="{4508872A-F5A9-42BE-BA88-BC7BC6760CD3}"/>
    <cellStyle name="Normal 2 2 3 10 8" xfId="15110" xr:uid="{D37A7068-CCE1-488F-A1E4-12BAB263A710}"/>
    <cellStyle name="Normal 2 2 3 10 8 2" xfId="34341" xr:uid="{6C7BCBFB-1091-4794-A3A4-516C0ECD158F}"/>
    <cellStyle name="Normal 2 2 3 10 9" xfId="16539" xr:uid="{828F8C8E-024F-4374-B3C2-7437F95F64B4}"/>
    <cellStyle name="Normal 2 2 3 10 9 2" xfId="35639" xr:uid="{CF6B43C0-F427-40EC-AC9F-88DF903A2B18}"/>
    <cellStyle name="Normal 2 2 3 11" xfId="1087" xr:uid="{960467EF-F313-4DCB-A28E-8D8790D22597}"/>
    <cellStyle name="Normal 2 2 3 11 10" xfId="23718" xr:uid="{D83DFB5C-63F3-4636-B6FD-E846E8693AE8}"/>
    <cellStyle name="Normal 2 2 3 11 11" xfId="39823" xr:uid="{A0B9AC6B-F92C-4210-9E66-5DE2E51B7CCE}"/>
    <cellStyle name="Normal 2 2 3 11 12" xfId="48883" xr:uid="{96C39B59-5B47-4900-BB53-E41205F4AE74}"/>
    <cellStyle name="Normal 2 2 3 11 13" xfId="50087" xr:uid="{6FB9BB33-8FA1-4CCC-A277-AB9774F9538C}"/>
    <cellStyle name="Normal 2 2 3 11 14" xfId="51294" xr:uid="{2F70F6A5-55E4-4164-9A9D-36C6975FB2FF}"/>
    <cellStyle name="Normal 2 2 3 11 15" xfId="52522" xr:uid="{2540DC74-28EB-4877-960B-C75B5CABEC27}"/>
    <cellStyle name="Normal 2 2 3 11 16" xfId="53672" xr:uid="{5CBDAAB0-EB66-45E3-841D-6C286FB0C015}"/>
    <cellStyle name="Normal 2 2 3 11 2" xfId="2283" xr:uid="{E7A8101F-681A-4231-B7C7-4E2350DF1985}"/>
    <cellStyle name="Normal 2 2 3 11 2 10" xfId="40377" xr:uid="{0ACF6722-CDBC-4B56-AD5B-AC4D142E5F44}"/>
    <cellStyle name="Normal 2 2 3 11 2 11" xfId="49445" xr:uid="{9D94853C-C8C5-4309-AF30-2383747E2332}"/>
    <cellStyle name="Normal 2 2 3 11 2 12" xfId="50648" xr:uid="{CD721892-2420-4E7D-B88F-33CB9D38BDB9}"/>
    <cellStyle name="Normal 2 2 3 11 2 13" xfId="51878" xr:uid="{E2982E80-09B2-471D-BF69-E11EAE3BF5A6}"/>
    <cellStyle name="Normal 2 2 3 11 2 14" xfId="53076" xr:uid="{A7579C7A-92EB-497F-90AA-819BBD466FAD}"/>
    <cellStyle name="Normal 2 2 3 11 2 15" xfId="54228" xr:uid="{940BE063-8065-4949-9FD3-362F97667100}"/>
    <cellStyle name="Normal 2 2 3 11 2 2" xfId="4601" xr:uid="{81FA46B2-BF55-4B42-8CAD-9627E6972830}"/>
    <cellStyle name="Normal 2 2 3 11 2 2 2" xfId="8921" xr:uid="{28D8483F-961D-4CBC-88A6-68701757351C}"/>
    <cellStyle name="Normal 2 2 3 11 2 2 2 2" xfId="28354" xr:uid="{47BC6C05-62F1-4478-88D9-30E31C1310B3}"/>
    <cellStyle name="Normal 2 2 3 11 2 2 2 3" xfId="45813" xr:uid="{FEDBDE26-5BB7-43AC-B769-A8BD85842C43}"/>
    <cellStyle name="Normal 2 2 3 11 2 2 3" xfId="19469" xr:uid="{45EE4864-8E8C-4E02-9718-2B865270FDCE}"/>
    <cellStyle name="Normal 2 2 3 11 2 2 4" xfId="24885" xr:uid="{E22B157A-734D-40E7-A420-75763B3A5AA6}"/>
    <cellStyle name="Normal 2 2 3 11 2 3" xfId="8208" xr:uid="{0FD9535D-DA1B-4230-A4F9-94A8E5188A2F}"/>
    <cellStyle name="Normal 2 2 3 11 2 3 2" xfId="22009" xr:uid="{EC34F9B3-2B62-46CD-97F9-08A616439C8A}"/>
    <cellStyle name="Normal 2 2 3 11 2 3 2 2" xfId="38148" xr:uid="{D4D0BB6E-3226-422D-82C4-A7D0699FE50E}"/>
    <cellStyle name="Normal 2 2 3 11 2 3 3" xfId="27665" xr:uid="{A07594F8-52FC-4F2D-B0ED-EEC422A26E50}"/>
    <cellStyle name="Normal 2 2 3 11 2 3 4" xfId="41998" xr:uid="{AB38727C-25EC-45F7-B07B-805A27CB2DAC}"/>
    <cellStyle name="Normal 2 2 3 11 2 4" xfId="6519" xr:uid="{50FB1F07-E83B-496D-A17C-9E7B93B84B61}"/>
    <cellStyle name="Normal 2 2 3 11 2 4 2" xfId="26342" xr:uid="{B1B81603-8BD9-417A-9E30-4353CE1EE7A1}"/>
    <cellStyle name="Normal 2 2 3 11 2 4 3" xfId="43931" xr:uid="{EBF12223-8830-427E-8E71-8F6FA914DEA9}"/>
    <cellStyle name="Normal 2 2 3 11 2 5" xfId="13110" xr:uid="{185BDED7-170B-411A-A1B6-57540259726D}"/>
    <cellStyle name="Normal 2 2 3 11 2 5 2" xfId="32417" xr:uid="{852BCD25-A903-482C-9325-24505BA49E23}"/>
    <cellStyle name="Normal 2 2 3 11 2 6" xfId="14422" xr:uid="{7977498A-F7D9-4399-AA6F-4C756C1F9D83}"/>
    <cellStyle name="Normal 2 2 3 11 2 6 2" xfId="33701" xr:uid="{84B95F91-7AD2-4366-BA0A-4C4C5B111AB2}"/>
    <cellStyle name="Normal 2 2 3 11 2 7" xfId="15741" xr:uid="{C22417C5-97A6-40A3-9886-B43FDAAD9874}"/>
    <cellStyle name="Normal 2 2 3 11 2 7 2" xfId="34921" xr:uid="{9C4AC15B-71CC-4B67-883B-A535CC3E597F}"/>
    <cellStyle name="Normal 2 2 3 11 2 8" xfId="17177" xr:uid="{230300B4-6F8B-4C12-BE74-C9384ED2C9E3}"/>
    <cellStyle name="Normal 2 2 3 11 2 8 2" xfId="36268" xr:uid="{B8A65B67-8798-4D10-80C2-7D5DAD8C9555}"/>
    <cellStyle name="Normal 2 2 3 11 2 9" xfId="24291" xr:uid="{F7AFC5CD-CA7A-4BD2-B7B4-C4396D19B153}"/>
    <cellStyle name="Normal 2 2 3 11 3" xfId="4600" xr:uid="{2C443323-76B8-4BAC-84B2-5BDC4E2AC286}"/>
    <cellStyle name="Normal 2 2 3 11 3 2" xfId="8920" xr:uid="{3541B3E5-7A06-466E-863F-F99F4D8FF6FF}"/>
    <cellStyle name="Normal 2 2 3 11 3 2 2" xfId="28353" xr:uid="{4E34C3C1-2D7E-4B67-9177-253BA45791F6}"/>
    <cellStyle name="Normal 2 2 3 11 3 2 3" xfId="45089" xr:uid="{6906EFA6-E95B-4E9D-9829-7DA1B8CB7488}"/>
    <cellStyle name="Normal 2 2 3 11 3 3" xfId="18441" xr:uid="{D1427566-E32B-4F66-8FA3-8F05D7DA27E3}"/>
    <cellStyle name="Normal 2 2 3 11 3 4" xfId="24884" xr:uid="{CA17A8ED-77A9-4DBF-8410-618729826773}"/>
    <cellStyle name="Normal 2 2 3 11 4" xfId="7404" xr:uid="{992C99B8-D11D-49F1-B7C2-6A23624E2479}"/>
    <cellStyle name="Normal 2 2 3 11 4 2" xfId="21419" xr:uid="{869DDD4B-12BE-4584-A4BE-4DE97EA3E4F4}"/>
    <cellStyle name="Normal 2 2 3 11 4 2 2" xfId="37590" xr:uid="{AC04A127-5CA6-457A-97BF-E7F2D6B1F381}"/>
    <cellStyle name="Normal 2 2 3 11 4 3" xfId="27075" xr:uid="{27006575-E711-4052-99AF-A9C33469CD66}"/>
    <cellStyle name="Normal 2 2 3 11 4 4" xfId="41446" xr:uid="{9AE1407C-EBDD-4E6D-A47D-CC4853183B4D}"/>
    <cellStyle name="Normal 2 2 3 11 5" xfId="5911" xr:uid="{5A427F15-5BD8-47FD-A614-EC119F23C221}"/>
    <cellStyle name="Normal 2 2 3 11 5 2" xfId="25754" xr:uid="{EE6097F6-5391-475E-A9A4-A7FA701BC999}"/>
    <cellStyle name="Normal 2 2 3 11 5 3" xfId="43018" xr:uid="{6AB92CDC-885C-4686-BE0A-71FB66E6FAA9}"/>
    <cellStyle name="Normal 2 2 3 11 6" xfId="12510" xr:uid="{1B5C8444-E552-49AB-B630-1BD6DA4E3010}"/>
    <cellStyle name="Normal 2 2 3 11 6 2" xfId="31822" xr:uid="{F64E2600-11C7-4D18-B27B-19E7A5A8D90A}"/>
    <cellStyle name="Normal 2 2 3 11 7" xfId="13850" xr:uid="{23BFB780-F4A8-4F74-BE41-BEC7D871F5EE}"/>
    <cellStyle name="Normal 2 2 3 11 7 2" xfId="33140" xr:uid="{4CBC46D9-F3EB-4E73-99D6-3F1E56F44103}"/>
    <cellStyle name="Normal 2 2 3 11 8" xfId="15111" xr:uid="{D5E20E7C-6DA4-4660-B2E6-257701AAF8C6}"/>
    <cellStyle name="Normal 2 2 3 11 8 2" xfId="34342" xr:uid="{4250DE92-27D9-48D9-90E9-2FDE14DD3A97}"/>
    <cellStyle name="Normal 2 2 3 11 9" xfId="16540" xr:uid="{DCD17129-C88B-42F4-8376-50F1D9D4C40E}"/>
    <cellStyle name="Normal 2 2 3 11 9 2" xfId="35640" xr:uid="{C490FD8D-7EC4-4D51-82D9-BF552FF6DC75}"/>
    <cellStyle name="Normal 2 2 3 12" xfId="2284" xr:uid="{84C7E7C7-B571-49EC-A2A7-39304F533889}"/>
    <cellStyle name="Normal 2 2 3 12 10" xfId="40378" xr:uid="{83BED5D7-0023-42AD-ABE0-7B27E29B6176}"/>
    <cellStyle name="Normal 2 2 3 12 11" xfId="49446" xr:uid="{5526A3D2-4735-472F-8C25-41EA9F0F33CE}"/>
    <cellStyle name="Normal 2 2 3 12 12" xfId="50649" xr:uid="{2AD0B031-7AA0-4FCB-98DB-A30547A44A0E}"/>
    <cellStyle name="Normal 2 2 3 12 13" xfId="51879" xr:uid="{22FE7DCF-D0BA-4593-8972-71E21E38CBF6}"/>
    <cellStyle name="Normal 2 2 3 12 14" xfId="53077" xr:uid="{5BBFA6BD-4843-41FB-9335-14F89F32A285}"/>
    <cellStyle name="Normal 2 2 3 12 15" xfId="54229" xr:uid="{69319EF9-7DA3-46C0-AF76-36D99D911BFE}"/>
    <cellStyle name="Normal 2 2 3 12 2" xfId="4602" xr:uid="{06CA1BB1-683F-4F49-8C32-56C5284B7D46}"/>
    <cellStyle name="Normal 2 2 3 12 2 2" xfId="8922" xr:uid="{325C4423-B5CB-421C-8D61-16B7027CDA57}"/>
    <cellStyle name="Normal 2 2 3 12 2 2 2" xfId="28355" xr:uid="{977CBD16-BE7C-4291-BF08-B434F76E356E}"/>
    <cellStyle name="Normal 2 2 3 12 2 2 3" xfId="45814" xr:uid="{7E7366EA-526A-4A84-9106-9151977E2F9C}"/>
    <cellStyle name="Normal 2 2 3 12 2 3" xfId="19470" xr:uid="{40B37E38-AE65-4BD8-AFB8-B3B8974CA6A8}"/>
    <cellStyle name="Normal 2 2 3 12 2 4" xfId="24886" xr:uid="{29725B8D-9F3E-4A20-9660-7A006F85582A}"/>
    <cellStyle name="Normal 2 2 3 12 3" xfId="8209" xr:uid="{71A8B791-A79D-488E-9484-21AF9F418BA6}"/>
    <cellStyle name="Normal 2 2 3 12 3 2" xfId="22010" xr:uid="{4F91373F-07FF-4E52-8144-21F397E9E19F}"/>
    <cellStyle name="Normal 2 2 3 12 3 2 2" xfId="38149" xr:uid="{9570704D-403D-463C-997D-50A6947519AB}"/>
    <cellStyle name="Normal 2 2 3 12 3 3" xfId="27666" xr:uid="{9C4A239D-A2E2-4179-AB17-D9A18CA88039}"/>
    <cellStyle name="Normal 2 2 3 12 3 4" xfId="41999" xr:uid="{C2760F5D-5326-488B-BFAB-5379B8383B1E}"/>
    <cellStyle name="Normal 2 2 3 12 4" xfId="6520" xr:uid="{4156FD59-B857-41A2-AD42-9213E2073C7E}"/>
    <cellStyle name="Normal 2 2 3 12 4 2" xfId="26343" xr:uid="{9D8681CF-03A7-4F7A-AAF4-7DE534833C9E}"/>
    <cellStyle name="Normal 2 2 3 12 4 3" xfId="43932" xr:uid="{96F48221-2195-4B2E-8756-17486B19125C}"/>
    <cellStyle name="Normal 2 2 3 12 5" xfId="13111" xr:uid="{3E17EA19-1C1F-428C-AC3A-0938D9BB8763}"/>
    <cellStyle name="Normal 2 2 3 12 5 2" xfId="32418" xr:uid="{F4D5E952-99E8-40A8-B734-22EF2063B049}"/>
    <cellStyle name="Normal 2 2 3 12 6" xfId="14423" xr:uid="{C3B52D8B-0C8D-437D-97E9-319D1B76533A}"/>
    <cellStyle name="Normal 2 2 3 12 6 2" xfId="33702" xr:uid="{88F68A50-6373-4C9D-8C30-4B7C47A242D7}"/>
    <cellStyle name="Normal 2 2 3 12 7" xfId="15742" xr:uid="{E246B273-910C-425B-A508-92F59157E664}"/>
    <cellStyle name="Normal 2 2 3 12 7 2" xfId="34922" xr:uid="{2FFE5A59-2E90-463C-B1E0-37FE174EFD7B}"/>
    <cellStyle name="Normal 2 2 3 12 8" xfId="17178" xr:uid="{7663E2D1-D6D8-4A30-8E3E-5787BC4DB6FC}"/>
    <cellStyle name="Normal 2 2 3 12 8 2" xfId="36269" xr:uid="{7034D3BF-8429-45A8-9548-307D5B171262}"/>
    <cellStyle name="Normal 2 2 3 12 9" xfId="24292" xr:uid="{CE81AA2E-2998-42EB-AF80-085E9803DF24}"/>
    <cellStyle name="Normal 2 2 3 13" xfId="4597" xr:uid="{CB94C322-0F9E-41A2-ACDF-5DB9B1E47BD9}"/>
    <cellStyle name="Normal 2 2 3 13 2" xfId="8917" xr:uid="{96E98A02-19F1-40E7-AA5C-C9AA766E86EE}"/>
    <cellStyle name="Normal 2 2 3 13 2 2" xfId="28350" xr:uid="{D530BE03-18A4-4FE6-BEF7-8910BFC43B27}"/>
    <cellStyle name="Normal 2 2 3 13 2 3" xfId="45087" xr:uid="{37826F33-85EF-43D3-B430-99DA76486B11}"/>
    <cellStyle name="Normal 2 2 3 13 3" xfId="18439" xr:uid="{D6934480-7119-49AA-980B-9B3F53EBF503}"/>
    <cellStyle name="Normal 2 2 3 13 4" xfId="24881" xr:uid="{D43EE780-6F6A-45B3-BC70-7D92222366A0}"/>
    <cellStyle name="Normal 2 2 3 14" xfId="7402" xr:uid="{DB0B6BD9-B0B7-471E-9C20-9C07362C4F4B}"/>
    <cellStyle name="Normal 2 2 3 14 2" xfId="21417" xr:uid="{E4D74C3F-F1F6-469E-A7B8-8953FCEF699C}"/>
    <cellStyle name="Normal 2 2 3 14 2 2" xfId="37588" xr:uid="{6E13BDBC-CC3F-4143-81E5-C15254696EC1}"/>
    <cellStyle name="Normal 2 2 3 14 3" xfId="27073" xr:uid="{25BBDE60-38D1-4D8A-82BE-6B34E1134F36}"/>
    <cellStyle name="Normal 2 2 3 14 4" xfId="41444" xr:uid="{C185FDB8-E360-4AE0-BB28-A1F784F75FAF}"/>
    <cellStyle name="Normal 2 2 3 15" xfId="5909" xr:uid="{743F9726-16EC-404A-AC73-0641B4D49E03}"/>
    <cellStyle name="Normal 2 2 3 15 2" xfId="25752" xr:uid="{1CC07836-FCBF-4188-8C2C-67EA8F4D7BB7}"/>
    <cellStyle name="Normal 2 2 3 15 3" xfId="43016" xr:uid="{791C6E1F-83B3-46DD-B5AF-1C527671B9CC}"/>
    <cellStyle name="Normal 2 2 3 16" xfId="12508" xr:uid="{11C8BF64-0B8D-41C7-A547-91B6081BE72F}"/>
    <cellStyle name="Normal 2 2 3 16 2" xfId="31820" xr:uid="{CFC9D44B-2DAE-4AB6-8B82-D9DFDCEF911A}"/>
    <cellStyle name="Normal 2 2 3 17" xfId="13848" xr:uid="{CB8FC2D6-C20F-42C7-A299-3BF4058492D7}"/>
    <cellStyle name="Normal 2 2 3 17 2" xfId="33138" xr:uid="{072489CF-9269-4F98-B65E-80021A85F637}"/>
    <cellStyle name="Normal 2 2 3 18" xfId="15109" xr:uid="{87FFB369-5931-430C-B810-C872E876DC4A}"/>
    <cellStyle name="Normal 2 2 3 18 2" xfId="34340" xr:uid="{580B0B7C-004A-469B-B7E1-D40578A5B651}"/>
    <cellStyle name="Normal 2 2 3 19" xfId="16538" xr:uid="{823F04AC-39C3-46CD-B0D3-D66C357F61AE}"/>
    <cellStyle name="Normal 2 2 3 19 2" xfId="35638" xr:uid="{04C953DA-12F5-4D0F-8737-BCFBDEDF2314}"/>
    <cellStyle name="Normal 2 2 3 2" xfId="1088" xr:uid="{98767838-0835-4B09-A28C-2E159057A692}"/>
    <cellStyle name="Normal 2 2 3 2 10" xfId="2285" xr:uid="{F33BD26A-C40D-452A-B561-56030D3597D4}"/>
    <cellStyle name="Normal 2 2 3 2 10 10" xfId="40379" xr:uid="{0407A913-ADAC-4C57-A107-61A26EF5F75D}"/>
    <cellStyle name="Normal 2 2 3 2 10 11" xfId="49447" xr:uid="{EEC64176-408D-402C-AC58-03F669523227}"/>
    <cellStyle name="Normal 2 2 3 2 10 12" xfId="50650" xr:uid="{876566BF-8311-4F42-BDE0-0B6CCFAC1C3E}"/>
    <cellStyle name="Normal 2 2 3 2 10 13" xfId="51880" xr:uid="{FE21644F-FB0E-472C-BC6D-114946E9C889}"/>
    <cellStyle name="Normal 2 2 3 2 10 14" xfId="53078" xr:uid="{CCA66D7E-9C8A-4207-97F7-46F36E9D7CF4}"/>
    <cellStyle name="Normal 2 2 3 2 10 15" xfId="54230" xr:uid="{5B827D07-67A9-408B-B94C-823F1D8E5D8F}"/>
    <cellStyle name="Normal 2 2 3 2 10 2" xfId="4604" xr:uid="{E468E071-CF8F-4E67-AB18-E7A5367CD54A}"/>
    <cellStyle name="Normal 2 2 3 2 10 2 2" xfId="8924" xr:uid="{768A888C-EA46-4A16-B5E9-BCAE3586A245}"/>
    <cellStyle name="Normal 2 2 3 2 10 2 2 2" xfId="28357" xr:uid="{3059823D-B99A-4747-94F8-444E1019E0D0}"/>
    <cellStyle name="Normal 2 2 3 2 10 2 2 3" xfId="45815" xr:uid="{3F3106FB-7CC5-42FB-8D09-A1DC4FD59D8C}"/>
    <cellStyle name="Normal 2 2 3 2 10 2 3" xfId="19471" xr:uid="{7DFF4603-E7A1-4E43-B568-3595399099D2}"/>
    <cellStyle name="Normal 2 2 3 2 10 2 4" xfId="24888" xr:uid="{BF5E71CC-BBA3-4690-B25D-B2F56200ADFC}"/>
    <cellStyle name="Normal 2 2 3 2 10 3" xfId="8210" xr:uid="{9D9A980C-C3E5-41CC-A681-F94556B2ECAD}"/>
    <cellStyle name="Normal 2 2 3 2 10 3 2" xfId="22011" xr:uid="{AC81D7D5-2D4D-43AB-8F1F-9429C40CBCC6}"/>
    <cellStyle name="Normal 2 2 3 2 10 3 2 2" xfId="38150" xr:uid="{B56CBC25-EA06-48E1-B492-2C7D4452EAE5}"/>
    <cellStyle name="Normal 2 2 3 2 10 3 3" xfId="27667" xr:uid="{8374317D-A5C2-4130-9A9E-B0863F190C26}"/>
    <cellStyle name="Normal 2 2 3 2 10 3 4" xfId="42000" xr:uid="{A6872AF5-BA8D-4920-8F0F-AB6D5741265D}"/>
    <cellStyle name="Normal 2 2 3 2 10 4" xfId="6521" xr:uid="{09B9089A-7928-4DAF-A7BC-D65DFC82D05C}"/>
    <cellStyle name="Normal 2 2 3 2 10 4 2" xfId="26344" xr:uid="{8712FFF1-9B6C-4B21-A3FD-5275ADBA309F}"/>
    <cellStyle name="Normal 2 2 3 2 10 4 3" xfId="43933" xr:uid="{7FEFF8B4-CA61-45E0-9F97-401BE0E2238A}"/>
    <cellStyle name="Normal 2 2 3 2 10 5" xfId="13112" xr:uid="{1E30C5B0-88C7-414B-ABE8-E47721FAEE7E}"/>
    <cellStyle name="Normal 2 2 3 2 10 5 2" xfId="32419" xr:uid="{0F894652-088D-4410-BD5B-7DB5FA2A8CF2}"/>
    <cellStyle name="Normal 2 2 3 2 10 6" xfId="14424" xr:uid="{58FA4DE4-3E84-48CE-8DAE-3188ECF63AB7}"/>
    <cellStyle name="Normal 2 2 3 2 10 6 2" xfId="33703" xr:uid="{1E64B5BC-0973-4B75-BBCF-22AED497AE67}"/>
    <cellStyle name="Normal 2 2 3 2 10 7" xfId="15743" xr:uid="{BFEB4BCE-B5E9-414A-9182-A3564FB7931D}"/>
    <cellStyle name="Normal 2 2 3 2 10 7 2" xfId="34923" xr:uid="{DA4C1897-97A2-4198-80CD-6E2AECAB59EF}"/>
    <cellStyle name="Normal 2 2 3 2 10 8" xfId="17179" xr:uid="{34D56283-DC85-4326-B58B-7654F01383CC}"/>
    <cellStyle name="Normal 2 2 3 2 10 8 2" xfId="36270" xr:uid="{A19F5697-04FB-430C-96CC-F1B903A970DE}"/>
    <cellStyle name="Normal 2 2 3 2 10 9" xfId="24293" xr:uid="{0C78973B-3612-4A83-B400-82C171D82F52}"/>
    <cellStyle name="Normal 2 2 3 2 11" xfId="4603" xr:uid="{69FB93C5-F66C-4258-A0AC-2ADEBD7EA9DF}"/>
    <cellStyle name="Normal 2 2 3 2 11 2" xfId="8923" xr:uid="{C0FC5C1F-2A21-4603-9E83-DF5703656F7E}"/>
    <cellStyle name="Normal 2 2 3 2 11 2 2" xfId="28356" xr:uid="{175AEB1A-93E6-45D8-BD32-1853F31041C2}"/>
    <cellStyle name="Normal 2 2 3 2 11 2 3" xfId="45090" xr:uid="{7CF6F333-41C2-4126-B919-D8272C7DC1AE}"/>
    <cellStyle name="Normal 2 2 3 2 11 3" xfId="18442" xr:uid="{A69BFB09-EBD3-425F-BDE1-1D8EF12043C5}"/>
    <cellStyle name="Normal 2 2 3 2 11 4" xfId="24887" xr:uid="{2AB5593A-94AB-4089-9CD5-ACB1435C5892}"/>
    <cellStyle name="Normal 2 2 3 2 12" xfId="7405" xr:uid="{53326790-8083-48D9-B1F7-584D3D86F52A}"/>
    <cellStyle name="Normal 2 2 3 2 12 2" xfId="21420" xr:uid="{B1EC6E33-2F5A-4473-A11D-59B107E93F3E}"/>
    <cellStyle name="Normal 2 2 3 2 12 2 2" xfId="37591" xr:uid="{BF540E6D-FF7F-4204-870B-9B6ED59162A5}"/>
    <cellStyle name="Normal 2 2 3 2 12 3" xfId="27076" xr:uid="{3F0A5459-1AD9-4AFF-983A-4C3A8FA83C95}"/>
    <cellStyle name="Normal 2 2 3 2 12 4" xfId="41447" xr:uid="{5E0FFA10-99AB-435F-A83C-0340CFED0262}"/>
    <cellStyle name="Normal 2 2 3 2 13" xfId="5912" xr:uid="{AC177BD3-E9E5-47DD-9A74-55489F71CE10}"/>
    <cellStyle name="Normal 2 2 3 2 13 2" xfId="25755" xr:uid="{7ACDBB1C-9555-490B-A6F9-E2968477FECE}"/>
    <cellStyle name="Normal 2 2 3 2 13 3" xfId="43019" xr:uid="{2E835F4D-F4A8-4867-8805-80C7A6647FBE}"/>
    <cellStyle name="Normal 2 2 3 2 14" xfId="12511" xr:uid="{4789EAF9-64B3-41D1-BFCE-EA4ABCE79F7D}"/>
    <cellStyle name="Normal 2 2 3 2 14 2" xfId="31823" xr:uid="{E7A0AEAD-E843-4894-8191-99B0C28D4DB3}"/>
    <cellStyle name="Normal 2 2 3 2 15" xfId="13851" xr:uid="{61CA0A9D-48D3-4CC2-9223-E7F19641A66C}"/>
    <cellStyle name="Normal 2 2 3 2 15 2" xfId="33141" xr:uid="{D842B3CA-E296-454A-AB8E-FB9C70FBFC94}"/>
    <cellStyle name="Normal 2 2 3 2 16" xfId="15112" xr:uid="{6A8FC369-E39A-4721-BF8F-639E77898CBA}"/>
    <cellStyle name="Normal 2 2 3 2 16 2" xfId="34343" xr:uid="{694F4CCD-AF5B-4316-903E-7E66E58612C9}"/>
    <cellStyle name="Normal 2 2 3 2 17" xfId="16541" xr:uid="{230D676E-8A4A-426A-89AA-FDF0A21B6873}"/>
    <cellStyle name="Normal 2 2 3 2 17 2" xfId="35641" xr:uid="{1230260D-6799-42E4-9B68-9F5CA4130A4C}"/>
    <cellStyle name="Normal 2 2 3 2 18" xfId="23719" xr:uid="{50527B5B-DC75-49A6-8A4D-A16E103B4A22}"/>
    <cellStyle name="Normal 2 2 3 2 19" xfId="39824" xr:uid="{DFC29980-E8C1-4722-91EB-AFF9ADDF893B}"/>
    <cellStyle name="Normal 2 2 3 2 2" xfId="1089" xr:uid="{546EC539-2C17-43E6-9A52-6F8353DFC771}"/>
    <cellStyle name="Normal 2 2 3 2 2 10" xfId="23720" xr:uid="{54257C7C-146A-45F8-A12A-98D5F7576BF9}"/>
    <cellStyle name="Normal 2 2 3 2 2 11" xfId="39825" xr:uid="{96E70CFF-0F1C-4041-B4BF-70010CFB0E89}"/>
    <cellStyle name="Normal 2 2 3 2 2 12" xfId="48885" xr:uid="{6D25C4FD-918F-4AF1-8F51-D12B7A84243B}"/>
    <cellStyle name="Normal 2 2 3 2 2 13" xfId="50089" xr:uid="{0A1C9DDC-0D94-40DD-BBCF-36CFE12E0415}"/>
    <cellStyle name="Normal 2 2 3 2 2 14" xfId="51296" xr:uid="{6FCE42EE-0E25-4708-80A8-784A97590967}"/>
    <cellStyle name="Normal 2 2 3 2 2 15" xfId="52524" xr:uid="{53CFC97D-3B5D-425A-BBF9-B05CCE1E19CF}"/>
    <cellStyle name="Normal 2 2 3 2 2 16" xfId="53674" xr:uid="{01383FFE-B51C-4AA3-B25B-7895F510BD90}"/>
    <cellStyle name="Normal 2 2 3 2 2 2" xfId="2286" xr:uid="{7E01AA7D-B34E-4BC9-9C0E-CCE8E8D189B7}"/>
    <cellStyle name="Normal 2 2 3 2 2 2 10" xfId="40380" xr:uid="{8AED3214-9E34-4117-969D-D916E8C50102}"/>
    <cellStyle name="Normal 2 2 3 2 2 2 11" xfId="49448" xr:uid="{3C5D153D-A5AB-4BD1-88D7-4F0638B05FDF}"/>
    <cellStyle name="Normal 2 2 3 2 2 2 12" xfId="50651" xr:uid="{F0D5E057-25B6-46B3-A99D-3F6F2A3BD7A0}"/>
    <cellStyle name="Normal 2 2 3 2 2 2 13" xfId="51881" xr:uid="{730DDB4D-4EA4-4F19-8084-FDE1EA01727C}"/>
    <cellStyle name="Normal 2 2 3 2 2 2 14" xfId="53079" xr:uid="{B7F454C9-357C-428D-B616-3C5C4F7A68AD}"/>
    <cellStyle name="Normal 2 2 3 2 2 2 15" xfId="54231" xr:uid="{7E844610-AAD2-46D3-BF3B-CCC9492F419E}"/>
    <cellStyle name="Normal 2 2 3 2 2 2 2" xfId="4606" xr:uid="{070AA5E2-3E31-4DF7-A6D4-3CFE165A44A5}"/>
    <cellStyle name="Normal 2 2 3 2 2 2 2 2" xfId="8926" xr:uid="{9311A59E-AC8E-472B-BB1E-9B83E8F6B4A6}"/>
    <cellStyle name="Normal 2 2 3 2 2 2 2 2 2" xfId="28359" xr:uid="{ABE6DF51-6755-4D65-A0A4-A375C6532B79}"/>
    <cellStyle name="Normal 2 2 3 2 2 2 2 2 3" xfId="45816" xr:uid="{1B95B641-7B4B-4B16-8B9B-260BB248EB88}"/>
    <cellStyle name="Normal 2 2 3 2 2 2 2 3" xfId="19472" xr:uid="{7B32CFFE-9C87-4700-B7B0-1830ECFBF0F6}"/>
    <cellStyle name="Normal 2 2 3 2 2 2 2 4" xfId="24890" xr:uid="{40ED8090-422B-4F9F-96AC-53B63A38833C}"/>
    <cellStyle name="Normal 2 2 3 2 2 2 3" xfId="8211" xr:uid="{D7C6FDBC-A3F0-49E9-9F40-93DE77E0E9BB}"/>
    <cellStyle name="Normal 2 2 3 2 2 2 3 2" xfId="22012" xr:uid="{692B2F32-65C0-45D2-A0F8-BF5B66517B86}"/>
    <cellStyle name="Normal 2 2 3 2 2 2 3 2 2" xfId="38151" xr:uid="{2FC48E88-FBF0-482B-827F-B7BA6752D714}"/>
    <cellStyle name="Normal 2 2 3 2 2 2 3 3" xfId="27668" xr:uid="{180D1C7D-D112-4448-8E3E-54C75833724B}"/>
    <cellStyle name="Normal 2 2 3 2 2 2 3 4" xfId="42001" xr:uid="{EB4FB9D9-607A-4159-B14C-FA2DEEE58751}"/>
    <cellStyle name="Normal 2 2 3 2 2 2 4" xfId="6522" xr:uid="{48002600-CAD9-4888-9A5E-881413C521D2}"/>
    <cellStyle name="Normal 2 2 3 2 2 2 4 2" xfId="26345" xr:uid="{F7EEFEC3-8A49-493B-859C-C6D24B3CFFE3}"/>
    <cellStyle name="Normal 2 2 3 2 2 2 4 3" xfId="43934" xr:uid="{21F485FF-3D34-49F8-A4A5-7B07D5701DC5}"/>
    <cellStyle name="Normal 2 2 3 2 2 2 5" xfId="13113" xr:uid="{EC59C6BD-EAB8-418F-8F14-0344DFFCE525}"/>
    <cellStyle name="Normal 2 2 3 2 2 2 5 2" xfId="32420" xr:uid="{68C8F146-12C1-42E6-B716-FB7DED719074}"/>
    <cellStyle name="Normal 2 2 3 2 2 2 6" xfId="14425" xr:uid="{45E2381A-B5F2-4BF9-A334-D1F7CA6DEE6E}"/>
    <cellStyle name="Normal 2 2 3 2 2 2 6 2" xfId="33704" xr:uid="{4CD494BD-5BBA-4836-9301-688622D9D274}"/>
    <cellStyle name="Normal 2 2 3 2 2 2 7" xfId="15744" xr:uid="{6D3FAF10-B486-4EEB-BDCF-77787E7BCBFF}"/>
    <cellStyle name="Normal 2 2 3 2 2 2 7 2" xfId="34924" xr:uid="{BA241521-3F92-4A6B-97FD-9D074D5EC41D}"/>
    <cellStyle name="Normal 2 2 3 2 2 2 8" xfId="17180" xr:uid="{C3934EFC-2944-414C-9D61-AFD79DD95822}"/>
    <cellStyle name="Normal 2 2 3 2 2 2 8 2" xfId="36271" xr:uid="{2796E201-A652-4641-AF25-8F6068257EEE}"/>
    <cellStyle name="Normal 2 2 3 2 2 2 9" xfId="24294" xr:uid="{C3936746-E891-47E0-9330-89EC49E3880C}"/>
    <cellStyle name="Normal 2 2 3 2 2 3" xfId="4605" xr:uid="{0E106DDC-5947-451D-844A-13B05382247F}"/>
    <cellStyle name="Normal 2 2 3 2 2 3 2" xfId="8925" xr:uid="{59E6F8E4-45E5-4EF2-8DF6-18B64F559107}"/>
    <cellStyle name="Normal 2 2 3 2 2 3 2 2" xfId="28358" xr:uid="{2349553B-36ED-46F8-A09C-276A74602833}"/>
    <cellStyle name="Normal 2 2 3 2 2 3 2 3" xfId="45091" xr:uid="{D446BBB4-4765-4F99-9ADF-60DE364CF9C3}"/>
    <cellStyle name="Normal 2 2 3 2 2 3 3" xfId="18443" xr:uid="{6ACB9399-BE63-4FC4-8C92-645658498D8D}"/>
    <cellStyle name="Normal 2 2 3 2 2 3 4" xfId="24889" xr:uid="{2215F290-368F-43A3-8205-78EF9831D2BB}"/>
    <cellStyle name="Normal 2 2 3 2 2 4" xfId="7406" xr:uid="{BFF089BD-2931-4DE9-A9A9-F1067054C0B6}"/>
    <cellStyle name="Normal 2 2 3 2 2 4 2" xfId="21421" xr:uid="{8D77EE06-BFE6-460A-9DB2-820C9ACDA055}"/>
    <cellStyle name="Normal 2 2 3 2 2 4 2 2" xfId="37592" xr:uid="{B99D3407-8907-4B6A-87CE-05DBE88E77BE}"/>
    <cellStyle name="Normal 2 2 3 2 2 4 3" xfId="27077" xr:uid="{09E40749-A12D-4F0F-AF78-6BCADAA0EE6A}"/>
    <cellStyle name="Normal 2 2 3 2 2 4 4" xfId="41448" xr:uid="{29ECEE41-1B1D-4297-B15B-EC41AB809D04}"/>
    <cellStyle name="Normal 2 2 3 2 2 5" xfId="5913" xr:uid="{1B182C0E-3980-46FA-B531-24CBC51709E1}"/>
    <cellStyle name="Normal 2 2 3 2 2 5 2" xfId="25756" xr:uid="{3AF5C6C1-F0D5-4816-BF57-5EE5AFD85789}"/>
    <cellStyle name="Normal 2 2 3 2 2 5 3" xfId="43020" xr:uid="{5BDAC07F-9137-4147-8533-58375BFFBC0B}"/>
    <cellStyle name="Normal 2 2 3 2 2 6" xfId="12512" xr:uid="{CF8F2303-944A-4F62-8104-65BF49D73A5F}"/>
    <cellStyle name="Normal 2 2 3 2 2 6 2" xfId="31824" xr:uid="{DBC81800-B174-450D-916E-B4B5C80EDD8C}"/>
    <cellStyle name="Normal 2 2 3 2 2 7" xfId="13852" xr:uid="{44AD3475-F338-4BAC-9260-B2BDCC965173}"/>
    <cellStyle name="Normal 2 2 3 2 2 7 2" xfId="33142" xr:uid="{BF921589-CCC9-4C68-B97C-9FBDC3E58BF4}"/>
    <cellStyle name="Normal 2 2 3 2 2 8" xfId="15113" xr:uid="{7EDF78B0-D90D-4068-A38D-81AA30086077}"/>
    <cellStyle name="Normal 2 2 3 2 2 8 2" xfId="34344" xr:uid="{4BBA517C-E50D-4C26-A1BA-E6C546CDD257}"/>
    <cellStyle name="Normal 2 2 3 2 2 9" xfId="16542" xr:uid="{ED650F4B-A4A5-4E91-8427-A3A9D01F39BC}"/>
    <cellStyle name="Normal 2 2 3 2 2 9 2" xfId="35642" xr:uid="{68D2F441-81B4-40F4-BFA3-901F2C13D4A7}"/>
    <cellStyle name="Normal 2 2 3 2 20" xfId="48884" xr:uid="{8D64645D-8B05-4011-8B1C-630B2A859D54}"/>
    <cellStyle name="Normal 2 2 3 2 21" xfId="50088" xr:uid="{9FAE8674-1CCB-4A4E-A82B-03D8B3AC46F3}"/>
    <cellStyle name="Normal 2 2 3 2 22" xfId="51295" xr:uid="{EE4D3151-F963-438B-B7DD-3F07263B76A4}"/>
    <cellStyle name="Normal 2 2 3 2 23" xfId="52523" xr:uid="{2BB91312-FC90-4A30-9BB4-D87ECE0CB398}"/>
    <cellStyle name="Normal 2 2 3 2 24" xfId="53673" xr:uid="{626AB282-CCA5-441B-B6C9-56EFE1CEEF9E}"/>
    <cellStyle name="Normal 2 2 3 2 25" xfId="55391" xr:uid="{04011E40-FA5D-4C6E-B0D4-0CBB15C8192D}"/>
    <cellStyle name="Normal 2 2 3 2 3" xfId="1090" xr:uid="{FFFDDF0F-F24D-49E4-B9C0-DD943550833E}"/>
    <cellStyle name="Normal 2 2 3 2 3 10" xfId="23721" xr:uid="{CA913782-01CA-4030-8E94-D5CCC84EE033}"/>
    <cellStyle name="Normal 2 2 3 2 3 11" xfId="39826" xr:uid="{BC383BB3-FBF3-4A2C-ACDC-CA8354D4280B}"/>
    <cellStyle name="Normal 2 2 3 2 3 12" xfId="48886" xr:uid="{7DBE3006-BFC9-4CC5-BD9B-4A3E48512E2E}"/>
    <cellStyle name="Normal 2 2 3 2 3 13" xfId="50090" xr:uid="{4C986E28-E6E4-4110-A94B-4BC716D37255}"/>
    <cellStyle name="Normal 2 2 3 2 3 14" xfId="51297" xr:uid="{9A3BF784-1306-4954-91E0-C3E43E8E5B71}"/>
    <cellStyle name="Normal 2 2 3 2 3 15" xfId="52525" xr:uid="{34AFE461-09A5-463D-BE8C-214B2E7FFB82}"/>
    <cellStyle name="Normal 2 2 3 2 3 16" xfId="53675" xr:uid="{2F3797FB-4564-4175-93FF-448DBE6A121F}"/>
    <cellStyle name="Normal 2 2 3 2 3 2" xfId="2287" xr:uid="{D63452FA-60F5-4538-9A5E-623217AC8D13}"/>
    <cellStyle name="Normal 2 2 3 2 3 2 10" xfId="40381" xr:uid="{65661666-7CA8-4E99-B6DA-9F04C482CCD3}"/>
    <cellStyle name="Normal 2 2 3 2 3 2 11" xfId="49449" xr:uid="{14C966B2-F031-4057-8AA5-D86ABD1B7056}"/>
    <cellStyle name="Normal 2 2 3 2 3 2 12" xfId="50652" xr:uid="{B90F7DD1-AF16-4F73-8A8C-13016E1163C0}"/>
    <cellStyle name="Normal 2 2 3 2 3 2 13" xfId="51882" xr:uid="{A89B78BE-AA70-44FE-8353-1C7A3FC1C4DE}"/>
    <cellStyle name="Normal 2 2 3 2 3 2 14" xfId="53080" xr:uid="{BAED18CA-550E-410F-9261-E238ECA7B8DC}"/>
    <cellStyle name="Normal 2 2 3 2 3 2 15" xfId="54232" xr:uid="{F5EE9BF3-63F8-4B22-83DE-22331AF8FE7A}"/>
    <cellStyle name="Normal 2 2 3 2 3 2 2" xfId="4608" xr:uid="{5A35B48C-0386-4540-8299-2516F75F2B6C}"/>
    <cellStyle name="Normal 2 2 3 2 3 2 2 2" xfId="8928" xr:uid="{9C047718-6922-4BF9-937A-C256042A7206}"/>
    <cellStyle name="Normal 2 2 3 2 3 2 2 2 2" xfId="28361" xr:uid="{ABC4CA47-05EB-4BE8-8BF8-2C4F51BEF4D0}"/>
    <cellStyle name="Normal 2 2 3 2 3 2 2 2 3" xfId="45817" xr:uid="{06295CF4-7DFF-440D-B59A-1B8CB35DEB82}"/>
    <cellStyle name="Normal 2 2 3 2 3 2 2 3" xfId="19473" xr:uid="{BDB82B1F-7FDF-4FDA-B56B-A74C7A9AB1E3}"/>
    <cellStyle name="Normal 2 2 3 2 3 2 2 4" xfId="24892" xr:uid="{5633E9FE-48DA-450E-99D6-225A3E5AD2E3}"/>
    <cellStyle name="Normal 2 2 3 2 3 2 3" xfId="8212" xr:uid="{CC02BBAE-D416-48DF-9BA3-E0F443FC7370}"/>
    <cellStyle name="Normal 2 2 3 2 3 2 3 2" xfId="22013" xr:uid="{A34FAEB5-0A7F-4F5E-8AD8-E27767EDAD18}"/>
    <cellStyle name="Normal 2 2 3 2 3 2 3 2 2" xfId="38152" xr:uid="{FDBCD15E-89FE-4768-9D5F-1D87CCCE0A15}"/>
    <cellStyle name="Normal 2 2 3 2 3 2 3 3" xfId="27669" xr:uid="{C139120F-C3DC-47A2-B382-28FCC8D82E28}"/>
    <cellStyle name="Normal 2 2 3 2 3 2 3 4" xfId="42002" xr:uid="{F55202AA-58C6-49D1-A9DC-F0484E1FB218}"/>
    <cellStyle name="Normal 2 2 3 2 3 2 4" xfId="6523" xr:uid="{0D53BD32-3EF5-46D0-8C82-9318B26514CE}"/>
    <cellStyle name="Normal 2 2 3 2 3 2 4 2" xfId="26346" xr:uid="{71B42939-5E4F-4688-99DB-B3EBA31D625E}"/>
    <cellStyle name="Normal 2 2 3 2 3 2 4 3" xfId="43935" xr:uid="{C78A900E-0C7B-4781-B94B-140116EB1C34}"/>
    <cellStyle name="Normal 2 2 3 2 3 2 5" xfId="13114" xr:uid="{FA0A5886-CDBF-4CED-A058-8665AE279807}"/>
    <cellStyle name="Normal 2 2 3 2 3 2 5 2" xfId="32421" xr:uid="{03AB5BD7-6CE3-4CC1-8BC9-4EB2F21B8DFD}"/>
    <cellStyle name="Normal 2 2 3 2 3 2 6" xfId="14426" xr:uid="{CB91BCF6-483E-4CA7-A639-CD2D20840FA1}"/>
    <cellStyle name="Normal 2 2 3 2 3 2 6 2" xfId="33705" xr:uid="{316AF538-7100-46B7-9F25-FDA9FEAC4CA4}"/>
    <cellStyle name="Normal 2 2 3 2 3 2 7" xfId="15745" xr:uid="{5F0D8C82-7EB4-45C0-AAC9-AE766CAC2643}"/>
    <cellStyle name="Normal 2 2 3 2 3 2 7 2" xfId="34925" xr:uid="{33ED1DA4-3140-4D5F-BBE8-8D988212D69E}"/>
    <cellStyle name="Normal 2 2 3 2 3 2 8" xfId="17181" xr:uid="{430CA8C2-9D5C-4209-98CA-1BB233CEF68B}"/>
    <cellStyle name="Normal 2 2 3 2 3 2 8 2" xfId="36272" xr:uid="{7D596FA8-2D40-47E8-9042-D4E7F66A73F6}"/>
    <cellStyle name="Normal 2 2 3 2 3 2 9" xfId="24295" xr:uid="{9C60EB7E-06B5-4CEA-BC5C-3EE49BFFF789}"/>
    <cellStyle name="Normal 2 2 3 2 3 3" xfId="4607" xr:uid="{43F7298D-30B0-455A-BBDE-C43C2E88DCDC}"/>
    <cellStyle name="Normal 2 2 3 2 3 3 2" xfId="8927" xr:uid="{1F6C6212-75A5-4FFE-8B29-29454ABFAF26}"/>
    <cellStyle name="Normal 2 2 3 2 3 3 2 2" xfId="28360" xr:uid="{6C183EE0-D425-42C7-A77A-1F1456D78922}"/>
    <cellStyle name="Normal 2 2 3 2 3 3 2 3" xfId="45092" xr:uid="{7F2612C1-626B-428D-93EF-FD50A598ACB6}"/>
    <cellStyle name="Normal 2 2 3 2 3 3 3" xfId="18444" xr:uid="{C848916D-DD65-4D66-85E3-34350CEB5766}"/>
    <cellStyle name="Normal 2 2 3 2 3 3 4" xfId="24891" xr:uid="{EA4A5A64-6FDE-475F-A948-3B46777691D5}"/>
    <cellStyle name="Normal 2 2 3 2 3 4" xfId="7407" xr:uid="{E8492204-D7ED-4E99-AC06-5A586DBB5520}"/>
    <cellStyle name="Normal 2 2 3 2 3 4 2" xfId="21422" xr:uid="{D6BFA9CD-A06D-40B2-B833-CFC8E6FCF5D7}"/>
    <cellStyle name="Normal 2 2 3 2 3 4 2 2" xfId="37593" xr:uid="{642C4A11-A3A1-4CCA-A170-DAE9896BB03F}"/>
    <cellStyle name="Normal 2 2 3 2 3 4 3" xfId="27078" xr:uid="{7EDCA85C-7759-4A47-97A7-8ECCC38CB326}"/>
    <cellStyle name="Normal 2 2 3 2 3 4 4" xfId="41449" xr:uid="{5EA590F6-0D01-4329-B2C8-837E1AA82D1E}"/>
    <cellStyle name="Normal 2 2 3 2 3 5" xfId="5914" xr:uid="{31F51921-7E41-4FA4-8A4B-CEC5641532D8}"/>
    <cellStyle name="Normal 2 2 3 2 3 5 2" xfId="25757" xr:uid="{69A7B977-3937-4885-9B53-04CEBF8D6333}"/>
    <cellStyle name="Normal 2 2 3 2 3 5 3" xfId="43021" xr:uid="{A2B83155-F53B-4F0F-8027-59548407BCAF}"/>
    <cellStyle name="Normal 2 2 3 2 3 6" xfId="12513" xr:uid="{69EA9547-B2E1-48B3-9E1B-A9582B56A3FD}"/>
    <cellStyle name="Normal 2 2 3 2 3 6 2" xfId="31825" xr:uid="{3166378D-A85A-4226-A051-A76C01FCCF3E}"/>
    <cellStyle name="Normal 2 2 3 2 3 7" xfId="13853" xr:uid="{7940149A-3DCD-45D1-87B3-609DD79EDD01}"/>
    <cellStyle name="Normal 2 2 3 2 3 7 2" xfId="33143" xr:uid="{310B11C2-C91E-477E-A4D3-BC7E07526839}"/>
    <cellStyle name="Normal 2 2 3 2 3 8" xfId="15114" xr:uid="{2E49E46A-D9AB-43CE-A8FB-3A675AE5D7C6}"/>
    <cellStyle name="Normal 2 2 3 2 3 8 2" xfId="34345" xr:uid="{ED9630D6-EC08-4A8D-AC25-8E358E7634F7}"/>
    <cellStyle name="Normal 2 2 3 2 3 9" xfId="16543" xr:uid="{78D7EA1F-4F60-4818-AE1C-6CB838CA9F50}"/>
    <cellStyle name="Normal 2 2 3 2 3 9 2" xfId="35643" xr:uid="{804C5CDC-2DDD-4636-94A4-46E182FBFFCA}"/>
    <cellStyle name="Normal 2 2 3 2 4" xfId="1091" xr:uid="{E2C26324-76C9-4B66-8173-EAEE31664DB9}"/>
    <cellStyle name="Normal 2 2 3 2 4 10" xfId="23722" xr:uid="{494390A1-5D78-41C5-8CDE-C50A9B612235}"/>
    <cellStyle name="Normal 2 2 3 2 4 11" xfId="39827" xr:uid="{9263C959-0D68-485F-9343-BC747F3F0F3E}"/>
    <cellStyle name="Normal 2 2 3 2 4 12" xfId="48887" xr:uid="{325F64F8-3706-4572-AF71-D652886B7DDB}"/>
    <cellStyle name="Normal 2 2 3 2 4 13" xfId="50091" xr:uid="{FFD7E2E4-E608-4177-B0EB-A7CBDA62AB53}"/>
    <cellStyle name="Normal 2 2 3 2 4 14" xfId="51298" xr:uid="{B2BD5BA9-D7E8-44FD-AACD-8DA2418D2B50}"/>
    <cellStyle name="Normal 2 2 3 2 4 15" xfId="52526" xr:uid="{66B63600-4B3F-4594-8A04-1481DDDE2AC2}"/>
    <cellStyle name="Normal 2 2 3 2 4 16" xfId="53676" xr:uid="{4E5EABB5-FE5D-4D84-B652-9D0CA02324E8}"/>
    <cellStyle name="Normal 2 2 3 2 4 2" xfId="2288" xr:uid="{0CB4DB07-4F05-4DF2-A263-3E609849A89D}"/>
    <cellStyle name="Normal 2 2 3 2 4 2 10" xfId="40382" xr:uid="{5E503055-0ABC-41F1-9B51-AFD9F2B5EFAE}"/>
    <cellStyle name="Normal 2 2 3 2 4 2 11" xfId="49450" xr:uid="{14C346E9-B858-41C9-9A34-298DC1F32EC7}"/>
    <cellStyle name="Normal 2 2 3 2 4 2 12" xfId="50653" xr:uid="{9584BDF2-24F1-44A0-B7BF-C5879DFFDA21}"/>
    <cellStyle name="Normal 2 2 3 2 4 2 13" xfId="51883" xr:uid="{DC888A18-E599-4A68-8A04-3BD3330BDCCC}"/>
    <cellStyle name="Normal 2 2 3 2 4 2 14" xfId="53081" xr:uid="{796130F9-7322-4BEA-BF6F-470EC497D305}"/>
    <cellStyle name="Normal 2 2 3 2 4 2 15" xfId="54233" xr:uid="{12A65F4A-7724-468A-B2D3-69572451DF7D}"/>
    <cellStyle name="Normal 2 2 3 2 4 2 2" xfId="4610" xr:uid="{B044AFF9-CE96-4883-9F93-23434461DEC9}"/>
    <cellStyle name="Normal 2 2 3 2 4 2 2 2" xfId="8930" xr:uid="{A4789D32-5AB1-4AD0-A6C3-7BB886D5FA21}"/>
    <cellStyle name="Normal 2 2 3 2 4 2 2 2 2" xfId="28363" xr:uid="{48CED826-338F-4CBC-AF14-E1581E906943}"/>
    <cellStyle name="Normal 2 2 3 2 4 2 2 2 3" xfId="45818" xr:uid="{D489D815-8963-4232-8609-1E65F89AF878}"/>
    <cellStyle name="Normal 2 2 3 2 4 2 2 3" xfId="19474" xr:uid="{B06502B9-22EE-4D89-9D4F-E796FEA4685A}"/>
    <cellStyle name="Normal 2 2 3 2 4 2 2 4" xfId="24894" xr:uid="{1E902EDB-9E2D-4F2D-8B68-0EE402551FA2}"/>
    <cellStyle name="Normal 2 2 3 2 4 2 3" xfId="8213" xr:uid="{579F6CB6-5ABB-444B-9DB6-FA920F61A9E7}"/>
    <cellStyle name="Normal 2 2 3 2 4 2 3 2" xfId="22014" xr:uid="{6F21045F-0162-4547-8371-25EE8FD7E7DE}"/>
    <cellStyle name="Normal 2 2 3 2 4 2 3 2 2" xfId="38153" xr:uid="{4044524C-1205-4E7E-9C4C-AD45C3DD65E9}"/>
    <cellStyle name="Normal 2 2 3 2 4 2 3 3" xfId="27670" xr:uid="{F38EB636-D622-4D4A-870E-99132383CE02}"/>
    <cellStyle name="Normal 2 2 3 2 4 2 3 4" xfId="42003" xr:uid="{1198AA4A-58CC-4D57-A17B-39BCC961F77B}"/>
    <cellStyle name="Normal 2 2 3 2 4 2 4" xfId="6524" xr:uid="{8BE7DE9F-D99E-41D3-998A-D449053DA730}"/>
    <cellStyle name="Normal 2 2 3 2 4 2 4 2" xfId="26347" xr:uid="{0A6359CC-D95F-40C1-9272-80BF2388BBFB}"/>
    <cellStyle name="Normal 2 2 3 2 4 2 4 3" xfId="43936" xr:uid="{EFBB5BCC-B977-4BBD-81AA-206632FE4A5E}"/>
    <cellStyle name="Normal 2 2 3 2 4 2 5" xfId="13115" xr:uid="{70D05596-6FB4-4E50-9D69-C5D66B527D87}"/>
    <cellStyle name="Normal 2 2 3 2 4 2 5 2" xfId="32422" xr:uid="{143DB0C4-5452-4493-9EF2-B3D4B99789B1}"/>
    <cellStyle name="Normal 2 2 3 2 4 2 6" xfId="14427" xr:uid="{4B9AECA4-21AB-4393-8BD8-15FE951F2B5E}"/>
    <cellStyle name="Normal 2 2 3 2 4 2 6 2" xfId="33706" xr:uid="{13CF7A63-8698-4435-A508-89237CFE8FD9}"/>
    <cellStyle name="Normal 2 2 3 2 4 2 7" xfId="15746" xr:uid="{DAFE5027-2AC5-497F-B994-A17AAA2572A4}"/>
    <cellStyle name="Normal 2 2 3 2 4 2 7 2" xfId="34926" xr:uid="{CCD6A5CE-CF47-4421-AB15-D524DE9D81CC}"/>
    <cellStyle name="Normal 2 2 3 2 4 2 8" xfId="17182" xr:uid="{17166138-B585-4080-9B19-4BFB64FD959D}"/>
    <cellStyle name="Normal 2 2 3 2 4 2 8 2" xfId="36273" xr:uid="{F58A5A26-A8B0-431E-891D-1E8A63187FDC}"/>
    <cellStyle name="Normal 2 2 3 2 4 2 9" xfId="24296" xr:uid="{68FDC653-C5C5-4FB4-AE57-540CBD052C87}"/>
    <cellStyle name="Normal 2 2 3 2 4 3" xfId="4609" xr:uid="{C23861C5-06F7-48D5-903C-31D27E055223}"/>
    <cellStyle name="Normal 2 2 3 2 4 3 2" xfId="8929" xr:uid="{95B229D7-3F86-4DC2-975F-495BC02C0941}"/>
    <cellStyle name="Normal 2 2 3 2 4 3 2 2" xfId="28362" xr:uid="{9DBE9ECF-2540-4212-9940-B121258614DA}"/>
    <cellStyle name="Normal 2 2 3 2 4 3 2 3" xfId="45093" xr:uid="{F4F55E82-4D3C-4964-8337-94FB1447C226}"/>
    <cellStyle name="Normal 2 2 3 2 4 3 3" xfId="18445" xr:uid="{EFDEA057-3958-4E32-AEEE-1A9809E5031C}"/>
    <cellStyle name="Normal 2 2 3 2 4 3 4" xfId="24893" xr:uid="{EF220CEF-39BF-4E15-BFC2-338A9009E558}"/>
    <cellStyle name="Normal 2 2 3 2 4 4" xfId="7408" xr:uid="{71ED449E-3C22-452D-9AA6-ECD204EDEB3E}"/>
    <cellStyle name="Normal 2 2 3 2 4 4 2" xfId="21423" xr:uid="{EB062A77-F5E2-4575-BE29-B45C9A836ED2}"/>
    <cellStyle name="Normal 2 2 3 2 4 4 2 2" xfId="37594" xr:uid="{19726D81-ABC0-4FEA-AE03-5F9AE17B52A7}"/>
    <cellStyle name="Normal 2 2 3 2 4 4 3" xfId="27079" xr:uid="{D640EFB9-EBAD-46A0-BBFF-83DDA72897B4}"/>
    <cellStyle name="Normal 2 2 3 2 4 4 4" xfId="41450" xr:uid="{E3D9C082-CEDE-4464-B442-D36AEABED364}"/>
    <cellStyle name="Normal 2 2 3 2 4 5" xfId="5915" xr:uid="{C3847566-A207-4B0A-8743-E2A5704154A9}"/>
    <cellStyle name="Normal 2 2 3 2 4 5 2" xfId="25758" xr:uid="{1E332C19-8C25-4040-B65E-7F8C8723522C}"/>
    <cellStyle name="Normal 2 2 3 2 4 5 3" xfId="43022" xr:uid="{D4A94F1D-F534-439A-AF7A-934C129A2359}"/>
    <cellStyle name="Normal 2 2 3 2 4 6" xfId="12514" xr:uid="{76A1B22C-F5C1-4DA5-B9D8-29FDC76A0BD5}"/>
    <cellStyle name="Normal 2 2 3 2 4 6 2" xfId="31826" xr:uid="{4FC8D417-CA5A-4A20-8E05-DB86E3550C32}"/>
    <cellStyle name="Normal 2 2 3 2 4 7" xfId="13854" xr:uid="{4FADC0FF-5E42-4E3E-B999-8F3B35DA0BE1}"/>
    <cellStyle name="Normal 2 2 3 2 4 7 2" xfId="33144" xr:uid="{48D7986C-9902-4104-A51F-FB909287817E}"/>
    <cellStyle name="Normal 2 2 3 2 4 8" xfId="15115" xr:uid="{33FB2383-9453-4453-91FA-EE9A81864FCD}"/>
    <cellStyle name="Normal 2 2 3 2 4 8 2" xfId="34346" xr:uid="{5F8454BD-CE06-458A-9882-D705A498F013}"/>
    <cellStyle name="Normal 2 2 3 2 4 9" xfId="16544" xr:uid="{2C08BDA9-6B7C-4D08-AE4C-F8819BEA079E}"/>
    <cellStyle name="Normal 2 2 3 2 4 9 2" xfId="35644" xr:uid="{593C5E9B-29B1-4FC8-AC2A-1D1599FABB2F}"/>
    <cellStyle name="Normal 2 2 3 2 5" xfId="1092" xr:uid="{E0501F9D-DE74-4136-8759-BF2B9F7EDAEF}"/>
    <cellStyle name="Normal 2 2 3 2 5 10" xfId="23723" xr:uid="{83612276-BC4B-4EF0-99B8-0587E166E02E}"/>
    <cellStyle name="Normal 2 2 3 2 5 11" xfId="39828" xr:uid="{7D3D01F5-7FD6-43BC-B2E2-53A3FB2C6C20}"/>
    <cellStyle name="Normal 2 2 3 2 5 12" xfId="48888" xr:uid="{A1FECF27-5383-4C85-A23F-AD0F6F04FA58}"/>
    <cellStyle name="Normal 2 2 3 2 5 13" xfId="50092" xr:uid="{1917A717-67D2-42FE-81B6-C7611BE55184}"/>
    <cellStyle name="Normal 2 2 3 2 5 14" xfId="51299" xr:uid="{59BFAE8C-05D8-47EE-B4C2-610797E4350D}"/>
    <cellStyle name="Normal 2 2 3 2 5 15" xfId="52527" xr:uid="{6CFF0D95-4E66-4887-9246-94483180F30D}"/>
    <cellStyle name="Normal 2 2 3 2 5 16" xfId="53677" xr:uid="{346C1389-5A51-4C4C-8069-7B997A47C589}"/>
    <cellStyle name="Normal 2 2 3 2 5 2" xfId="2289" xr:uid="{2A4A97A1-3589-4CD9-9219-FA2274BEFCA2}"/>
    <cellStyle name="Normal 2 2 3 2 5 2 10" xfId="40383" xr:uid="{DFA46BED-13CB-482B-BF58-67DCD7F06CA0}"/>
    <cellStyle name="Normal 2 2 3 2 5 2 11" xfId="49451" xr:uid="{8AFAA4E0-A42C-4CB0-8332-164B59DDFA1A}"/>
    <cellStyle name="Normal 2 2 3 2 5 2 12" xfId="50654" xr:uid="{FEBB0943-B761-413F-A117-BD8641E43F34}"/>
    <cellStyle name="Normal 2 2 3 2 5 2 13" xfId="51884" xr:uid="{393C47AB-5390-4E89-A952-094CA459EA81}"/>
    <cellStyle name="Normal 2 2 3 2 5 2 14" xfId="53082" xr:uid="{6F3D4D06-E31D-47CB-AF90-562CB092BA8B}"/>
    <cellStyle name="Normal 2 2 3 2 5 2 15" xfId="54234" xr:uid="{32DC54A4-F56A-47FD-99A9-C84AAFA6F15B}"/>
    <cellStyle name="Normal 2 2 3 2 5 2 2" xfId="4612" xr:uid="{A1F97223-57CE-468B-A113-74291A25D7FB}"/>
    <cellStyle name="Normal 2 2 3 2 5 2 2 2" xfId="8932" xr:uid="{B5EFB5EF-844E-4D8D-B85D-1197DD29CBDD}"/>
    <cellStyle name="Normal 2 2 3 2 5 2 2 2 2" xfId="28365" xr:uid="{3EA6A219-4EA4-4EEC-9020-04A4F8B73CB0}"/>
    <cellStyle name="Normal 2 2 3 2 5 2 2 2 3" xfId="45819" xr:uid="{C37CB4C4-6DE1-4E5A-8E76-3DB0D215FE40}"/>
    <cellStyle name="Normal 2 2 3 2 5 2 2 3" xfId="19475" xr:uid="{5C0674C2-F275-4A9F-95F7-A53CCAB5C95C}"/>
    <cellStyle name="Normal 2 2 3 2 5 2 2 4" xfId="24896" xr:uid="{2DDF2B40-D484-42C6-B383-BE5A860F2279}"/>
    <cellStyle name="Normal 2 2 3 2 5 2 3" xfId="8214" xr:uid="{C7297C9C-824C-4576-A2DE-AEA0D47FE752}"/>
    <cellStyle name="Normal 2 2 3 2 5 2 3 2" xfId="22015" xr:uid="{BB7F6628-DE52-4370-A160-FECB2F630A03}"/>
    <cellStyle name="Normal 2 2 3 2 5 2 3 2 2" xfId="38154" xr:uid="{C883DC07-B5AF-40FD-AE34-D646DE68AFCB}"/>
    <cellStyle name="Normal 2 2 3 2 5 2 3 3" xfId="27671" xr:uid="{D92A41DA-6F3C-40CC-8A5D-F58B15F62FF5}"/>
    <cellStyle name="Normal 2 2 3 2 5 2 3 4" xfId="42004" xr:uid="{0E902B65-C319-4EFF-9982-FFC6E571890D}"/>
    <cellStyle name="Normal 2 2 3 2 5 2 4" xfId="6525" xr:uid="{15A655FC-6DD3-42D8-B822-2A230781CDE1}"/>
    <cellStyle name="Normal 2 2 3 2 5 2 4 2" xfId="26348" xr:uid="{00CB54CE-19C7-4188-ACE8-45CF8C7519D8}"/>
    <cellStyle name="Normal 2 2 3 2 5 2 4 3" xfId="43937" xr:uid="{C7ED253F-9DED-4588-BF06-BED56C65B6A5}"/>
    <cellStyle name="Normal 2 2 3 2 5 2 5" xfId="13116" xr:uid="{C47C3C55-F132-4024-B690-153C3E53D4EC}"/>
    <cellStyle name="Normal 2 2 3 2 5 2 5 2" xfId="32423" xr:uid="{38CBFABC-B7DE-4F64-9CAF-9E7E51CDC29D}"/>
    <cellStyle name="Normal 2 2 3 2 5 2 6" xfId="14428" xr:uid="{CF141905-9235-4E3C-861F-159BE22EAEDD}"/>
    <cellStyle name="Normal 2 2 3 2 5 2 6 2" xfId="33707" xr:uid="{A2147E58-FBBE-4671-B565-C668C2961CF3}"/>
    <cellStyle name="Normal 2 2 3 2 5 2 7" xfId="15747" xr:uid="{106DAEC9-365A-4BBF-BDE1-CEFB04FECDA7}"/>
    <cellStyle name="Normal 2 2 3 2 5 2 7 2" xfId="34927" xr:uid="{7473E3BE-8D51-438E-9C6F-7C1384B22342}"/>
    <cellStyle name="Normal 2 2 3 2 5 2 8" xfId="17183" xr:uid="{4263975A-2829-470E-9242-611CEB0849D0}"/>
    <cellStyle name="Normal 2 2 3 2 5 2 8 2" xfId="36274" xr:uid="{FB8E650F-47EE-42E4-B27B-DA5244DCC46D}"/>
    <cellStyle name="Normal 2 2 3 2 5 2 9" xfId="24297" xr:uid="{FB003FBC-58F0-4F8B-82B1-0F2F80E96A87}"/>
    <cellStyle name="Normal 2 2 3 2 5 3" xfId="4611" xr:uid="{70FAEC4A-C62C-43D9-BEAF-576F3F8FFF31}"/>
    <cellStyle name="Normal 2 2 3 2 5 3 2" xfId="8931" xr:uid="{E4BBBEE1-BBB9-4F87-ABAD-2C288D2BB8D4}"/>
    <cellStyle name="Normal 2 2 3 2 5 3 2 2" xfId="28364" xr:uid="{A3B081DE-B399-4683-84A1-B7E19A8D3151}"/>
    <cellStyle name="Normal 2 2 3 2 5 3 2 3" xfId="45094" xr:uid="{427A4460-A0EE-4478-A6E9-BBFAE66DFA47}"/>
    <cellStyle name="Normal 2 2 3 2 5 3 3" xfId="18446" xr:uid="{66F2AF10-8551-44D9-B1C4-81770C44B5FF}"/>
    <cellStyle name="Normal 2 2 3 2 5 3 4" xfId="24895" xr:uid="{7FCDDE3F-A120-421E-B871-C998BDB7BD16}"/>
    <cellStyle name="Normal 2 2 3 2 5 4" xfId="7409" xr:uid="{4A4A5043-5703-43F3-A50A-9BF8C619B0F4}"/>
    <cellStyle name="Normal 2 2 3 2 5 4 2" xfId="21424" xr:uid="{54D8CBD3-87AB-45B8-A67A-406F4160CA50}"/>
    <cellStyle name="Normal 2 2 3 2 5 4 2 2" xfId="37595" xr:uid="{05D0EC6D-65A2-43B3-A07B-D535BFF20540}"/>
    <cellStyle name="Normal 2 2 3 2 5 4 3" xfId="27080" xr:uid="{C4980D0B-135D-45CC-940E-F7108D02907F}"/>
    <cellStyle name="Normal 2 2 3 2 5 4 4" xfId="41451" xr:uid="{3E2AC133-8F61-41A2-9C86-40B244F19754}"/>
    <cellStyle name="Normal 2 2 3 2 5 5" xfId="5916" xr:uid="{60FC7585-A254-4CDC-B242-7294E1A7F4CC}"/>
    <cellStyle name="Normal 2 2 3 2 5 5 2" xfId="25759" xr:uid="{033F84E9-BEF7-4806-B438-F8FD2A3A211B}"/>
    <cellStyle name="Normal 2 2 3 2 5 5 3" xfId="43023" xr:uid="{DF48F49A-1F97-4EE6-B80F-2CBDCBEC36EF}"/>
    <cellStyle name="Normal 2 2 3 2 5 6" xfId="12515" xr:uid="{5532E3B4-2C0E-4C87-87A1-1F015A5E6506}"/>
    <cellStyle name="Normal 2 2 3 2 5 6 2" xfId="31827" xr:uid="{2D3A2EBF-0971-48A3-8A15-BA0159EF7581}"/>
    <cellStyle name="Normal 2 2 3 2 5 7" xfId="13855" xr:uid="{A59A73C2-DB7A-4CE5-B7EC-DB00B4C3CA75}"/>
    <cellStyle name="Normal 2 2 3 2 5 7 2" xfId="33145" xr:uid="{CF6123F9-9D87-4CB5-B387-AF816874CBE2}"/>
    <cellStyle name="Normal 2 2 3 2 5 8" xfId="15116" xr:uid="{3CD285F1-A986-437D-88AD-6E5FD2B722FE}"/>
    <cellStyle name="Normal 2 2 3 2 5 8 2" xfId="34347" xr:uid="{625CF22A-5BE5-4119-90BC-276FB9A3E0F2}"/>
    <cellStyle name="Normal 2 2 3 2 5 9" xfId="16545" xr:uid="{AF0CDBC7-8BE8-4D49-AA4B-429FE8F41F70}"/>
    <cellStyle name="Normal 2 2 3 2 5 9 2" xfId="35645" xr:uid="{397AE0BD-FE21-406E-88FC-7DC0D0AE3971}"/>
    <cellStyle name="Normal 2 2 3 2 6" xfId="1093" xr:uid="{245ED49F-0596-4C5E-A1B6-EDCA78DA2DE7}"/>
    <cellStyle name="Normal 2 2 3 2 6 10" xfId="23724" xr:uid="{93BDF4CD-F3D5-4C88-8D86-F70D735F4ECC}"/>
    <cellStyle name="Normal 2 2 3 2 6 11" xfId="39829" xr:uid="{205D10AA-5906-47C9-A80A-1F667DC40A19}"/>
    <cellStyle name="Normal 2 2 3 2 6 12" xfId="48889" xr:uid="{60284990-CBCA-4547-87AA-1F7DC3D24353}"/>
    <cellStyle name="Normal 2 2 3 2 6 13" xfId="50093" xr:uid="{0FD2A9D9-591B-41FE-9C17-52CB1F50907D}"/>
    <cellStyle name="Normal 2 2 3 2 6 14" xfId="51300" xr:uid="{C3448F0C-5204-48EB-8F98-3CA6DFE80BAC}"/>
    <cellStyle name="Normal 2 2 3 2 6 15" xfId="52528" xr:uid="{CAD95866-218E-42E5-BA37-47DE38B5AF1C}"/>
    <cellStyle name="Normal 2 2 3 2 6 16" xfId="53678" xr:uid="{36A4CBCF-336E-4A27-B264-5B0C3B0B3346}"/>
    <cellStyle name="Normal 2 2 3 2 6 2" xfId="2290" xr:uid="{37FC14D5-4F87-40E4-9302-33252DBA605E}"/>
    <cellStyle name="Normal 2 2 3 2 6 2 10" xfId="40384" xr:uid="{14230C29-C5F7-4111-85D3-6BC348DCD3D9}"/>
    <cellStyle name="Normal 2 2 3 2 6 2 11" xfId="49452" xr:uid="{467C6296-383D-465F-857B-0268AEB6E5B6}"/>
    <cellStyle name="Normal 2 2 3 2 6 2 12" xfId="50655" xr:uid="{8563D11A-D39B-44AB-B485-977F01C9990F}"/>
    <cellStyle name="Normal 2 2 3 2 6 2 13" xfId="51885" xr:uid="{820728E3-FE45-4EBE-879F-D74D5320DFDD}"/>
    <cellStyle name="Normal 2 2 3 2 6 2 14" xfId="53083" xr:uid="{3659C3AB-ED97-4FC9-AE3D-012C29022149}"/>
    <cellStyle name="Normal 2 2 3 2 6 2 15" xfId="54235" xr:uid="{EF83B935-6FAB-411C-B1F2-20F59245BBF1}"/>
    <cellStyle name="Normal 2 2 3 2 6 2 2" xfId="4614" xr:uid="{569620F9-7A07-44B0-9DD2-2CCBA2E4C93C}"/>
    <cellStyle name="Normal 2 2 3 2 6 2 2 2" xfId="8934" xr:uid="{AD900A1B-1FFF-4BD8-98FB-781C46323F62}"/>
    <cellStyle name="Normal 2 2 3 2 6 2 2 2 2" xfId="28367" xr:uid="{83FA5CD2-ACB0-4075-868E-AE7609524FC8}"/>
    <cellStyle name="Normal 2 2 3 2 6 2 2 2 3" xfId="45820" xr:uid="{31BAD0DB-C1EE-4C72-B038-AC51824C8485}"/>
    <cellStyle name="Normal 2 2 3 2 6 2 2 3" xfId="19476" xr:uid="{500F053B-6210-4E6A-8053-181E436E4DB3}"/>
    <cellStyle name="Normal 2 2 3 2 6 2 2 4" xfId="24898" xr:uid="{9E57602E-A5D4-405B-8C97-303DA94C045E}"/>
    <cellStyle name="Normal 2 2 3 2 6 2 3" xfId="8215" xr:uid="{EAC5904B-327C-4381-A704-414AB57AC81B}"/>
    <cellStyle name="Normal 2 2 3 2 6 2 3 2" xfId="22016" xr:uid="{EDBEA383-3E43-4AF8-AB8D-07AE280CC3C8}"/>
    <cellStyle name="Normal 2 2 3 2 6 2 3 2 2" xfId="38155" xr:uid="{237BAF1A-91D8-4961-9F6B-2A057D11A415}"/>
    <cellStyle name="Normal 2 2 3 2 6 2 3 3" xfId="27672" xr:uid="{D5BA6013-03A8-4CB7-B756-E352F929695A}"/>
    <cellStyle name="Normal 2 2 3 2 6 2 3 4" xfId="42005" xr:uid="{40A99CEC-C0C3-4AF4-B9B4-221189F38A81}"/>
    <cellStyle name="Normal 2 2 3 2 6 2 4" xfId="6526" xr:uid="{6FD0F65A-2A61-46E5-A7EA-A7FA7649AAF6}"/>
    <cellStyle name="Normal 2 2 3 2 6 2 4 2" xfId="26349" xr:uid="{E4023450-BFA8-479F-BAEE-21E1A2B8E63A}"/>
    <cellStyle name="Normal 2 2 3 2 6 2 4 3" xfId="43938" xr:uid="{A4A42AB4-5C23-4EB8-9BA4-1F2B2BABC3B6}"/>
    <cellStyle name="Normal 2 2 3 2 6 2 5" xfId="13117" xr:uid="{8E1EFC2C-C956-4C81-A7FB-FB091F028CC7}"/>
    <cellStyle name="Normal 2 2 3 2 6 2 5 2" xfId="32424" xr:uid="{21368BA6-A9B9-4316-8046-C8D2B3169756}"/>
    <cellStyle name="Normal 2 2 3 2 6 2 6" xfId="14429" xr:uid="{F501A60F-D75E-4628-B7ED-8D48643468D9}"/>
    <cellStyle name="Normal 2 2 3 2 6 2 6 2" xfId="33708" xr:uid="{64AC40AC-9E53-4FAC-8B1F-9FA1DB8162F7}"/>
    <cellStyle name="Normal 2 2 3 2 6 2 7" xfId="15748" xr:uid="{004C3ECD-BF6C-4CA9-A121-A2E29C30DDBF}"/>
    <cellStyle name="Normal 2 2 3 2 6 2 7 2" xfId="34928" xr:uid="{FBE44581-DAD6-4174-A51C-1056930D4553}"/>
    <cellStyle name="Normal 2 2 3 2 6 2 8" xfId="17184" xr:uid="{573B7550-0132-4984-BE6E-342802AD97A8}"/>
    <cellStyle name="Normal 2 2 3 2 6 2 8 2" xfId="36275" xr:uid="{6A7C7B72-BA18-49CD-B0AF-B26895C22D25}"/>
    <cellStyle name="Normal 2 2 3 2 6 2 9" xfId="24298" xr:uid="{4E0AA9BD-38BF-4114-BCE7-9BFF1BE9695F}"/>
    <cellStyle name="Normal 2 2 3 2 6 3" xfId="4613" xr:uid="{C4E94ACB-FA01-4486-998C-2717F90A4CD4}"/>
    <cellStyle name="Normal 2 2 3 2 6 3 2" xfId="8933" xr:uid="{53EBA57D-B726-42F9-8228-22CAD5B964DA}"/>
    <cellStyle name="Normal 2 2 3 2 6 3 2 2" xfId="28366" xr:uid="{FE7B313E-C61D-49A1-83BF-AB3A6A8AAEA1}"/>
    <cellStyle name="Normal 2 2 3 2 6 3 2 3" xfId="45095" xr:uid="{23E4C42D-7704-4451-9B64-072C09D294C2}"/>
    <cellStyle name="Normal 2 2 3 2 6 3 3" xfId="18447" xr:uid="{89DA5332-F453-4E87-83BB-9FC95D997C79}"/>
    <cellStyle name="Normal 2 2 3 2 6 3 4" xfId="24897" xr:uid="{3AADFD89-FA73-49CC-85AA-5A95873563D3}"/>
    <cellStyle name="Normal 2 2 3 2 6 4" xfId="7410" xr:uid="{12565668-A241-482D-8B4D-EA170504DE77}"/>
    <cellStyle name="Normal 2 2 3 2 6 4 2" xfId="21425" xr:uid="{2D80A48B-A9A1-4635-A51E-30CA0D16415F}"/>
    <cellStyle name="Normal 2 2 3 2 6 4 2 2" xfId="37596" xr:uid="{21214E81-38D1-4DB6-8D9C-DA4E953F6F70}"/>
    <cellStyle name="Normal 2 2 3 2 6 4 3" xfId="27081" xr:uid="{6DC4E7FF-F1F1-4643-8AE4-C8B773773AEF}"/>
    <cellStyle name="Normal 2 2 3 2 6 4 4" xfId="41452" xr:uid="{A2F04D6C-A54E-4638-92D4-B796735001B8}"/>
    <cellStyle name="Normal 2 2 3 2 6 5" xfId="5917" xr:uid="{98A135CE-5DC9-420E-841F-BB9724579ADA}"/>
    <cellStyle name="Normal 2 2 3 2 6 5 2" xfId="25760" xr:uid="{59F6AA3A-1979-46A5-BBA2-DF478C18F14B}"/>
    <cellStyle name="Normal 2 2 3 2 6 5 3" xfId="43024" xr:uid="{BA63F73C-A354-4440-8914-D8B090C6BFCC}"/>
    <cellStyle name="Normal 2 2 3 2 6 6" xfId="12516" xr:uid="{EF101B12-3834-4ADC-AFCD-4B6D6E8CC238}"/>
    <cellStyle name="Normal 2 2 3 2 6 6 2" xfId="31828" xr:uid="{02E68EF8-75FF-4FEB-ACF0-A290F602E100}"/>
    <cellStyle name="Normal 2 2 3 2 6 7" xfId="13856" xr:uid="{95F0C7D6-A2DD-4DB4-9DA5-4166FB0A8D7C}"/>
    <cellStyle name="Normal 2 2 3 2 6 7 2" xfId="33146" xr:uid="{C07FC3C9-E5E8-436B-AEB1-DFB349B81E61}"/>
    <cellStyle name="Normal 2 2 3 2 6 8" xfId="15117" xr:uid="{EA08C9B8-3D1E-4C27-8814-1AA83F4F494A}"/>
    <cellStyle name="Normal 2 2 3 2 6 8 2" xfId="34348" xr:uid="{D02AD700-0EF2-4253-A792-44DE9A91C1A7}"/>
    <cellStyle name="Normal 2 2 3 2 6 9" xfId="16546" xr:uid="{70D0EE1E-8C0E-4AA9-BDF9-56E96AB7454E}"/>
    <cellStyle name="Normal 2 2 3 2 6 9 2" xfId="35646" xr:uid="{56DB483E-A8E6-485F-B02D-B8FCA43081FA}"/>
    <cellStyle name="Normal 2 2 3 2 7" xfId="1094" xr:uid="{3DCC8E7D-2B98-410C-B39E-EE84C125AB5D}"/>
    <cellStyle name="Normal 2 2 3 2 7 10" xfId="23725" xr:uid="{117855CF-A8A2-47FF-A64B-1B999A35BFB2}"/>
    <cellStyle name="Normal 2 2 3 2 7 11" xfId="39830" xr:uid="{3824691A-DF68-4F65-AB37-113108F17327}"/>
    <cellStyle name="Normal 2 2 3 2 7 12" xfId="48890" xr:uid="{10BCA10C-8976-4B6E-A600-34058A5ABFD5}"/>
    <cellStyle name="Normal 2 2 3 2 7 13" xfId="50094" xr:uid="{4D7F2221-E678-472E-B55B-931705CDE864}"/>
    <cellStyle name="Normal 2 2 3 2 7 14" xfId="51301" xr:uid="{ECE71826-8496-48DE-8EA8-1CA03473877D}"/>
    <cellStyle name="Normal 2 2 3 2 7 15" xfId="52529" xr:uid="{98771211-3F7B-403D-9DDA-8CBA227E1C54}"/>
    <cellStyle name="Normal 2 2 3 2 7 16" xfId="53679" xr:uid="{B7E0562C-B57A-46D4-B16A-A0C3AFA1549E}"/>
    <cellStyle name="Normal 2 2 3 2 7 2" xfId="2291" xr:uid="{3396CB9D-13AF-42C5-BF99-590BD09BA9B1}"/>
    <cellStyle name="Normal 2 2 3 2 7 2 10" xfId="40385" xr:uid="{E0367F78-5923-4D34-BFDE-97BAC294A961}"/>
    <cellStyle name="Normal 2 2 3 2 7 2 11" xfId="49453" xr:uid="{A2743670-DAA9-440D-B9E7-3FAF655B10B4}"/>
    <cellStyle name="Normal 2 2 3 2 7 2 12" xfId="50656" xr:uid="{9A06C99F-E994-4491-A2E0-C5C07E3CFD57}"/>
    <cellStyle name="Normal 2 2 3 2 7 2 13" xfId="51886" xr:uid="{776A87BE-024E-4C39-8064-C0C1A8B179BD}"/>
    <cellStyle name="Normal 2 2 3 2 7 2 14" xfId="53084" xr:uid="{333B8F23-A710-4D60-9056-DA1CBF95F652}"/>
    <cellStyle name="Normal 2 2 3 2 7 2 15" xfId="54236" xr:uid="{81F1AB06-ACE1-46AF-9964-F1C17E569F6F}"/>
    <cellStyle name="Normal 2 2 3 2 7 2 2" xfId="4616" xr:uid="{B02D8FE3-7FA3-4195-971B-1FED88829DD3}"/>
    <cellStyle name="Normal 2 2 3 2 7 2 2 2" xfId="8936" xr:uid="{ACBB05CC-4770-4B7F-B58A-0D2B7F633B2E}"/>
    <cellStyle name="Normal 2 2 3 2 7 2 2 2 2" xfId="28369" xr:uid="{EDDF5746-72F5-4933-B9A0-84C4A836892C}"/>
    <cellStyle name="Normal 2 2 3 2 7 2 2 2 3" xfId="45821" xr:uid="{F4EC1BDA-BBDE-464D-8A56-D52E60684855}"/>
    <cellStyle name="Normal 2 2 3 2 7 2 2 3" xfId="19477" xr:uid="{CDEF85BF-B2E7-48BC-85C7-C7835F9DC019}"/>
    <cellStyle name="Normal 2 2 3 2 7 2 2 4" xfId="24900" xr:uid="{A4AEE5A3-0DD0-44F9-8AB9-BE6B26EBA87F}"/>
    <cellStyle name="Normal 2 2 3 2 7 2 3" xfId="8216" xr:uid="{1F1065D1-1140-4FBB-AEBF-504F70C1D223}"/>
    <cellStyle name="Normal 2 2 3 2 7 2 3 2" xfId="22017" xr:uid="{464305E6-ACA2-48BD-8F25-BFB956801918}"/>
    <cellStyle name="Normal 2 2 3 2 7 2 3 2 2" xfId="38156" xr:uid="{2A03AD69-C032-47B2-8065-1C15032B97CC}"/>
    <cellStyle name="Normal 2 2 3 2 7 2 3 3" xfId="27673" xr:uid="{24A25820-2758-42C0-9EE5-11CA62FDF3DB}"/>
    <cellStyle name="Normal 2 2 3 2 7 2 3 4" xfId="42006" xr:uid="{DD93A18D-3D2D-4D15-96F6-C5AAF2505927}"/>
    <cellStyle name="Normal 2 2 3 2 7 2 4" xfId="6527" xr:uid="{ADB62B5F-278F-4805-9012-4580F06A66ED}"/>
    <cellStyle name="Normal 2 2 3 2 7 2 4 2" xfId="26350" xr:uid="{525CAAA2-C400-4318-B303-B37BECA58079}"/>
    <cellStyle name="Normal 2 2 3 2 7 2 4 3" xfId="43939" xr:uid="{19F6D549-0A70-49B0-8FC2-F2B6039E1380}"/>
    <cellStyle name="Normal 2 2 3 2 7 2 5" xfId="13118" xr:uid="{6FD92439-C4DF-4CAC-8BB3-EF7AEADD673B}"/>
    <cellStyle name="Normal 2 2 3 2 7 2 5 2" xfId="32425" xr:uid="{3D98AD20-9044-4D26-9A73-4C80E211853A}"/>
    <cellStyle name="Normal 2 2 3 2 7 2 6" xfId="14430" xr:uid="{BF5066FB-E6E9-4691-AEE2-A6C7419A4DAB}"/>
    <cellStyle name="Normal 2 2 3 2 7 2 6 2" xfId="33709" xr:uid="{240E1FE2-8CEF-413D-AE9C-80614FF667BC}"/>
    <cellStyle name="Normal 2 2 3 2 7 2 7" xfId="15749" xr:uid="{BB75524E-A513-4D8E-B87D-26C60D0B4FCD}"/>
    <cellStyle name="Normal 2 2 3 2 7 2 7 2" xfId="34929" xr:uid="{B0DF7C62-BFF2-46A4-AF50-B399DF35AE16}"/>
    <cellStyle name="Normal 2 2 3 2 7 2 8" xfId="17185" xr:uid="{784A8316-BFDA-41D6-87DA-86868BCB8CDB}"/>
    <cellStyle name="Normal 2 2 3 2 7 2 8 2" xfId="36276" xr:uid="{3E9A60CD-3477-4DDD-B95A-B7D6D1817D9B}"/>
    <cellStyle name="Normal 2 2 3 2 7 2 9" xfId="24299" xr:uid="{4BFB2314-EDE3-4AB8-8853-9EC3A6378883}"/>
    <cellStyle name="Normal 2 2 3 2 7 3" xfId="4615" xr:uid="{E354A256-3A5F-4D10-BA0B-302071A6F744}"/>
    <cellStyle name="Normal 2 2 3 2 7 3 2" xfId="8935" xr:uid="{55FB1502-EFBE-41B9-93A2-D2A2725BC193}"/>
    <cellStyle name="Normal 2 2 3 2 7 3 2 2" xfId="28368" xr:uid="{C7164481-E824-4947-8885-C4106039E922}"/>
    <cellStyle name="Normal 2 2 3 2 7 3 2 3" xfId="45096" xr:uid="{6B45AC9F-1FD2-47E1-A573-8C2A4367DA8C}"/>
    <cellStyle name="Normal 2 2 3 2 7 3 3" xfId="18448" xr:uid="{8A5B52EB-2742-463C-87A1-B26A2525357A}"/>
    <cellStyle name="Normal 2 2 3 2 7 3 4" xfId="24899" xr:uid="{CE81B53E-6C46-46A0-8F87-20E226863E59}"/>
    <cellStyle name="Normal 2 2 3 2 7 4" xfId="7411" xr:uid="{D08C2E21-4754-4894-9773-A9AE54B3C23A}"/>
    <cellStyle name="Normal 2 2 3 2 7 4 2" xfId="21426" xr:uid="{826E360A-AD64-4E3C-9174-C90065906A7E}"/>
    <cellStyle name="Normal 2 2 3 2 7 4 2 2" xfId="37597" xr:uid="{F4DFEA93-8ED1-432E-BA06-2FA9FBD448B5}"/>
    <cellStyle name="Normal 2 2 3 2 7 4 3" xfId="27082" xr:uid="{6EF16716-6E3F-4289-9492-DAECC7A5500D}"/>
    <cellStyle name="Normal 2 2 3 2 7 4 4" xfId="41453" xr:uid="{4C8DE00B-3C08-4B46-9564-E6DD012936CC}"/>
    <cellStyle name="Normal 2 2 3 2 7 5" xfId="5918" xr:uid="{E716BDDB-6CF8-4BFA-B405-826AF913CBCA}"/>
    <cellStyle name="Normal 2 2 3 2 7 5 2" xfId="25761" xr:uid="{EEAA6E52-73E8-4D04-BF07-06D62B82605D}"/>
    <cellStyle name="Normal 2 2 3 2 7 5 3" xfId="43025" xr:uid="{56F115F9-D00A-468C-87B3-B9D157C6D31C}"/>
    <cellStyle name="Normal 2 2 3 2 7 6" xfId="12517" xr:uid="{9C6265D4-BE92-40BD-8758-CD0CB8F0BEF5}"/>
    <cellStyle name="Normal 2 2 3 2 7 6 2" xfId="31829" xr:uid="{697FE08B-728C-4D3F-B9BA-D864EE096C66}"/>
    <cellStyle name="Normal 2 2 3 2 7 7" xfId="13857" xr:uid="{4EC91F0F-188F-46F8-8497-2675583756A9}"/>
    <cellStyle name="Normal 2 2 3 2 7 7 2" xfId="33147" xr:uid="{D60A43C2-A1D0-451E-9961-EA5598F10D4B}"/>
    <cellStyle name="Normal 2 2 3 2 7 8" xfId="15118" xr:uid="{15A656FF-2919-4B26-9681-34118EFC11B4}"/>
    <cellStyle name="Normal 2 2 3 2 7 8 2" xfId="34349" xr:uid="{25682DE4-F812-4A7F-86E8-3542A6996C9E}"/>
    <cellStyle name="Normal 2 2 3 2 7 9" xfId="16547" xr:uid="{8003B983-AF04-463B-AF37-4530137BFEA6}"/>
    <cellStyle name="Normal 2 2 3 2 7 9 2" xfId="35647" xr:uid="{0FDBC755-E6F3-49B2-8EC4-5461F3551EFA}"/>
    <cellStyle name="Normal 2 2 3 2 8" xfId="1095" xr:uid="{9D1206B0-E6EE-4C7C-AB43-FD2C06D1CABA}"/>
    <cellStyle name="Normal 2 2 3 2 8 10" xfId="23726" xr:uid="{8623D0B9-C085-42E5-A4C4-3FF20F43053A}"/>
    <cellStyle name="Normal 2 2 3 2 8 11" xfId="39831" xr:uid="{74A5DDF4-EF08-45D3-BE40-44B439821B37}"/>
    <cellStyle name="Normal 2 2 3 2 8 12" xfId="48891" xr:uid="{24880587-B67A-4B17-89C3-3D7246B9571D}"/>
    <cellStyle name="Normal 2 2 3 2 8 13" xfId="50095" xr:uid="{B3B0ABED-4294-4F84-B696-1937DFAC0577}"/>
    <cellStyle name="Normal 2 2 3 2 8 14" xfId="51302" xr:uid="{DC6CB647-0BAD-43D4-B72F-AF5BA3DCBD64}"/>
    <cellStyle name="Normal 2 2 3 2 8 15" xfId="52530" xr:uid="{D6395240-E206-41F4-9764-2A1C78952B9E}"/>
    <cellStyle name="Normal 2 2 3 2 8 16" xfId="53680" xr:uid="{076BD739-E27A-4D03-A9B9-F6C17A6A0BEF}"/>
    <cellStyle name="Normal 2 2 3 2 8 2" xfId="2292" xr:uid="{1ED661B8-35FB-487A-8970-968C7E819D4F}"/>
    <cellStyle name="Normal 2 2 3 2 8 2 10" xfId="40386" xr:uid="{37FED981-765B-4772-AE6F-2CCD6CAF2918}"/>
    <cellStyle name="Normal 2 2 3 2 8 2 11" xfId="49454" xr:uid="{E8E60435-26C9-442A-84B2-ED80E70B427B}"/>
    <cellStyle name="Normal 2 2 3 2 8 2 12" xfId="50657" xr:uid="{0173CF81-2C57-4CFE-BDD8-53FE58FD2162}"/>
    <cellStyle name="Normal 2 2 3 2 8 2 13" xfId="51887" xr:uid="{A95FA3D8-C440-4397-9AFD-C7D91DA69040}"/>
    <cellStyle name="Normal 2 2 3 2 8 2 14" xfId="53085" xr:uid="{0E7AA454-8400-4FC0-8EFF-FEEE2985960C}"/>
    <cellStyle name="Normal 2 2 3 2 8 2 15" xfId="54237" xr:uid="{D02E6F53-D8BC-4166-A484-7459355CD700}"/>
    <cellStyle name="Normal 2 2 3 2 8 2 2" xfId="4618" xr:uid="{D4B2E208-B98D-4CBD-98B6-BD91B7629577}"/>
    <cellStyle name="Normal 2 2 3 2 8 2 2 2" xfId="8938" xr:uid="{CA60975F-120D-4C4A-B86B-62BEFA02E280}"/>
    <cellStyle name="Normal 2 2 3 2 8 2 2 2 2" xfId="28371" xr:uid="{634BFD73-BA4B-40AE-81E3-EDB6DDA02AAA}"/>
    <cellStyle name="Normal 2 2 3 2 8 2 2 2 3" xfId="45822" xr:uid="{353C026C-34BE-4708-9771-735B822D1A1A}"/>
    <cellStyle name="Normal 2 2 3 2 8 2 2 3" xfId="19478" xr:uid="{62664BFB-D3BC-496C-9F70-5706E2BECA6C}"/>
    <cellStyle name="Normal 2 2 3 2 8 2 2 4" xfId="24902" xr:uid="{95DC28BC-DE73-4F78-8EA6-F51C00AF8A1F}"/>
    <cellStyle name="Normal 2 2 3 2 8 2 3" xfId="8217" xr:uid="{F5D4DB40-3AD0-40F6-98EB-8152587138B1}"/>
    <cellStyle name="Normal 2 2 3 2 8 2 3 2" xfId="22018" xr:uid="{46CB8D13-D6D0-4E90-96B7-69A06E1B961A}"/>
    <cellStyle name="Normal 2 2 3 2 8 2 3 2 2" xfId="38157" xr:uid="{1E45655A-41DE-4C13-B01A-D84D900DDF8C}"/>
    <cellStyle name="Normal 2 2 3 2 8 2 3 3" xfId="27674" xr:uid="{5650A141-E511-4631-820F-64EAF28A3C7E}"/>
    <cellStyle name="Normal 2 2 3 2 8 2 3 4" xfId="42007" xr:uid="{15A93EB4-14C8-4053-A1A4-3DC927D01AB3}"/>
    <cellStyle name="Normal 2 2 3 2 8 2 4" xfId="6528" xr:uid="{369333B2-77C7-4D38-9816-8F6875F46504}"/>
    <cellStyle name="Normal 2 2 3 2 8 2 4 2" xfId="26351" xr:uid="{18E37C82-C175-47AE-9AFC-1385E421E9C5}"/>
    <cellStyle name="Normal 2 2 3 2 8 2 4 3" xfId="43940" xr:uid="{475642D9-84A6-45D1-8771-9117D9F171C2}"/>
    <cellStyle name="Normal 2 2 3 2 8 2 5" xfId="13119" xr:uid="{4427DED9-8EBF-46B0-9F0D-1F9AAEE11B99}"/>
    <cellStyle name="Normal 2 2 3 2 8 2 5 2" xfId="32426" xr:uid="{B4DBF4FF-66E8-432D-B87C-3269E0DDEF57}"/>
    <cellStyle name="Normal 2 2 3 2 8 2 6" xfId="14431" xr:uid="{FA0CEAA8-B6DE-4FA2-B1D5-9F807902FD5B}"/>
    <cellStyle name="Normal 2 2 3 2 8 2 6 2" xfId="33710" xr:uid="{6D4AA281-80D0-4812-9744-C8B166EB0C38}"/>
    <cellStyle name="Normal 2 2 3 2 8 2 7" xfId="15750" xr:uid="{6C3147B0-78A8-43D5-B600-3A7E138B0CBA}"/>
    <cellStyle name="Normal 2 2 3 2 8 2 7 2" xfId="34930" xr:uid="{21CBC12B-E344-405A-A736-1F6FD0C18C84}"/>
    <cellStyle name="Normal 2 2 3 2 8 2 8" xfId="17186" xr:uid="{5E8319E1-CDBE-483A-BA22-4BA9BAFC9550}"/>
    <cellStyle name="Normal 2 2 3 2 8 2 8 2" xfId="36277" xr:uid="{0981648C-1ACA-4A15-B6EE-92286FE01019}"/>
    <cellStyle name="Normal 2 2 3 2 8 2 9" xfId="24300" xr:uid="{5613E259-1CEB-4602-8B76-28681D9A06BB}"/>
    <cellStyle name="Normal 2 2 3 2 8 3" xfId="4617" xr:uid="{72AF0576-4E23-4581-849D-D2C9CC33DC5B}"/>
    <cellStyle name="Normal 2 2 3 2 8 3 2" xfId="8937" xr:uid="{653F523A-ED75-421E-84FF-1AFF02C66204}"/>
    <cellStyle name="Normal 2 2 3 2 8 3 2 2" xfId="28370" xr:uid="{28373BC0-F395-48FB-AD59-69B9BB8E0951}"/>
    <cellStyle name="Normal 2 2 3 2 8 3 2 3" xfId="45097" xr:uid="{E4218F93-5BCD-45B0-BB87-A47200913262}"/>
    <cellStyle name="Normal 2 2 3 2 8 3 3" xfId="18449" xr:uid="{B1C755BD-7DF2-4020-AF5D-AB5422FBDE94}"/>
    <cellStyle name="Normal 2 2 3 2 8 3 4" xfId="24901" xr:uid="{FD8BEB4E-411D-404D-83EA-F5E9EF4801B6}"/>
    <cellStyle name="Normal 2 2 3 2 8 4" xfId="7412" xr:uid="{518E0E14-0DCD-4D69-8802-4750031EA18D}"/>
    <cellStyle name="Normal 2 2 3 2 8 4 2" xfId="21427" xr:uid="{D001630B-4864-457F-9983-24C891CEB76F}"/>
    <cellStyle name="Normal 2 2 3 2 8 4 2 2" xfId="37598" xr:uid="{1157192E-629A-467E-BCE9-C7A4582BFCC4}"/>
    <cellStyle name="Normal 2 2 3 2 8 4 3" xfId="27083" xr:uid="{4882FDA3-742E-41B3-AC34-D89627021098}"/>
    <cellStyle name="Normal 2 2 3 2 8 4 4" xfId="41454" xr:uid="{5146B173-DAEE-415A-AE1E-9511CBF4E7C4}"/>
    <cellStyle name="Normal 2 2 3 2 8 5" xfId="5919" xr:uid="{0A258E4C-8BDC-4693-9CDA-FF7843E6EDE2}"/>
    <cellStyle name="Normal 2 2 3 2 8 5 2" xfId="25762" xr:uid="{F37E51B7-EBF9-4C6D-A08F-0266992654A0}"/>
    <cellStyle name="Normal 2 2 3 2 8 5 3" xfId="43026" xr:uid="{5C3ABAC7-26F0-4325-A5C5-F986C970AD1E}"/>
    <cellStyle name="Normal 2 2 3 2 8 6" xfId="12518" xr:uid="{3F0E1FB0-4F99-4E5A-8D2E-48483EF2D3B3}"/>
    <cellStyle name="Normal 2 2 3 2 8 6 2" xfId="31830" xr:uid="{CABB04E7-B4C8-429D-A70A-323AE9DF3473}"/>
    <cellStyle name="Normal 2 2 3 2 8 7" xfId="13858" xr:uid="{011D350D-D867-430D-AD0E-3C8F1826CA18}"/>
    <cellStyle name="Normal 2 2 3 2 8 7 2" xfId="33148" xr:uid="{0DC8F020-54BF-4264-AF7E-B5BD8C6C5D60}"/>
    <cellStyle name="Normal 2 2 3 2 8 8" xfId="15119" xr:uid="{F2D1E8A1-333F-4156-8D3E-E09FD3FBBDD6}"/>
    <cellStyle name="Normal 2 2 3 2 8 8 2" xfId="34350" xr:uid="{4CA993B4-AA88-4FF3-8A48-E64BF967CD67}"/>
    <cellStyle name="Normal 2 2 3 2 8 9" xfId="16548" xr:uid="{7B5AE1C2-E175-4680-80B1-79E9C111F319}"/>
    <cellStyle name="Normal 2 2 3 2 8 9 2" xfId="35648" xr:uid="{C14202F2-D974-4EF8-8305-F03F9C9F8F36}"/>
    <cellStyle name="Normal 2 2 3 2 9" xfId="1096" xr:uid="{26145FCB-BAA6-42E6-85F9-DA7A1E37563A}"/>
    <cellStyle name="Normal 2 2 3 2 9 10" xfId="23727" xr:uid="{61211E4D-7C4E-47C1-B7B5-506A316ECE49}"/>
    <cellStyle name="Normal 2 2 3 2 9 11" xfId="39832" xr:uid="{22B6C2BC-265F-4EE8-B4F4-2624A6464751}"/>
    <cellStyle name="Normal 2 2 3 2 9 12" xfId="48892" xr:uid="{B4B47132-AA87-4D61-93AC-AC70C1413FB5}"/>
    <cellStyle name="Normal 2 2 3 2 9 13" xfId="50096" xr:uid="{241F033C-1CE7-4DF6-98CA-E663CE611782}"/>
    <cellStyle name="Normal 2 2 3 2 9 14" xfId="51303" xr:uid="{DD7969A0-4FE6-4289-A240-04F1675B227E}"/>
    <cellStyle name="Normal 2 2 3 2 9 15" xfId="52531" xr:uid="{37B4C141-0669-4C4B-9F2D-AE022991A200}"/>
    <cellStyle name="Normal 2 2 3 2 9 16" xfId="53681" xr:uid="{B3A90AE1-FA80-42FE-BD30-D8AEEBBE3050}"/>
    <cellStyle name="Normal 2 2 3 2 9 2" xfId="2293" xr:uid="{2850BF14-80DE-4EB4-833A-0E0B4C85732C}"/>
    <cellStyle name="Normal 2 2 3 2 9 2 10" xfId="40387" xr:uid="{B3C87AAB-7C61-4C70-8A40-4B608EA17988}"/>
    <cellStyle name="Normal 2 2 3 2 9 2 11" xfId="49455" xr:uid="{041A50B1-ECE1-4E35-9901-50DEBB8B595C}"/>
    <cellStyle name="Normal 2 2 3 2 9 2 12" xfId="50658" xr:uid="{984436B4-E8FD-44FA-B4EB-98E5D0CF078E}"/>
    <cellStyle name="Normal 2 2 3 2 9 2 13" xfId="51888" xr:uid="{C284D541-A3EE-4F28-ADAE-B04E73C521FB}"/>
    <cellStyle name="Normal 2 2 3 2 9 2 14" xfId="53086" xr:uid="{E6B5DABF-7A6B-4356-BBAA-CBA747C41EB4}"/>
    <cellStyle name="Normal 2 2 3 2 9 2 15" xfId="54238" xr:uid="{2FB1D8FB-A930-40C7-A9F9-158702F799E7}"/>
    <cellStyle name="Normal 2 2 3 2 9 2 2" xfId="4620" xr:uid="{E404AAC7-40C9-415B-B38C-72C2F93FEE86}"/>
    <cellStyle name="Normal 2 2 3 2 9 2 2 2" xfId="8940" xr:uid="{E6F96BB6-B25F-4AA1-938B-202F4CA36294}"/>
    <cellStyle name="Normal 2 2 3 2 9 2 2 2 2" xfId="28373" xr:uid="{8616E158-6F21-4E47-9CEE-5ED1BE05ADD5}"/>
    <cellStyle name="Normal 2 2 3 2 9 2 2 2 3" xfId="45823" xr:uid="{CDC93944-63BF-49C3-A7D9-7BFC5F1A6D53}"/>
    <cellStyle name="Normal 2 2 3 2 9 2 2 3" xfId="19479" xr:uid="{262A7B62-B8DE-481A-8791-CCFA369CF371}"/>
    <cellStyle name="Normal 2 2 3 2 9 2 2 4" xfId="24904" xr:uid="{AA9C805D-E547-4F15-8081-E47AEB25F147}"/>
    <cellStyle name="Normal 2 2 3 2 9 2 3" xfId="8218" xr:uid="{5DC84A23-EB70-4FC3-8D4E-36A53610C958}"/>
    <cellStyle name="Normal 2 2 3 2 9 2 3 2" xfId="22019" xr:uid="{6D6306D2-51E6-49D8-8A16-E49901CA6923}"/>
    <cellStyle name="Normal 2 2 3 2 9 2 3 2 2" xfId="38158" xr:uid="{972D25A0-4003-4393-94C5-3077BF7FB70A}"/>
    <cellStyle name="Normal 2 2 3 2 9 2 3 3" xfId="27675" xr:uid="{72CA9A52-4894-471D-BF54-6AD9A74808A1}"/>
    <cellStyle name="Normal 2 2 3 2 9 2 3 4" xfId="42008" xr:uid="{36F219BA-89E0-4E43-A6CE-19A839DD106F}"/>
    <cellStyle name="Normal 2 2 3 2 9 2 4" xfId="6529" xr:uid="{0021775D-2F93-4663-B41C-29CE6661760A}"/>
    <cellStyle name="Normal 2 2 3 2 9 2 4 2" xfId="26352" xr:uid="{74DEE452-971B-4CD8-BCBC-346E2D898E9C}"/>
    <cellStyle name="Normal 2 2 3 2 9 2 4 3" xfId="43941" xr:uid="{0A7DF931-6260-4F50-AE60-AC077FB5C580}"/>
    <cellStyle name="Normal 2 2 3 2 9 2 5" xfId="13120" xr:uid="{C46D2B0F-4368-4AF2-A22B-B6BD63EA2BBC}"/>
    <cellStyle name="Normal 2 2 3 2 9 2 5 2" xfId="32427" xr:uid="{D8A5C323-2B98-4959-9104-D8B781936911}"/>
    <cellStyle name="Normal 2 2 3 2 9 2 6" xfId="14432" xr:uid="{A375DEC7-0C7C-4FD3-B5AC-AD8D062692B4}"/>
    <cellStyle name="Normal 2 2 3 2 9 2 6 2" xfId="33711" xr:uid="{AE7F23A9-8D42-4A13-9E83-03DAA6AC5796}"/>
    <cellStyle name="Normal 2 2 3 2 9 2 7" xfId="15751" xr:uid="{27CD7026-75A4-47AC-80D8-D71A22F0D439}"/>
    <cellStyle name="Normal 2 2 3 2 9 2 7 2" xfId="34931" xr:uid="{18F8099D-179E-45C4-921D-5D3E1487B283}"/>
    <cellStyle name="Normal 2 2 3 2 9 2 8" xfId="17187" xr:uid="{ADE90737-B6EC-4DE5-9E8D-E7239F354F5C}"/>
    <cellStyle name="Normal 2 2 3 2 9 2 8 2" xfId="36278" xr:uid="{8F6F279E-ACDA-4E40-828C-7539916771F3}"/>
    <cellStyle name="Normal 2 2 3 2 9 2 9" xfId="24301" xr:uid="{5B73C7D3-E709-4477-BAD5-B98245E1A6F2}"/>
    <cellStyle name="Normal 2 2 3 2 9 3" xfId="4619" xr:uid="{4CA7E7EF-E23A-4E78-93AA-A54B3E044F76}"/>
    <cellStyle name="Normal 2 2 3 2 9 3 2" xfId="8939" xr:uid="{5692B979-0412-4C87-A5DF-C7B88C5F191C}"/>
    <cellStyle name="Normal 2 2 3 2 9 3 2 2" xfId="28372" xr:uid="{E29745D5-EFD5-400D-B975-7C8CA9BA0E46}"/>
    <cellStyle name="Normal 2 2 3 2 9 3 2 3" xfId="45098" xr:uid="{B82743E8-C1B1-4532-8AD3-1DB2194D4AF7}"/>
    <cellStyle name="Normal 2 2 3 2 9 3 3" xfId="18450" xr:uid="{79E042CE-20B9-4CE4-B9F9-A8B3AE4B11DC}"/>
    <cellStyle name="Normal 2 2 3 2 9 3 4" xfId="24903" xr:uid="{789A7100-AF08-4DC7-A006-82D3D3D2944F}"/>
    <cellStyle name="Normal 2 2 3 2 9 4" xfId="7413" xr:uid="{623F2938-499D-413E-BC02-6E7110D1255D}"/>
    <cellStyle name="Normal 2 2 3 2 9 4 2" xfId="21428" xr:uid="{629EB0F0-B09D-40C9-B671-EAD68B969D00}"/>
    <cellStyle name="Normal 2 2 3 2 9 4 2 2" xfId="37599" xr:uid="{4398A346-13B0-42D9-A50A-FA36318A22F3}"/>
    <cellStyle name="Normal 2 2 3 2 9 4 3" xfId="27084" xr:uid="{7051F7EB-AC13-443B-9D03-8F9B11A43FD4}"/>
    <cellStyle name="Normal 2 2 3 2 9 4 4" xfId="41455" xr:uid="{FFA8EBD7-7FC4-4D65-AFAC-4F46E554542F}"/>
    <cellStyle name="Normal 2 2 3 2 9 5" xfId="5920" xr:uid="{1B9456EF-D9AA-4DE1-B330-6D1A08E669CD}"/>
    <cellStyle name="Normal 2 2 3 2 9 5 2" xfId="25763" xr:uid="{F5961AE0-6FE5-4042-BEDB-CBCE9577DAE8}"/>
    <cellStyle name="Normal 2 2 3 2 9 5 3" xfId="43027" xr:uid="{23124BBC-5522-4998-973C-E5220C94AE52}"/>
    <cellStyle name="Normal 2 2 3 2 9 6" xfId="12519" xr:uid="{F83F3CEC-161B-4F5B-8893-C5A9875ED664}"/>
    <cellStyle name="Normal 2 2 3 2 9 6 2" xfId="31831" xr:uid="{54079746-A324-4033-879D-ADA6A80E1C9F}"/>
    <cellStyle name="Normal 2 2 3 2 9 7" xfId="13859" xr:uid="{18B52F4F-860C-4DCF-BFA0-7E9EE2AC7FA4}"/>
    <cellStyle name="Normal 2 2 3 2 9 7 2" xfId="33149" xr:uid="{CA5DE3FE-FEF9-4FC9-A450-966F93E480CA}"/>
    <cellStyle name="Normal 2 2 3 2 9 8" xfId="15120" xr:uid="{EA2D6D0D-FA5E-4001-9FB0-B5B58DFFDA27}"/>
    <cellStyle name="Normal 2 2 3 2 9 8 2" xfId="34351" xr:uid="{1A96F806-2DA5-4AE2-989A-AFEF67C481A7}"/>
    <cellStyle name="Normal 2 2 3 2 9 9" xfId="16549" xr:uid="{4E556C36-2FD5-4C50-9D4B-E6D9525218FB}"/>
    <cellStyle name="Normal 2 2 3 2 9 9 2" xfId="35649" xr:uid="{BF0202F9-FE93-4458-8657-087CF22B3FFA}"/>
    <cellStyle name="Normal 2 2 3 20" xfId="23716" xr:uid="{CFB4CED7-54F4-4675-8020-F479A9360D9A}"/>
    <cellStyle name="Normal 2 2 3 21" xfId="39821" xr:uid="{B144795C-A224-458E-8D11-36630D374650}"/>
    <cellStyle name="Normal 2 2 3 22" xfId="48881" xr:uid="{5DE7BD2C-C185-4B41-8375-E7C7F8F7340E}"/>
    <cellStyle name="Normal 2 2 3 23" xfId="50085" xr:uid="{B80A4610-F4BB-4C93-914E-A716369A0F13}"/>
    <cellStyle name="Normal 2 2 3 24" xfId="51292" xr:uid="{F0B666B6-86D9-4521-8552-CACADFA04275}"/>
    <cellStyle name="Normal 2 2 3 25" xfId="52520" xr:uid="{1CC89BC6-5220-4811-8490-D599D4FFC310}"/>
    <cellStyle name="Normal 2 2 3 26" xfId="53670" xr:uid="{935A4299-707E-4F67-B804-4BB566587C6E}"/>
    <cellStyle name="Normal 2 2 3 27" xfId="55390" xr:uid="{39D10B08-3369-4F23-9E9B-085A9BF694EE}"/>
    <cellStyle name="Normal 2 2 3 3" xfId="1097" xr:uid="{F47D92F4-70CB-428D-BCEB-906AB38A0DFA}"/>
    <cellStyle name="Normal 2 2 3 3 10" xfId="23728" xr:uid="{E5BFE22A-3B2F-440C-AC61-8CBE45BD3EC8}"/>
    <cellStyle name="Normal 2 2 3 3 11" xfId="39833" xr:uid="{8BF1C210-6C8E-4972-88F2-D9BC060F58DA}"/>
    <cellStyle name="Normal 2 2 3 3 12" xfId="48893" xr:uid="{F279AC4C-ABC8-48D4-8EA3-EB1534BDD765}"/>
    <cellStyle name="Normal 2 2 3 3 13" xfId="50097" xr:uid="{8D1789A4-FC35-4FC7-965A-3C26DF2E61CD}"/>
    <cellStyle name="Normal 2 2 3 3 14" xfId="51304" xr:uid="{BD355F1C-74CC-40E3-BA46-F5235A4CC075}"/>
    <cellStyle name="Normal 2 2 3 3 15" xfId="52532" xr:uid="{E6F9B13C-6CB9-4381-AB17-4BDA042EBADE}"/>
    <cellStyle name="Normal 2 2 3 3 16" xfId="53682" xr:uid="{975F16E3-082B-4591-BE6C-142F8C371D86}"/>
    <cellStyle name="Normal 2 2 3 3 2" xfId="2294" xr:uid="{CED30FB9-938D-47E9-95F9-9098E10185A7}"/>
    <cellStyle name="Normal 2 2 3 3 2 10" xfId="40388" xr:uid="{1FD85D71-6EA1-4F9F-88B5-6867EBB17EC1}"/>
    <cellStyle name="Normal 2 2 3 3 2 11" xfId="49456" xr:uid="{E22C85A8-6AE4-46EA-BBDD-E7671D19747C}"/>
    <cellStyle name="Normal 2 2 3 3 2 12" xfId="50659" xr:uid="{85FF1DF8-A878-4583-9E84-908804B514FE}"/>
    <cellStyle name="Normal 2 2 3 3 2 13" xfId="51889" xr:uid="{ED070D6D-6243-4711-AA8F-FADF242B9C6A}"/>
    <cellStyle name="Normal 2 2 3 3 2 14" xfId="53087" xr:uid="{EAD548C4-2421-4F7E-ADF4-0702A63D8DE1}"/>
    <cellStyle name="Normal 2 2 3 3 2 15" xfId="54239" xr:uid="{6E4D5AEC-7E9A-4E06-A85E-C99B77FC54B6}"/>
    <cellStyle name="Normal 2 2 3 3 2 2" xfId="4622" xr:uid="{3BF09AC3-7F4D-4371-8937-A284F48425F3}"/>
    <cellStyle name="Normal 2 2 3 3 2 2 2" xfId="8942" xr:uid="{9731132C-9205-485B-81F4-2EE31ED47392}"/>
    <cellStyle name="Normal 2 2 3 3 2 2 2 2" xfId="28375" xr:uid="{F0DE19C0-81FB-4408-A416-579D73B8F39D}"/>
    <cellStyle name="Normal 2 2 3 3 2 2 2 3" xfId="45824" xr:uid="{5CE6FF94-BFA3-46B9-8CFD-D75A2C844870}"/>
    <cellStyle name="Normal 2 2 3 3 2 2 3" xfId="19480" xr:uid="{C2D870AF-C949-4993-AA92-21D47C631674}"/>
    <cellStyle name="Normal 2 2 3 3 2 2 4" xfId="24906" xr:uid="{47883B13-CFD4-48C6-B953-BB5A8D301CDF}"/>
    <cellStyle name="Normal 2 2 3 3 2 3" xfId="8219" xr:uid="{E787AB46-BBB4-460C-9D6A-6C7B06B73373}"/>
    <cellStyle name="Normal 2 2 3 3 2 3 2" xfId="22020" xr:uid="{96B419D3-5D63-4FFF-882E-7ECFD80FF426}"/>
    <cellStyle name="Normal 2 2 3 3 2 3 2 2" xfId="38159" xr:uid="{67E701F6-0B15-4BFB-9490-94996B208FC9}"/>
    <cellStyle name="Normal 2 2 3 3 2 3 3" xfId="27676" xr:uid="{89671765-9F6F-4151-939A-2E7B40B1D58B}"/>
    <cellStyle name="Normal 2 2 3 3 2 3 4" xfId="42009" xr:uid="{014923BE-FCDF-4F65-BDDE-C1085E411477}"/>
    <cellStyle name="Normal 2 2 3 3 2 4" xfId="6530" xr:uid="{96289B68-155E-4630-A35F-9B8C6095E84F}"/>
    <cellStyle name="Normal 2 2 3 3 2 4 2" xfId="26353" xr:uid="{6989962C-764E-4112-820C-43DBC42F82A0}"/>
    <cellStyle name="Normal 2 2 3 3 2 4 3" xfId="43942" xr:uid="{43274894-4519-404E-AD2D-4CFC6147A561}"/>
    <cellStyle name="Normal 2 2 3 3 2 5" xfId="13121" xr:uid="{73E68D9F-E981-458B-8B09-D287F9FA0EB3}"/>
    <cellStyle name="Normal 2 2 3 3 2 5 2" xfId="32428" xr:uid="{A55FDCB7-2CB7-467D-987D-6F34395DFE19}"/>
    <cellStyle name="Normal 2 2 3 3 2 6" xfId="14433" xr:uid="{8A597CDF-46C6-4A3F-94E8-AFB36532C95A}"/>
    <cellStyle name="Normal 2 2 3 3 2 6 2" xfId="33712" xr:uid="{30C00D31-E234-4B9E-A9DC-82730E237684}"/>
    <cellStyle name="Normal 2 2 3 3 2 7" xfId="15752" xr:uid="{F1A5F705-C91F-4189-ACB9-3525FEABA838}"/>
    <cellStyle name="Normal 2 2 3 3 2 7 2" xfId="34932" xr:uid="{F8C8BE66-1869-439B-9567-345C6AAA94E7}"/>
    <cellStyle name="Normal 2 2 3 3 2 8" xfId="17188" xr:uid="{96497FE3-4B7F-48ED-984F-36D399E206E0}"/>
    <cellStyle name="Normal 2 2 3 3 2 8 2" xfId="36279" xr:uid="{A5BA056D-3812-4CAE-922E-1BE80F4BA526}"/>
    <cellStyle name="Normal 2 2 3 3 2 9" xfId="24302" xr:uid="{DC4D0FCA-2A8F-4873-BC92-1376C1E9881C}"/>
    <cellStyle name="Normal 2 2 3 3 3" xfId="4621" xr:uid="{E55D43E0-967A-476C-AEE1-48688F06B5F9}"/>
    <cellStyle name="Normal 2 2 3 3 3 2" xfId="8941" xr:uid="{5F582022-21A2-47B5-8681-3C42C37EB6FD}"/>
    <cellStyle name="Normal 2 2 3 3 3 2 2" xfId="28374" xr:uid="{9CCA7853-9965-44FC-956A-B793E300FF58}"/>
    <cellStyle name="Normal 2 2 3 3 3 2 3" xfId="45099" xr:uid="{84B31080-8C49-4F40-9AEA-D36FD0451C6E}"/>
    <cellStyle name="Normal 2 2 3 3 3 3" xfId="18451" xr:uid="{A4F483C3-E339-4336-A10E-66992F10E6B7}"/>
    <cellStyle name="Normal 2 2 3 3 3 4" xfId="24905" xr:uid="{4B2B8F32-FEF3-4329-90DF-7615E9AF6842}"/>
    <cellStyle name="Normal 2 2 3 3 4" xfId="7414" xr:uid="{FD9F8E04-FCAF-42B1-93D7-58150AD94620}"/>
    <cellStyle name="Normal 2 2 3 3 4 2" xfId="21429" xr:uid="{3EF99FD8-4CA7-4A27-891A-7D8F6384DDF5}"/>
    <cellStyle name="Normal 2 2 3 3 4 2 2" xfId="37600" xr:uid="{67AB0824-3C6C-4F4A-8430-EEE92C14020F}"/>
    <cellStyle name="Normal 2 2 3 3 4 3" xfId="27085" xr:uid="{3047C986-0207-4D18-8376-3AE0D98F7514}"/>
    <cellStyle name="Normal 2 2 3 3 4 4" xfId="41456" xr:uid="{2AD2A5D9-5381-4D75-A91B-9A1A034215EF}"/>
    <cellStyle name="Normal 2 2 3 3 5" xfId="5921" xr:uid="{CA902FFC-BB83-467F-A2B8-D39F3E18E097}"/>
    <cellStyle name="Normal 2 2 3 3 5 2" xfId="25764" xr:uid="{1CBA51FB-9040-43C6-9BCC-6BED8A3436C0}"/>
    <cellStyle name="Normal 2 2 3 3 5 3" xfId="43028" xr:uid="{4712C5F9-2FAA-41EC-B75C-D2FAAE44B589}"/>
    <cellStyle name="Normal 2 2 3 3 6" xfId="12520" xr:uid="{9D49C5EA-18AC-4CA9-9AA7-C47C946A583E}"/>
    <cellStyle name="Normal 2 2 3 3 6 2" xfId="31832" xr:uid="{BB7F7871-0C89-482D-9244-FFC74A9ADE49}"/>
    <cellStyle name="Normal 2 2 3 3 7" xfId="13860" xr:uid="{3C34273B-02DC-41D2-A10A-653BB7548017}"/>
    <cellStyle name="Normal 2 2 3 3 7 2" xfId="33150" xr:uid="{6875FD0A-28DB-4E85-8D7C-A007C7B5496D}"/>
    <cellStyle name="Normal 2 2 3 3 8" xfId="15121" xr:uid="{8DA8DC5E-CA09-4DB8-B956-C22D42644D34}"/>
    <cellStyle name="Normal 2 2 3 3 8 2" xfId="34352" xr:uid="{ADC5C88C-163E-4113-A99E-7D36E4BE9213}"/>
    <cellStyle name="Normal 2 2 3 3 9" xfId="16550" xr:uid="{AF10887F-80BC-418A-BAE9-032D48BD6CF7}"/>
    <cellStyle name="Normal 2 2 3 3 9 2" xfId="35650" xr:uid="{C516EC2C-342B-4BFB-B4E6-C07E55EC9268}"/>
    <cellStyle name="Normal 2 2 3 4" xfId="1098" xr:uid="{83F8AEE8-19EC-48A8-854A-315275CE4BC3}"/>
    <cellStyle name="Normal 2 2 3 4 10" xfId="23729" xr:uid="{83F92C9F-276A-4D83-AC99-8F097D57237C}"/>
    <cellStyle name="Normal 2 2 3 4 11" xfId="39834" xr:uid="{B0065699-0FF5-4713-BA1B-A143B97358C2}"/>
    <cellStyle name="Normal 2 2 3 4 12" xfId="48894" xr:uid="{9D92E85E-168F-4FB6-A06E-B34E96EC71B5}"/>
    <cellStyle name="Normal 2 2 3 4 13" xfId="50098" xr:uid="{D1D6D82B-8314-4DF5-890B-CE9A3628AB5E}"/>
    <cellStyle name="Normal 2 2 3 4 14" xfId="51305" xr:uid="{9FDF0DC2-B641-4E22-A938-9E644775D182}"/>
    <cellStyle name="Normal 2 2 3 4 15" xfId="52533" xr:uid="{EA4B971D-EA0C-42E9-BA15-7AECF846588D}"/>
    <cellStyle name="Normal 2 2 3 4 16" xfId="53683" xr:uid="{8DCDAED0-7C89-4947-A1C6-D90E98C3B4BC}"/>
    <cellStyle name="Normal 2 2 3 4 2" xfId="2295" xr:uid="{D086ABA5-A1D9-4790-831D-1C7206416767}"/>
    <cellStyle name="Normal 2 2 3 4 2 10" xfId="40389" xr:uid="{CF49119D-845C-419E-A2BA-5F06489459F8}"/>
    <cellStyle name="Normal 2 2 3 4 2 11" xfId="49457" xr:uid="{F41AF662-6B1F-4203-9B4B-A2D84D4A4337}"/>
    <cellStyle name="Normal 2 2 3 4 2 12" xfId="50660" xr:uid="{5794E7CA-8387-4B63-B18C-BAD66281DD3B}"/>
    <cellStyle name="Normal 2 2 3 4 2 13" xfId="51890" xr:uid="{7CDD665C-96F1-46E6-BE06-6F3DEF78A071}"/>
    <cellStyle name="Normal 2 2 3 4 2 14" xfId="53088" xr:uid="{FF72ABA4-E420-4D4B-8D94-F4148CDFDA82}"/>
    <cellStyle name="Normal 2 2 3 4 2 15" xfId="54240" xr:uid="{355D034E-DF10-47FA-A085-A97C9D46FD51}"/>
    <cellStyle name="Normal 2 2 3 4 2 2" xfId="4624" xr:uid="{4084DC99-504E-47AB-9BEE-DFAFFF648835}"/>
    <cellStyle name="Normal 2 2 3 4 2 2 2" xfId="8944" xr:uid="{7ECAFDA6-96A1-4035-A488-BB192297F6D1}"/>
    <cellStyle name="Normal 2 2 3 4 2 2 2 2" xfId="28377" xr:uid="{60500ADB-5916-42C8-BB23-A3509E9C657F}"/>
    <cellStyle name="Normal 2 2 3 4 2 2 2 3" xfId="45825" xr:uid="{7BE036AF-FD5C-4A76-BE08-3D34DAE164E9}"/>
    <cellStyle name="Normal 2 2 3 4 2 2 3" xfId="19481" xr:uid="{1E5C9823-51B3-4F19-9696-FD0AB338BAAD}"/>
    <cellStyle name="Normal 2 2 3 4 2 2 4" xfId="24908" xr:uid="{442E879C-4231-4948-A7A7-4DEBE6B37151}"/>
    <cellStyle name="Normal 2 2 3 4 2 3" xfId="8220" xr:uid="{E644EEEB-329C-4BDA-BBE4-730C5BE2C714}"/>
    <cellStyle name="Normal 2 2 3 4 2 3 2" xfId="22021" xr:uid="{5F749245-59F0-461F-8F1E-02587CA9C1B4}"/>
    <cellStyle name="Normal 2 2 3 4 2 3 2 2" xfId="38160" xr:uid="{95D4B0D2-A03B-425D-859E-141AE126ECC8}"/>
    <cellStyle name="Normal 2 2 3 4 2 3 3" xfId="27677" xr:uid="{ADBA1849-1569-4D9E-898C-235623F35BB7}"/>
    <cellStyle name="Normal 2 2 3 4 2 3 4" xfId="42010" xr:uid="{47F0E635-BB49-4C6A-A823-638E1DD2A639}"/>
    <cellStyle name="Normal 2 2 3 4 2 4" xfId="6531" xr:uid="{CD429474-E6D8-4E24-A148-1D34E80F001F}"/>
    <cellStyle name="Normal 2 2 3 4 2 4 2" xfId="26354" xr:uid="{08679637-FD44-4576-909B-F87970288972}"/>
    <cellStyle name="Normal 2 2 3 4 2 4 3" xfId="43943" xr:uid="{DFD70CC8-9396-4262-B3D4-99B2FD33DBE8}"/>
    <cellStyle name="Normal 2 2 3 4 2 5" xfId="13122" xr:uid="{9BA7E05F-9488-452B-9EE5-5AB9244CB9C2}"/>
    <cellStyle name="Normal 2 2 3 4 2 5 2" xfId="32429" xr:uid="{E3C90352-C9B5-450A-8F59-A5345484A2BC}"/>
    <cellStyle name="Normal 2 2 3 4 2 6" xfId="14434" xr:uid="{54C396D1-0D18-4FB0-ADBD-E7030A17F9A4}"/>
    <cellStyle name="Normal 2 2 3 4 2 6 2" xfId="33713" xr:uid="{969C8241-BEC0-4F92-B05C-0B1E83996163}"/>
    <cellStyle name="Normal 2 2 3 4 2 7" xfId="15753" xr:uid="{1A1187F4-4D9F-4DAF-8987-D4108EB28C2E}"/>
    <cellStyle name="Normal 2 2 3 4 2 7 2" xfId="34933" xr:uid="{0F6AB247-AAE7-49B7-875F-7CD486BA55C4}"/>
    <cellStyle name="Normal 2 2 3 4 2 8" xfId="17189" xr:uid="{97E47897-FA30-4052-9906-0FDBB335E086}"/>
    <cellStyle name="Normal 2 2 3 4 2 8 2" xfId="36280" xr:uid="{EF4EFC23-00B9-46A3-8CE7-43EE024EF31B}"/>
    <cellStyle name="Normal 2 2 3 4 2 9" xfId="24303" xr:uid="{291F9035-4B02-4ED1-99CF-EF73F6B02F57}"/>
    <cellStyle name="Normal 2 2 3 4 3" xfId="4623" xr:uid="{7F14DD8E-8E98-4B85-8857-06A28B2F1855}"/>
    <cellStyle name="Normal 2 2 3 4 3 2" xfId="8943" xr:uid="{AF69DA69-D922-416D-BD99-BE4E54DDAAA1}"/>
    <cellStyle name="Normal 2 2 3 4 3 2 2" xfId="28376" xr:uid="{FE9D9E12-C36E-4DBE-9950-511920E84A6E}"/>
    <cellStyle name="Normal 2 2 3 4 3 2 3" xfId="45100" xr:uid="{E6B023D7-272A-4485-9407-670F421928A2}"/>
    <cellStyle name="Normal 2 2 3 4 3 3" xfId="18452" xr:uid="{2D11468E-0E64-4E44-9E90-CED690EEF9E3}"/>
    <cellStyle name="Normal 2 2 3 4 3 4" xfId="24907" xr:uid="{6156394D-24FB-4C47-9C29-3E09A189F2C9}"/>
    <cellStyle name="Normal 2 2 3 4 4" xfId="7415" xr:uid="{5E0556A8-56EF-43CB-BC4C-B38D72381661}"/>
    <cellStyle name="Normal 2 2 3 4 4 2" xfId="21430" xr:uid="{722E3FC4-4A79-492E-A63D-FCD8768A2F6E}"/>
    <cellStyle name="Normal 2 2 3 4 4 2 2" xfId="37601" xr:uid="{F12B5BF9-FDE6-46A6-9DC7-34452B2EC6A4}"/>
    <cellStyle name="Normal 2 2 3 4 4 3" xfId="27086" xr:uid="{99F5B19C-94CC-4227-BFB2-AF87339B4F31}"/>
    <cellStyle name="Normal 2 2 3 4 4 4" xfId="41457" xr:uid="{C81017D5-FCB0-4365-953A-01CD1394C5B1}"/>
    <cellStyle name="Normal 2 2 3 4 5" xfId="5922" xr:uid="{C466147A-8701-4ECD-A2DA-AEEFFFB26D7E}"/>
    <cellStyle name="Normal 2 2 3 4 5 2" xfId="25765" xr:uid="{17334F52-7E46-4C29-957B-71087B22E6A6}"/>
    <cellStyle name="Normal 2 2 3 4 5 3" xfId="43029" xr:uid="{81DCDDDF-AFB4-4A5C-BBDB-ABA9C9AED786}"/>
    <cellStyle name="Normal 2 2 3 4 6" xfId="12521" xr:uid="{B1E9F84B-A4C0-470C-8B62-011596E43C0B}"/>
    <cellStyle name="Normal 2 2 3 4 6 2" xfId="31833" xr:uid="{9061E587-1CED-4D20-B7F2-DD5FD8635A78}"/>
    <cellStyle name="Normal 2 2 3 4 7" xfId="13861" xr:uid="{9DB4F788-16FD-4F9E-BE06-967769A55ED5}"/>
    <cellStyle name="Normal 2 2 3 4 7 2" xfId="33151" xr:uid="{0722C9CB-C990-4577-8B27-288FE3113628}"/>
    <cellStyle name="Normal 2 2 3 4 8" xfId="15122" xr:uid="{726A8667-9FBC-4114-B3C9-40CEC5B4F17C}"/>
    <cellStyle name="Normal 2 2 3 4 8 2" xfId="34353" xr:uid="{519A923E-D85E-4C21-BA35-89BC809F75E8}"/>
    <cellStyle name="Normal 2 2 3 4 9" xfId="16551" xr:uid="{AE605E9D-61E1-4423-AF15-48A278B0A7AD}"/>
    <cellStyle name="Normal 2 2 3 4 9 2" xfId="35651" xr:uid="{2528EE39-5FDA-4D99-B818-5429269021EC}"/>
    <cellStyle name="Normal 2 2 3 5" xfId="1099" xr:uid="{15A6BCC6-765D-4B58-AF9A-AD1979FA40EB}"/>
    <cellStyle name="Normal 2 2 3 5 10" xfId="23730" xr:uid="{09B34540-680A-4C30-BC78-550EC20929D1}"/>
    <cellStyle name="Normal 2 2 3 5 11" xfId="39835" xr:uid="{C59BF8B1-573E-4EA5-A61E-B0C4AB1B3149}"/>
    <cellStyle name="Normal 2 2 3 5 12" xfId="48895" xr:uid="{B30D1A3B-57A5-4186-BC99-C6E273E03423}"/>
    <cellStyle name="Normal 2 2 3 5 13" xfId="50099" xr:uid="{0148382D-9321-4DEC-9339-933F5C02B145}"/>
    <cellStyle name="Normal 2 2 3 5 14" xfId="51306" xr:uid="{B067FD7C-91CA-4916-B45C-96AFFD0C6693}"/>
    <cellStyle name="Normal 2 2 3 5 15" xfId="52534" xr:uid="{E45FD70B-9C4F-4C41-B1E9-C5EA43C0465B}"/>
    <cellStyle name="Normal 2 2 3 5 16" xfId="53684" xr:uid="{75E82698-BBE1-4358-AA8C-CF6FDFD0BC40}"/>
    <cellStyle name="Normal 2 2 3 5 2" xfId="2296" xr:uid="{6075408B-AE31-49E1-8CDA-399154501572}"/>
    <cellStyle name="Normal 2 2 3 5 2 10" xfId="40390" xr:uid="{2A87A426-75C2-4E1E-8189-A26DABE8A108}"/>
    <cellStyle name="Normal 2 2 3 5 2 11" xfId="49458" xr:uid="{014C1A9E-B1FD-4472-B24E-BE6E56B2306B}"/>
    <cellStyle name="Normal 2 2 3 5 2 12" xfId="50661" xr:uid="{3F3EE621-167F-4DB9-8916-39004CCCCED3}"/>
    <cellStyle name="Normal 2 2 3 5 2 13" xfId="51891" xr:uid="{5A1FD0B2-DCD4-4FAE-9499-68ABC8045196}"/>
    <cellStyle name="Normal 2 2 3 5 2 14" xfId="53089" xr:uid="{C931F1F3-0CAB-411F-9676-14EEB6D4E789}"/>
    <cellStyle name="Normal 2 2 3 5 2 15" xfId="54241" xr:uid="{7C743F75-9CD1-4830-BBA0-77DD6231095A}"/>
    <cellStyle name="Normal 2 2 3 5 2 2" xfId="4626" xr:uid="{AF24BFDE-7A23-40B1-A92F-D75B68F7260C}"/>
    <cellStyle name="Normal 2 2 3 5 2 2 2" xfId="8946" xr:uid="{D3DB8483-2EBA-4AA8-A224-0C064DA7BC46}"/>
    <cellStyle name="Normal 2 2 3 5 2 2 2 2" xfId="28379" xr:uid="{3CC517AA-F7C7-4B39-8E93-4614A0D5A727}"/>
    <cellStyle name="Normal 2 2 3 5 2 2 2 3" xfId="45826" xr:uid="{A61C83E0-3137-42F8-B970-C80E90F769DD}"/>
    <cellStyle name="Normal 2 2 3 5 2 2 3" xfId="19482" xr:uid="{81AD8134-EEBB-4684-AE89-B8105C156D4F}"/>
    <cellStyle name="Normal 2 2 3 5 2 2 4" xfId="24910" xr:uid="{CB2539A4-C476-427F-A6BF-F046A586AEE8}"/>
    <cellStyle name="Normal 2 2 3 5 2 3" xfId="8221" xr:uid="{21368755-BAFE-4674-82CD-F0F2C556E913}"/>
    <cellStyle name="Normal 2 2 3 5 2 3 2" xfId="22022" xr:uid="{8267E098-5369-4711-89EE-335BFAC3E913}"/>
    <cellStyle name="Normal 2 2 3 5 2 3 2 2" xfId="38161" xr:uid="{87ABE1DF-017B-4EF6-A041-B86627501FF2}"/>
    <cellStyle name="Normal 2 2 3 5 2 3 3" xfId="27678" xr:uid="{AD86BDBE-956D-4CB6-A8C4-52C39A7AC766}"/>
    <cellStyle name="Normal 2 2 3 5 2 3 4" xfId="42011" xr:uid="{7F42C941-3D4C-4B22-A95C-ACF70A49E031}"/>
    <cellStyle name="Normal 2 2 3 5 2 4" xfId="6532" xr:uid="{B92A820B-81C9-4B1B-9EF5-2F93F4F88028}"/>
    <cellStyle name="Normal 2 2 3 5 2 4 2" xfId="26355" xr:uid="{A66F15B8-13A3-4B31-A8C8-4602AA266E10}"/>
    <cellStyle name="Normal 2 2 3 5 2 4 3" xfId="43944" xr:uid="{092E3B2E-7ED4-484F-B598-9BDF6DD16572}"/>
    <cellStyle name="Normal 2 2 3 5 2 5" xfId="13123" xr:uid="{BEAD8BF9-C4DF-42EE-9C20-34AA02F3F811}"/>
    <cellStyle name="Normal 2 2 3 5 2 5 2" xfId="32430" xr:uid="{C057F5FB-5BFD-488C-9AAA-3CE8B300B977}"/>
    <cellStyle name="Normal 2 2 3 5 2 6" xfId="14435" xr:uid="{B90013B0-8E3E-429C-B682-AE35757A6DC1}"/>
    <cellStyle name="Normal 2 2 3 5 2 6 2" xfId="33714" xr:uid="{B05D327E-9462-44C1-8321-515CABC67BEC}"/>
    <cellStyle name="Normal 2 2 3 5 2 7" xfId="15754" xr:uid="{6CF91E60-9FCD-4466-85C7-C55FA50FDA3E}"/>
    <cellStyle name="Normal 2 2 3 5 2 7 2" xfId="34934" xr:uid="{E1CAE3E5-D2B7-4078-BA81-E4496E6C589C}"/>
    <cellStyle name="Normal 2 2 3 5 2 8" xfId="17190" xr:uid="{DCC66881-85E9-4B68-9EBC-EC06EBF14673}"/>
    <cellStyle name="Normal 2 2 3 5 2 8 2" xfId="36281" xr:uid="{4C8EFC37-B896-42FF-AF8A-53320E1EF667}"/>
    <cellStyle name="Normal 2 2 3 5 2 9" xfId="24304" xr:uid="{5D80B645-DE13-4035-BEB8-F03EA22CA989}"/>
    <cellStyle name="Normal 2 2 3 5 3" xfId="4625" xr:uid="{3E8F83A1-60BD-4EEB-A5AF-53C3A8FBFDDD}"/>
    <cellStyle name="Normal 2 2 3 5 3 2" xfId="8945" xr:uid="{FEB78E43-4C93-422C-8ABE-357882B0592A}"/>
    <cellStyle name="Normal 2 2 3 5 3 2 2" xfId="28378" xr:uid="{87F5F8AF-322D-4E45-9412-944DA652E636}"/>
    <cellStyle name="Normal 2 2 3 5 3 2 3" xfId="45101" xr:uid="{DD19C46F-C7DC-44CF-B76B-F6425EF2E20B}"/>
    <cellStyle name="Normal 2 2 3 5 3 3" xfId="18453" xr:uid="{866F83DE-2A78-4127-B32B-3CEC1A2C217F}"/>
    <cellStyle name="Normal 2 2 3 5 3 4" xfId="24909" xr:uid="{7A2ECA8B-07AB-4AB6-949B-656B502068C5}"/>
    <cellStyle name="Normal 2 2 3 5 4" xfId="7416" xr:uid="{AA0D75F3-5629-401C-ABA0-212BD20D3DB3}"/>
    <cellStyle name="Normal 2 2 3 5 4 2" xfId="21431" xr:uid="{87040FCC-834A-42E3-AF43-C1F279E58754}"/>
    <cellStyle name="Normal 2 2 3 5 4 2 2" xfId="37602" xr:uid="{13D41DB7-3F98-408F-A6B4-629C6ED6C7DF}"/>
    <cellStyle name="Normal 2 2 3 5 4 3" xfId="27087" xr:uid="{3A714595-68DE-4157-899C-A877FDEE0BA5}"/>
    <cellStyle name="Normal 2 2 3 5 4 4" xfId="41458" xr:uid="{D5495231-C5F0-41C6-92AC-251B8B4A43DD}"/>
    <cellStyle name="Normal 2 2 3 5 5" xfId="5923" xr:uid="{1F83876C-A648-4B54-B905-0B3AA3FD5D03}"/>
    <cellStyle name="Normal 2 2 3 5 5 2" xfId="25766" xr:uid="{E15EB2FF-DF9B-4E0C-9591-220911303EE2}"/>
    <cellStyle name="Normal 2 2 3 5 5 3" xfId="43030" xr:uid="{AB8921AD-DCFD-4AF4-9EA4-CD496C5E6B4D}"/>
    <cellStyle name="Normal 2 2 3 5 6" xfId="12522" xr:uid="{CA295EC7-B7CB-4FDF-B756-0A183584FF8C}"/>
    <cellStyle name="Normal 2 2 3 5 6 2" xfId="31834" xr:uid="{A001254D-C582-413F-9FC1-917AECA13A9E}"/>
    <cellStyle name="Normal 2 2 3 5 7" xfId="13862" xr:uid="{A9208556-D34F-43C4-A5F0-CD75F30A3912}"/>
    <cellStyle name="Normal 2 2 3 5 7 2" xfId="33152" xr:uid="{84FF77FC-F8F9-4409-9CA6-18455B02B044}"/>
    <cellStyle name="Normal 2 2 3 5 8" xfId="15123" xr:uid="{378FA4A7-4FD1-44A6-AAEE-738FD82AF735}"/>
    <cellStyle name="Normal 2 2 3 5 8 2" xfId="34354" xr:uid="{D6E74021-54EF-4332-AF7C-5C3F70315610}"/>
    <cellStyle name="Normal 2 2 3 5 9" xfId="16552" xr:uid="{3A6B649D-3920-4F77-A075-B1292EB53CB7}"/>
    <cellStyle name="Normal 2 2 3 5 9 2" xfId="35652" xr:uid="{BE488D43-A1F9-4AB3-ABDF-8E7B8043944E}"/>
    <cellStyle name="Normal 2 2 3 6" xfId="1100" xr:uid="{819779A5-DE8C-4323-89EC-3F221E548424}"/>
    <cellStyle name="Normal 2 2 3 6 10" xfId="23731" xr:uid="{658E8FD5-3553-4EDD-9C32-5A8DBCFAEBCC}"/>
    <cellStyle name="Normal 2 2 3 6 11" xfId="39836" xr:uid="{FB1F670A-A669-49C1-9237-87036E8641E6}"/>
    <cellStyle name="Normal 2 2 3 6 12" xfId="48896" xr:uid="{E505BAB7-17CB-4EAB-8CF0-2678355D5C07}"/>
    <cellStyle name="Normal 2 2 3 6 13" xfId="50100" xr:uid="{97768764-6383-4ED0-9F76-45FC87FCEDC5}"/>
    <cellStyle name="Normal 2 2 3 6 14" xfId="51307" xr:uid="{2F285D41-8278-440F-8EB3-47898BC9045C}"/>
    <cellStyle name="Normal 2 2 3 6 15" xfId="52535" xr:uid="{8E3569A6-F443-4AA9-A277-D53ACD76EA82}"/>
    <cellStyle name="Normal 2 2 3 6 16" xfId="53685" xr:uid="{BC812B4A-6E81-4E46-A847-B06F99CA503A}"/>
    <cellStyle name="Normal 2 2 3 6 2" xfId="2297" xr:uid="{5CC1283C-D200-4BCE-B544-A2F6E03A3DC7}"/>
    <cellStyle name="Normal 2 2 3 6 2 10" xfId="40391" xr:uid="{5D36E72B-C7A9-4380-A57B-9D5EC407AA8A}"/>
    <cellStyle name="Normal 2 2 3 6 2 11" xfId="49459" xr:uid="{1793659C-A5BB-4441-B63D-C37D8F0835AA}"/>
    <cellStyle name="Normal 2 2 3 6 2 12" xfId="50662" xr:uid="{C434E52E-4562-4098-824D-4488A554BC07}"/>
    <cellStyle name="Normal 2 2 3 6 2 13" xfId="51892" xr:uid="{3DE23980-FE0E-489E-85AE-9C38DEE69C7E}"/>
    <cellStyle name="Normal 2 2 3 6 2 14" xfId="53090" xr:uid="{0F163F08-71E4-46DE-AE2C-6DD6CE42C696}"/>
    <cellStyle name="Normal 2 2 3 6 2 15" xfId="54242" xr:uid="{21110F2A-20D2-45FF-95F0-EEDB1786672A}"/>
    <cellStyle name="Normal 2 2 3 6 2 2" xfId="4628" xr:uid="{5D52D99C-176C-40EE-9227-D28E43C2A2C6}"/>
    <cellStyle name="Normal 2 2 3 6 2 2 2" xfId="8948" xr:uid="{2CF6D0E9-F549-42D1-8DD5-28638AD47358}"/>
    <cellStyle name="Normal 2 2 3 6 2 2 2 2" xfId="28381" xr:uid="{3ECE108B-2625-4B33-8826-1639EF0EAFEA}"/>
    <cellStyle name="Normal 2 2 3 6 2 2 2 3" xfId="45827" xr:uid="{1C9C0A59-0805-4AAF-9EB1-6E96753D5586}"/>
    <cellStyle name="Normal 2 2 3 6 2 2 3" xfId="19483" xr:uid="{A3CFDC95-09A0-494F-8D07-01711D4597C0}"/>
    <cellStyle name="Normal 2 2 3 6 2 2 4" xfId="24912" xr:uid="{CECD1F7A-4417-429D-90A4-A9D473DDF779}"/>
    <cellStyle name="Normal 2 2 3 6 2 3" xfId="8222" xr:uid="{3D295DC1-C1FF-45DE-BB24-FF1340058EDA}"/>
    <cellStyle name="Normal 2 2 3 6 2 3 2" xfId="22023" xr:uid="{2A6A70B3-8B54-4520-966D-F3D47FD736D2}"/>
    <cellStyle name="Normal 2 2 3 6 2 3 2 2" xfId="38162" xr:uid="{82BA759E-12B3-42E8-990E-030D11161FE4}"/>
    <cellStyle name="Normal 2 2 3 6 2 3 3" xfId="27679" xr:uid="{FB6CA33C-97A2-4E77-AF7B-72560D520FA1}"/>
    <cellStyle name="Normal 2 2 3 6 2 3 4" xfId="42012" xr:uid="{E7F4731B-D6D5-421F-A0AD-36D33BAAA06B}"/>
    <cellStyle name="Normal 2 2 3 6 2 4" xfId="6533" xr:uid="{9F4B30E1-CBB7-46B8-9DC1-D42CB982E638}"/>
    <cellStyle name="Normal 2 2 3 6 2 4 2" xfId="26356" xr:uid="{BA8A3D47-112F-42BA-A04D-5392EC1A99B6}"/>
    <cellStyle name="Normal 2 2 3 6 2 4 3" xfId="43945" xr:uid="{CFD10BDD-3276-430E-AB1B-6A815B389203}"/>
    <cellStyle name="Normal 2 2 3 6 2 5" xfId="13124" xr:uid="{6EC5B3F4-26FF-463D-8671-CE7551ADD0C6}"/>
    <cellStyle name="Normal 2 2 3 6 2 5 2" xfId="32431" xr:uid="{6EB365E6-8E6E-4815-A87C-B36FE3B10CE6}"/>
    <cellStyle name="Normal 2 2 3 6 2 6" xfId="14436" xr:uid="{C9159F90-9E67-4026-9DFD-1AA8464F11A0}"/>
    <cellStyle name="Normal 2 2 3 6 2 6 2" xfId="33715" xr:uid="{D72F5358-AED7-45AC-8FA6-1E0AB409EF29}"/>
    <cellStyle name="Normal 2 2 3 6 2 7" xfId="15755" xr:uid="{4D1BAA7B-015B-45D1-96F7-EE2772A82DD3}"/>
    <cellStyle name="Normal 2 2 3 6 2 7 2" xfId="34935" xr:uid="{BC4BDAA0-861F-4DF3-B25F-38FE024C23EE}"/>
    <cellStyle name="Normal 2 2 3 6 2 8" xfId="17191" xr:uid="{00D3B50E-BA89-4DA9-B1B4-A9F7EA63C3B7}"/>
    <cellStyle name="Normal 2 2 3 6 2 8 2" xfId="36282" xr:uid="{A1E5AD58-740E-4470-A790-C545E6A77FBD}"/>
    <cellStyle name="Normal 2 2 3 6 2 9" xfId="24305" xr:uid="{729AE09F-00DC-45DD-B25E-6EF1888DE94D}"/>
    <cellStyle name="Normal 2 2 3 6 3" xfId="4627" xr:uid="{549F1E65-FE29-4B15-A58F-A54CCEBD2642}"/>
    <cellStyle name="Normal 2 2 3 6 3 2" xfId="8947" xr:uid="{208DBB56-AEB1-4612-B93B-5AD304A6427F}"/>
    <cellStyle name="Normal 2 2 3 6 3 2 2" xfId="28380" xr:uid="{5666B947-B5C4-4BF1-8F43-E808E4802621}"/>
    <cellStyle name="Normal 2 2 3 6 3 2 3" xfId="45102" xr:uid="{DDA71C43-0EC1-41CD-9D29-8A958731B8AC}"/>
    <cellStyle name="Normal 2 2 3 6 3 3" xfId="18454" xr:uid="{05B81947-17A0-4332-A469-419A6384EDBC}"/>
    <cellStyle name="Normal 2 2 3 6 3 4" xfId="24911" xr:uid="{AF8EB325-BEDD-4D2E-9E32-43CBA9D272DB}"/>
    <cellStyle name="Normal 2 2 3 6 4" xfId="7417" xr:uid="{CD33770E-D674-408C-BA16-75C7672A581D}"/>
    <cellStyle name="Normal 2 2 3 6 4 2" xfId="21432" xr:uid="{4F6A7F4C-6ADC-4F8E-AE01-FCDFB6503C70}"/>
    <cellStyle name="Normal 2 2 3 6 4 2 2" xfId="37603" xr:uid="{5914ECC0-0657-4A17-A1FA-75713368B505}"/>
    <cellStyle name="Normal 2 2 3 6 4 3" xfId="27088" xr:uid="{35A16978-98A0-4BF0-8443-62F6A3962B6D}"/>
    <cellStyle name="Normal 2 2 3 6 4 4" xfId="41459" xr:uid="{033B1C77-FA93-41FD-935E-0D2219502960}"/>
    <cellStyle name="Normal 2 2 3 6 5" xfId="5924" xr:uid="{0F922983-0D69-4305-8881-D49A066083D1}"/>
    <cellStyle name="Normal 2 2 3 6 5 2" xfId="25767" xr:uid="{859C7B2D-5AEB-4842-9EA0-3EB9D5E7C03D}"/>
    <cellStyle name="Normal 2 2 3 6 5 3" xfId="43031" xr:uid="{5C4F90E5-2693-4806-8582-C25A83990872}"/>
    <cellStyle name="Normal 2 2 3 6 6" xfId="12523" xr:uid="{3C44B494-4C2E-4787-B7A6-78A7DC9FC06A}"/>
    <cellStyle name="Normal 2 2 3 6 6 2" xfId="31835" xr:uid="{7DA8D78F-9A39-4E86-A19D-CB17BE0EC214}"/>
    <cellStyle name="Normal 2 2 3 6 7" xfId="13863" xr:uid="{BBF9D2D0-F82F-4C1C-BFFE-4AF8F2805F2F}"/>
    <cellStyle name="Normal 2 2 3 6 7 2" xfId="33153" xr:uid="{999F4B0C-C3EB-4C40-9DD9-FC974E471125}"/>
    <cellStyle name="Normal 2 2 3 6 8" xfId="15124" xr:uid="{DC772B65-0FEB-41B4-9E49-DA1AE9CBB1AF}"/>
    <cellStyle name="Normal 2 2 3 6 8 2" xfId="34355" xr:uid="{5D22D4F2-DB42-4440-B2FD-63D8D9127EED}"/>
    <cellStyle name="Normal 2 2 3 6 9" xfId="16553" xr:uid="{3E485751-B817-4295-8BE8-483150847CDA}"/>
    <cellStyle name="Normal 2 2 3 6 9 2" xfId="35653" xr:uid="{3BCED1E2-0E2C-4BCF-99A5-5143526AC4CD}"/>
    <cellStyle name="Normal 2 2 3 7" xfId="1101" xr:uid="{2BF8D258-A9FB-40BB-9709-3A4EDBEB727D}"/>
    <cellStyle name="Normal 2 2 3 7 10" xfId="23732" xr:uid="{D99D870B-6002-42F9-A687-6A9A773A366A}"/>
    <cellStyle name="Normal 2 2 3 7 11" xfId="39837" xr:uid="{6C879EB5-1F53-4010-A563-63E8DA07A5A6}"/>
    <cellStyle name="Normal 2 2 3 7 12" xfId="48897" xr:uid="{F567E7A6-CFD5-4108-8A6B-DD738C978BB6}"/>
    <cellStyle name="Normal 2 2 3 7 13" xfId="50101" xr:uid="{D94BDA9F-98E5-47FE-87A2-823113B29328}"/>
    <cellStyle name="Normal 2 2 3 7 14" xfId="51308" xr:uid="{BCB4CDEF-CD75-422C-AEFD-691BD5E8134E}"/>
    <cellStyle name="Normal 2 2 3 7 15" xfId="52536" xr:uid="{EF9EDCC6-FDD6-41EB-B62C-1EB8CE3EFBB5}"/>
    <cellStyle name="Normal 2 2 3 7 16" xfId="53686" xr:uid="{B6D459DC-A0E6-4093-A530-CC52EAC46299}"/>
    <cellStyle name="Normal 2 2 3 7 2" xfId="2298" xr:uid="{4704B35D-60DE-4CFF-9ACA-7EEFECDF7B0A}"/>
    <cellStyle name="Normal 2 2 3 7 2 10" xfId="40392" xr:uid="{3951B585-F865-4E26-B285-95275CAFA030}"/>
    <cellStyle name="Normal 2 2 3 7 2 11" xfId="49460" xr:uid="{3609C18C-FF5B-4EE9-A45F-4FD2F380A515}"/>
    <cellStyle name="Normal 2 2 3 7 2 12" xfId="50663" xr:uid="{1FF3F358-B88D-4845-9F52-C3596421B461}"/>
    <cellStyle name="Normal 2 2 3 7 2 13" xfId="51893" xr:uid="{911145B7-3570-4099-A7B8-B1CEC78C1050}"/>
    <cellStyle name="Normal 2 2 3 7 2 14" xfId="53091" xr:uid="{3A8F8B58-E1F8-46C6-917F-B101426D95BA}"/>
    <cellStyle name="Normal 2 2 3 7 2 15" xfId="54243" xr:uid="{7C8583AC-B18E-4AA3-BAC6-CA2F8C5215D1}"/>
    <cellStyle name="Normal 2 2 3 7 2 2" xfId="4630" xr:uid="{F64188C7-F286-4691-8A86-53C9F18F2614}"/>
    <cellStyle name="Normal 2 2 3 7 2 2 2" xfId="8950" xr:uid="{5F0D8680-4AA2-4930-A501-EAECDE7AA3AC}"/>
    <cellStyle name="Normal 2 2 3 7 2 2 2 2" xfId="28383" xr:uid="{2DA28E9A-BD0E-4129-86D8-F7CCEC22AAF4}"/>
    <cellStyle name="Normal 2 2 3 7 2 2 2 3" xfId="45828" xr:uid="{EB617DB0-5DA1-46A8-A49D-8D19138EB049}"/>
    <cellStyle name="Normal 2 2 3 7 2 2 3" xfId="19484" xr:uid="{FD51DC33-FB21-43F6-BCD7-A8880B7FD3BD}"/>
    <cellStyle name="Normal 2 2 3 7 2 2 4" xfId="24914" xr:uid="{C88439F1-ABF0-4BD7-951A-98967EAFC858}"/>
    <cellStyle name="Normal 2 2 3 7 2 3" xfId="8223" xr:uid="{54962514-7FA3-4A10-B64B-87F5292A0EAB}"/>
    <cellStyle name="Normal 2 2 3 7 2 3 2" xfId="22024" xr:uid="{3E5203EA-8639-4BDA-8915-9C8CFC3C9658}"/>
    <cellStyle name="Normal 2 2 3 7 2 3 2 2" xfId="38163" xr:uid="{3C719062-4555-4656-AFC3-3DD33257BEF4}"/>
    <cellStyle name="Normal 2 2 3 7 2 3 3" xfId="27680" xr:uid="{AD21B925-DFFE-404F-8D8E-2AF97E4B4E52}"/>
    <cellStyle name="Normal 2 2 3 7 2 3 4" xfId="42013" xr:uid="{03683F13-8A89-483E-8247-68E7748642AA}"/>
    <cellStyle name="Normal 2 2 3 7 2 4" xfId="6534" xr:uid="{D6C7BEA9-C244-4E37-B6FD-59DC22B4BB38}"/>
    <cellStyle name="Normal 2 2 3 7 2 4 2" xfId="26357" xr:uid="{F651F6B2-E5DD-4D1C-9AA9-BB41789E81B6}"/>
    <cellStyle name="Normal 2 2 3 7 2 4 3" xfId="43946" xr:uid="{63B2445C-AD44-45E3-8212-8FE31F1D3496}"/>
    <cellStyle name="Normal 2 2 3 7 2 5" xfId="13125" xr:uid="{6B864B35-7ECA-4811-A847-FB7237340A68}"/>
    <cellStyle name="Normal 2 2 3 7 2 5 2" xfId="32432" xr:uid="{B67DAF1B-EFB6-4E35-9238-9A8D93F2711B}"/>
    <cellStyle name="Normal 2 2 3 7 2 6" xfId="14437" xr:uid="{3DB1DC6D-9FFA-4982-8AD1-7432D54570C5}"/>
    <cellStyle name="Normal 2 2 3 7 2 6 2" xfId="33716" xr:uid="{48208AC6-1465-4CE4-A3C6-03F47C15BDDB}"/>
    <cellStyle name="Normal 2 2 3 7 2 7" xfId="15756" xr:uid="{21A87D53-1B30-4393-86F9-0F21455DE658}"/>
    <cellStyle name="Normal 2 2 3 7 2 7 2" xfId="34936" xr:uid="{B7967DB3-178E-4346-935E-A0A9BB83A461}"/>
    <cellStyle name="Normal 2 2 3 7 2 8" xfId="17192" xr:uid="{025B8B6B-9492-4F93-8283-BF732147F0C2}"/>
    <cellStyle name="Normal 2 2 3 7 2 8 2" xfId="36283" xr:uid="{FA8DF7EC-F8B3-4252-A46E-3370C4A0EB94}"/>
    <cellStyle name="Normal 2 2 3 7 2 9" xfId="24306" xr:uid="{1298E381-E21B-41BD-AAC4-A22BF2FD9034}"/>
    <cellStyle name="Normal 2 2 3 7 3" xfId="4629" xr:uid="{EC22675A-013A-4C9D-8259-BD52811B55D0}"/>
    <cellStyle name="Normal 2 2 3 7 3 2" xfId="8949" xr:uid="{DFDBA220-D875-46F6-94C2-93194E289993}"/>
    <cellStyle name="Normal 2 2 3 7 3 2 2" xfId="28382" xr:uid="{FAA3A2A3-73CA-412D-AF05-3ED869FEDB27}"/>
    <cellStyle name="Normal 2 2 3 7 3 2 3" xfId="45103" xr:uid="{2955D193-9CE6-4DC4-AFD5-F2BCF2705A91}"/>
    <cellStyle name="Normal 2 2 3 7 3 3" xfId="18455" xr:uid="{70C6B75A-15B9-46DF-AFA0-9D89DDFE638F}"/>
    <cellStyle name="Normal 2 2 3 7 3 4" xfId="24913" xr:uid="{F705ED47-FC68-4859-9A94-424732BBD621}"/>
    <cellStyle name="Normal 2 2 3 7 4" xfId="7418" xr:uid="{BE6BFCBC-FF96-4E4C-B556-0059A249E333}"/>
    <cellStyle name="Normal 2 2 3 7 4 2" xfId="21433" xr:uid="{1D69BE0C-1DA6-467D-916A-719C6045C079}"/>
    <cellStyle name="Normal 2 2 3 7 4 2 2" xfId="37604" xr:uid="{A8350850-9333-4A89-A5D7-DCB84B7D5A62}"/>
    <cellStyle name="Normal 2 2 3 7 4 3" xfId="27089" xr:uid="{C594BA27-CBB2-4E59-AF8B-02560DD3F4BC}"/>
    <cellStyle name="Normal 2 2 3 7 4 4" xfId="41460" xr:uid="{D34685A8-A894-4AD7-8AC6-34341D9ED723}"/>
    <cellStyle name="Normal 2 2 3 7 5" xfId="5925" xr:uid="{AABE3CA5-CD6C-4719-8DD0-C3D4E920107C}"/>
    <cellStyle name="Normal 2 2 3 7 5 2" xfId="25768" xr:uid="{BAEC9D9A-291E-43D6-848C-CF07687F9E46}"/>
    <cellStyle name="Normal 2 2 3 7 5 3" xfId="43032" xr:uid="{47349238-E796-4B53-8CF8-F730D5735581}"/>
    <cellStyle name="Normal 2 2 3 7 6" xfId="12524" xr:uid="{A4CD715F-81D4-41DE-9DF6-19FA8776AF71}"/>
    <cellStyle name="Normal 2 2 3 7 6 2" xfId="31836" xr:uid="{BABB5AE9-FF42-48FF-9A57-886DD90CF711}"/>
    <cellStyle name="Normal 2 2 3 7 7" xfId="13864" xr:uid="{E0BCBAC2-56D1-4EE8-86B6-FBCC713421EA}"/>
    <cellStyle name="Normal 2 2 3 7 7 2" xfId="33154" xr:uid="{B624C4F7-D8F3-43EA-AB92-519B1BAAD7F1}"/>
    <cellStyle name="Normal 2 2 3 7 8" xfId="15125" xr:uid="{72675409-887D-413B-B1AC-2928264DDA03}"/>
    <cellStyle name="Normal 2 2 3 7 8 2" xfId="34356" xr:uid="{4B47CF07-EFCA-4F55-80DE-9FA6EB226E9B}"/>
    <cellStyle name="Normal 2 2 3 7 9" xfId="16554" xr:uid="{3C83DE0B-AAD8-42B3-B099-E07F8D5EA211}"/>
    <cellStyle name="Normal 2 2 3 7 9 2" xfId="35654" xr:uid="{9F119B47-D45D-41C4-8040-7CC9A5380757}"/>
    <cellStyle name="Normal 2 2 3 8" xfId="1102" xr:uid="{10ACBFA0-50E8-4051-883E-B7E96706C500}"/>
    <cellStyle name="Normal 2 2 3 8 10" xfId="23733" xr:uid="{385B9A6F-CCF7-4C85-A872-E678655FADD6}"/>
    <cellStyle name="Normal 2 2 3 8 11" xfId="39838" xr:uid="{9C96D4AD-0D2C-425F-B018-537F446CE978}"/>
    <cellStyle name="Normal 2 2 3 8 12" xfId="48898" xr:uid="{7794E232-A175-40DF-B52E-20D77D89B89A}"/>
    <cellStyle name="Normal 2 2 3 8 13" xfId="50102" xr:uid="{7F78F6EA-E709-4BC0-BBD5-DE71C57649DE}"/>
    <cellStyle name="Normal 2 2 3 8 14" xfId="51309" xr:uid="{40E6E293-A9D2-4BE2-A7F4-9B8A24DC06C5}"/>
    <cellStyle name="Normal 2 2 3 8 15" xfId="52537" xr:uid="{C80ACD04-48EB-4092-A9B5-766F1339322F}"/>
    <cellStyle name="Normal 2 2 3 8 16" xfId="53687" xr:uid="{EF6FA761-EAB7-4DEF-B36B-E6C5199A1164}"/>
    <cellStyle name="Normal 2 2 3 8 2" xfId="2299" xr:uid="{B02FC004-1719-4D20-99A6-EBCCAAB7718A}"/>
    <cellStyle name="Normal 2 2 3 8 2 10" xfId="40393" xr:uid="{2B4B1CC9-3BB4-4BA7-B932-3BCB9619ED9E}"/>
    <cellStyle name="Normal 2 2 3 8 2 11" xfId="49461" xr:uid="{D73844D9-03E6-43B1-A861-0CA1DE6E6EAF}"/>
    <cellStyle name="Normal 2 2 3 8 2 12" xfId="50664" xr:uid="{793B11D6-3AE9-48DE-8F32-07C74C957302}"/>
    <cellStyle name="Normal 2 2 3 8 2 13" xfId="51894" xr:uid="{D91CF20C-BCF1-4FC5-B7D0-903EBA3FDE5D}"/>
    <cellStyle name="Normal 2 2 3 8 2 14" xfId="53092" xr:uid="{270FEA73-8ABD-400D-A498-8F690479DAF7}"/>
    <cellStyle name="Normal 2 2 3 8 2 15" xfId="54244" xr:uid="{A20E9FC4-2FB4-4F1E-9316-9953505A5677}"/>
    <cellStyle name="Normal 2 2 3 8 2 2" xfId="4632" xr:uid="{1C6673CD-2407-4194-8DA7-83CCE104A15E}"/>
    <cellStyle name="Normal 2 2 3 8 2 2 2" xfId="8952" xr:uid="{8A588D03-0FFC-4B37-8CB2-CC55FD194022}"/>
    <cellStyle name="Normal 2 2 3 8 2 2 2 2" xfId="28385" xr:uid="{E707D0C8-D8CF-4404-AE62-E24A1F7C62CF}"/>
    <cellStyle name="Normal 2 2 3 8 2 2 2 3" xfId="45829" xr:uid="{F1A1695D-5119-410D-8458-07CA04A35F54}"/>
    <cellStyle name="Normal 2 2 3 8 2 2 3" xfId="19485" xr:uid="{1F914265-8FF1-48FF-AA38-F295F7694079}"/>
    <cellStyle name="Normal 2 2 3 8 2 2 4" xfId="24916" xr:uid="{F462C120-FA6A-446C-90D3-8450B0BE4089}"/>
    <cellStyle name="Normal 2 2 3 8 2 3" xfId="8224" xr:uid="{38E30488-1044-49E8-B178-8E88A9ECB18C}"/>
    <cellStyle name="Normal 2 2 3 8 2 3 2" xfId="22025" xr:uid="{87479CD9-9FED-45CC-8451-8129C7DE329F}"/>
    <cellStyle name="Normal 2 2 3 8 2 3 2 2" xfId="38164" xr:uid="{4259EA90-F41D-45C2-92A9-C3BBE7BD56D2}"/>
    <cellStyle name="Normal 2 2 3 8 2 3 3" xfId="27681" xr:uid="{FBE20A5E-08FD-4331-8AB8-47979CD84095}"/>
    <cellStyle name="Normal 2 2 3 8 2 3 4" xfId="42014" xr:uid="{D7EEE70F-35A9-4769-BE90-1831E7979D4D}"/>
    <cellStyle name="Normal 2 2 3 8 2 4" xfId="6535" xr:uid="{186724D4-735E-4A90-9740-BD30AEC5DACB}"/>
    <cellStyle name="Normal 2 2 3 8 2 4 2" xfId="26358" xr:uid="{11EDD3DB-6EB1-432B-AD8F-28C58D23AA25}"/>
    <cellStyle name="Normal 2 2 3 8 2 4 3" xfId="43947" xr:uid="{E5F1A2F8-6B12-494E-847D-7D4F8474C732}"/>
    <cellStyle name="Normal 2 2 3 8 2 5" xfId="13126" xr:uid="{5D8FFFF6-77C7-4ECE-BB0F-BF1CB1977C8D}"/>
    <cellStyle name="Normal 2 2 3 8 2 5 2" xfId="32433" xr:uid="{6E7B42D6-7F21-43B0-9BA0-83FF99914FB7}"/>
    <cellStyle name="Normal 2 2 3 8 2 6" xfId="14438" xr:uid="{47817BC0-7206-467E-B91F-7C9A008C7107}"/>
    <cellStyle name="Normal 2 2 3 8 2 6 2" xfId="33717" xr:uid="{E6C23EDB-E254-4A66-A536-064A7E112D22}"/>
    <cellStyle name="Normal 2 2 3 8 2 7" xfId="15757" xr:uid="{BCA42BBD-AA31-4DBE-A806-D4AB9289ADB7}"/>
    <cellStyle name="Normal 2 2 3 8 2 7 2" xfId="34937" xr:uid="{B450D11A-5677-40B2-A3D8-24BFC7F11CC5}"/>
    <cellStyle name="Normal 2 2 3 8 2 8" xfId="17193" xr:uid="{C933DA38-5C58-4519-85AF-D0A381493A3E}"/>
    <cellStyle name="Normal 2 2 3 8 2 8 2" xfId="36284" xr:uid="{0840676A-EF15-4B20-87BD-D8BBC5A755AA}"/>
    <cellStyle name="Normal 2 2 3 8 2 9" xfId="24307" xr:uid="{B4A41E37-591D-4AB7-94C8-17B488AC4370}"/>
    <cellStyle name="Normal 2 2 3 8 3" xfId="4631" xr:uid="{BA63F7D3-EC29-4561-A7A7-B604E4D071A0}"/>
    <cellStyle name="Normal 2 2 3 8 3 2" xfId="8951" xr:uid="{E2FC4F36-5A6B-4ED4-99D4-D08520068A1E}"/>
    <cellStyle name="Normal 2 2 3 8 3 2 2" xfId="28384" xr:uid="{63AEB071-AC5C-4B13-A2D7-5EC45BBD772A}"/>
    <cellStyle name="Normal 2 2 3 8 3 2 3" xfId="45104" xr:uid="{5EB82C55-BA02-4627-8323-FC03510B3163}"/>
    <cellStyle name="Normal 2 2 3 8 3 3" xfId="18456" xr:uid="{0BC34D16-B4A0-4DE1-B36A-70A862C9B3D6}"/>
    <cellStyle name="Normal 2 2 3 8 3 4" xfId="24915" xr:uid="{933986D7-795C-417E-A33C-4A80FAB8925A}"/>
    <cellStyle name="Normal 2 2 3 8 4" xfId="7419" xr:uid="{7E7CDB58-03B6-4377-8F78-72557D385D72}"/>
    <cellStyle name="Normal 2 2 3 8 4 2" xfId="21434" xr:uid="{B9C5D74D-CAB5-4A14-A6EE-24F1120CEE3F}"/>
    <cellStyle name="Normal 2 2 3 8 4 2 2" xfId="37605" xr:uid="{1D415070-B7A9-4935-B998-93D8AC8446B7}"/>
    <cellStyle name="Normal 2 2 3 8 4 3" xfId="27090" xr:uid="{A19834BC-BC0F-4080-B202-2B9A9E881C0A}"/>
    <cellStyle name="Normal 2 2 3 8 4 4" xfId="41461" xr:uid="{750F1810-4CAE-4CFD-9275-1CE11442DDBF}"/>
    <cellStyle name="Normal 2 2 3 8 5" xfId="5926" xr:uid="{4AEA1914-2F0A-458C-959C-A9DEC5A9C0C2}"/>
    <cellStyle name="Normal 2 2 3 8 5 2" xfId="25769" xr:uid="{DF9FDD7B-5F51-4B50-B961-338681E1A798}"/>
    <cellStyle name="Normal 2 2 3 8 5 3" xfId="43033" xr:uid="{F1A15A18-7181-4CDD-9A73-8EBCEF6E1D20}"/>
    <cellStyle name="Normal 2 2 3 8 6" xfId="12525" xr:uid="{7416C984-8DAD-4031-93D9-A22E25B702F3}"/>
    <cellStyle name="Normal 2 2 3 8 6 2" xfId="31837" xr:uid="{2ABDDE0B-9F48-4CFF-B6C1-02E163BCF27F}"/>
    <cellStyle name="Normal 2 2 3 8 7" xfId="13865" xr:uid="{CD78EE92-60BD-4B30-A07F-BBDB130044E2}"/>
    <cellStyle name="Normal 2 2 3 8 7 2" xfId="33155" xr:uid="{934B9DB1-C0CA-48C7-A846-9FB82C668438}"/>
    <cellStyle name="Normal 2 2 3 8 8" xfId="15126" xr:uid="{9A628315-166F-48F6-B807-41380AF378FF}"/>
    <cellStyle name="Normal 2 2 3 8 8 2" xfId="34357" xr:uid="{406C5AB4-B98F-4FD8-AE14-2314A1DE2103}"/>
    <cellStyle name="Normal 2 2 3 8 9" xfId="16555" xr:uid="{94260AFB-57EC-4342-978E-4D9A6EDBFD4B}"/>
    <cellStyle name="Normal 2 2 3 8 9 2" xfId="35655" xr:uid="{C49B7196-DE4D-4544-BD33-C7211AF51B47}"/>
    <cellStyle name="Normal 2 2 3 9" xfId="1103" xr:uid="{6E6BB8F0-4D2D-4639-B5D5-B1435C492CD6}"/>
    <cellStyle name="Normal 2 2 3 9 10" xfId="23734" xr:uid="{AF7CB388-ECC8-4B29-85C1-BD9549EF066E}"/>
    <cellStyle name="Normal 2 2 3 9 11" xfId="39839" xr:uid="{EBD0C07C-3CFF-4A28-B352-78DCE8AB36FA}"/>
    <cellStyle name="Normal 2 2 3 9 12" xfId="48899" xr:uid="{1FAAC507-9A63-4456-B628-A2EB9EE23076}"/>
    <cellStyle name="Normal 2 2 3 9 13" xfId="50103" xr:uid="{1629C308-A4E3-435D-8F21-81521D5E0537}"/>
    <cellStyle name="Normal 2 2 3 9 14" xfId="51310" xr:uid="{408449DB-ED2C-43D1-91C4-7FA6924E833D}"/>
    <cellStyle name="Normal 2 2 3 9 15" xfId="52538" xr:uid="{1F18F019-FCAB-4B35-BB09-1D79C83E58B4}"/>
    <cellStyle name="Normal 2 2 3 9 16" xfId="53688" xr:uid="{F263DE63-574D-4F7A-9059-345CB3228725}"/>
    <cellStyle name="Normal 2 2 3 9 2" xfId="2300" xr:uid="{04D1779C-443A-4BCA-BEED-DAD7589B43EF}"/>
    <cellStyle name="Normal 2 2 3 9 2 10" xfId="40394" xr:uid="{536FE0E4-60F9-4871-9343-23CC2EE67869}"/>
    <cellStyle name="Normal 2 2 3 9 2 11" xfId="49462" xr:uid="{B21FB296-011A-4036-AEF6-E6E77F6A33E1}"/>
    <cellStyle name="Normal 2 2 3 9 2 12" xfId="50665" xr:uid="{DAAC1958-8242-4764-9A92-2E663669B768}"/>
    <cellStyle name="Normal 2 2 3 9 2 13" xfId="51895" xr:uid="{5037F1ED-CE29-40FF-8AE4-63FE97F8AF41}"/>
    <cellStyle name="Normal 2 2 3 9 2 14" xfId="53093" xr:uid="{7C68C2E7-4368-4D6F-AE7B-46915E1FA428}"/>
    <cellStyle name="Normal 2 2 3 9 2 15" xfId="54245" xr:uid="{5B5404AD-7BCC-4F12-8536-8472E6D29A54}"/>
    <cellStyle name="Normal 2 2 3 9 2 2" xfId="4634" xr:uid="{CAD92074-1A4E-4105-90DD-5DCD7B7A51A4}"/>
    <cellStyle name="Normal 2 2 3 9 2 2 2" xfId="8954" xr:uid="{9B08C7F6-7035-460C-88FD-F3C1F7DD4D2B}"/>
    <cellStyle name="Normal 2 2 3 9 2 2 2 2" xfId="28387" xr:uid="{103B0BE9-37F2-4BAC-9776-D508114A5B68}"/>
    <cellStyle name="Normal 2 2 3 9 2 2 2 3" xfId="45830" xr:uid="{7331AD00-45A6-4242-974E-9CEB43EC2F4B}"/>
    <cellStyle name="Normal 2 2 3 9 2 2 3" xfId="19486" xr:uid="{257ED530-2818-4885-A398-61574BA923C3}"/>
    <cellStyle name="Normal 2 2 3 9 2 2 4" xfId="24918" xr:uid="{6AA28629-A255-4B60-A99B-1BA074AAA5DB}"/>
    <cellStyle name="Normal 2 2 3 9 2 3" xfId="8225" xr:uid="{C324E993-C5BD-42BF-A648-48E1F22AFCA3}"/>
    <cellStyle name="Normal 2 2 3 9 2 3 2" xfId="22026" xr:uid="{76331CCD-AE4A-4B8E-8750-9A94BA6A76C4}"/>
    <cellStyle name="Normal 2 2 3 9 2 3 2 2" xfId="38165" xr:uid="{CAB0CF25-9CC1-4E51-9F5B-EA403C6B7BC6}"/>
    <cellStyle name="Normal 2 2 3 9 2 3 3" xfId="27682" xr:uid="{8DDFC3ED-3397-441F-8C5F-6E1090B958A1}"/>
    <cellStyle name="Normal 2 2 3 9 2 3 4" xfId="42015" xr:uid="{C9CF1067-76D3-4634-9CDC-A2A675F7FCEF}"/>
    <cellStyle name="Normal 2 2 3 9 2 4" xfId="6536" xr:uid="{114FBF93-AEBC-471F-B005-901F4C56AC56}"/>
    <cellStyle name="Normal 2 2 3 9 2 4 2" xfId="26359" xr:uid="{BEA2C918-1EBA-4ECF-90AC-C7CD9ABB7016}"/>
    <cellStyle name="Normal 2 2 3 9 2 4 3" xfId="43948" xr:uid="{A5987D90-5F96-4C2C-A6EA-0AB9C363BE16}"/>
    <cellStyle name="Normal 2 2 3 9 2 5" xfId="13127" xr:uid="{60C8634E-B0B8-477C-B6CE-A4D3053FAE45}"/>
    <cellStyle name="Normal 2 2 3 9 2 5 2" xfId="32434" xr:uid="{F2AF5E36-ED33-4893-8D30-5DF77E98F27F}"/>
    <cellStyle name="Normal 2 2 3 9 2 6" xfId="14439" xr:uid="{A05106D6-E2A4-4603-9DCE-FDA107F0F568}"/>
    <cellStyle name="Normal 2 2 3 9 2 6 2" xfId="33718" xr:uid="{C22ACA6C-A302-4294-940F-06405F99957E}"/>
    <cellStyle name="Normal 2 2 3 9 2 7" xfId="15758" xr:uid="{DF6D22D7-AF2D-40EE-B833-52F279A612C3}"/>
    <cellStyle name="Normal 2 2 3 9 2 7 2" xfId="34938" xr:uid="{C3E38FF7-5526-4EFB-8E06-037EAEEE6C32}"/>
    <cellStyle name="Normal 2 2 3 9 2 8" xfId="17194" xr:uid="{8E099EE3-CD77-46A0-95B5-8984D6ECAF21}"/>
    <cellStyle name="Normal 2 2 3 9 2 8 2" xfId="36285" xr:uid="{E0C88215-BCC8-40D8-BDFE-F33901CDBE2D}"/>
    <cellStyle name="Normal 2 2 3 9 2 9" xfId="24308" xr:uid="{D6ACC465-A2FF-4B9F-919C-86BAC39C7F44}"/>
    <cellStyle name="Normal 2 2 3 9 3" xfId="4633" xr:uid="{9AD309B0-0ECC-460D-AE03-F6E78F33BC5D}"/>
    <cellStyle name="Normal 2 2 3 9 3 2" xfId="8953" xr:uid="{A268EC98-9D89-4F9B-9108-FA9027CC5D7E}"/>
    <cellStyle name="Normal 2 2 3 9 3 2 2" xfId="28386" xr:uid="{BA343360-0EDC-4562-81D6-92CB8074160E}"/>
    <cellStyle name="Normal 2 2 3 9 3 2 3" xfId="45105" xr:uid="{31BCBAD6-210F-4A97-BED9-3957119029E7}"/>
    <cellStyle name="Normal 2 2 3 9 3 3" xfId="18457" xr:uid="{0AD04565-4F5B-46E1-A968-A69CA927C2B7}"/>
    <cellStyle name="Normal 2 2 3 9 3 4" xfId="24917" xr:uid="{8181CE53-5900-43F5-84D0-B0F98B5E1E12}"/>
    <cellStyle name="Normal 2 2 3 9 4" xfId="7420" xr:uid="{2DF36AAB-C0F2-45B0-BB90-CDB3CE4871AD}"/>
    <cellStyle name="Normal 2 2 3 9 4 2" xfId="21435" xr:uid="{C45CAA2C-078B-44E6-BF9B-258659904642}"/>
    <cellStyle name="Normal 2 2 3 9 4 2 2" xfId="37606" xr:uid="{CAB9D394-4F0B-43D7-9F7F-116EC7548D6C}"/>
    <cellStyle name="Normal 2 2 3 9 4 3" xfId="27091" xr:uid="{32418967-05B9-4CE7-AFFF-16680F3BBBDE}"/>
    <cellStyle name="Normal 2 2 3 9 4 4" xfId="41462" xr:uid="{8AD5C373-F11A-4002-BF0E-25C44D758CBA}"/>
    <cellStyle name="Normal 2 2 3 9 5" xfId="5927" xr:uid="{409E97F2-1CF3-4EAB-8BB5-8A5A00A52528}"/>
    <cellStyle name="Normal 2 2 3 9 5 2" xfId="25770" xr:uid="{9972BF76-7949-4876-82B1-96BFFB7CE726}"/>
    <cellStyle name="Normal 2 2 3 9 5 3" xfId="43034" xr:uid="{903CAEBA-0A9D-4C0C-BD62-4EA890B37AAB}"/>
    <cellStyle name="Normal 2 2 3 9 6" xfId="12526" xr:uid="{0234F172-450F-4F99-88B9-83768C1FE2D6}"/>
    <cellStyle name="Normal 2 2 3 9 6 2" xfId="31838" xr:uid="{B333255D-57AD-48E2-B024-4A7BE54D176A}"/>
    <cellStyle name="Normal 2 2 3 9 7" xfId="13866" xr:uid="{ABBE75D6-39B7-4B54-B749-C68A8EF60EF7}"/>
    <cellStyle name="Normal 2 2 3 9 7 2" xfId="33156" xr:uid="{BAA7C310-A7C9-468D-9C91-26282A29E356}"/>
    <cellStyle name="Normal 2 2 3 9 8" xfId="15127" xr:uid="{7C33EAF8-AE94-41F0-8FB7-38422865697F}"/>
    <cellStyle name="Normal 2 2 3 9 8 2" xfId="34358" xr:uid="{F1A13512-F898-4615-83B7-23A4B34C2E05}"/>
    <cellStyle name="Normal 2 2 3 9 9" xfId="16556" xr:uid="{E106107E-64FE-47A5-A02D-2EA485A39691}"/>
    <cellStyle name="Normal 2 2 3 9 9 2" xfId="35656" xr:uid="{9D13B511-1DFB-4C2C-8AC2-160519C5625A}"/>
    <cellStyle name="Normal 2 2 4" xfId="1104" xr:uid="{8C1EF9E3-FF90-4A01-A03C-5C44687011D9}"/>
    <cellStyle name="Normal 2 2 4 2" xfId="18458" xr:uid="{AD73F050-6751-40E7-A158-44AA3BCA9CAC}"/>
    <cellStyle name="Normal 2 2 4 3" xfId="55392" xr:uid="{39EE92F4-F283-47C2-83C6-F1D0170E2000}"/>
    <cellStyle name="Normal 2 2 5" xfId="2301" xr:uid="{74B12950-FC00-456B-B25C-CFE809511179}"/>
    <cellStyle name="Normal 2 2 5 10" xfId="40395" xr:uid="{8214E6F0-3408-42B3-900B-609557BBF9E1}"/>
    <cellStyle name="Normal 2 2 5 11" xfId="49463" xr:uid="{AE2156B9-E0E7-4E19-81D9-B03786BDFA62}"/>
    <cellStyle name="Normal 2 2 5 12" xfId="50666" xr:uid="{2A12A977-684A-4448-9B63-C5F7F4A52584}"/>
    <cellStyle name="Normal 2 2 5 13" xfId="51896" xr:uid="{D4FE10BD-4E1A-4741-B10A-C2DE3810A569}"/>
    <cellStyle name="Normal 2 2 5 14" xfId="53094" xr:uid="{82D506A7-04B6-4562-B1A6-9CB1596F47F4}"/>
    <cellStyle name="Normal 2 2 5 15" xfId="54246" xr:uid="{F6762241-9CE4-46DE-B619-FD62B21258E3}"/>
    <cellStyle name="Normal 2 2 5 16" xfId="55393" xr:uid="{9464E106-5C83-4F9D-B48D-AE03C90DA977}"/>
    <cellStyle name="Normal 2 2 5 2" xfId="4635" xr:uid="{5A92C7B1-D37C-4215-BEA3-B803FBDCDFC7}"/>
    <cellStyle name="Normal 2 2 5 2 2" xfId="8955" xr:uid="{071FDFF9-E688-41B5-B8B3-2E2564A19B4C}"/>
    <cellStyle name="Normal 2 2 5 2 2 2" xfId="28388" xr:uid="{465FD70B-E986-4BDB-B4CE-DCCD020F8E93}"/>
    <cellStyle name="Normal 2 2 5 2 2 3" xfId="45831" xr:uid="{12F78223-7724-4D92-9AC9-19FF114E62CE}"/>
    <cellStyle name="Normal 2 2 5 2 3" xfId="19487" xr:uid="{F8942EF2-7E2B-4F4A-BC18-966977848647}"/>
    <cellStyle name="Normal 2 2 5 2 4" xfId="24919" xr:uid="{49079925-6AF2-4569-9B01-5E5EFEF6BA1A}"/>
    <cellStyle name="Normal 2 2 5 3" xfId="8226" xr:uid="{F559FE3F-CDEA-41E8-8FE9-C0DD1CBED65B}"/>
    <cellStyle name="Normal 2 2 5 3 2" xfId="22027" xr:uid="{D0572856-6DD8-4835-A622-2D3130A7147D}"/>
    <cellStyle name="Normal 2 2 5 3 2 2" xfId="38166" xr:uid="{3B96616D-C4D9-464F-A215-6D16994D008B}"/>
    <cellStyle name="Normal 2 2 5 3 3" xfId="27683" xr:uid="{3154909F-02EE-4E8B-9C85-0DE8872DA1BB}"/>
    <cellStyle name="Normal 2 2 5 3 4" xfId="42016" xr:uid="{EA58216A-1293-4FDD-84A6-D3A021D6FB4E}"/>
    <cellStyle name="Normal 2 2 5 4" xfId="6537" xr:uid="{C666FB98-DC8A-4DC3-A9B1-BE6E3DD56061}"/>
    <cellStyle name="Normal 2 2 5 4 2" xfId="26360" xr:uid="{8418F1E7-392E-4148-827E-2263302F52D8}"/>
    <cellStyle name="Normal 2 2 5 4 3" xfId="43949" xr:uid="{4C7D8C16-9F9E-4750-8DA0-6A75C7E4990D}"/>
    <cellStyle name="Normal 2 2 5 5" xfId="13128" xr:uid="{573E971F-C8AB-4FFD-98E9-4BB1111D48E9}"/>
    <cellStyle name="Normal 2 2 5 5 2" xfId="32435" xr:uid="{6E09AEFA-CB92-4377-B225-7931DE65864D}"/>
    <cellStyle name="Normal 2 2 5 6" xfId="14440" xr:uid="{37CBB677-955E-44AE-A6B7-09F328323D5C}"/>
    <cellStyle name="Normal 2 2 5 6 2" xfId="33719" xr:uid="{42E4399F-E698-4486-9951-3F88BBFA12ED}"/>
    <cellStyle name="Normal 2 2 5 7" xfId="15759" xr:uid="{CF4186C1-E011-4D28-AFEF-965EC54F4E1B}"/>
    <cellStyle name="Normal 2 2 5 7 2" xfId="34939" xr:uid="{BAEE3FAB-5693-4E83-BABB-F8F51BD084AE}"/>
    <cellStyle name="Normal 2 2 5 8" xfId="17195" xr:uid="{38F1D05E-8C9F-4496-AC6E-A866E2A1FF1A}"/>
    <cellStyle name="Normal 2 2 5 8 2" xfId="36286" xr:uid="{433FE2CD-A4BC-4385-8382-097240807FEA}"/>
    <cellStyle name="Normal 2 2 5 9" xfId="24309" xr:uid="{F46160EA-1878-4A2A-B2A9-B86DB6CE0E32}"/>
    <cellStyle name="Normal 2 2 6" xfId="2302" xr:uid="{961A7B89-BFAB-47DC-B218-046E97310972}"/>
    <cellStyle name="Normal 2 2 6 10" xfId="40396" xr:uid="{7DBF9817-6A1B-4169-AB23-5C55F25CDCA5}"/>
    <cellStyle name="Normal 2 2 6 11" xfId="49464" xr:uid="{442BC347-1E0D-4BA5-9BDA-75D9EBB9B6D9}"/>
    <cellStyle name="Normal 2 2 6 12" xfId="50667" xr:uid="{5DAA32F6-C7D9-4F6C-A49E-2E6EBF525238}"/>
    <cellStyle name="Normal 2 2 6 13" xfId="51897" xr:uid="{E7AE25EF-98A4-4B5B-B0D7-68181D8E8F3D}"/>
    <cellStyle name="Normal 2 2 6 14" xfId="53095" xr:uid="{94643957-CE44-4743-BD43-7487FC6B6E39}"/>
    <cellStyle name="Normal 2 2 6 15" xfId="54247" xr:uid="{278E2C8A-BABA-4B6E-823C-B1B2237A924F}"/>
    <cellStyle name="Normal 2 2 6 16" xfId="54828" xr:uid="{4702776E-BC9D-4146-B9A6-5E4ED0351720}"/>
    <cellStyle name="Normal 2 2 6 2" xfId="4636" xr:uid="{4B2BF70A-A4DC-4C29-A5C9-7B1C0356977E}"/>
    <cellStyle name="Normal 2 2 6 2 2" xfId="8956" xr:uid="{69CEBA4C-09E4-4B99-A443-00158E3B389A}"/>
    <cellStyle name="Normal 2 2 6 2 2 2" xfId="28389" xr:uid="{018FC1FE-069E-449A-9784-CE7199AF4298}"/>
    <cellStyle name="Normal 2 2 6 2 2 3" xfId="45832" xr:uid="{807CF59B-C356-4A46-97A5-25C3A453CBD9}"/>
    <cellStyle name="Normal 2 2 6 2 3" xfId="19488" xr:uid="{CC9B16AF-E703-4EB1-99AA-CB48C6BA4FC9}"/>
    <cellStyle name="Normal 2 2 6 2 4" xfId="24920" xr:uid="{2FE6EA50-8BBA-41F9-9F3D-C9EFFDFEBBFA}"/>
    <cellStyle name="Normal 2 2 6 3" xfId="8227" xr:uid="{7B43D829-6454-49A2-93E3-48D02F970B86}"/>
    <cellStyle name="Normal 2 2 6 3 2" xfId="22028" xr:uid="{1B086921-425D-4E0E-BE10-B3179A5108E0}"/>
    <cellStyle name="Normal 2 2 6 3 2 2" xfId="38167" xr:uid="{EE814D95-31EE-4145-8D94-003BE2C3C60B}"/>
    <cellStyle name="Normal 2 2 6 3 3" xfId="27684" xr:uid="{1995CB62-E43D-42FA-91A7-4D10209FAC11}"/>
    <cellStyle name="Normal 2 2 6 3 4" xfId="42017" xr:uid="{30FDB5DB-D826-4808-B642-3BB2A99DE496}"/>
    <cellStyle name="Normal 2 2 6 4" xfId="6538" xr:uid="{86D5E647-B2B8-4C23-8B13-AF67200163DD}"/>
    <cellStyle name="Normal 2 2 6 4 2" xfId="26361" xr:uid="{A0279AE6-5D33-4125-A8AC-277E5DDC3826}"/>
    <cellStyle name="Normal 2 2 6 4 3" xfId="43950" xr:uid="{CCBF7637-F8EF-47C6-B143-600234065919}"/>
    <cellStyle name="Normal 2 2 6 5" xfId="13129" xr:uid="{457A2C2A-C803-44FF-80D5-FADF60B0E8EE}"/>
    <cellStyle name="Normal 2 2 6 5 2" xfId="32436" xr:uid="{275CD93B-DCBB-476D-8901-8826B7685A81}"/>
    <cellStyle name="Normal 2 2 6 6" xfId="14441" xr:uid="{C76FD9C8-99C7-4172-8992-38EED7C87A5C}"/>
    <cellStyle name="Normal 2 2 6 6 2" xfId="33720" xr:uid="{511E8EBE-5EBF-47B5-B5D9-68F8E7E1E11A}"/>
    <cellStyle name="Normal 2 2 6 7" xfId="15760" xr:uid="{DF565A7F-E56A-47EF-B578-A2B4A64CC084}"/>
    <cellStyle name="Normal 2 2 6 7 2" xfId="34940" xr:uid="{ACDD6548-C7CB-47E0-82ED-00F2D7B77FAC}"/>
    <cellStyle name="Normal 2 2 6 8" xfId="17196" xr:uid="{1F615A9D-8CF8-47DA-800E-0F709E1AA2DA}"/>
    <cellStyle name="Normal 2 2 6 8 2" xfId="36287" xr:uid="{8C410DBC-4343-458F-A78D-A40AD7078CC5}"/>
    <cellStyle name="Normal 2 2 6 9" xfId="24310" xr:uid="{F1FF229D-C31C-45A5-8060-5DFEF7E98358}"/>
    <cellStyle name="Normal 2 2 7" xfId="2303" xr:uid="{5725A8C3-DAC4-4EF2-A0B9-AA59B35E7B05}"/>
    <cellStyle name="Normal 2 2 7 2" xfId="3250" xr:uid="{99996B96-0C14-47DD-86A6-0FE8098612A4}"/>
    <cellStyle name="Normal 2 2 7 2 2" xfId="20382" xr:uid="{0AE85D59-6439-48C3-B510-9EE6339AC908}"/>
    <cellStyle name="Normal 2 2 7 3" xfId="19489" xr:uid="{1016175F-EDAB-4B33-872D-683420CFF367}"/>
    <cellStyle name="Normal 2 2 8" xfId="3251" xr:uid="{2205FCED-6D0E-46AB-AB56-BA9CA1C66CEB}"/>
    <cellStyle name="Normal 2 2 8 2" xfId="20383" xr:uid="{7F4DED36-3491-491E-9F90-D25F96CC2F23}"/>
    <cellStyle name="Normal 2 2 9" xfId="9540" xr:uid="{F2421379-4DCA-4965-BEC7-0F5A1B2CE9A1}"/>
    <cellStyle name="Normal 2 2 9 2" xfId="17744" xr:uid="{37297C01-4C76-40C9-AE6B-68437225515E}"/>
    <cellStyle name="Normal 2 3" xfId="57" xr:uid="{0B69F448-B2CD-4080-921C-A4F14D405531}"/>
    <cellStyle name="Normal 2 3 2" xfId="17745" xr:uid="{A2C54922-99A9-41C6-8C18-DBCF070F2226}"/>
    <cellStyle name="Normal 2 3 3" xfId="54813" xr:uid="{B8E56238-B5D6-431A-8EE8-30B9CD87A980}"/>
    <cellStyle name="Normal 2 4" xfId="1105" xr:uid="{3F3571EA-5137-4A8E-875B-22FCC375A8C2}"/>
    <cellStyle name="Normal 2 4 2" xfId="1106" xr:uid="{2E741540-48E8-4132-87D2-0C35D818DA25}"/>
    <cellStyle name="Normal 2 4 2 2" xfId="18460" xr:uid="{575B3364-ACBB-46FB-BE5E-5BEA4FE36EEC}"/>
    <cellStyle name="Normal 2 4 2 3" xfId="55395" xr:uid="{E43D89FB-ED81-4954-A97E-2DC6E690061D}"/>
    <cellStyle name="Normal 2 4 3" xfId="18459" xr:uid="{45735992-3580-40C5-BFC7-F2A0A0B921F3}"/>
    <cellStyle name="Normal 2 4 4" xfId="55394" xr:uid="{E2F8CF4C-C07B-48BE-86A1-620FF8E7734E}"/>
    <cellStyle name="Normal 2 5" xfId="1107" xr:uid="{8A4B1F74-3B8D-46BF-B552-064F5E18AE6B}"/>
    <cellStyle name="Normal 2 5 2" xfId="1108" xr:uid="{614195C7-20EB-4C87-AA5D-EE236605E2F8}"/>
    <cellStyle name="Normal 2 5 2 2" xfId="18462" xr:uid="{C2502ABC-F247-47F9-8E5B-07225A0DBC2F}"/>
    <cellStyle name="Normal 2 5 3" xfId="18461" xr:uid="{41D54BFB-2BD1-4BD0-973D-FFC136411B1A}"/>
    <cellStyle name="Normal 2 5 4" xfId="55396" xr:uid="{7D8BA633-714A-46CF-BA5B-EA0CE27D650C}"/>
    <cellStyle name="Normal 2 6" xfId="1109" xr:uid="{5E1137DD-61CF-4E37-A171-BEFD86742414}"/>
    <cellStyle name="Normal 2 6 10" xfId="2304" xr:uid="{D6BAC4A3-8918-4B9D-AA23-1A36A86B2FB0}"/>
    <cellStyle name="Normal 2 6 10 10" xfId="40397" xr:uid="{22FA81A8-619E-4DB6-BBFE-A2DB5F301856}"/>
    <cellStyle name="Normal 2 6 10 11" xfId="49465" xr:uid="{53605B33-2894-4804-8170-82A013A48CD8}"/>
    <cellStyle name="Normal 2 6 10 12" xfId="50668" xr:uid="{B954D063-0E54-49F9-B958-908082A1F515}"/>
    <cellStyle name="Normal 2 6 10 13" xfId="51898" xr:uid="{050BC356-29FA-4AB8-9673-34744AE131E0}"/>
    <cellStyle name="Normal 2 6 10 14" xfId="53096" xr:uid="{4B3B8BEA-CB57-4BAF-B446-AA84981B0211}"/>
    <cellStyle name="Normal 2 6 10 15" xfId="54248" xr:uid="{9E9B15E0-63B9-45A3-A701-D4FA48E4C64D}"/>
    <cellStyle name="Normal 2 6 10 2" xfId="4638" xr:uid="{AC46B578-B8F6-4F2B-9E34-6FAD65D0A7DB}"/>
    <cellStyle name="Normal 2 6 10 2 2" xfId="8958" xr:uid="{F278CE2B-965F-4009-95D5-3B58F041B38D}"/>
    <cellStyle name="Normal 2 6 10 2 2 2" xfId="28391" xr:uid="{AB4F7A12-94F4-49CB-A9A6-69E9A04E2CEC}"/>
    <cellStyle name="Normal 2 6 10 2 2 3" xfId="45833" xr:uid="{27DA3A55-C508-4963-9611-AAFF4E71FBD5}"/>
    <cellStyle name="Normal 2 6 10 2 3" xfId="19490" xr:uid="{4F1BCF2B-4A2B-4B2B-88E4-B89DE54B4FB7}"/>
    <cellStyle name="Normal 2 6 10 2 4" xfId="24922" xr:uid="{1FF9F621-CA62-4868-AEC9-576D3166BD9E}"/>
    <cellStyle name="Normal 2 6 10 3" xfId="8228" xr:uid="{C41E516B-4C6B-474C-964E-0D58E2A4082C}"/>
    <cellStyle name="Normal 2 6 10 3 2" xfId="22029" xr:uid="{E1F6E1AF-B991-427A-B32F-35F7FAC9D998}"/>
    <cellStyle name="Normal 2 6 10 3 2 2" xfId="38168" xr:uid="{351BFF63-7349-4C2B-AF60-278664A7BB37}"/>
    <cellStyle name="Normal 2 6 10 3 3" xfId="27685" xr:uid="{4764B819-D886-4BE4-B0D4-4292B2C7681B}"/>
    <cellStyle name="Normal 2 6 10 3 4" xfId="42018" xr:uid="{732CF411-C8D1-41D9-9E87-403A3D1B3A8F}"/>
    <cellStyle name="Normal 2 6 10 4" xfId="6539" xr:uid="{F3C7B9EF-CDF9-4510-98F3-DCA24EFF6992}"/>
    <cellStyle name="Normal 2 6 10 4 2" xfId="26362" xr:uid="{DCE7C99A-52F0-478E-A4F2-5D2BA0BB9DED}"/>
    <cellStyle name="Normal 2 6 10 4 3" xfId="43951" xr:uid="{1E99C878-031A-4F8E-AB7E-21B96C2764A1}"/>
    <cellStyle name="Normal 2 6 10 5" xfId="13130" xr:uid="{10146E29-5258-443B-AFBA-831CD9E0B314}"/>
    <cellStyle name="Normal 2 6 10 5 2" xfId="32437" xr:uid="{6E6C52DC-0764-4CEC-942B-3665C74C58B4}"/>
    <cellStyle name="Normal 2 6 10 6" xfId="14442" xr:uid="{DFD83107-9AF0-4342-9228-3F09CE9B9AB7}"/>
    <cellStyle name="Normal 2 6 10 6 2" xfId="33721" xr:uid="{F0C5268F-4946-4DD0-BC2F-F2FB92764162}"/>
    <cellStyle name="Normal 2 6 10 7" xfId="15761" xr:uid="{1B20EB4D-EEDB-4807-91C3-2D9231277D9D}"/>
    <cellStyle name="Normal 2 6 10 7 2" xfId="34941" xr:uid="{1281AC3A-9D9E-48F9-AE29-2DD5C357D477}"/>
    <cellStyle name="Normal 2 6 10 8" xfId="17197" xr:uid="{63321159-8060-4E76-A540-AB7196657B69}"/>
    <cellStyle name="Normal 2 6 10 8 2" xfId="36288" xr:uid="{6CBEAA7E-AB19-4E12-B340-258769346AE1}"/>
    <cellStyle name="Normal 2 6 10 9" xfId="24311" xr:uid="{D831C5D5-F04A-4442-AD29-3383EE314CF5}"/>
    <cellStyle name="Normal 2 6 11" xfId="4637" xr:uid="{8F0EE874-9B74-46CD-99AF-817BE7C16D75}"/>
    <cellStyle name="Normal 2 6 11 2" xfId="8957" xr:uid="{90D49623-8FAE-472B-936F-0B14BFD6EB82}"/>
    <cellStyle name="Normal 2 6 11 2 2" xfId="28390" xr:uid="{63A62571-523D-4E37-8C0A-DF7E51D66136}"/>
    <cellStyle name="Normal 2 6 11 2 3" xfId="45106" xr:uid="{EA2D1607-9F4D-42E4-90E2-06733CC5C8B3}"/>
    <cellStyle name="Normal 2 6 11 3" xfId="18463" xr:uid="{E3061886-052A-465D-ADE1-C7DD80B4919C}"/>
    <cellStyle name="Normal 2 6 11 4" xfId="24921" xr:uid="{AFFFC8CD-3E24-4416-BB7F-5C178EA91262}"/>
    <cellStyle name="Normal 2 6 12" xfId="7421" xr:uid="{4281F644-E862-403E-A5C7-46516DAF57E3}"/>
    <cellStyle name="Normal 2 6 12 2" xfId="21436" xr:uid="{AA8C7B26-EE36-4642-A7A4-9952BFC38BF4}"/>
    <cellStyle name="Normal 2 6 12 2 2" xfId="37607" xr:uid="{4950626F-F5ED-4B18-8BE6-08534BE35C2A}"/>
    <cellStyle name="Normal 2 6 12 3" xfId="27092" xr:uid="{BD0235A4-5B00-4A91-9D6A-47CEDABC3584}"/>
    <cellStyle name="Normal 2 6 12 4" xfId="41463" xr:uid="{2AC1A04C-961F-4678-9CAB-A8B7217BF6EF}"/>
    <cellStyle name="Normal 2 6 13" xfId="5928" xr:uid="{9D491152-D9FE-4AB2-8D85-500D3454318C}"/>
    <cellStyle name="Normal 2 6 13 2" xfId="25771" xr:uid="{CEC8B6D2-01F2-4F07-BE01-B36FFCA8254D}"/>
    <cellStyle name="Normal 2 6 13 3" xfId="43038" xr:uid="{7A4D3E7F-97E0-4203-BCF5-3AE2326B2691}"/>
    <cellStyle name="Normal 2 6 14" xfId="12530" xr:uid="{A227055F-C0D7-4736-8951-6AB5450C2DE7}"/>
    <cellStyle name="Normal 2 6 14 2" xfId="31842" xr:uid="{9423AD8F-0E54-4EC6-9808-F3FB90AEF04D}"/>
    <cellStyle name="Normal 2 6 15" xfId="13867" xr:uid="{9FF90185-B246-42A1-B02C-F1C0BE10FA0A}"/>
    <cellStyle name="Normal 2 6 15 2" xfId="33157" xr:uid="{288E95AD-3561-4243-978C-50572CD29889}"/>
    <cellStyle name="Normal 2 6 16" xfId="15128" xr:uid="{71C2CB39-5B3B-4C1A-88AC-0700FE0DE66B}"/>
    <cellStyle name="Normal 2 6 16 2" xfId="34359" xr:uid="{8DF7DE78-980D-42A6-95EF-0AF7BD61F7BE}"/>
    <cellStyle name="Normal 2 6 17" xfId="16558" xr:uid="{6B9368FB-89DD-40DF-A766-2A3DEBD556AF}"/>
    <cellStyle name="Normal 2 6 17 2" xfId="35658" xr:uid="{5BF99228-7BDA-4638-BAE6-481623C81FA8}"/>
    <cellStyle name="Normal 2 6 18" xfId="23735" xr:uid="{F8807EA5-E64C-4FD1-AABD-9362B7F1556C}"/>
    <cellStyle name="Normal 2 6 19" xfId="39840" xr:uid="{9AE2AB60-39EC-4D39-8052-7CD5C4946B53}"/>
    <cellStyle name="Normal 2 6 2" xfId="1110" xr:uid="{7548E966-F3B8-44F1-8376-7AD3D89FFC29}"/>
    <cellStyle name="Normal 2 6 2 10" xfId="23736" xr:uid="{102FEE5C-1C1E-4118-AB42-6E6DF640E1AD}"/>
    <cellStyle name="Normal 2 6 2 11" xfId="39841" xr:uid="{2E21F96B-BD96-47FE-85A4-81CBDA21F0C6}"/>
    <cellStyle name="Normal 2 6 2 12" xfId="48901" xr:uid="{56FDC918-F8B8-46BC-BBF4-5A24A7ED3BEC}"/>
    <cellStyle name="Normal 2 6 2 13" xfId="50105" xr:uid="{FE0AD41D-20D0-4127-84F3-1481D5A92EBC}"/>
    <cellStyle name="Normal 2 6 2 14" xfId="51312" xr:uid="{A72C870F-CE1A-4789-A1C0-E6E80439DC21}"/>
    <cellStyle name="Normal 2 6 2 15" xfId="52540" xr:uid="{C492CC4A-9EA7-440D-ABCB-FBDFFD7504A4}"/>
    <cellStyle name="Normal 2 6 2 16" xfId="53690" xr:uid="{517BFBD4-BFC7-45A4-BA02-8606DB43C7FA}"/>
    <cellStyle name="Normal 2 6 2 2" xfId="2305" xr:uid="{A125E8C4-DA36-4444-BEBA-B81560DE0B4F}"/>
    <cellStyle name="Normal 2 6 2 2 10" xfId="40398" xr:uid="{D4847BB2-9073-42A3-B314-84324673B724}"/>
    <cellStyle name="Normal 2 6 2 2 11" xfId="49466" xr:uid="{43E4A1C2-CED3-4A69-9119-15AA7E23EA1D}"/>
    <cellStyle name="Normal 2 6 2 2 12" xfId="50669" xr:uid="{141F80E1-6896-4131-B3B4-A61A294B8D4D}"/>
    <cellStyle name="Normal 2 6 2 2 13" xfId="51899" xr:uid="{915B9A97-7008-45FA-B72C-7028A474B4F3}"/>
    <cellStyle name="Normal 2 6 2 2 14" xfId="53097" xr:uid="{05942FFC-56E1-442E-8F19-A3C7C71EB3A0}"/>
    <cellStyle name="Normal 2 6 2 2 15" xfId="54249" xr:uid="{DF22BCE1-FDA8-441E-AFA0-DE0CE972B96B}"/>
    <cellStyle name="Normal 2 6 2 2 2" xfId="4640" xr:uid="{AB5BC244-6EB9-4959-987F-DBD1E5D79E3B}"/>
    <cellStyle name="Normal 2 6 2 2 2 2" xfId="8960" xr:uid="{C155A5B7-163B-4F87-8FFC-623D0A64A4C1}"/>
    <cellStyle name="Normal 2 6 2 2 2 2 2" xfId="28393" xr:uid="{828DAFF6-08E0-45E0-8066-D2931D9657BE}"/>
    <cellStyle name="Normal 2 6 2 2 2 2 3" xfId="45834" xr:uid="{32B03D25-BC4E-4AB0-9B3D-046F1CB86797}"/>
    <cellStyle name="Normal 2 6 2 2 2 3" xfId="19491" xr:uid="{CD328624-7B54-41F2-90AB-7F681C63A4C7}"/>
    <cellStyle name="Normal 2 6 2 2 2 4" xfId="24924" xr:uid="{E44CE539-5294-48E0-92DD-82998BE53A68}"/>
    <cellStyle name="Normal 2 6 2 2 3" xfId="8229" xr:uid="{B62AF1E8-D995-40AA-956D-76E7E52CC8C2}"/>
    <cellStyle name="Normal 2 6 2 2 3 2" xfId="22030" xr:uid="{223AE08E-AE4E-45AE-B9B2-E4B27A34EC52}"/>
    <cellStyle name="Normal 2 6 2 2 3 2 2" xfId="38169" xr:uid="{97B0A5CA-1587-417D-80AF-0DEA80EA8933}"/>
    <cellStyle name="Normal 2 6 2 2 3 3" xfId="27686" xr:uid="{19A750E0-16E2-40F6-B0EE-9F5E80B40ADC}"/>
    <cellStyle name="Normal 2 6 2 2 3 4" xfId="42019" xr:uid="{8BF2E575-50F2-4FE8-9F48-AEB50A81DBD3}"/>
    <cellStyle name="Normal 2 6 2 2 4" xfId="6540" xr:uid="{6855D622-6A06-41AD-A830-0A86FBD2AC42}"/>
    <cellStyle name="Normal 2 6 2 2 4 2" xfId="26363" xr:uid="{F3FA0A10-C97A-439B-B784-FBF768BB64E5}"/>
    <cellStyle name="Normal 2 6 2 2 4 3" xfId="43952" xr:uid="{708BDCB6-C35D-42C2-BDA6-DFA2BA7B4E79}"/>
    <cellStyle name="Normal 2 6 2 2 5" xfId="13131" xr:uid="{22B28EE1-8076-435C-BBA6-E07DC9DDE459}"/>
    <cellStyle name="Normal 2 6 2 2 5 2" xfId="32438" xr:uid="{99EA5C61-234F-4A1A-8953-6E1BE5B0C1A2}"/>
    <cellStyle name="Normal 2 6 2 2 6" xfId="14443" xr:uid="{BA6E87EC-B3A0-4384-A2EF-6623DE930F2B}"/>
    <cellStyle name="Normal 2 6 2 2 6 2" xfId="33722" xr:uid="{6BC43BE8-E73C-4044-927F-E587FBC5F17F}"/>
    <cellStyle name="Normal 2 6 2 2 7" xfId="15762" xr:uid="{0C815C84-2D79-4B07-A8C9-C06604BFD763}"/>
    <cellStyle name="Normal 2 6 2 2 7 2" xfId="34942" xr:uid="{7682CFCF-7C65-465A-914D-CA0E6595C4FC}"/>
    <cellStyle name="Normal 2 6 2 2 8" xfId="17198" xr:uid="{EBD9E1A2-F929-4752-B716-832A1AAD9322}"/>
    <cellStyle name="Normal 2 6 2 2 8 2" xfId="36289" xr:uid="{B6F692E4-92E4-4FAB-B33D-A6B47779D414}"/>
    <cellStyle name="Normal 2 6 2 2 9" xfId="24312" xr:uid="{1ED54323-61DA-448D-803F-809FB7ADC0D2}"/>
    <cellStyle name="Normal 2 6 2 3" xfId="4639" xr:uid="{B7429730-DF3B-4B73-A9BE-A938F78BD96F}"/>
    <cellStyle name="Normal 2 6 2 3 2" xfId="8959" xr:uid="{EB4DC9D5-B315-48C3-B246-173A54265E49}"/>
    <cellStyle name="Normal 2 6 2 3 2 2" xfId="28392" xr:uid="{77B16D75-997D-40EC-94E0-5B7A668A9C8D}"/>
    <cellStyle name="Normal 2 6 2 3 2 3" xfId="45107" xr:uid="{69358307-3C21-4645-80EF-AD4F84D941A2}"/>
    <cellStyle name="Normal 2 6 2 3 3" xfId="18464" xr:uid="{1F82132F-B466-4C6C-81E8-FDA9F0769D15}"/>
    <cellStyle name="Normal 2 6 2 3 4" xfId="24923" xr:uid="{490458AF-611C-43BE-B141-590BF377C490}"/>
    <cellStyle name="Normal 2 6 2 4" xfId="7422" xr:uid="{FE01A55E-73B1-467F-8CBB-229C822D89F8}"/>
    <cellStyle name="Normal 2 6 2 4 2" xfId="21437" xr:uid="{6DD15899-046D-4F53-A5FB-BE4617FACDEC}"/>
    <cellStyle name="Normal 2 6 2 4 2 2" xfId="37608" xr:uid="{7F267E8E-EB2C-447D-89CE-80055201A825}"/>
    <cellStyle name="Normal 2 6 2 4 3" xfId="27093" xr:uid="{D5DB5E4B-15F2-4228-99EC-2D835B7A5AC9}"/>
    <cellStyle name="Normal 2 6 2 4 4" xfId="41464" xr:uid="{E4A0A17D-0517-4992-9957-ED7313B128E9}"/>
    <cellStyle name="Normal 2 6 2 5" xfId="5929" xr:uid="{8B7A9890-B8B8-450B-899D-FB494D43B825}"/>
    <cellStyle name="Normal 2 6 2 5 2" xfId="25772" xr:uid="{BC68F311-9059-49F7-86F8-FE849103637D}"/>
    <cellStyle name="Normal 2 6 2 5 3" xfId="43039" xr:uid="{23B9C3AA-BF29-46A3-AA56-EEFFC4709590}"/>
    <cellStyle name="Normal 2 6 2 6" xfId="12531" xr:uid="{DF4BFD49-4764-49B9-99E9-8491FE279BCF}"/>
    <cellStyle name="Normal 2 6 2 6 2" xfId="31843" xr:uid="{D0D52ED3-BF7E-4207-B923-17C3CD46A494}"/>
    <cellStyle name="Normal 2 6 2 7" xfId="13868" xr:uid="{6B3F29AC-FBDD-4DC6-93BA-405643B5EEDB}"/>
    <cellStyle name="Normal 2 6 2 7 2" xfId="33158" xr:uid="{5069CBE6-EBD1-4E9D-8134-52225266EE98}"/>
    <cellStyle name="Normal 2 6 2 8" xfId="15129" xr:uid="{DC419567-2C47-45DC-B40C-06418829F162}"/>
    <cellStyle name="Normal 2 6 2 8 2" xfId="34360" xr:uid="{69ED6E2D-2CDD-4B5D-9CC9-5B725B3D1A13}"/>
    <cellStyle name="Normal 2 6 2 9" xfId="16559" xr:uid="{825AD9CE-25B7-48BE-A378-2EBEA3DC98B2}"/>
    <cellStyle name="Normal 2 6 2 9 2" xfId="35659" xr:uid="{CE259D1E-2959-4B35-A893-89CA042327C6}"/>
    <cellStyle name="Normal 2 6 20" xfId="48900" xr:uid="{F810C1B1-BFC2-4A67-B547-2EC12B6B71E2}"/>
    <cellStyle name="Normal 2 6 21" xfId="50104" xr:uid="{03E4E3AA-D136-4C8C-B33B-0B533049D1E2}"/>
    <cellStyle name="Normal 2 6 22" xfId="51311" xr:uid="{D9FB5991-C02B-459F-8CE0-E18B42476233}"/>
    <cellStyle name="Normal 2 6 23" xfId="52539" xr:uid="{7DF215CA-5116-4A36-8069-C9EA7C8BC8F3}"/>
    <cellStyle name="Normal 2 6 24" xfId="53689" xr:uid="{7110C29C-6DA0-4B0A-8AAC-9342701BCFB5}"/>
    <cellStyle name="Normal 2 6 25" xfId="55397" xr:uid="{7079C956-4352-4E33-98EA-026E7590250B}"/>
    <cellStyle name="Normal 2 6 3" xfId="1111" xr:uid="{6F8A3DD6-EB28-4931-8B2A-D5B33CB15FD7}"/>
    <cellStyle name="Normal 2 6 3 10" xfId="23737" xr:uid="{46A16EAC-61FF-4CBB-9C8B-E023ACE6500D}"/>
    <cellStyle name="Normal 2 6 3 11" xfId="39842" xr:uid="{0311992F-98C5-456D-8C10-7EA9962BBA92}"/>
    <cellStyle name="Normal 2 6 3 12" xfId="48902" xr:uid="{4D8787C1-B912-48ED-AB0D-016AA2C7954E}"/>
    <cellStyle name="Normal 2 6 3 13" xfId="50106" xr:uid="{C4DCD104-C23D-4D9F-BDCF-29ADB6EF28AD}"/>
    <cellStyle name="Normal 2 6 3 14" xfId="51313" xr:uid="{19A21DE6-0230-4923-9F33-AA3A5D1238F5}"/>
    <cellStyle name="Normal 2 6 3 15" xfId="52541" xr:uid="{F8D93803-6F52-4F9A-A3EE-5A13B63D15A6}"/>
    <cellStyle name="Normal 2 6 3 16" xfId="53691" xr:uid="{8E0ABCA7-8DC4-4DB3-A104-BB31A71BE5BF}"/>
    <cellStyle name="Normal 2 6 3 2" xfId="2306" xr:uid="{CC36C761-E82E-407A-A5E6-CF5285D6CB84}"/>
    <cellStyle name="Normal 2 6 3 2 10" xfId="40399" xr:uid="{7FABDF72-D09B-4ACA-B028-77D0B428638B}"/>
    <cellStyle name="Normal 2 6 3 2 11" xfId="49467" xr:uid="{F7B8D835-697D-4970-A9C8-D8E12A75427E}"/>
    <cellStyle name="Normal 2 6 3 2 12" xfId="50670" xr:uid="{C183AF73-C882-44E0-AB5F-EDCC19BF072D}"/>
    <cellStyle name="Normal 2 6 3 2 13" xfId="51900" xr:uid="{75DCB5C2-6C5A-4877-A7B1-0B7A7AE6EFFF}"/>
    <cellStyle name="Normal 2 6 3 2 14" xfId="53098" xr:uid="{45668D8A-0C48-452B-9B6F-BE6A9FAC059C}"/>
    <cellStyle name="Normal 2 6 3 2 15" xfId="54250" xr:uid="{3FC96598-CE25-40FF-A18C-C6218F23DE92}"/>
    <cellStyle name="Normal 2 6 3 2 2" xfId="4642" xr:uid="{E2788F45-A1B7-4A57-B2F4-79B72CC3F42A}"/>
    <cellStyle name="Normal 2 6 3 2 2 2" xfId="8962" xr:uid="{D83C0992-6F93-41C3-94A7-CCCA0F5CE4FD}"/>
    <cellStyle name="Normal 2 6 3 2 2 2 2" xfId="28395" xr:uid="{33B71FC6-96C9-40D7-9092-09AD5AE347EE}"/>
    <cellStyle name="Normal 2 6 3 2 2 2 3" xfId="45835" xr:uid="{D26D409A-ED57-4B8B-980D-CE614ACEB444}"/>
    <cellStyle name="Normal 2 6 3 2 2 3" xfId="19492" xr:uid="{480A46B3-6AB3-4D37-B057-11E03ED9395F}"/>
    <cellStyle name="Normal 2 6 3 2 2 4" xfId="24926" xr:uid="{06D7E690-06A1-449F-84A0-D1AEE3552FA7}"/>
    <cellStyle name="Normal 2 6 3 2 3" xfId="8230" xr:uid="{8C6339E5-585F-40D1-A41E-F21FDB7F70AB}"/>
    <cellStyle name="Normal 2 6 3 2 3 2" xfId="22031" xr:uid="{C4A3B80A-772F-4E36-A9FA-1E2E7EDE3DCC}"/>
    <cellStyle name="Normal 2 6 3 2 3 2 2" xfId="38170" xr:uid="{3347785C-D005-444E-8577-A6241A1BF218}"/>
    <cellStyle name="Normal 2 6 3 2 3 3" xfId="27687" xr:uid="{EF4E48C4-C04B-47EE-8608-EA6DCED69F5C}"/>
    <cellStyle name="Normal 2 6 3 2 3 4" xfId="42020" xr:uid="{37DE76EC-3A72-45F4-95EE-6688AF8CDF1A}"/>
    <cellStyle name="Normal 2 6 3 2 4" xfId="6541" xr:uid="{D0AF7CED-B692-432B-8881-38662B9FBBAD}"/>
    <cellStyle name="Normal 2 6 3 2 4 2" xfId="26364" xr:uid="{6D63C889-10BE-4C33-9089-31E378227886}"/>
    <cellStyle name="Normal 2 6 3 2 4 3" xfId="43953" xr:uid="{9E3BD226-39D5-4CC2-A0B1-6D2E7B17A91B}"/>
    <cellStyle name="Normal 2 6 3 2 5" xfId="13132" xr:uid="{897C97D6-41A4-46FB-994A-B2574BEA2FBA}"/>
    <cellStyle name="Normal 2 6 3 2 5 2" xfId="32439" xr:uid="{9EA4C0FD-4564-462D-A2CF-8CD2AD3B46D9}"/>
    <cellStyle name="Normal 2 6 3 2 6" xfId="14444" xr:uid="{5048E9A1-BB8A-4053-8902-7AD64D366899}"/>
    <cellStyle name="Normal 2 6 3 2 6 2" xfId="33723" xr:uid="{2D4EB3E5-059E-45DB-97D0-598570590B88}"/>
    <cellStyle name="Normal 2 6 3 2 7" xfId="15763" xr:uid="{46C9A422-540B-4E44-BBE4-7E554332100B}"/>
    <cellStyle name="Normal 2 6 3 2 7 2" xfId="34943" xr:uid="{6113CA47-1B5D-4E9D-B2FA-2F186217132C}"/>
    <cellStyle name="Normal 2 6 3 2 8" xfId="17199" xr:uid="{465874E9-747F-4FCD-94CB-004700134CC5}"/>
    <cellStyle name="Normal 2 6 3 2 8 2" xfId="36290" xr:uid="{88300216-781A-4C10-8504-04BD775C35D8}"/>
    <cellStyle name="Normal 2 6 3 2 9" xfId="24313" xr:uid="{5E168175-4EEF-404A-9CFC-5791EC3CC785}"/>
    <cellStyle name="Normal 2 6 3 3" xfId="4641" xr:uid="{2E1DD5B5-72A6-4DC3-8647-0F00D56B1047}"/>
    <cellStyle name="Normal 2 6 3 3 2" xfId="8961" xr:uid="{39B0CDA0-E387-4BB2-9C29-AA85A5A35E3D}"/>
    <cellStyle name="Normal 2 6 3 3 2 2" xfId="28394" xr:uid="{8D3C26ED-7D76-45E7-A569-4617C6D85266}"/>
    <cellStyle name="Normal 2 6 3 3 2 3" xfId="45108" xr:uid="{1ED18CB7-E1D3-4AD4-8993-D9B921E6AEF3}"/>
    <cellStyle name="Normal 2 6 3 3 3" xfId="18465" xr:uid="{4C6DBDEF-42A1-4314-AA9B-4A31F1B41382}"/>
    <cellStyle name="Normal 2 6 3 3 4" xfId="24925" xr:uid="{A78CC62B-4649-4A3C-8AA6-D7E11FAD239B}"/>
    <cellStyle name="Normal 2 6 3 4" xfId="7423" xr:uid="{A823E8BF-ADA5-4814-81CF-960F70EB78C2}"/>
    <cellStyle name="Normal 2 6 3 4 2" xfId="21438" xr:uid="{378E9581-2CBC-484D-A53B-0C63E25FB91C}"/>
    <cellStyle name="Normal 2 6 3 4 2 2" xfId="37609" xr:uid="{B4A8926B-BEDE-4055-B63F-0CCF0D7A9BF8}"/>
    <cellStyle name="Normal 2 6 3 4 3" xfId="27094" xr:uid="{4C70521D-D3D4-480B-9FFE-E12E2D926EFC}"/>
    <cellStyle name="Normal 2 6 3 4 4" xfId="41465" xr:uid="{74AE14EE-117E-4E04-A78F-D248E611A7C1}"/>
    <cellStyle name="Normal 2 6 3 5" xfId="5930" xr:uid="{6F2668CC-B645-476E-899E-812539126154}"/>
    <cellStyle name="Normal 2 6 3 5 2" xfId="25773" xr:uid="{04FD2C98-F336-4FE7-81D8-85F048884FFD}"/>
    <cellStyle name="Normal 2 6 3 5 3" xfId="43040" xr:uid="{C1D314CF-3AC0-4B48-9436-FA2C70A2A014}"/>
    <cellStyle name="Normal 2 6 3 6" xfId="12532" xr:uid="{0BF673EE-BD03-475D-80EB-61CE1B08C768}"/>
    <cellStyle name="Normal 2 6 3 6 2" xfId="31844" xr:uid="{943AA070-4997-45F7-8D02-BAECD5E33BF4}"/>
    <cellStyle name="Normal 2 6 3 7" xfId="13869" xr:uid="{C8F86B9A-8126-4DAB-BC94-92EDDFD3042C}"/>
    <cellStyle name="Normal 2 6 3 7 2" xfId="33159" xr:uid="{08165B38-721E-4AB7-8DB0-EBE9BA45934A}"/>
    <cellStyle name="Normal 2 6 3 8" xfId="15130" xr:uid="{7F9FCE81-6B91-4456-8966-3DAF5C819F3C}"/>
    <cellStyle name="Normal 2 6 3 8 2" xfId="34361" xr:uid="{631AEAE2-D1D5-4807-AED9-EC578D7CCBFB}"/>
    <cellStyle name="Normal 2 6 3 9" xfId="16560" xr:uid="{EF4B409C-4F44-4F5F-AFAA-9A6A132BC323}"/>
    <cellStyle name="Normal 2 6 3 9 2" xfId="35660" xr:uid="{D2248C8E-929E-43C4-9B1A-503192C5EDCF}"/>
    <cellStyle name="Normal 2 6 4" xfId="1112" xr:uid="{E2639C41-55C4-4C90-B0A4-FDEDE1C77E1C}"/>
    <cellStyle name="Normal 2 6 4 10" xfId="23738" xr:uid="{1B55CF46-9EC2-4A86-AC86-5A6FC9B18361}"/>
    <cellStyle name="Normal 2 6 4 11" xfId="39843" xr:uid="{999736FD-FEBD-4248-B6C4-B3BC967AD620}"/>
    <cellStyle name="Normal 2 6 4 12" xfId="48903" xr:uid="{745FA4FA-DB65-4D7F-9796-E8A8E7ACF156}"/>
    <cellStyle name="Normal 2 6 4 13" xfId="50107" xr:uid="{1E590D62-0D10-4B8E-BBF2-A56AD3458C8A}"/>
    <cellStyle name="Normal 2 6 4 14" xfId="51314" xr:uid="{DCA717C8-78B9-44CB-AC0B-9DAA4E532388}"/>
    <cellStyle name="Normal 2 6 4 15" xfId="52542" xr:uid="{10B340C8-2B97-442A-A4A0-25EBEC7B8E57}"/>
    <cellStyle name="Normal 2 6 4 16" xfId="53692" xr:uid="{18FB11A5-9AD6-4597-A66A-D89794F19096}"/>
    <cellStyle name="Normal 2 6 4 2" xfId="2307" xr:uid="{A4C7D619-EB12-4680-B52C-56BBC6335A82}"/>
    <cellStyle name="Normal 2 6 4 2 10" xfId="40400" xr:uid="{7F030A4D-7839-42E4-B5C4-216CFA4EB1D2}"/>
    <cellStyle name="Normal 2 6 4 2 11" xfId="49468" xr:uid="{3BAE0939-15EC-4E2C-B18F-66832E42484E}"/>
    <cellStyle name="Normal 2 6 4 2 12" xfId="50671" xr:uid="{D7F3DF04-E7E1-4A41-8716-5A505674A76D}"/>
    <cellStyle name="Normal 2 6 4 2 13" xfId="51901" xr:uid="{3B5C10F2-504B-4646-9231-90CFCFD2EA98}"/>
    <cellStyle name="Normal 2 6 4 2 14" xfId="53099" xr:uid="{2CFEF766-D3C1-44F8-9B32-A95647C1C584}"/>
    <cellStyle name="Normal 2 6 4 2 15" xfId="54251" xr:uid="{4A8DBD0F-623B-489E-90FE-471E5EDFDE66}"/>
    <cellStyle name="Normal 2 6 4 2 2" xfId="4644" xr:uid="{24501C61-D511-4CFC-94D3-013BF13822F9}"/>
    <cellStyle name="Normal 2 6 4 2 2 2" xfId="8964" xr:uid="{09AA62B1-DCA8-4C5A-8B32-F6B50CD58FD1}"/>
    <cellStyle name="Normal 2 6 4 2 2 2 2" xfId="28397" xr:uid="{FCCAF3E5-AB1D-461A-8E97-E8DCF68718B2}"/>
    <cellStyle name="Normal 2 6 4 2 2 2 3" xfId="45836" xr:uid="{0D690F6E-9955-4D79-9BA4-1B44F1196536}"/>
    <cellStyle name="Normal 2 6 4 2 2 3" xfId="19493" xr:uid="{B09F325B-585F-46AA-B6D2-68C8CEBF3126}"/>
    <cellStyle name="Normal 2 6 4 2 2 4" xfId="24928" xr:uid="{2543019B-793F-499B-9279-7342B9B079F5}"/>
    <cellStyle name="Normal 2 6 4 2 3" xfId="8231" xr:uid="{1FE889F0-958A-446A-9EF2-92261F5AA81C}"/>
    <cellStyle name="Normal 2 6 4 2 3 2" xfId="22032" xr:uid="{F6238C80-DDE8-4662-8066-321FBEC79C74}"/>
    <cellStyle name="Normal 2 6 4 2 3 2 2" xfId="38171" xr:uid="{2BFC1A8D-E3E2-444E-8FC3-3F235927D17F}"/>
    <cellStyle name="Normal 2 6 4 2 3 3" xfId="27688" xr:uid="{91857FE1-748B-4F73-907C-A5714BC7A0AF}"/>
    <cellStyle name="Normal 2 6 4 2 3 4" xfId="42021" xr:uid="{F26961A0-0A79-4B0B-B9F4-3EE9596994A1}"/>
    <cellStyle name="Normal 2 6 4 2 4" xfId="6542" xr:uid="{F46D1AEF-7D1A-4C44-BBA0-AF0098A6BECC}"/>
    <cellStyle name="Normal 2 6 4 2 4 2" xfId="26365" xr:uid="{A3BEDCA7-EC12-433D-B0FE-7854EDB74A72}"/>
    <cellStyle name="Normal 2 6 4 2 4 3" xfId="43954" xr:uid="{02ADE607-CE3D-4161-A865-CD0D9EB88056}"/>
    <cellStyle name="Normal 2 6 4 2 5" xfId="13133" xr:uid="{FA311A5E-A887-4678-AA12-ED107EEF8E8B}"/>
    <cellStyle name="Normal 2 6 4 2 5 2" xfId="32440" xr:uid="{6BD4BC70-5F02-4897-90D4-D8E73F6E5E9E}"/>
    <cellStyle name="Normal 2 6 4 2 6" xfId="14445" xr:uid="{370333E0-3DFD-414D-A798-6C8B4B12F7DF}"/>
    <cellStyle name="Normal 2 6 4 2 6 2" xfId="33724" xr:uid="{12197010-52F0-46C8-977E-4F6542F98C2F}"/>
    <cellStyle name="Normal 2 6 4 2 7" xfId="15764" xr:uid="{AA1C6DCD-D30B-4222-B01E-13C5FC42C39F}"/>
    <cellStyle name="Normal 2 6 4 2 7 2" xfId="34944" xr:uid="{8E24FAA1-3224-40A0-ACF6-D3186AAA0FAE}"/>
    <cellStyle name="Normal 2 6 4 2 8" xfId="17200" xr:uid="{A3B2BBDE-9353-4469-9935-603D9A3B2EB8}"/>
    <cellStyle name="Normal 2 6 4 2 8 2" xfId="36291" xr:uid="{A02452A9-D669-4613-86C4-686FEBF9B829}"/>
    <cellStyle name="Normal 2 6 4 2 9" xfId="24314" xr:uid="{17C1EFE2-42AC-4A29-AEBA-1096440018CD}"/>
    <cellStyle name="Normal 2 6 4 3" xfId="4643" xr:uid="{054D44F8-D352-45A3-963D-F669C782C8EA}"/>
    <cellStyle name="Normal 2 6 4 3 2" xfId="8963" xr:uid="{903D07E4-4FEE-4DA6-9720-FAFC2C8722BB}"/>
    <cellStyle name="Normal 2 6 4 3 2 2" xfId="28396" xr:uid="{75F0B66A-9A9F-4549-B167-F47EB0FA756D}"/>
    <cellStyle name="Normal 2 6 4 3 2 3" xfId="45109" xr:uid="{92B369F0-AD44-45F7-A596-4FDD74C3ADAE}"/>
    <cellStyle name="Normal 2 6 4 3 3" xfId="18466" xr:uid="{43CA2701-F02E-4A4D-B192-BF7629F51EB6}"/>
    <cellStyle name="Normal 2 6 4 3 4" xfId="24927" xr:uid="{B248B2E1-FFC8-44DD-89AD-B4D3FEB05525}"/>
    <cellStyle name="Normal 2 6 4 4" xfId="7424" xr:uid="{D34A6BD6-A078-4D75-BA73-E061BF149787}"/>
    <cellStyle name="Normal 2 6 4 4 2" xfId="21439" xr:uid="{D0CE41E2-9F32-44A5-BAB5-CF366CF7563C}"/>
    <cellStyle name="Normal 2 6 4 4 2 2" xfId="37610" xr:uid="{AFC1DD16-DF9E-48BC-9B7B-3CAF9991189F}"/>
    <cellStyle name="Normal 2 6 4 4 3" xfId="27095" xr:uid="{B194D3B9-C202-410A-9E8B-18B124677628}"/>
    <cellStyle name="Normal 2 6 4 4 4" xfId="41466" xr:uid="{7EBB6915-B8A4-4531-818E-209666CED5B1}"/>
    <cellStyle name="Normal 2 6 4 5" xfId="5931" xr:uid="{DA6443C7-5762-478A-B95D-A3CB74FE0C52}"/>
    <cellStyle name="Normal 2 6 4 5 2" xfId="25774" xr:uid="{B5A91EFF-BDF1-4B75-8996-931EE5E14EA5}"/>
    <cellStyle name="Normal 2 6 4 5 3" xfId="43041" xr:uid="{41DD7AAE-B504-495F-B2E6-0D173345C3D8}"/>
    <cellStyle name="Normal 2 6 4 6" xfId="12533" xr:uid="{1BAA91F1-47D6-4075-BB7D-79A093D749E9}"/>
    <cellStyle name="Normal 2 6 4 6 2" xfId="31845" xr:uid="{AA86B114-32C9-404D-924E-DE3FBBB49B44}"/>
    <cellStyle name="Normal 2 6 4 7" xfId="13870" xr:uid="{3FE02878-D2AF-457D-A904-9249C740582B}"/>
    <cellStyle name="Normal 2 6 4 7 2" xfId="33160" xr:uid="{0A8282AC-32FB-44C7-AD6F-1752FFA17089}"/>
    <cellStyle name="Normal 2 6 4 8" xfId="15131" xr:uid="{9A2BDAD9-A7A6-49BF-81D3-11F95DB729E8}"/>
    <cellStyle name="Normal 2 6 4 8 2" xfId="34362" xr:uid="{46E2DFAB-E5BF-419A-9522-3BC53FFA7195}"/>
    <cellStyle name="Normal 2 6 4 9" xfId="16561" xr:uid="{81751D26-9C04-451D-A01C-E3E72769DB65}"/>
    <cellStyle name="Normal 2 6 4 9 2" xfId="35661" xr:uid="{847D8F5C-E830-4BCC-B755-95C6462E0E7C}"/>
    <cellStyle name="Normal 2 6 5" xfId="1113" xr:uid="{349FFDC2-0504-4C7D-9085-647BE09ED301}"/>
    <cellStyle name="Normal 2 6 5 10" xfId="23739" xr:uid="{6A82C3E4-AF3D-4367-9F08-63C7D3A74D4F}"/>
    <cellStyle name="Normal 2 6 5 11" xfId="39844" xr:uid="{BF10D4E0-8638-48F0-9D03-E94B91A06EEF}"/>
    <cellStyle name="Normal 2 6 5 12" xfId="48904" xr:uid="{D562C7DC-9031-447C-8818-F2D6522E9847}"/>
    <cellStyle name="Normal 2 6 5 13" xfId="50108" xr:uid="{9884984A-CB13-4804-B9B8-4490BBAFD521}"/>
    <cellStyle name="Normal 2 6 5 14" xfId="51315" xr:uid="{C0F98F7D-6B90-4244-A477-C37E4E7FE7A1}"/>
    <cellStyle name="Normal 2 6 5 15" xfId="52543" xr:uid="{FDB1FBE2-B439-47C5-AF67-42D5A279BB45}"/>
    <cellStyle name="Normal 2 6 5 16" xfId="53693" xr:uid="{37E56C04-90A3-4F0A-B6DD-FD09C0C16528}"/>
    <cellStyle name="Normal 2 6 5 2" xfId="2308" xr:uid="{FB53A2B1-BA24-4A3E-8683-C94C7559DB95}"/>
    <cellStyle name="Normal 2 6 5 2 10" xfId="40401" xr:uid="{5F441819-228D-4BF7-974B-D37E7C4611D2}"/>
    <cellStyle name="Normal 2 6 5 2 11" xfId="49469" xr:uid="{58569DC9-6FB3-45A8-B6C7-2FD097675C82}"/>
    <cellStyle name="Normal 2 6 5 2 12" xfId="50672" xr:uid="{CB4A66CE-CC36-487D-80A8-8E9EB0EC3363}"/>
    <cellStyle name="Normal 2 6 5 2 13" xfId="51902" xr:uid="{D8A67E44-C024-46BF-8FFC-FBBE4F0CC456}"/>
    <cellStyle name="Normal 2 6 5 2 14" xfId="53100" xr:uid="{1DAE561E-DCBD-420B-8444-1AAE09B6CBC0}"/>
    <cellStyle name="Normal 2 6 5 2 15" xfId="54252" xr:uid="{3A00D015-9EB4-40B9-9245-572FF3FC8930}"/>
    <cellStyle name="Normal 2 6 5 2 2" xfId="4646" xr:uid="{3B100454-601F-4D3B-9B59-43136B43FB61}"/>
    <cellStyle name="Normal 2 6 5 2 2 2" xfId="8966" xr:uid="{00C4EAA2-42AB-4367-9829-A1C8ED452B4D}"/>
    <cellStyle name="Normal 2 6 5 2 2 2 2" xfId="28399" xr:uid="{194D7A40-866C-4F66-ACBD-DFD2E2E4DF52}"/>
    <cellStyle name="Normal 2 6 5 2 2 2 3" xfId="45837" xr:uid="{2A875EC6-1F6F-48FA-8F4B-2666FECF531C}"/>
    <cellStyle name="Normal 2 6 5 2 2 3" xfId="19494" xr:uid="{90EE9840-1E9C-4D6B-939F-5794CF9E3971}"/>
    <cellStyle name="Normal 2 6 5 2 2 4" xfId="24930" xr:uid="{923E7BFA-6DBD-479F-B155-C9D448D8E373}"/>
    <cellStyle name="Normal 2 6 5 2 3" xfId="8232" xr:uid="{202552CB-190B-46FF-976B-31EA471D2A19}"/>
    <cellStyle name="Normal 2 6 5 2 3 2" xfId="22033" xr:uid="{CE76F251-E207-4C5D-8A79-1D8A59B257DE}"/>
    <cellStyle name="Normal 2 6 5 2 3 2 2" xfId="38172" xr:uid="{26CA2877-B90F-43B1-B1DF-04AD2DCD655E}"/>
    <cellStyle name="Normal 2 6 5 2 3 3" xfId="27689" xr:uid="{43E42943-3F1E-4038-BBAB-AB09958F2310}"/>
    <cellStyle name="Normal 2 6 5 2 3 4" xfId="42022" xr:uid="{55108A2D-3111-47F4-ACBA-20FABD7F91AC}"/>
    <cellStyle name="Normal 2 6 5 2 4" xfId="6543" xr:uid="{1467D4C6-EB66-4D7E-8C52-9457A2BDE6CF}"/>
    <cellStyle name="Normal 2 6 5 2 4 2" xfId="26366" xr:uid="{0D6A059C-95FD-4DCB-BB23-9EA8EBBA6680}"/>
    <cellStyle name="Normal 2 6 5 2 4 3" xfId="43955" xr:uid="{DCAA3E09-8C2D-40E8-A75E-3D4D356EC29E}"/>
    <cellStyle name="Normal 2 6 5 2 5" xfId="13134" xr:uid="{CFC71954-78FC-48CE-A88B-02D140B0DE92}"/>
    <cellStyle name="Normal 2 6 5 2 5 2" xfId="32441" xr:uid="{F99A4838-0FDC-4CD7-97A2-863852A0473A}"/>
    <cellStyle name="Normal 2 6 5 2 6" xfId="14446" xr:uid="{5EF586A9-FB44-48AE-8BE1-E04C956F59A3}"/>
    <cellStyle name="Normal 2 6 5 2 6 2" xfId="33725" xr:uid="{3DCF319A-FCE3-4A46-8AA5-3E88626E677F}"/>
    <cellStyle name="Normal 2 6 5 2 7" xfId="15765" xr:uid="{61AB62D8-C827-4647-862A-0AFF13B49BAB}"/>
    <cellStyle name="Normal 2 6 5 2 7 2" xfId="34945" xr:uid="{549C2715-837B-41AB-839E-0804460BD9EE}"/>
    <cellStyle name="Normal 2 6 5 2 8" xfId="17201" xr:uid="{5F6C3C4D-1B4D-4F48-8133-68C76760898E}"/>
    <cellStyle name="Normal 2 6 5 2 8 2" xfId="36292" xr:uid="{15D3A86B-F51E-41FE-86D5-B46EE2F0C056}"/>
    <cellStyle name="Normal 2 6 5 2 9" xfId="24315" xr:uid="{72A75EBD-636F-476B-9788-A094917F5BF0}"/>
    <cellStyle name="Normal 2 6 5 3" xfId="4645" xr:uid="{DE255B70-942E-4846-AD32-37C79CDEF5D0}"/>
    <cellStyle name="Normal 2 6 5 3 2" xfId="8965" xr:uid="{9441EB66-3046-4BBC-854B-603A82E7693A}"/>
    <cellStyle name="Normal 2 6 5 3 2 2" xfId="28398" xr:uid="{FB245D23-6FD0-4FDC-8CC7-60A6EEA2C30F}"/>
    <cellStyle name="Normal 2 6 5 3 2 3" xfId="45110" xr:uid="{820D385E-0E8F-4B05-A3EF-D006835EBFEB}"/>
    <cellStyle name="Normal 2 6 5 3 3" xfId="18467" xr:uid="{5271B9F9-5DEF-4293-8F49-2B2C5A9927A6}"/>
    <cellStyle name="Normal 2 6 5 3 4" xfId="24929" xr:uid="{EF076458-6497-4BBF-B8F9-303CF6CBFCE5}"/>
    <cellStyle name="Normal 2 6 5 4" xfId="7425" xr:uid="{E8F023A8-71D9-45D8-AA43-8445898D6756}"/>
    <cellStyle name="Normal 2 6 5 4 2" xfId="21440" xr:uid="{C890D1A8-224F-4AD7-99FD-0B00D282D3D5}"/>
    <cellStyle name="Normal 2 6 5 4 2 2" xfId="37611" xr:uid="{4B709211-C853-4132-8BC0-D91DB2B23FC6}"/>
    <cellStyle name="Normal 2 6 5 4 3" xfId="27096" xr:uid="{F13AE982-43D8-43AE-B95E-AE575B4E49A2}"/>
    <cellStyle name="Normal 2 6 5 4 4" xfId="41467" xr:uid="{6FFE06FF-3F40-4D15-BB97-B9612D9022F2}"/>
    <cellStyle name="Normal 2 6 5 5" xfId="5932" xr:uid="{457B6937-887F-4AF7-9F14-9ABAB9C65423}"/>
    <cellStyle name="Normal 2 6 5 5 2" xfId="25775" xr:uid="{A00E92E5-A95C-4BE4-858C-F7BD2F3B70B6}"/>
    <cellStyle name="Normal 2 6 5 5 3" xfId="43042" xr:uid="{9E4FB703-B995-41F3-9A79-57246399535A}"/>
    <cellStyle name="Normal 2 6 5 6" xfId="12534" xr:uid="{545BF2F0-44A6-4DD5-AD6C-1D6EFBEAA6AE}"/>
    <cellStyle name="Normal 2 6 5 6 2" xfId="31846" xr:uid="{A896A013-35C4-4F36-B18F-E4F9255B24B8}"/>
    <cellStyle name="Normal 2 6 5 7" xfId="13871" xr:uid="{27776693-1117-4D43-9DEB-6932249D75DA}"/>
    <cellStyle name="Normal 2 6 5 7 2" xfId="33161" xr:uid="{7C3733BB-F7B8-4F6C-BC6F-E685BAAC9A09}"/>
    <cellStyle name="Normal 2 6 5 8" xfId="15132" xr:uid="{47063D97-581B-4ACE-8815-6E07819BD584}"/>
    <cellStyle name="Normal 2 6 5 8 2" xfId="34363" xr:uid="{6CABE59D-F583-463A-B079-8C47C526CD7A}"/>
    <cellStyle name="Normal 2 6 5 9" xfId="16562" xr:uid="{4A70B348-18C6-45E2-807D-D9F0A1BFA015}"/>
    <cellStyle name="Normal 2 6 5 9 2" xfId="35662" xr:uid="{376CCFEF-076B-45B0-8811-084F2BE8337F}"/>
    <cellStyle name="Normal 2 6 6" xfId="1114" xr:uid="{D8CD3DE9-DF58-4938-90D8-7EA7C05A4363}"/>
    <cellStyle name="Normal 2 6 6 10" xfId="23740" xr:uid="{4F14F10B-F880-4B01-AF4B-E0BD9CBFDDD2}"/>
    <cellStyle name="Normal 2 6 6 11" xfId="39845" xr:uid="{B281A250-A26A-42E8-9E17-06E2B1A3557C}"/>
    <cellStyle name="Normal 2 6 6 12" xfId="48905" xr:uid="{99E11B6E-A0BE-4D97-9734-1C341FA208F0}"/>
    <cellStyle name="Normal 2 6 6 13" xfId="50109" xr:uid="{80F7B935-607D-4735-84E8-D91633F187DD}"/>
    <cellStyle name="Normal 2 6 6 14" xfId="51316" xr:uid="{BADCD579-4D7B-42D0-894C-C426C5D2D9D9}"/>
    <cellStyle name="Normal 2 6 6 15" xfId="52544" xr:uid="{93585D4A-4F6B-43C2-9830-D346F8AE5796}"/>
    <cellStyle name="Normal 2 6 6 16" xfId="53694" xr:uid="{7766544E-3C00-49BA-A161-6DB1E080D110}"/>
    <cellStyle name="Normal 2 6 6 2" xfId="2309" xr:uid="{64A25585-F8AF-4EA0-92D0-ECE1292CD629}"/>
    <cellStyle name="Normal 2 6 6 2 10" xfId="40402" xr:uid="{5E228496-B672-4D9F-B401-2DC0492496F9}"/>
    <cellStyle name="Normal 2 6 6 2 11" xfId="49470" xr:uid="{7C8AFF7C-FED1-450E-96F8-488AA32B6D5C}"/>
    <cellStyle name="Normal 2 6 6 2 12" xfId="50673" xr:uid="{BB7F0715-5A9F-4DC6-A696-152F259C6550}"/>
    <cellStyle name="Normal 2 6 6 2 13" xfId="51903" xr:uid="{2AEB6615-F8E2-447D-A24D-478A52B40A33}"/>
    <cellStyle name="Normal 2 6 6 2 14" xfId="53101" xr:uid="{F9230733-0EEA-4983-A6EB-DE6BEE2E3F30}"/>
    <cellStyle name="Normal 2 6 6 2 15" xfId="54253" xr:uid="{04D02A58-3A88-4906-939E-B0C166011922}"/>
    <cellStyle name="Normal 2 6 6 2 2" xfId="4648" xr:uid="{0AAEE8F4-83E4-4E70-B8EC-DB6B9987C40B}"/>
    <cellStyle name="Normal 2 6 6 2 2 2" xfId="8968" xr:uid="{739366BE-68C5-4361-B460-FFF9C73987F5}"/>
    <cellStyle name="Normal 2 6 6 2 2 2 2" xfId="28401" xr:uid="{7854C9CD-52E6-4D23-9B48-D45D25E6990C}"/>
    <cellStyle name="Normal 2 6 6 2 2 2 3" xfId="45838" xr:uid="{6299FF7B-4D6C-48AA-A854-24B7B90876EB}"/>
    <cellStyle name="Normal 2 6 6 2 2 3" xfId="19495" xr:uid="{30C5DC57-7848-4A93-AB65-6BD9AD89C8C1}"/>
    <cellStyle name="Normal 2 6 6 2 2 4" xfId="24932" xr:uid="{EF9D42AB-1A65-4F0C-9D12-A4E35D333743}"/>
    <cellStyle name="Normal 2 6 6 2 3" xfId="8233" xr:uid="{94EBEDED-021C-4772-9195-69FFC23374D9}"/>
    <cellStyle name="Normal 2 6 6 2 3 2" xfId="22034" xr:uid="{B5DCFD92-84D6-46B2-BB57-73D4D38593F2}"/>
    <cellStyle name="Normal 2 6 6 2 3 2 2" xfId="38173" xr:uid="{FCDA1A10-4B4A-4698-BA12-FFA7E95411F0}"/>
    <cellStyle name="Normal 2 6 6 2 3 3" xfId="27690" xr:uid="{38F849CA-48B4-44EF-885B-91A266B86F85}"/>
    <cellStyle name="Normal 2 6 6 2 3 4" xfId="42023" xr:uid="{AC7C1E40-77E3-4B77-9D49-F34AC1684A1B}"/>
    <cellStyle name="Normal 2 6 6 2 4" xfId="6544" xr:uid="{6E121874-A4FC-41DE-A4A7-744E7F78090F}"/>
    <cellStyle name="Normal 2 6 6 2 4 2" xfId="26367" xr:uid="{51C4602F-7E8D-496E-81FE-6996E218A272}"/>
    <cellStyle name="Normal 2 6 6 2 4 3" xfId="43956" xr:uid="{06FEF5A4-7FA4-4A73-A1D1-E35EB9BAB9CD}"/>
    <cellStyle name="Normal 2 6 6 2 5" xfId="13135" xr:uid="{EF3FCAAC-EAD3-445C-85A8-E4F949E4DF80}"/>
    <cellStyle name="Normal 2 6 6 2 5 2" xfId="32442" xr:uid="{338F65C2-7CDC-42BA-A7CF-54AB50ADD0C5}"/>
    <cellStyle name="Normal 2 6 6 2 6" xfId="14447" xr:uid="{A9630D6D-9CCA-4994-BA52-5AAD6882E8A0}"/>
    <cellStyle name="Normal 2 6 6 2 6 2" xfId="33726" xr:uid="{6B1F8186-E4BB-4661-993A-49A73710AA4C}"/>
    <cellStyle name="Normal 2 6 6 2 7" xfId="15766" xr:uid="{5F01B5C3-5438-4FA4-BCD6-DA6542274486}"/>
    <cellStyle name="Normal 2 6 6 2 7 2" xfId="34946" xr:uid="{90C69F3F-6CE6-4C90-B60D-C9D3C650FD48}"/>
    <cellStyle name="Normal 2 6 6 2 8" xfId="17202" xr:uid="{85F21165-0AC2-4AC9-A2FF-822C3B7CCB08}"/>
    <cellStyle name="Normal 2 6 6 2 8 2" xfId="36293" xr:uid="{65D2A14D-1B50-4E33-9FF5-8A4988E491F4}"/>
    <cellStyle name="Normal 2 6 6 2 9" xfId="24316" xr:uid="{9D0560E1-7A5C-4668-8A75-5DFB5491C8F3}"/>
    <cellStyle name="Normal 2 6 6 3" xfId="4647" xr:uid="{D6508F78-EA08-4F90-B7BD-01A04A1E5323}"/>
    <cellStyle name="Normal 2 6 6 3 2" xfId="8967" xr:uid="{0B831D3C-EA68-4816-8706-8259036A36A1}"/>
    <cellStyle name="Normal 2 6 6 3 2 2" xfId="28400" xr:uid="{A58A201B-5EA8-4FC7-818A-8B0FBC2F7B35}"/>
    <cellStyle name="Normal 2 6 6 3 2 3" xfId="45111" xr:uid="{78EB8159-9FC4-4E32-815A-3A1968A693BD}"/>
    <cellStyle name="Normal 2 6 6 3 3" xfId="18468" xr:uid="{8F5DAE9D-EA64-4E91-B4D5-22840991A8C0}"/>
    <cellStyle name="Normal 2 6 6 3 4" xfId="24931" xr:uid="{4B1A999F-55E3-431F-AA07-B920035D8710}"/>
    <cellStyle name="Normal 2 6 6 4" xfId="7426" xr:uid="{E0DC4E5C-CBFC-4342-B81E-6C1C2F4C721F}"/>
    <cellStyle name="Normal 2 6 6 4 2" xfId="21441" xr:uid="{C243EC73-69EF-44B1-9904-678CFB1E8DB8}"/>
    <cellStyle name="Normal 2 6 6 4 2 2" xfId="37612" xr:uid="{F1CDAC61-2D29-4BCB-8B48-F6688001C3C1}"/>
    <cellStyle name="Normal 2 6 6 4 3" xfId="27097" xr:uid="{0DF5FE48-465F-4AD5-B71A-396CAB22E4B0}"/>
    <cellStyle name="Normal 2 6 6 4 4" xfId="41468" xr:uid="{4F052394-29B5-44B9-869B-24E97140E498}"/>
    <cellStyle name="Normal 2 6 6 5" xfId="5933" xr:uid="{C0E4A156-C7DA-4D8B-98C1-07B9EC4A8358}"/>
    <cellStyle name="Normal 2 6 6 5 2" xfId="25776" xr:uid="{9FF261EF-C068-48A5-9FD1-03B1858114D5}"/>
    <cellStyle name="Normal 2 6 6 5 3" xfId="43043" xr:uid="{A7F513D4-726B-40F1-A12E-A4B0D44E3846}"/>
    <cellStyle name="Normal 2 6 6 6" xfId="12535" xr:uid="{57FFC1D7-075F-43EC-8AC8-3A5A8856C951}"/>
    <cellStyle name="Normal 2 6 6 6 2" xfId="31847" xr:uid="{6AEA662B-FC79-4099-B222-DF1D6A166510}"/>
    <cellStyle name="Normal 2 6 6 7" xfId="13872" xr:uid="{0AA65FAF-77ED-4D1B-85BD-E4F5981F6C48}"/>
    <cellStyle name="Normal 2 6 6 7 2" xfId="33162" xr:uid="{AA530971-F1BA-4397-A1F4-3CE0A30F5801}"/>
    <cellStyle name="Normal 2 6 6 8" xfId="15133" xr:uid="{35773119-DF03-409C-9879-0A9CBDD69804}"/>
    <cellStyle name="Normal 2 6 6 8 2" xfId="34364" xr:uid="{0019EB5F-CFD0-43F9-9FF2-9E115F3822BB}"/>
    <cellStyle name="Normal 2 6 6 9" xfId="16563" xr:uid="{E6278EE3-3210-4921-AB0E-2E282615D946}"/>
    <cellStyle name="Normal 2 6 6 9 2" xfId="35663" xr:uid="{094A46E9-D684-457D-8F0E-B65DC212B7B9}"/>
    <cellStyle name="Normal 2 6 7" xfId="1115" xr:uid="{5700444D-98D7-4D3C-B516-57ABA233A697}"/>
    <cellStyle name="Normal 2 6 7 10" xfId="23741" xr:uid="{758AC7ED-91D9-45DC-AE65-178F2A7E4C99}"/>
    <cellStyle name="Normal 2 6 7 11" xfId="39846" xr:uid="{62065764-753A-4A8A-BBF1-EC97D85A3167}"/>
    <cellStyle name="Normal 2 6 7 12" xfId="48906" xr:uid="{C144530B-2BA1-482D-9EE3-1AC9D2B21A2A}"/>
    <cellStyle name="Normal 2 6 7 13" xfId="50110" xr:uid="{A86E4FE5-BD35-4889-9B87-7EA011A23DED}"/>
    <cellStyle name="Normal 2 6 7 14" xfId="51317" xr:uid="{85355469-335E-4297-BC3E-3167E61737F3}"/>
    <cellStyle name="Normal 2 6 7 15" xfId="52545" xr:uid="{52008BB3-424E-41BA-AEDA-47C768003DE6}"/>
    <cellStyle name="Normal 2 6 7 16" xfId="53695" xr:uid="{6FC43DD9-108B-47C8-B0A8-397C4B6552B1}"/>
    <cellStyle name="Normal 2 6 7 2" xfId="2310" xr:uid="{4D43198F-9C58-424F-B9CA-874FAFD563F2}"/>
    <cellStyle name="Normal 2 6 7 2 10" xfId="40403" xr:uid="{A6CCA8F7-205B-4CFC-8920-19E3AB611930}"/>
    <cellStyle name="Normal 2 6 7 2 11" xfId="49471" xr:uid="{3F63E7AC-84A9-4660-A7BD-666C3C3921B9}"/>
    <cellStyle name="Normal 2 6 7 2 12" xfId="50674" xr:uid="{716B4C06-4E90-4C75-A972-D9F29E905CA9}"/>
    <cellStyle name="Normal 2 6 7 2 13" xfId="51904" xr:uid="{BF445685-EDB7-4A06-AFF3-8C8215D4B388}"/>
    <cellStyle name="Normal 2 6 7 2 14" xfId="53102" xr:uid="{6CC11A6E-EB80-4E11-9050-960B894510E1}"/>
    <cellStyle name="Normal 2 6 7 2 15" xfId="54254" xr:uid="{BCE64D83-F2A6-47F4-885A-C5AAEFB0A90D}"/>
    <cellStyle name="Normal 2 6 7 2 2" xfId="4650" xr:uid="{09259F9B-A4CF-4443-9951-B450C6799C9F}"/>
    <cellStyle name="Normal 2 6 7 2 2 2" xfId="8970" xr:uid="{C7C2A6CA-2C18-430E-89F5-F75C51464D48}"/>
    <cellStyle name="Normal 2 6 7 2 2 2 2" xfId="28403" xr:uid="{836373E4-7D0E-4746-BE69-56EDF61EBBA9}"/>
    <cellStyle name="Normal 2 6 7 2 2 2 3" xfId="45839" xr:uid="{82C3B96A-1BCE-4566-AC81-D8F418E7E562}"/>
    <cellStyle name="Normal 2 6 7 2 2 3" xfId="19496" xr:uid="{3CFE3AE9-7B69-455B-828B-A4F9FC259C8B}"/>
    <cellStyle name="Normal 2 6 7 2 2 4" xfId="24934" xr:uid="{9C6B0C69-C35F-4031-A1AD-F8D7AE915F66}"/>
    <cellStyle name="Normal 2 6 7 2 3" xfId="8234" xr:uid="{F9662BF4-5BB1-4010-BE31-63452666FD92}"/>
    <cellStyle name="Normal 2 6 7 2 3 2" xfId="22035" xr:uid="{856742AD-5354-47D7-9E94-B1AD7E26B047}"/>
    <cellStyle name="Normal 2 6 7 2 3 2 2" xfId="38174" xr:uid="{FA33FDF4-CC35-4DC1-81FB-FCA81014E678}"/>
    <cellStyle name="Normal 2 6 7 2 3 3" xfId="27691" xr:uid="{92ECBE17-484B-4D41-AC42-412B77B5F3ED}"/>
    <cellStyle name="Normal 2 6 7 2 3 4" xfId="42024" xr:uid="{75B8B05E-DDDE-4BFA-886F-997202F09CB2}"/>
    <cellStyle name="Normal 2 6 7 2 4" xfId="6545" xr:uid="{4AB973E1-B1A0-46E9-B738-E2B61FDC0CD9}"/>
    <cellStyle name="Normal 2 6 7 2 4 2" xfId="26368" xr:uid="{0CD64519-47B5-423C-8A13-D2AFBC96E5B7}"/>
    <cellStyle name="Normal 2 6 7 2 4 3" xfId="43957" xr:uid="{157ECB06-CF65-42D5-9798-6DE4D60BA2FB}"/>
    <cellStyle name="Normal 2 6 7 2 5" xfId="13136" xr:uid="{3DC31BCC-F274-4AFE-AD48-F218B9A2E2D9}"/>
    <cellStyle name="Normal 2 6 7 2 5 2" xfId="32443" xr:uid="{DDACB3C1-AB97-49C4-8CBF-FE2FEF082E60}"/>
    <cellStyle name="Normal 2 6 7 2 6" xfId="14448" xr:uid="{F9E35C02-3BEC-4294-BDA2-43363C888B45}"/>
    <cellStyle name="Normal 2 6 7 2 6 2" xfId="33727" xr:uid="{0F55DFF5-CFF5-43F6-8847-8FCC1FD6621A}"/>
    <cellStyle name="Normal 2 6 7 2 7" xfId="15767" xr:uid="{1C60BB69-FCDD-4EE4-B083-F9DD73FDC7ED}"/>
    <cellStyle name="Normal 2 6 7 2 7 2" xfId="34947" xr:uid="{F9915C7D-04D1-43D9-A99D-CDAF5511875F}"/>
    <cellStyle name="Normal 2 6 7 2 8" xfId="17203" xr:uid="{43035F0B-15ED-48E5-BD69-02BE37AB3D00}"/>
    <cellStyle name="Normal 2 6 7 2 8 2" xfId="36294" xr:uid="{D46269A8-AD5F-41C2-A787-05A27AF284E0}"/>
    <cellStyle name="Normal 2 6 7 2 9" xfId="24317" xr:uid="{40D50230-CEE1-4D40-B9EC-9544CB5A6187}"/>
    <cellStyle name="Normal 2 6 7 3" xfId="4649" xr:uid="{5997C1F7-B7C1-4B37-B01F-B7610AF1AF77}"/>
    <cellStyle name="Normal 2 6 7 3 2" xfId="8969" xr:uid="{72CC1153-84A1-4E68-B044-49642BEB3146}"/>
    <cellStyle name="Normal 2 6 7 3 2 2" xfId="28402" xr:uid="{52C1EB8F-56B8-438E-B771-5BB21FF2E435}"/>
    <cellStyle name="Normal 2 6 7 3 2 3" xfId="45112" xr:uid="{F5149839-8A7B-44E4-91F7-1CCA8C441397}"/>
    <cellStyle name="Normal 2 6 7 3 3" xfId="18469" xr:uid="{E4E359FC-A7F2-451E-926A-3777C4B55643}"/>
    <cellStyle name="Normal 2 6 7 3 4" xfId="24933" xr:uid="{BE02BA30-E84B-4CD9-9740-FF0EAEFCADBB}"/>
    <cellStyle name="Normal 2 6 7 4" xfId="7427" xr:uid="{FEC2B6CE-57D9-4305-A35A-4D36C1187EF2}"/>
    <cellStyle name="Normal 2 6 7 4 2" xfId="21442" xr:uid="{79166233-0325-422D-9C48-6A4B928BEA4C}"/>
    <cellStyle name="Normal 2 6 7 4 2 2" xfId="37613" xr:uid="{BD81EB44-5083-47CB-AF04-B713A52603A1}"/>
    <cellStyle name="Normal 2 6 7 4 3" xfId="27098" xr:uid="{883A8181-49FE-405F-8B82-465E9EFDBADA}"/>
    <cellStyle name="Normal 2 6 7 4 4" xfId="41469" xr:uid="{D2B27EAF-95E9-451E-B7CA-A2BE6F6D3DCC}"/>
    <cellStyle name="Normal 2 6 7 5" xfId="5934" xr:uid="{BE84F9BC-1B69-4798-A06D-FFC7B3095C83}"/>
    <cellStyle name="Normal 2 6 7 5 2" xfId="25777" xr:uid="{B2198253-479D-4228-A319-D4529D763C29}"/>
    <cellStyle name="Normal 2 6 7 5 3" xfId="43044" xr:uid="{B401E5F4-0C19-4E86-AE69-5D84D5F73CC8}"/>
    <cellStyle name="Normal 2 6 7 6" xfId="12536" xr:uid="{CE433401-57B8-4B9D-A0B6-A00A967A0E78}"/>
    <cellStyle name="Normal 2 6 7 6 2" xfId="31848" xr:uid="{CB7CD421-3332-48FE-A162-D4094D3ADC64}"/>
    <cellStyle name="Normal 2 6 7 7" xfId="13873" xr:uid="{E37F94FD-D435-4BE9-B081-A3C3A6685969}"/>
    <cellStyle name="Normal 2 6 7 7 2" xfId="33163" xr:uid="{3478963C-1522-4371-AE59-1B317536EC01}"/>
    <cellStyle name="Normal 2 6 7 8" xfId="15134" xr:uid="{1C9296C9-026D-41FC-BEC9-252577695720}"/>
    <cellStyle name="Normal 2 6 7 8 2" xfId="34365" xr:uid="{FD1EC4EC-B64D-4A93-B1DE-70BCA5480261}"/>
    <cellStyle name="Normal 2 6 7 9" xfId="16564" xr:uid="{789E2526-D08F-44DA-8580-1DC048DFCEE5}"/>
    <cellStyle name="Normal 2 6 7 9 2" xfId="35664" xr:uid="{5DC721BA-47DC-47AD-983F-8C67F676BC06}"/>
    <cellStyle name="Normal 2 6 8" xfId="1116" xr:uid="{E32B3EFD-1C66-45C3-918E-840BD0A649C0}"/>
    <cellStyle name="Normal 2 6 8 10" xfId="23742" xr:uid="{814AF5EF-2F66-4FC3-8E2E-24032C29E3B3}"/>
    <cellStyle name="Normal 2 6 8 11" xfId="39847" xr:uid="{919473B2-8C40-4D65-85E4-ACA9DD3A7B6B}"/>
    <cellStyle name="Normal 2 6 8 12" xfId="48907" xr:uid="{184718E5-B277-4C5F-B0FD-E87993030E1E}"/>
    <cellStyle name="Normal 2 6 8 13" xfId="50111" xr:uid="{DA7F8DCA-C160-4528-B215-951BF66B2B0B}"/>
    <cellStyle name="Normal 2 6 8 14" xfId="51318" xr:uid="{26D9CD76-5E4D-4449-B564-8107746FC322}"/>
    <cellStyle name="Normal 2 6 8 15" xfId="52546" xr:uid="{477A8B88-BBEB-414C-96A6-F4BF7C17D42A}"/>
    <cellStyle name="Normal 2 6 8 16" xfId="53696" xr:uid="{D5063F47-0EE7-4275-B847-5973B17BC0A3}"/>
    <cellStyle name="Normal 2 6 8 2" xfId="2311" xr:uid="{8B6554A3-2849-4825-804D-AF0A9D6138C3}"/>
    <cellStyle name="Normal 2 6 8 2 10" xfId="40404" xr:uid="{D5442147-3098-4E77-9C4B-FCD8C3AD14A4}"/>
    <cellStyle name="Normal 2 6 8 2 11" xfId="49472" xr:uid="{8433EAC3-A15C-4EAD-88D1-20B021AE8C27}"/>
    <cellStyle name="Normal 2 6 8 2 12" xfId="50675" xr:uid="{4989D7AC-7D7A-4562-9DFC-86105664BC7D}"/>
    <cellStyle name="Normal 2 6 8 2 13" xfId="51905" xr:uid="{323F6DF7-5CF0-4F55-BDFA-96E80F7F6C2A}"/>
    <cellStyle name="Normal 2 6 8 2 14" xfId="53103" xr:uid="{D1FEF803-D466-41F8-BBFD-8F43DB8F6EF2}"/>
    <cellStyle name="Normal 2 6 8 2 15" xfId="54255" xr:uid="{1063D3DF-B2E5-4723-A179-DCEDFE907EAE}"/>
    <cellStyle name="Normal 2 6 8 2 2" xfId="4652" xr:uid="{2CEC2DD9-AFF7-4489-AF49-220F08C4C042}"/>
    <cellStyle name="Normal 2 6 8 2 2 2" xfId="8972" xr:uid="{7A5ACCE1-3787-45D4-B5CB-D6C6A45A83D3}"/>
    <cellStyle name="Normal 2 6 8 2 2 2 2" xfId="28405" xr:uid="{E934D19B-F2E0-4B5C-B4B1-B880D796C4AE}"/>
    <cellStyle name="Normal 2 6 8 2 2 2 3" xfId="45840" xr:uid="{0FB10CF5-EAEB-40F5-B4B1-015855AB406A}"/>
    <cellStyle name="Normal 2 6 8 2 2 3" xfId="19497" xr:uid="{1C115B88-8820-49B5-B867-38A9D95B1A82}"/>
    <cellStyle name="Normal 2 6 8 2 2 4" xfId="24936" xr:uid="{4AB8C8D6-1F40-4F82-9272-3A07A60C1B86}"/>
    <cellStyle name="Normal 2 6 8 2 3" xfId="8235" xr:uid="{465E986A-3A7F-4264-A536-4430E7361373}"/>
    <cellStyle name="Normal 2 6 8 2 3 2" xfId="22036" xr:uid="{FABC01BF-E64C-4684-A932-B394ECD72236}"/>
    <cellStyle name="Normal 2 6 8 2 3 2 2" xfId="38175" xr:uid="{AF567526-6F87-42B8-B929-4B9CF4026566}"/>
    <cellStyle name="Normal 2 6 8 2 3 3" xfId="27692" xr:uid="{EC1F10B1-D377-4BF9-A5DA-C0936E16826C}"/>
    <cellStyle name="Normal 2 6 8 2 3 4" xfId="42025" xr:uid="{D4880FAC-6018-42CF-AC33-A98A3392E5D0}"/>
    <cellStyle name="Normal 2 6 8 2 4" xfId="6546" xr:uid="{13C39A48-FE76-4E8A-A88C-4A6C1C61331D}"/>
    <cellStyle name="Normal 2 6 8 2 4 2" xfId="26369" xr:uid="{19EEC252-3699-4B7A-8A03-1F156C1037E7}"/>
    <cellStyle name="Normal 2 6 8 2 4 3" xfId="43958" xr:uid="{9A223B98-087D-44EE-A1DA-960A68521F99}"/>
    <cellStyle name="Normal 2 6 8 2 5" xfId="13137" xr:uid="{D2AD77F5-B715-44B8-A01F-14094268ACB3}"/>
    <cellStyle name="Normal 2 6 8 2 5 2" xfId="32444" xr:uid="{2534BC5A-6985-4C4F-8CD3-E22561B676A8}"/>
    <cellStyle name="Normal 2 6 8 2 6" xfId="14449" xr:uid="{CC3AE6DD-E4D5-4E49-BA05-B70E8F08CEEA}"/>
    <cellStyle name="Normal 2 6 8 2 6 2" xfId="33728" xr:uid="{44CF0AB6-5F83-4FFB-8AA8-82D01B10A71E}"/>
    <cellStyle name="Normal 2 6 8 2 7" xfId="15768" xr:uid="{A4374572-EAB2-4403-B78A-95DCDD3C17CE}"/>
    <cellStyle name="Normal 2 6 8 2 7 2" xfId="34948" xr:uid="{F36F5489-B532-421C-9F98-1A3DE00E352F}"/>
    <cellStyle name="Normal 2 6 8 2 8" xfId="17204" xr:uid="{D2E4DF33-9F16-405F-9F0F-965ACEF97639}"/>
    <cellStyle name="Normal 2 6 8 2 8 2" xfId="36295" xr:uid="{28B60C6F-F531-48C2-9272-34D4D4F693DF}"/>
    <cellStyle name="Normal 2 6 8 2 9" xfId="24318" xr:uid="{25C7828B-F025-45EF-9D84-78E4E4781463}"/>
    <cellStyle name="Normal 2 6 8 3" xfId="4651" xr:uid="{CC545A34-4763-414D-8A0F-1ED8264D31EC}"/>
    <cellStyle name="Normal 2 6 8 3 2" xfId="8971" xr:uid="{0C17248C-979C-4EE5-AA75-808E9B5C203D}"/>
    <cellStyle name="Normal 2 6 8 3 2 2" xfId="28404" xr:uid="{926E12A7-4532-4696-BD71-86B6497A7A52}"/>
    <cellStyle name="Normal 2 6 8 3 2 3" xfId="45113" xr:uid="{F04C10B8-2296-4E08-8F2B-773D37BE0C27}"/>
    <cellStyle name="Normal 2 6 8 3 3" xfId="18470" xr:uid="{0783E6D2-BBA2-4D11-AAC9-E8BEB1F8E742}"/>
    <cellStyle name="Normal 2 6 8 3 4" xfId="24935" xr:uid="{8A1B73ED-A8A8-4B11-8B9E-DF72C74CDB5C}"/>
    <cellStyle name="Normal 2 6 8 4" xfId="7428" xr:uid="{DC781CE5-1504-41D3-A2B1-D64B2A37E16C}"/>
    <cellStyle name="Normal 2 6 8 4 2" xfId="21443" xr:uid="{FBA9C5A6-E585-4A2D-A8B1-6249BF5B24D1}"/>
    <cellStyle name="Normal 2 6 8 4 2 2" xfId="37614" xr:uid="{7D7C86F1-F327-432A-ABDE-075FE2507BB5}"/>
    <cellStyle name="Normal 2 6 8 4 3" xfId="27099" xr:uid="{35FA0BE6-37E8-4624-BA52-6A2051A3FD9D}"/>
    <cellStyle name="Normal 2 6 8 4 4" xfId="41470" xr:uid="{DF78F9AF-269B-441D-B556-0CFEF87A492C}"/>
    <cellStyle name="Normal 2 6 8 5" xfId="5935" xr:uid="{27DC91FD-1DCC-4E44-96F4-F6930E0F93B0}"/>
    <cellStyle name="Normal 2 6 8 5 2" xfId="25778" xr:uid="{4F959EDF-9105-49A8-A249-82180B1707B3}"/>
    <cellStyle name="Normal 2 6 8 5 3" xfId="43045" xr:uid="{3FED1214-70A5-48A1-B19C-A3E2A89859C0}"/>
    <cellStyle name="Normal 2 6 8 6" xfId="12537" xr:uid="{60269634-3B81-418F-920A-C275236E79A6}"/>
    <cellStyle name="Normal 2 6 8 6 2" xfId="31849" xr:uid="{CB8984B1-D2AB-4F11-AD1F-EA10E69C88BD}"/>
    <cellStyle name="Normal 2 6 8 7" xfId="13874" xr:uid="{5507C318-BD3E-42B6-96FC-DC7B76680897}"/>
    <cellStyle name="Normal 2 6 8 7 2" xfId="33164" xr:uid="{E378AD07-208E-44C4-A676-AF2DF8AE27B3}"/>
    <cellStyle name="Normal 2 6 8 8" xfId="15135" xr:uid="{16B9155F-0423-4F55-802E-6DBA0F24D192}"/>
    <cellStyle name="Normal 2 6 8 8 2" xfId="34366" xr:uid="{489630ED-706D-48C1-AD0E-D0C1474014B4}"/>
    <cellStyle name="Normal 2 6 8 9" xfId="16565" xr:uid="{157CC856-73E0-4007-8070-2B1F0E09578B}"/>
    <cellStyle name="Normal 2 6 8 9 2" xfId="35665" xr:uid="{4368E704-8120-4CFF-A9F6-F9DF09A16BAD}"/>
    <cellStyle name="Normal 2 6 9" xfId="1117" xr:uid="{2265E77E-7AEF-447B-BD3C-43F2C053B2C6}"/>
    <cellStyle name="Normal 2 6 9 10" xfId="23743" xr:uid="{E4B40E3F-FFE2-45FC-B947-96C339DE54A7}"/>
    <cellStyle name="Normal 2 6 9 11" xfId="39848" xr:uid="{C93DC915-7C30-45B5-99F1-547010346E8E}"/>
    <cellStyle name="Normal 2 6 9 12" xfId="48908" xr:uid="{4CD3DD7C-4FCC-4D3D-92FE-6472F231267D}"/>
    <cellStyle name="Normal 2 6 9 13" xfId="50112" xr:uid="{26409EDF-C773-4CEE-BF14-6EE0296C86F3}"/>
    <cellStyle name="Normal 2 6 9 14" xfId="51319" xr:uid="{7ED9AD86-46DF-4716-9203-05D6451B9A44}"/>
    <cellStyle name="Normal 2 6 9 15" xfId="52547" xr:uid="{7C3E3A5A-4571-452A-8F3B-7E5702AB24DC}"/>
    <cellStyle name="Normal 2 6 9 16" xfId="53697" xr:uid="{7F242E4E-8620-4A13-BA83-8CBB084B40D0}"/>
    <cellStyle name="Normal 2 6 9 2" xfId="2312" xr:uid="{9784F17D-07FA-4808-A503-6C71661B51BD}"/>
    <cellStyle name="Normal 2 6 9 2 10" xfId="40405" xr:uid="{192DACBA-DF0F-4A81-9371-7BC7D680F4F5}"/>
    <cellStyle name="Normal 2 6 9 2 11" xfId="49473" xr:uid="{9FB5AA14-66F0-4BEA-BD47-2A14BBE4AF2C}"/>
    <cellStyle name="Normal 2 6 9 2 12" xfId="50676" xr:uid="{D5C11181-71AA-44CE-9B80-D6B4ECB8AFAE}"/>
    <cellStyle name="Normal 2 6 9 2 13" xfId="51906" xr:uid="{7BB24CC3-B1A6-4C76-A58D-6FCFFAB0541D}"/>
    <cellStyle name="Normal 2 6 9 2 14" xfId="53104" xr:uid="{24AC8DCA-5A25-4C31-90C2-C2D7473B8C49}"/>
    <cellStyle name="Normal 2 6 9 2 15" xfId="54256" xr:uid="{C920463B-15AB-4A6E-8608-632430E7C42C}"/>
    <cellStyle name="Normal 2 6 9 2 2" xfId="4654" xr:uid="{AEE1FEB4-FA79-4CFA-B453-D0D955E32211}"/>
    <cellStyle name="Normal 2 6 9 2 2 2" xfId="8974" xr:uid="{EFFD3C6A-7D84-47A4-A024-D4BC78A1D7CC}"/>
    <cellStyle name="Normal 2 6 9 2 2 2 2" xfId="28407" xr:uid="{FAC905D6-14C1-4B3E-9E2E-4EE4CA5208E8}"/>
    <cellStyle name="Normal 2 6 9 2 2 2 3" xfId="45841" xr:uid="{55ED64B7-931B-4FD9-8D3B-9DBAD50AC47D}"/>
    <cellStyle name="Normal 2 6 9 2 2 3" xfId="19498" xr:uid="{F23EF1E1-0115-40F5-B7CF-C20190DF8B36}"/>
    <cellStyle name="Normal 2 6 9 2 2 4" xfId="24938" xr:uid="{1991646E-1DFB-40C3-A3D8-24FA52452076}"/>
    <cellStyle name="Normal 2 6 9 2 3" xfId="8236" xr:uid="{4F4635A1-EE59-46C5-A69D-B8D147B20AF3}"/>
    <cellStyle name="Normal 2 6 9 2 3 2" xfId="22037" xr:uid="{4C66587D-1D24-406C-9BB6-999F53E54CDA}"/>
    <cellStyle name="Normal 2 6 9 2 3 2 2" xfId="38176" xr:uid="{69723697-A902-43A5-9788-B15742C59CAF}"/>
    <cellStyle name="Normal 2 6 9 2 3 3" xfId="27693" xr:uid="{DE39A08E-220C-4AB9-86D0-038F7E80BB84}"/>
    <cellStyle name="Normal 2 6 9 2 3 4" xfId="42026" xr:uid="{1CC39F1E-ACC5-4CE6-92E5-00A0CA2B5B95}"/>
    <cellStyle name="Normal 2 6 9 2 4" xfId="6547" xr:uid="{260FCE9D-2F38-4255-8524-7F9BBE976993}"/>
    <cellStyle name="Normal 2 6 9 2 4 2" xfId="26370" xr:uid="{5933B360-5138-4A89-9BA7-15FA08715B81}"/>
    <cellStyle name="Normal 2 6 9 2 4 3" xfId="43959" xr:uid="{188EF3F3-1DB2-4F1B-BB11-762093B28923}"/>
    <cellStyle name="Normal 2 6 9 2 5" xfId="13138" xr:uid="{8892CD00-9F62-4A88-A4DD-A900A42AAF0D}"/>
    <cellStyle name="Normal 2 6 9 2 5 2" xfId="32445" xr:uid="{353AC6F0-216D-4E2E-80CD-2547005FA668}"/>
    <cellStyle name="Normal 2 6 9 2 6" xfId="14450" xr:uid="{2B30F5FA-F9DF-4DB5-8C09-C62F5F945D19}"/>
    <cellStyle name="Normal 2 6 9 2 6 2" xfId="33729" xr:uid="{141D4204-88E7-4043-86F8-E79A41A15151}"/>
    <cellStyle name="Normal 2 6 9 2 7" xfId="15769" xr:uid="{63EFC015-C42A-4669-B874-ECE4780801E5}"/>
    <cellStyle name="Normal 2 6 9 2 7 2" xfId="34949" xr:uid="{22CF6597-8816-4AFA-88B0-7E6960097A44}"/>
    <cellStyle name="Normal 2 6 9 2 8" xfId="17205" xr:uid="{B8E3868D-D5A3-4B4B-BA4A-FEA59617A6ED}"/>
    <cellStyle name="Normal 2 6 9 2 8 2" xfId="36296" xr:uid="{057535CA-E102-4471-A644-A2EBFD48D548}"/>
    <cellStyle name="Normal 2 6 9 2 9" xfId="24319" xr:uid="{FEA23403-04AF-43BD-8C5F-025EE6862AEE}"/>
    <cellStyle name="Normal 2 6 9 3" xfId="4653" xr:uid="{F4E6ABEE-B22B-442A-A2B8-0BEA7EE887E4}"/>
    <cellStyle name="Normal 2 6 9 3 2" xfId="8973" xr:uid="{CC966D68-FC1C-4651-918E-CA824794B600}"/>
    <cellStyle name="Normal 2 6 9 3 2 2" xfId="28406" xr:uid="{3CA84314-DBEA-4C9E-B4A8-15F2CB228A0D}"/>
    <cellStyle name="Normal 2 6 9 3 2 3" xfId="45114" xr:uid="{EBB6CF20-CFF5-468F-A013-A2D421BB852B}"/>
    <cellStyle name="Normal 2 6 9 3 3" xfId="18471" xr:uid="{BC5A7291-097C-46FC-A22E-02B00B2BC49B}"/>
    <cellStyle name="Normal 2 6 9 3 4" xfId="24937" xr:uid="{45E42C27-41BD-481D-8100-35DB08AFE6A0}"/>
    <cellStyle name="Normal 2 6 9 4" xfId="7429" xr:uid="{B756BD75-497C-4BBE-B390-C395C546DB19}"/>
    <cellStyle name="Normal 2 6 9 4 2" xfId="21444" xr:uid="{B3E00049-97F5-4EB8-AAD7-F0942E72E8F4}"/>
    <cellStyle name="Normal 2 6 9 4 2 2" xfId="37615" xr:uid="{A6A3CC5F-B1F3-44E0-AB4A-8582EBC41828}"/>
    <cellStyle name="Normal 2 6 9 4 3" xfId="27100" xr:uid="{9269D25D-5B29-485E-93DD-C039872F2DF2}"/>
    <cellStyle name="Normal 2 6 9 4 4" xfId="41471" xr:uid="{75FBCEE0-BA8E-40E4-A8B5-9B44B0A13755}"/>
    <cellStyle name="Normal 2 6 9 5" xfId="5936" xr:uid="{5B41E758-64FD-402F-A9AE-2DE45E2649D6}"/>
    <cellStyle name="Normal 2 6 9 5 2" xfId="25779" xr:uid="{113D3CD5-91E9-4616-B6E4-83DE546C9C9B}"/>
    <cellStyle name="Normal 2 6 9 5 3" xfId="43046" xr:uid="{6F21C870-3D26-4759-BD3C-68F8022F29A9}"/>
    <cellStyle name="Normal 2 6 9 6" xfId="12538" xr:uid="{1921D6DC-9615-4EB4-BCBF-EB9C2FD2F62C}"/>
    <cellStyle name="Normal 2 6 9 6 2" xfId="31850" xr:uid="{EDFA4E78-DB55-4F87-956A-579B768120C1}"/>
    <cellStyle name="Normal 2 6 9 7" xfId="13875" xr:uid="{FAE8DF53-CD8D-4A4E-93B3-6F8E3F16F5AD}"/>
    <cellStyle name="Normal 2 6 9 7 2" xfId="33165" xr:uid="{88A2D71F-DAD4-4BD9-8ED1-E819C78837FB}"/>
    <cellStyle name="Normal 2 6 9 8" xfId="15136" xr:uid="{6395EDE8-02BD-4F34-8D0A-5AE8DE4BAFCA}"/>
    <cellStyle name="Normal 2 6 9 8 2" xfId="34367" xr:uid="{C41B8684-6C2D-4BDF-B90A-D4550474CA34}"/>
    <cellStyle name="Normal 2 6 9 9" xfId="16566" xr:uid="{A01C761A-8D6C-4236-B69E-5D7E6B7C6007}"/>
    <cellStyle name="Normal 2 6 9 9 2" xfId="35666" xr:uid="{9C4FBE52-CC6D-4BA8-885B-56B185B4A341}"/>
    <cellStyle name="Normal 2 7" xfId="1118" xr:uid="{447197D2-0783-4417-B34A-DF5775E7721B}"/>
    <cellStyle name="Normal 2 7 2" xfId="18472" xr:uid="{3B31E915-60D8-4F50-9983-C0506E26540A}"/>
    <cellStyle name="Normal 2 8" xfId="1119" xr:uid="{485C6D4B-49B9-425A-8E4C-FBB0287DE04A}"/>
    <cellStyle name="Normal 2 8 2" xfId="18473" xr:uid="{400AB6EB-9D11-4F96-82D0-AB0AA4280E57}"/>
    <cellStyle name="Normal 2 8 3" xfId="55398" xr:uid="{15DF7BE0-CF4D-44C2-8C6F-60D16C7CA74A}"/>
    <cellStyle name="Normal 2 9" xfId="1120" xr:uid="{3CDBE07C-FF7C-4A82-96F3-85F8D9C4684F}"/>
    <cellStyle name="Normal 2 9 2" xfId="1121" xr:uid="{FEC5E7EA-AB08-4B92-8CF6-EB16C66C50CB}"/>
    <cellStyle name="Normal 2 9 2 2" xfId="18475" xr:uid="{94C60FB2-01A1-4CF8-ADCC-2B248807EE13}"/>
    <cellStyle name="Normal 2 9 3" xfId="18474" xr:uid="{1FE05A1E-D464-483B-9712-F371FD93A640}"/>
    <cellStyle name="Normal 2_111301 " xfId="54814" xr:uid="{BBA6878F-F080-47C4-80C8-ABACF5B06093}"/>
    <cellStyle name="Normal 20" xfId="79" xr:uid="{0EAEE9AD-36AF-4BBE-BBB7-31891F4CB9E3}"/>
    <cellStyle name="Normal 20 10" xfId="1122" xr:uid="{BC961DBC-5E54-400B-B23D-EA1A8EC8C358}"/>
    <cellStyle name="Normal 20 10 2" xfId="4655" xr:uid="{F4D02067-58F2-4ECE-89D1-DD1800E42FE7}"/>
    <cellStyle name="Normal 20 10 2 2" xfId="18476" xr:uid="{1D64BA7A-539A-4131-90E1-9D45212D2B60}"/>
    <cellStyle name="Normal 20 10 2 2 2" xfId="45115" xr:uid="{A69B288D-A9F3-46B5-974D-9DF3637EBC24}"/>
    <cellStyle name="Normal 20 10 3" xfId="7430" xr:uid="{EFB784B1-648F-43DB-A1CD-52891FD12A04}"/>
    <cellStyle name="Normal 20 11" xfId="1123" xr:uid="{6BF78740-9B40-4792-9088-CFCB114EB823}"/>
    <cellStyle name="Normal 20 11 2" xfId="4656" xr:uid="{A78ADB23-1495-4DE0-95A1-ABB7C8488D32}"/>
    <cellStyle name="Normal 20 11 2 2" xfId="18477" xr:uid="{B21AA256-42A2-4C13-B50A-E1AB2ABC327A}"/>
    <cellStyle name="Normal 20 11 2 2 2" xfId="45116" xr:uid="{E52A9152-A591-473C-A96D-617DD930404B}"/>
    <cellStyle name="Normal 20 11 3" xfId="7431" xr:uid="{B7E5FDFE-20F6-47E3-995C-DD517D215E15}"/>
    <cellStyle name="Normal 20 12" xfId="1124" xr:uid="{690E42B7-E6D3-4E2A-9A36-403C9ACFAAA7}"/>
    <cellStyle name="Normal 20 12 2" xfId="4657" xr:uid="{BC3FF914-FB21-49A2-9AEB-E4B4504E13E1}"/>
    <cellStyle name="Normal 20 12 2 2" xfId="18478" xr:uid="{953D2B55-628C-4F32-A60D-44DF8E91BB06}"/>
    <cellStyle name="Normal 20 12 2 2 2" xfId="45117" xr:uid="{4DD27C2F-F454-4DFB-AFB6-32912028D6F2}"/>
    <cellStyle name="Normal 20 12 3" xfId="7432" xr:uid="{DE9E283D-1930-43CB-A524-79D7C8DBD023}"/>
    <cellStyle name="Normal 20 13" xfId="2313" xr:uid="{5C8012FA-9842-4F91-960F-82A9E8EE8BB6}"/>
    <cellStyle name="Normal 20 13 2" xfId="19499" xr:uid="{24EA540C-B58C-412A-95C8-FFD4EC7742EB}"/>
    <cellStyle name="Normal 20 14" xfId="17755" xr:uid="{4A83C695-07EA-47F2-B369-977870AB014B}"/>
    <cellStyle name="Normal 20 2" xfId="1125" xr:uid="{884E79AF-24C7-4BD1-BB36-39DCB5E70D6A}"/>
    <cellStyle name="Normal 20 2 10" xfId="1126" xr:uid="{6463389A-7E9A-4DFD-BC84-8E10C9811B4F}"/>
    <cellStyle name="Normal 20 2 10 2" xfId="4659" xr:uid="{47A62756-CEF7-40FF-930A-9B4A2AEB5FA9}"/>
    <cellStyle name="Normal 20 2 10 2 2" xfId="18480" xr:uid="{CAD857B1-132D-4AF6-9FC7-682BA5BB37A5}"/>
    <cellStyle name="Normal 20 2 10 2 2 2" xfId="45119" xr:uid="{BCD9A27F-3B1E-45A4-B069-1DD2FF344743}"/>
    <cellStyle name="Normal 20 2 10 3" xfId="7434" xr:uid="{AE2D3216-B286-49DC-99EF-5956F6AA784A}"/>
    <cellStyle name="Normal 20 2 11" xfId="4658" xr:uid="{437CE6B5-C237-443E-934D-F82F23C0F729}"/>
    <cellStyle name="Normal 20 2 11 2" xfId="18479" xr:uid="{EF59FB83-7C65-4A98-ABB3-F938F46B30C4}"/>
    <cellStyle name="Normal 20 2 11 2 2" xfId="45118" xr:uid="{1995928F-0C31-4A4E-A27D-66CB99719BDC}"/>
    <cellStyle name="Normal 20 2 12" xfId="7433" xr:uid="{CB94D63D-6232-4CE6-8871-E081E07BDF3D}"/>
    <cellStyle name="Normal 20 2 13" xfId="55399" xr:uid="{AA1C9B85-5E15-4366-90A1-A483964C4662}"/>
    <cellStyle name="Normal 20 2 2" xfId="1127" xr:uid="{4F165E54-E761-4AC7-9977-69D5AF3219A8}"/>
    <cellStyle name="Normal 20 2 2 2" xfId="1128" xr:uid="{E3A9F5E8-9E70-4AE0-8F37-1C3099E55BB5}"/>
    <cellStyle name="Normal 20 2 2 2 2" xfId="4661" xr:uid="{E49175C7-434C-48F5-B9F2-9817EA7124FB}"/>
    <cellStyle name="Normal 20 2 2 2 2 2" xfId="18482" xr:uid="{A6FBBCD7-A4FE-4C47-BF90-7C6B96B3F972}"/>
    <cellStyle name="Normal 20 2 2 2 2 2 2" xfId="45121" xr:uid="{E323AA71-D6F8-478D-8CF0-E22782880352}"/>
    <cellStyle name="Normal 20 2 2 2 3" xfId="7436" xr:uid="{DFF7CA7A-7433-4B6B-B275-B4CBD83BD9B4}"/>
    <cellStyle name="Normal 20 2 2 3" xfId="4660" xr:uid="{7D65B32F-A7C9-49F0-AB33-2E7C8686DAAB}"/>
    <cellStyle name="Normal 20 2 2 3 2" xfId="18481" xr:uid="{613C2EEE-A7C7-4326-8146-443D38592360}"/>
    <cellStyle name="Normal 20 2 2 3 2 2" xfId="45120" xr:uid="{F90FD619-5759-4D4F-8B4E-A1A0746A4E8B}"/>
    <cellStyle name="Normal 20 2 2 4" xfId="7435" xr:uid="{3495B28B-71EE-4383-B85C-A696E08335E6}"/>
    <cellStyle name="Normal 20 2 3" xfId="1129" xr:uid="{4C97DF4F-CF04-421E-96CB-22A051C471FF}"/>
    <cellStyle name="Normal 20 2 3 2" xfId="4662" xr:uid="{815CDBFC-1EDC-410A-A8B2-1F463464DD1F}"/>
    <cellStyle name="Normal 20 2 3 2 2" xfId="18483" xr:uid="{267B5C5C-23DE-43CF-B2D1-548FEF581954}"/>
    <cellStyle name="Normal 20 2 3 2 2 2" xfId="45122" xr:uid="{F9D15EC1-72A2-42E3-A4E2-27C15EA7D5FD}"/>
    <cellStyle name="Normal 20 2 3 3" xfId="7437" xr:uid="{41FE57DC-5B15-4261-9126-E4A5CBB213BA}"/>
    <cellStyle name="Normal 20 2 4" xfId="1130" xr:uid="{3B942EC7-F3CC-4E09-884B-8B2A8CB7D4F9}"/>
    <cellStyle name="Normal 20 2 4 2" xfId="4663" xr:uid="{03123BA7-AF83-4F5B-A7F6-42F60BACD3CB}"/>
    <cellStyle name="Normal 20 2 4 2 2" xfId="18484" xr:uid="{C6C77038-0F4C-4B7F-B0F1-8D0464738C38}"/>
    <cellStyle name="Normal 20 2 4 2 2 2" xfId="45123" xr:uid="{388E0FA8-3973-4A3F-87E3-688B603AB414}"/>
    <cellStyle name="Normal 20 2 4 3" xfId="7438" xr:uid="{64BF2FA9-2862-43DD-9C17-E4EC838E4081}"/>
    <cellStyle name="Normal 20 2 5" xfId="1131" xr:uid="{D1B3A63C-D83C-4DBE-82FD-7F2E799A3192}"/>
    <cellStyle name="Normal 20 2 5 2" xfId="4664" xr:uid="{776DF534-E021-4B87-B8EA-24348D822FE0}"/>
    <cellStyle name="Normal 20 2 5 2 2" xfId="18485" xr:uid="{CF08CA9F-9311-4526-BBA1-BF3F0CD5A719}"/>
    <cellStyle name="Normal 20 2 5 2 2 2" xfId="45124" xr:uid="{79656297-5B96-45F1-8597-65FD22988D0B}"/>
    <cellStyle name="Normal 20 2 5 3" xfId="7439" xr:uid="{B438AFBB-8B90-4CFE-9C01-562ECCC94BE2}"/>
    <cellStyle name="Normal 20 2 6" xfId="1132" xr:uid="{EB5456DF-30FE-465F-B96B-09D1980887ED}"/>
    <cellStyle name="Normal 20 2 6 2" xfId="4665" xr:uid="{A87F0885-E01F-4E1D-9AF2-D1E270F98DF1}"/>
    <cellStyle name="Normal 20 2 6 2 2" xfId="18486" xr:uid="{146CC1D6-22A6-4CBC-9D06-8D09DC3F86EC}"/>
    <cellStyle name="Normal 20 2 6 2 2 2" xfId="45125" xr:uid="{B1A3E08C-5013-412E-B1B0-BD80E1077E95}"/>
    <cellStyle name="Normal 20 2 6 3" xfId="7440" xr:uid="{5BAF1816-DC64-4F40-B56B-40CA1A468626}"/>
    <cellStyle name="Normal 20 2 7" xfId="1133" xr:uid="{874599BF-FFFD-4652-852B-E2CD8E3F580A}"/>
    <cellStyle name="Normal 20 2 7 2" xfId="4666" xr:uid="{6FAA7CC2-458C-4680-BF68-3380145841DB}"/>
    <cellStyle name="Normal 20 2 7 2 2" xfId="18487" xr:uid="{C79B8B2E-1F38-419A-A069-535138243E70}"/>
    <cellStyle name="Normal 20 2 7 2 2 2" xfId="45126" xr:uid="{B5F9F3E3-F0B7-462C-B8CF-63CEE6BA006A}"/>
    <cellStyle name="Normal 20 2 7 3" xfId="7441" xr:uid="{1DFE2720-9778-4D94-9172-A9A6370DEEE1}"/>
    <cellStyle name="Normal 20 2 8" xfId="1134" xr:uid="{34E720C2-68E7-477D-A281-EC8BE0395573}"/>
    <cellStyle name="Normal 20 2 8 2" xfId="4667" xr:uid="{C05E7CBA-0FB5-4129-A449-8A56E2AD2F57}"/>
    <cellStyle name="Normal 20 2 8 2 2" xfId="18488" xr:uid="{05E7C59E-7B5B-48F2-822F-C2735A09CEF5}"/>
    <cellStyle name="Normal 20 2 8 2 2 2" xfId="45127" xr:uid="{79DC5778-F5C1-475F-9E0F-C57CAE3E4B34}"/>
    <cellStyle name="Normal 20 2 8 3" xfId="7442" xr:uid="{E2FB371F-0F30-4FB9-9353-1A6619176AF4}"/>
    <cellStyle name="Normal 20 2 9" xfId="1135" xr:uid="{DBFD3D99-2826-4D0B-8E72-FE0FA531FE57}"/>
    <cellStyle name="Normal 20 2 9 2" xfId="4668" xr:uid="{5FE87090-071B-416D-B795-FA4E2127C9ED}"/>
    <cellStyle name="Normal 20 2 9 2 2" xfId="18489" xr:uid="{ADBF7701-7731-4A0D-AC18-009E8D83903F}"/>
    <cellStyle name="Normal 20 2 9 2 2 2" xfId="45128" xr:uid="{885DCD15-A8DE-4FA0-9A45-13E387572FFC}"/>
    <cellStyle name="Normal 20 2 9 3" xfId="7443" xr:uid="{38BA2A62-0E6D-41C3-AAB4-A608C9DA2921}"/>
    <cellStyle name="Normal 20 3" xfId="1136" xr:uid="{D0AFA4FA-FD47-4336-A60A-ACD10D79E622}"/>
    <cellStyle name="Normal 20 3 2" xfId="1137" xr:uid="{51526948-3422-4B9B-857D-C29BB475580C}"/>
    <cellStyle name="Normal 20 3 2 2" xfId="4670" xr:uid="{8B214781-010A-4395-9EFE-D4894788172B}"/>
    <cellStyle name="Normal 20 3 2 2 2" xfId="18491" xr:uid="{344C38EE-C52B-42D6-A4BC-A91717ED6E3A}"/>
    <cellStyle name="Normal 20 3 2 2 2 2" xfId="45130" xr:uid="{60BEE9FE-6913-49AD-AB73-D284CC156EE4}"/>
    <cellStyle name="Normal 20 3 2 3" xfId="7445" xr:uid="{BEF2EF4A-2B0B-405A-B51E-66B83FA88A56}"/>
    <cellStyle name="Normal 20 3 3" xfId="4669" xr:uid="{94345320-DC7D-4E06-AE8A-464C537AA1DA}"/>
    <cellStyle name="Normal 20 3 3 2" xfId="18490" xr:uid="{D8C08B44-19F9-44D4-9819-7FD439E75637}"/>
    <cellStyle name="Normal 20 3 3 2 2" xfId="45129" xr:uid="{7DD447F6-CF91-4A5D-90E5-FC9A6CA61235}"/>
    <cellStyle name="Normal 20 3 4" xfId="7444" xr:uid="{EC8D7D4A-098B-4C8C-B5C9-747236E4B257}"/>
    <cellStyle name="Normal 20 4" xfId="1138" xr:uid="{E3634DBA-B560-4D20-A7F7-6B5E0A956DBF}"/>
    <cellStyle name="Normal 20 4 2" xfId="4671" xr:uid="{2E949307-A944-4A2E-845A-C89EC34B37B5}"/>
    <cellStyle name="Normal 20 4 2 2" xfId="18492" xr:uid="{4A098012-8EF8-4056-A213-A09F92CD6149}"/>
    <cellStyle name="Normal 20 4 2 2 2" xfId="45131" xr:uid="{B97CF791-4E2F-4D03-8637-3484F9774654}"/>
    <cellStyle name="Normal 20 4 3" xfId="7446" xr:uid="{9AD5DAC2-F440-4B5E-8DDB-ADA999EF2565}"/>
    <cellStyle name="Normal 20 5" xfId="1139" xr:uid="{05CD83D0-5E48-4D84-B521-E0A65C8EA5A6}"/>
    <cellStyle name="Normal 20 5 2" xfId="4672" xr:uid="{8E1790CD-0AE2-47A4-9DE5-13ADF16E9766}"/>
    <cellStyle name="Normal 20 5 2 2" xfId="18493" xr:uid="{E06D9A1A-1822-4A7B-A6C4-91FE93B693B6}"/>
    <cellStyle name="Normal 20 5 2 2 2" xfId="45132" xr:uid="{E15CC995-60A1-461A-9F98-A0FF8CFAEEB7}"/>
    <cellStyle name="Normal 20 5 3" xfId="7447" xr:uid="{DA6747AE-36DB-4C5B-8C15-50C07D986A44}"/>
    <cellStyle name="Normal 20 6" xfId="1140" xr:uid="{B512535C-4327-4A2E-8094-C580A8F4B586}"/>
    <cellStyle name="Normal 20 6 2" xfId="4673" xr:uid="{909530AC-A8B5-478D-BF37-BE05824000E4}"/>
    <cellStyle name="Normal 20 6 2 2" xfId="18494" xr:uid="{39D4D19C-7ECC-43CE-8715-8B8A9FD77654}"/>
    <cellStyle name="Normal 20 6 2 2 2" xfId="45133" xr:uid="{DA7A460B-0AFC-4114-B006-127E522F335A}"/>
    <cellStyle name="Normal 20 6 3" xfId="7448" xr:uid="{38D33F13-C6A8-4174-BBA3-674D5579F205}"/>
    <cellStyle name="Normal 20 7" xfId="1141" xr:uid="{0BCB6A6A-9976-4792-9601-E7F099176D3C}"/>
    <cellStyle name="Normal 20 7 2" xfId="4674" xr:uid="{1D8B7AE0-A8B5-4B48-A7BE-C7B0857EDEF6}"/>
    <cellStyle name="Normal 20 7 2 2" xfId="18495" xr:uid="{0187A742-95B0-4B86-8852-41B2B74A6102}"/>
    <cellStyle name="Normal 20 7 2 2 2" xfId="45134" xr:uid="{A68B80D0-AB02-4590-B53F-A8A48D73722B}"/>
    <cellStyle name="Normal 20 7 3" xfId="7449" xr:uid="{D34930BC-F65B-40F5-908C-C380EF46A8AF}"/>
    <cellStyle name="Normal 20 8" xfId="1142" xr:uid="{1F2B93A6-3947-49AF-842E-2F9ADC54ABC1}"/>
    <cellStyle name="Normal 20 8 2" xfId="4675" xr:uid="{E5109D15-C975-4A85-9A78-D5B5A8B298BA}"/>
    <cellStyle name="Normal 20 8 2 2" xfId="18496" xr:uid="{D2A2A1E2-CE0B-44BF-8B72-025F11119795}"/>
    <cellStyle name="Normal 20 8 2 2 2" xfId="45135" xr:uid="{97346B3F-F498-4273-8961-C5AE2A5B3B4E}"/>
    <cellStyle name="Normal 20 8 3" xfId="7450" xr:uid="{487DAFDB-4B90-4EF3-97A8-4DFE9F3DCA51}"/>
    <cellStyle name="Normal 20 9" xfId="1143" xr:uid="{262A5253-6815-4F2E-8BDE-690F084AD464}"/>
    <cellStyle name="Normal 20 9 2" xfId="4676" xr:uid="{24545CB9-A879-49EE-94EB-2567494BAAB6}"/>
    <cellStyle name="Normal 20 9 2 2" xfId="18497" xr:uid="{A4044EF9-7988-41E0-8EB2-9EF5120FD458}"/>
    <cellStyle name="Normal 20 9 2 2 2" xfId="45136" xr:uid="{B08E8902-0FE8-4B31-BF56-3354002B19E4}"/>
    <cellStyle name="Normal 20 9 3" xfId="7451" xr:uid="{53F7BE3B-77F9-4B0D-A9C5-D68AED6DD73C}"/>
    <cellStyle name="Normal 21" xfId="1144" xr:uid="{E89CF3D7-164A-4E2F-8C46-5F8DF7C0D187}"/>
    <cellStyle name="Normal 21 10" xfId="1145" xr:uid="{534E8783-F2C6-4F29-906B-516234201474}"/>
    <cellStyle name="Normal 21 10 10" xfId="23745" xr:uid="{965C7F65-5DBE-4653-8BBE-C6B526868FA3}"/>
    <cellStyle name="Normal 21 10 11" xfId="39850" xr:uid="{18483D35-7522-4D5B-97AB-C6220B5B0B09}"/>
    <cellStyle name="Normal 21 10 12" xfId="48911" xr:uid="{0FA5B756-2BE0-4069-9A90-50927261B69E}"/>
    <cellStyle name="Normal 21 10 13" xfId="50115" xr:uid="{78EFABBE-2342-4858-85BC-205204A38332}"/>
    <cellStyle name="Normal 21 10 14" xfId="51321" xr:uid="{A1A03114-2285-4040-A1F8-02D39058582A}"/>
    <cellStyle name="Normal 21 10 15" xfId="52549" xr:uid="{3EB6A03A-65D7-407C-BB78-4163B5E5EDB9}"/>
    <cellStyle name="Normal 21 10 16" xfId="53699" xr:uid="{8B00D381-1E1C-4819-AE81-C51735FBE668}"/>
    <cellStyle name="Normal 21 10 2" xfId="2314" xr:uid="{AC25811E-B791-4593-96F9-F3079BEB35AE}"/>
    <cellStyle name="Normal 21 10 2 10" xfId="40406" xr:uid="{A2B20577-7E62-485D-9E94-4844543082B5}"/>
    <cellStyle name="Normal 21 10 2 11" xfId="49474" xr:uid="{9751D794-6F18-4ECE-910F-F503C14CD162}"/>
    <cellStyle name="Normal 21 10 2 12" xfId="50677" xr:uid="{21B668AA-98D5-4D81-BFDF-D4DDBC0C0AEE}"/>
    <cellStyle name="Normal 21 10 2 13" xfId="51907" xr:uid="{0C57BC62-ED78-4B2C-896F-8132D3AAEFED}"/>
    <cellStyle name="Normal 21 10 2 14" xfId="53105" xr:uid="{02B2FA8F-58F0-4980-AE3B-FF07C8E83EDB}"/>
    <cellStyle name="Normal 21 10 2 15" xfId="54257" xr:uid="{EEA3701F-E065-4087-98DF-5A423AFD450B}"/>
    <cellStyle name="Normal 21 10 2 2" xfId="4679" xr:uid="{00B15FF4-D60D-486C-864B-01E90BC52392}"/>
    <cellStyle name="Normal 21 10 2 2 2" xfId="8977" xr:uid="{0651C317-32AF-4BBF-9D11-9293F84EB624}"/>
    <cellStyle name="Normal 21 10 2 2 2 2" xfId="28410" xr:uid="{717F2DF0-DF1F-4019-8F01-623CA54F70C0}"/>
    <cellStyle name="Normal 21 10 2 2 2 3" xfId="45842" xr:uid="{311D709A-274B-4E09-B39E-FBAD20EC2A3A}"/>
    <cellStyle name="Normal 21 10 2 2 3" xfId="19500" xr:uid="{42773F68-B6DE-4F64-9779-2FC6C1D2774B}"/>
    <cellStyle name="Normal 21 10 2 2 4" xfId="24941" xr:uid="{F5B06711-C8D6-4A17-BC41-90848067B782}"/>
    <cellStyle name="Normal 21 10 2 3" xfId="8237" xr:uid="{F1B92BDA-D747-4962-B9DD-A874096C8665}"/>
    <cellStyle name="Normal 21 10 2 3 2" xfId="22038" xr:uid="{E9CB91CD-D295-4151-8EFD-CB67DDE7A9FF}"/>
    <cellStyle name="Normal 21 10 2 3 2 2" xfId="38177" xr:uid="{20F56F07-0E07-442B-AB92-3CF47D6E4F9C}"/>
    <cellStyle name="Normal 21 10 2 3 3" xfId="27694" xr:uid="{B30F1D6E-1B23-41E4-A114-66E92229AF48}"/>
    <cellStyle name="Normal 21 10 2 3 4" xfId="42027" xr:uid="{0B772363-8297-483D-BB03-FC6CF1682DF2}"/>
    <cellStyle name="Normal 21 10 2 4" xfId="6548" xr:uid="{7154B685-149A-469F-A933-74DD0F749E92}"/>
    <cellStyle name="Normal 21 10 2 4 2" xfId="26371" xr:uid="{299EA373-AFDB-441D-B4EA-41EEDAC2CB5D}"/>
    <cellStyle name="Normal 21 10 2 4 3" xfId="43960" xr:uid="{963D319C-97BE-49B7-A79F-0B4B7B8291F5}"/>
    <cellStyle name="Normal 21 10 2 5" xfId="13139" xr:uid="{ECE174DF-90B9-4DB4-B3BE-35A5C294762A}"/>
    <cellStyle name="Normal 21 10 2 5 2" xfId="32446" xr:uid="{3843A056-0738-43E1-AAB9-E4ECE573201E}"/>
    <cellStyle name="Normal 21 10 2 6" xfId="14451" xr:uid="{D4151FD9-24BC-4142-B40D-F5F7B9C05E28}"/>
    <cellStyle name="Normal 21 10 2 6 2" xfId="33730" xr:uid="{AC534A4E-8897-482B-A5C5-FDE328DF7E8C}"/>
    <cellStyle name="Normal 21 10 2 7" xfId="15770" xr:uid="{856D1CDE-7827-47C8-B486-2DAA87EB15F0}"/>
    <cellStyle name="Normal 21 10 2 7 2" xfId="34950" xr:uid="{713490F8-2668-4DC0-841C-16BA42AE07CA}"/>
    <cellStyle name="Normal 21 10 2 8" xfId="17206" xr:uid="{1D7CCCB5-0999-436D-8AE3-BE11815A9010}"/>
    <cellStyle name="Normal 21 10 2 8 2" xfId="36297" xr:uid="{449F2DC6-1F50-4DD4-B2FB-9A19A9E8F872}"/>
    <cellStyle name="Normal 21 10 2 9" xfId="24320" xr:uid="{0D6094CA-3685-4A86-964D-89754A3BF11E}"/>
    <cellStyle name="Normal 21 10 3" xfId="4678" xr:uid="{B4E263D2-51D0-4A1C-8A2E-3EE057A6A7F6}"/>
    <cellStyle name="Normal 21 10 3 2" xfId="8976" xr:uid="{89CB226C-AE9F-406B-A09C-EE7B06065204}"/>
    <cellStyle name="Normal 21 10 3 2 2" xfId="28409" xr:uid="{5F2C730C-B2D6-4B8F-8175-FB2BE010D5F6}"/>
    <cellStyle name="Normal 21 10 3 2 3" xfId="45138" xr:uid="{5746B5C0-4D93-44BD-B271-E5D960A052FE}"/>
    <cellStyle name="Normal 21 10 3 3" xfId="18499" xr:uid="{73E03C37-5385-4040-A759-AE97359182A5}"/>
    <cellStyle name="Normal 21 10 3 4" xfId="24940" xr:uid="{666F0AB5-957A-4668-A9FD-A1700BB4008E}"/>
    <cellStyle name="Normal 21 10 4" xfId="7453" xr:uid="{C78CAB08-76D8-47D0-AACC-AF97DFDD65B0}"/>
    <cellStyle name="Normal 21 10 4 2" xfId="21449" xr:uid="{9CA4E162-C23F-41D8-9211-FA54E4964701}"/>
    <cellStyle name="Normal 21 10 4 2 2" xfId="37620" xr:uid="{B3FF8100-9E66-439A-917F-5914BDB6BB16}"/>
    <cellStyle name="Normal 21 10 4 3" xfId="27102" xr:uid="{CC428FDF-1E97-4F87-8F15-BA6C530300CE}"/>
    <cellStyle name="Normal 21 10 4 4" xfId="41473" xr:uid="{719F34C5-1D9C-437B-9DED-6F5BCC966FAF}"/>
    <cellStyle name="Normal 21 10 5" xfId="5938" xr:uid="{83EE3624-4583-4DB9-A6E8-39682FC8BCDF}"/>
    <cellStyle name="Normal 21 10 5 2" xfId="25781" xr:uid="{4A922112-4851-4AC8-A24A-65CB1493A0A5}"/>
    <cellStyle name="Normal 21 10 5 3" xfId="43063" xr:uid="{23A0D707-A7EA-4E23-8605-3FBD2F16838E}"/>
    <cellStyle name="Normal 21 10 6" xfId="12545" xr:uid="{6FC3F532-6752-48C9-83E1-D71AB9CE49B9}"/>
    <cellStyle name="Normal 21 10 6 2" xfId="31857" xr:uid="{A8F8BE38-D8B6-477D-B4AD-B549BAFC89C4}"/>
    <cellStyle name="Normal 21 10 7" xfId="13877" xr:uid="{F46F73F3-DD9A-441B-8495-87BA38295854}"/>
    <cellStyle name="Normal 21 10 7 2" xfId="33167" xr:uid="{214D2139-AF40-4349-81F9-B40CB79BCAEB}"/>
    <cellStyle name="Normal 21 10 8" xfId="15138" xr:uid="{4107C854-F2B3-42ED-A221-7C47A4FC620C}"/>
    <cellStyle name="Normal 21 10 8 2" xfId="34369" xr:uid="{875FAE63-2679-436B-B860-7C405052932C}"/>
    <cellStyle name="Normal 21 10 9" xfId="16573" xr:uid="{414263DA-5B4C-46EC-A7AF-FAB90CF0BF44}"/>
    <cellStyle name="Normal 21 10 9 2" xfId="35672" xr:uid="{EE5E9BAA-2F52-4651-9CA7-F67EAB71B9C6}"/>
    <cellStyle name="Normal 21 11" xfId="2315" xr:uid="{0F8A8D24-607D-4571-B4CD-4DDDEEAEBF26}"/>
    <cellStyle name="Normal 21 11 10" xfId="40407" xr:uid="{85E4C2D2-F444-416B-B1B8-D98E1C1186C4}"/>
    <cellStyle name="Normal 21 11 11" xfId="49475" xr:uid="{BED3AE63-578D-429E-A055-3F51990087B4}"/>
    <cellStyle name="Normal 21 11 12" xfId="50678" xr:uid="{B9D3C295-CA1B-4E77-A877-C85D54220250}"/>
    <cellStyle name="Normal 21 11 13" xfId="51908" xr:uid="{2DBEA9DB-11E3-4C9E-8E65-D0D5BDC12D2F}"/>
    <cellStyle name="Normal 21 11 14" xfId="53106" xr:uid="{2A95AC0B-2ECD-4E87-8B82-076C8FDB1701}"/>
    <cellStyle name="Normal 21 11 15" xfId="54258" xr:uid="{E8CD85DC-E5A1-402F-99BE-0C68AEC02F24}"/>
    <cellStyle name="Normal 21 11 2" xfId="4680" xr:uid="{EF5DBA86-0B2B-4D0D-A93B-1F1553EFE969}"/>
    <cellStyle name="Normal 21 11 2 2" xfId="8978" xr:uid="{AA85C677-F01C-44C4-BD31-1C0652B0020F}"/>
    <cellStyle name="Normal 21 11 2 2 2" xfId="28411" xr:uid="{00ECB7D1-8699-44FF-9FDB-0D70B2EACFE1}"/>
    <cellStyle name="Normal 21 11 2 2 3" xfId="45843" xr:uid="{49ACB7DF-B4F6-4111-8EE4-798DFAFC8154}"/>
    <cellStyle name="Normal 21 11 2 3" xfId="19501" xr:uid="{65AD0DAC-7754-412A-A349-7A84907B5D27}"/>
    <cellStyle name="Normal 21 11 2 4" xfId="24942" xr:uid="{08E1334B-D3DC-4B08-AC79-D4F0DDFC2150}"/>
    <cellStyle name="Normal 21 11 3" xfId="8238" xr:uid="{0EBCF117-CF40-4119-9E5C-C1204015E16D}"/>
    <cellStyle name="Normal 21 11 3 2" xfId="22039" xr:uid="{DB68732E-B61E-47F4-91EC-2CC6A13ED0D5}"/>
    <cellStyle name="Normal 21 11 3 2 2" xfId="38178" xr:uid="{7E732C81-29D2-44B4-B73F-D79CA9C57F0C}"/>
    <cellStyle name="Normal 21 11 3 3" xfId="27695" xr:uid="{03DC1C08-586C-43E4-8F1B-6C7C13A122EB}"/>
    <cellStyle name="Normal 21 11 3 4" xfId="42028" xr:uid="{B19A211D-3F60-4E57-8ECA-F324290D6061}"/>
    <cellStyle name="Normal 21 11 4" xfId="6549" xr:uid="{7F327FEF-DF89-4A81-AF33-D042C10A052E}"/>
    <cellStyle name="Normal 21 11 4 2" xfId="26372" xr:uid="{7610687C-F162-4595-B042-49A039BD36DE}"/>
    <cellStyle name="Normal 21 11 4 3" xfId="43961" xr:uid="{67531DA2-2016-4098-AB15-B34AF0EB35AB}"/>
    <cellStyle name="Normal 21 11 5" xfId="13140" xr:uid="{C3113802-469F-4CD0-97D0-40CD526713ED}"/>
    <cellStyle name="Normal 21 11 5 2" xfId="32447" xr:uid="{88728316-9D54-4B94-9885-90D1221EE0F0}"/>
    <cellStyle name="Normal 21 11 6" xfId="14452" xr:uid="{62A67272-13CB-46E5-BEA2-7010BB96084D}"/>
    <cellStyle name="Normal 21 11 6 2" xfId="33731" xr:uid="{753E74DA-4B88-4993-ABF1-28D82D178183}"/>
    <cellStyle name="Normal 21 11 7" xfId="15771" xr:uid="{242260B1-8273-44D1-8328-E0486223FCB0}"/>
    <cellStyle name="Normal 21 11 7 2" xfId="34951" xr:uid="{01D26723-E389-4A6C-AEDC-7C33A4185726}"/>
    <cellStyle name="Normal 21 11 8" xfId="17207" xr:uid="{6DCE4B87-77FB-428D-92DC-F87A66C63F34}"/>
    <cellStyle name="Normal 21 11 8 2" xfId="36298" xr:uid="{3BC3855D-79DE-4CE8-86CC-D214DA3D3249}"/>
    <cellStyle name="Normal 21 11 9" xfId="24321" xr:uid="{E201B083-B498-428C-A293-91C6E7F013CA}"/>
    <cellStyle name="Normal 21 12" xfId="4677" xr:uid="{E8ED39F9-3A50-4338-A901-507A4B4EA462}"/>
    <cellStyle name="Normal 21 12 2" xfId="8975" xr:uid="{89908EFD-EA6F-424F-AE5B-3E351E0D7100}"/>
    <cellStyle name="Normal 21 12 2 2" xfId="28408" xr:uid="{D6FD7E67-8202-4DFA-984E-A67723FB4248}"/>
    <cellStyle name="Normal 21 12 2 3" xfId="45137" xr:uid="{CDB675CD-CDF4-47D1-990B-1ED4616E19AB}"/>
    <cellStyle name="Normal 21 12 3" xfId="18498" xr:uid="{237DD55F-DC69-4670-9CD4-A3D7DBA0B109}"/>
    <cellStyle name="Normal 21 12 4" xfId="24939" xr:uid="{CCFAA856-5F95-459E-A6ED-8107D34EA15A}"/>
    <cellStyle name="Normal 21 13" xfId="7452" xr:uid="{5A394F5E-0137-4163-BA92-18836DB4861D}"/>
    <cellStyle name="Normal 21 13 2" xfId="21448" xr:uid="{85005C23-6E79-4FC0-9B2F-57D9D7C49C4D}"/>
    <cellStyle name="Normal 21 13 2 2" xfId="37619" xr:uid="{0FEF8CA8-BF29-4796-BCBD-BE0FA626BDA1}"/>
    <cellStyle name="Normal 21 13 3" xfId="27101" xr:uid="{1C972BCC-0FA9-47FB-BD47-BA7713BA542E}"/>
    <cellStyle name="Normal 21 13 4" xfId="41472" xr:uid="{3297431A-1758-42BD-A215-EDCB5C7873E8}"/>
    <cellStyle name="Normal 21 14" xfId="5937" xr:uid="{26283D1B-268B-49B2-A26D-F235038A7AFE}"/>
    <cellStyle name="Normal 21 14 2" xfId="25780" xr:uid="{81AFF254-1830-4F39-858E-E5D951EE428E}"/>
    <cellStyle name="Normal 21 14 3" xfId="43062" xr:uid="{E1F524D2-6E64-49B6-B322-593F33E954DD}"/>
    <cellStyle name="Normal 21 15" xfId="12544" xr:uid="{4D6DD9AF-1CA6-451D-83B2-62A062B436AA}"/>
    <cellStyle name="Normal 21 15 2" xfId="31856" xr:uid="{181C612E-D3D2-49CB-8CE4-4B239934CD41}"/>
    <cellStyle name="Normal 21 16" xfId="13876" xr:uid="{AF6FADB2-E31A-45C3-953B-8C31A02937FA}"/>
    <cellStyle name="Normal 21 16 2" xfId="33166" xr:uid="{1B7169C1-4406-49F4-A719-BA01AE0FDE6C}"/>
    <cellStyle name="Normal 21 17" xfId="15137" xr:uid="{F0EAB088-3E34-4158-9B8D-0A58404BD59D}"/>
    <cellStyle name="Normal 21 17 2" xfId="34368" xr:uid="{43465F20-ECBF-4087-B3FF-C6B1CF39DEC5}"/>
    <cellStyle name="Normal 21 18" xfId="16572" xr:uid="{79BA5D7B-9135-4682-AA9A-6A3A9F0D04C8}"/>
    <cellStyle name="Normal 21 18 2" xfId="35671" xr:uid="{36FE51CC-B78B-41D1-9D98-CCAF0D988B0F}"/>
    <cellStyle name="Normal 21 19" xfId="23744" xr:uid="{3CC46735-7D17-4291-8754-B05B1F9AFBDA}"/>
    <cellStyle name="Normal 21 2" xfId="1146" xr:uid="{BD4C0FB2-98E2-45CA-AA93-193FD788CBD6}"/>
    <cellStyle name="Normal 21 2 10" xfId="1147" xr:uid="{803129B0-4B5F-4D47-AE6F-B43E94B308F1}"/>
    <cellStyle name="Normal 21 2 10 10" xfId="23746" xr:uid="{FDB56DDC-4342-4F6D-A7B3-C41E973812AA}"/>
    <cellStyle name="Normal 21 2 10 11" xfId="39851" xr:uid="{205C6268-E349-454F-A9BA-9A484C19CD57}"/>
    <cellStyle name="Normal 21 2 10 12" xfId="48912" xr:uid="{B7CAF6C7-6F81-4ABD-AD3F-B13CF632D654}"/>
    <cellStyle name="Normal 21 2 10 13" xfId="50116" xr:uid="{4B8CAD7A-15A3-40DE-BEB8-EBA99E7E80B8}"/>
    <cellStyle name="Normal 21 2 10 14" xfId="51322" xr:uid="{A2587070-D326-496E-8E06-7E156E99A5B1}"/>
    <cellStyle name="Normal 21 2 10 15" xfId="52550" xr:uid="{37AC581F-C2EB-42CE-8FFE-55188F334037}"/>
    <cellStyle name="Normal 21 2 10 16" xfId="53700" xr:uid="{69154AD6-9D37-4FA4-A55F-A89738608F05}"/>
    <cellStyle name="Normal 21 2 10 2" xfId="2316" xr:uid="{ED9105DA-F0E1-4856-8C4A-1C6CC526B671}"/>
    <cellStyle name="Normal 21 2 10 2 10" xfId="40408" xr:uid="{462E801F-4F14-4EF8-97B5-1C851B3D1195}"/>
    <cellStyle name="Normal 21 2 10 2 11" xfId="49476" xr:uid="{CD3979BB-F7DA-448A-BCDD-9DB03E0D9824}"/>
    <cellStyle name="Normal 21 2 10 2 12" xfId="50679" xr:uid="{4CCFD923-B3F7-49AC-A404-43C194E174D2}"/>
    <cellStyle name="Normal 21 2 10 2 13" xfId="51909" xr:uid="{0B14F842-C008-464D-8566-9525F2A89DEF}"/>
    <cellStyle name="Normal 21 2 10 2 14" xfId="53107" xr:uid="{38BECBFE-DEF7-4EBC-B6EF-BD39E96C21FA}"/>
    <cellStyle name="Normal 21 2 10 2 15" xfId="54259" xr:uid="{2612BF43-9F29-4B2A-B721-24C4D2393312}"/>
    <cellStyle name="Normal 21 2 10 2 2" xfId="4682" xr:uid="{7BA56C40-601D-4428-8872-23FC8A931C4B}"/>
    <cellStyle name="Normal 21 2 10 2 2 2" xfId="8980" xr:uid="{06056740-71EC-40F1-9982-D2F743F02CAF}"/>
    <cellStyle name="Normal 21 2 10 2 2 2 2" xfId="28413" xr:uid="{03DA675D-A08F-4CCA-817A-B7F0A0A667E5}"/>
    <cellStyle name="Normal 21 2 10 2 2 2 3" xfId="45844" xr:uid="{6F15E009-8A0D-4CEE-8700-4700F4C8476E}"/>
    <cellStyle name="Normal 21 2 10 2 2 3" xfId="19502" xr:uid="{40FCB3BA-4AD6-4DD4-9BDC-0A487DBE9004}"/>
    <cellStyle name="Normal 21 2 10 2 2 4" xfId="24944" xr:uid="{C37299CD-BB90-4B4D-A71D-555217429FDB}"/>
    <cellStyle name="Normal 21 2 10 2 3" xfId="8239" xr:uid="{F971D867-D138-4426-9923-8381C2373C33}"/>
    <cellStyle name="Normal 21 2 10 2 3 2" xfId="22040" xr:uid="{7260852D-9EE1-4B75-8196-4A9446943CCE}"/>
    <cellStyle name="Normal 21 2 10 2 3 2 2" xfId="38179" xr:uid="{63CEB479-CC96-475A-9D20-33AFDA5838D3}"/>
    <cellStyle name="Normal 21 2 10 2 3 3" xfId="27696" xr:uid="{7E1781F7-658E-4D28-A290-69DF39AF6E6A}"/>
    <cellStyle name="Normal 21 2 10 2 3 4" xfId="42029" xr:uid="{AC42CAD3-DB7B-4A59-87C1-C23146400605}"/>
    <cellStyle name="Normal 21 2 10 2 4" xfId="6550" xr:uid="{EEE98010-2B16-4DAA-8AD4-24F7868F5D10}"/>
    <cellStyle name="Normal 21 2 10 2 4 2" xfId="26373" xr:uid="{2ED2A51A-BCBB-4E4F-8260-E8DD04F80AAA}"/>
    <cellStyle name="Normal 21 2 10 2 4 3" xfId="43962" xr:uid="{DE0872CB-A6EA-42EB-9532-A4EC99DB8200}"/>
    <cellStyle name="Normal 21 2 10 2 5" xfId="13141" xr:uid="{9DEC480F-68D3-423D-938E-BE25C220119A}"/>
    <cellStyle name="Normal 21 2 10 2 5 2" xfId="32448" xr:uid="{C764F4A9-16BA-42FF-97C3-A774E09BF9F9}"/>
    <cellStyle name="Normal 21 2 10 2 6" xfId="14453" xr:uid="{A47E13B3-6CA1-4393-8893-B504C857C86E}"/>
    <cellStyle name="Normal 21 2 10 2 6 2" xfId="33732" xr:uid="{AD06C4D6-2834-4B08-BBCB-563C2086E089}"/>
    <cellStyle name="Normal 21 2 10 2 7" xfId="15772" xr:uid="{277BCDF1-D3F0-44D1-8BAC-BB184A3D5D6B}"/>
    <cellStyle name="Normal 21 2 10 2 7 2" xfId="34952" xr:uid="{4B7277F9-8031-497B-8E66-70EB4F5897A0}"/>
    <cellStyle name="Normal 21 2 10 2 8" xfId="17208" xr:uid="{8DD97589-FA78-4F86-B535-028AB37D2724}"/>
    <cellStyle name="Normal 21 2 10 2 8 2" xfId="36299" xr:uid="{1AA45AE2-83C1-4C24-8632-97FAB5E7F3BA}"/>
    <cellStyle name="Normal 21 2 10 2 9" xfId="24322" xr:uid="{49339A84-95E3-4EB1-997D-A6CBDC4FDB0F}"/>
    <cellStyle name="Normal 21 2 10 3" xfId="4681" xr:uid="{FA4F2820-419F-4808-BDB1-BF310F244549}"/>
    <cellStyle name="Normal 21 2 10 3 2" xfId="8979" xr:uid="{8FD04CC1-34D6-4ED8-A66A-EF3BF02AE402}"/>
    <cellStyle name="Normal 21 2 10 3 2 2" xfId="28412" xr:uid="{D3939675-54A6-457A-BC3C-988FCDDEA74B}"/>
    <cellStyle name="Normal 21 2 10 3 2 3" xfId="45139" xr:uid="{AEA4C175-A673-45CF-B64F-560DB072A80E}"/>
    <cellStyle name="Normal 21 2 10 3 3" xfId="18501" xr:uid="{83EDDCAE-8607-461E-A337-95C43A7D438E}"/>
    <cellStyle name="Normal 21 2 10 3 4" xfId="24943" xr:uid="{3B424259-67E1-4B2C-AD42-6A086DF8C92A}"/>
    <cellStyle name="Normal 21 2 10 4" xfId="7454" xr:uid="{F9333FA7-7743-431A-980E-02AAB7D60C00}"/>
    <cellStyle name="Normal 21 2 10 4 2" xfId="21450" xr:uid="{07A7D472-6E76-43C5-A085-D6D92E83CF0C}"/>
    <cellStyle name="Normal 21 2 10 4 2 2" xfId="37621" xr:uid="{5D96265E-4C28-43E7-8892-5ABECA4B5509}"/>
    <cellStyle name="Normal 21 2 10 4 3" xfId="27103" xr:uid="{A67834AB-6B5A-41EA-83A9-79EBBCE02DE3}"/>
    <cellStyle name="Normal 21 2 10 4 4" xfId="41474" xr:uid="{C11E8E3F-DBE4-4EB4-9A9A-D49AD694D29C}"/>
    <cellStyle name="Normal 21 2 10 5" xfId="5939" xr:uid="{B8FB68C6-0958-4805-AACE-757348D04AC1}"/>
    <cellStyle name="Normal 21 2 10 5 2" xfId="25782" xr:uid="{796D0D3C-61A9-4431-9781-2F97A046CD3D}"/>
    <cellStyle name="Normal 21 2 10 5 3" xfId="43064" xr:uid="{94053577-D5E6-404F-9C7B-3FDAB4E84141}"/>
    <cellStyle name="Normal 21 2 10 6" xfId="12546" xr:uid="{E63A4AAA-48CF-44D3-9A9D-B2072BD72AB6}"/>
    <cellStyle name="Normal 21 2 10 6 2" xfId="31858" xr:uid="{DBC3F813-D338-4D59-BE16-601EDDBB8F14}"/>
    <cellStyle name="Normal 21 2 10 7" xfId="13878" xr:uid="{6DA02233-672C-4C77-A0A6-BA0B6D7BDF20}"/>
    <cellStyle name="Normal 21 2 10 7 2" xfId="33168" xr:uid="{FC67D717-A37F-47AE-BB8A-307FACDFCE15}"/>
    <cellStyle name="Normal 21 2 10 8" xfId="15139" xr:uid="{EBC82A6E-B8FA-4B43-B37D-64C440E79467}"/>
    <cellStyle name="Normal 21 2 10 8 2" xfId="34370" xr:uid="{18641D44-86A0-403B-9FE4-605546128367}"/>
    <cellStyle name="Normal 21 2 10 9" xfId="16575" xr:uid="{8ADAB2FE-E3E3-459D-BD6B-14E850F01F6E}"/>
    <cellStyle name="Normal 21 2 10 9 2" xfId="35674" xr:uid="{5CBDD7FA-1B9D-430E-8B4F-244BC8111DE8}"/>
    <cellStyle name="Normal 21 2 11" xfId="18500" xr:uid="{013E6D83-9C82-41A2-AA9F-5772C0842720}"/>
    <cellStyle name="Normal 21 2 2" xfId="1148" xr:uid="{9DC22AF7-76F2-41B7-AF31-4CD19022042E}"/>
    <cellStyle name="Normal 21 2 2 2" xfId="18502" xr:uid="{365C3E16-E367-4C9F-AA42-79F86860CEC6}"/>
    <cellStyle name="Normal 21 2 3" xfId="1149" xr:uid="{8D4D2D2D-5D41-4BFC-8109-6B2DFDE7293D}"/>
    <cellStyle name="Normal 21 2 3 2" xfId="18503" xr:uid="{3429BDC8-AA9C-4A69-907B-23A9A8C7FCC7}"/>
    <cellStyle name="Normal 21 2 4" xfId="1150" xr:uid="{9827AA43-D4A7-4468-B124-33DF6D2C4F5A}"/>
    <cellStyle name="Normal 21 2 4 2" xfId="18504" xr:uid="{390C5D6E-624D-41C0-BD9D-0FA1ECD06C01}"/>
    <cellStyle name="Normal 21 2 5" xfId="1151" xr:uid="{07C77240-9B96-4E56-AD42-2616716B290E}"/>
    <cellStyle name="Normal 21 2 5 2" xfId="18505" xr:uid="{77A9CB99-42C6-4872-A112-4A1C81E7466A}"/>
    <cellStyle name="Normal 21 2 6" xfId="1152" xr:uid="{9EF94AE6-3EB3-4D61-AB0F-320AC425CC44}"/>
    <cellStyle name="Normal 21 2 6 2" xfId="18506" xr:uid="{4ADC6487-9906-4BB2-B724-4417E911F03B}"/>
    <cellStyle name="Normal 21 2 7" xfId="1153" xr:uid="{BCC498C9-B07F-45D7-B1F4-8874B9C98057}"/>
    <cellStyle name="Normal 21 2 7 2" xfId="18507" xr:uid="{C43DC4CF-84EC-4FC2-9CC4-7912A8A49AD6}"/>
    <cellStyle name="Normal 21 2 8" xfId="1154" xr:uid="{112ACE27-170D-4027-BE3C-FDF866CF6E1D}"/>
    <cellStyle name="Normal 21 2 8 2" xfId="18508" xr:uid="{08C52E93-6131-4FD9-8E7D-9B0567178477}"/>
    <cellStyle name="Normal 21 2 9" xfId="1155" xr:uid="{AF5CAAF5-C0C5-4D4D-ABF8-E9AF5DFF1C48}"/>
    <cellStyle name="Normal 21 2 9 2" xfId="18509" xr:uid="{8F365C76-83E9-4B6C-8403-36DAAE34714A}"/>
    <cellStyle name="Normal 21 20" xfId="39849" xr:uid="{B35F0F60-8A81-4B58-A748-6D124A1F624C}"/>
    <cellStyle name="Normal 21 21" xfId="48910" xr:uid="{97186790-31AC-47C1-B98A-D3BAFCF44B32}"/>
    <cellStyle name="Normal 21 22" xfId="50114" xr:uid="{9CDA1FB5-81BF-4E56-A4FA-B84063136F82}"/>
    <cellStyle name="Normal 21 23" xfId="51320" xr:uid="{FD1F464F-1104-4C43-A69D-13DAF78CEB63}"/>
    <cellStyle name="Normal 21 24" xfId="52548" xr:uid="{AD517641-DCA4-4864-806B-0840B7186A13}"/>
    <cellStyle name="Normal 21 25" xfId="53698" xr:uid="{404D9729-C26E-498E-A03D-EFFC9FF07B4B}"/>
    <cellStyle name="Normal 21 3" xfId="1156" xr:uid="{E16272D5-91AD-4280-8B69-6DB23F0192E1}"/>
    <cellStyle name="Normal 21 3 10" xfId="23747" xr:uid="{BB672915-4689-4982-BF41-50DEE83FF6DF}"/>
    <cellStyle name="Normal 21 3 11" xfId="39852" xr:uid="{17722D93-09E4-4093-A5B3-193A6C684058}"/>
    <cellStyle name="Normal 21 3 12" xfId="48914" xr:uid="{FAE7E77E-3B11-4598-860E-7977715866FF}"/>
    <cellStyle name="Normal 21 3 13" xfId="50117" xr:uid="{364F8C98-0A9F-434B-8C5A-B4B1DBFD74F4}"/>
    <cellStyle name="Normal 21 3 14" xfId="51325" xr:uid="{6C7CBAD7-0E0C-494F-854D-A20E77B1BE58}"/>
    <cellStyle name="Normal 21 3 15" xfId="52551" xr:uid="{8459DECA-7555-4B81-B38E-E1F489B6E960}"/>
    <cellStyle name="Normal 21 3 16" xfId="53701" xr:uid="{FA14625D-4673-4DC0-BEE3-8E500E3CDE7E}"/>
    <cellStyle name="Normal 21 3 2" xfId="2317" xr:uid="{1508E2A9-E489-4093-AEA7-C47AFE0BDF1B}"/>
    <cellStyle name="Normal 21 3 2 10" xfId="40409" xr:uid="{1754F0A6-7268-44F9-9B02-B19384404C50}"/>
    <cellStyle name="Normal 21 3 2 11" xfId="49477" xr:uid="{C614DDCA-AED0-4123-957F-E46244008F33}"/>
    <cellStyle name="Normal 21 3 2 12" xfId="50680" xr:uid="{0850B35A-3E70-461B-AA6C-59ADA6EE75D5}"/>
    <cellStyle name="Normal 21 3 2 13" xfId="51910" xr:uid="{1AFB6324-8A0F-4643-996C-B04EAECA6C5B}"/>
    <cellStyle name="Normal 21 3 2 14" xfId="53108" xr:uid="{B91BD20A-CC43-4945-83E8-83FA234E8C48}"/>
    <cellStyle name="Normal 21 3 2 15" xfId="54260" xr:uid="{37BEB8C7-CCAB-4FA0-9D95-4B9945AA631D}"/>
    <cellStyle name="Normal 21 3 2 2" xfId="4684" xr:uid="{735E8E68-3B62-4E3E-8015-615B6AFCBC93}"/>
    <cellStyle name="Normal 21 3 2 2 2" xfId="8982" xr:uid="{37D980B8-35D9-4249-AB40-5526FD6D088A}"/>
    <cellStyle name="Normal 21 3 2 2 2 2" xfId="28415" xr:uid="{AF877D66-95D4-4E40-A4F9-E5BABE37E36A}"/>
    <cellStyle name="Normal 21 3 2 2 2 3" xfId="45845" xr:uid="{11F6BC4D-49B7-4E62-B13C-1ADA597C8186}"/>
    <cellStyle name="Normal 21 3 2 2 3" xfId="19503" xr:uid="{FC765745-9E82-4135-9130-68F20FCC5FFD}"/>
    <cellStyle name="Normal 21 3 2 2 4" xfId="24946" xr:uid="{FCA74CC7-FF63-4101-BF13-C33470816497}"/>
    <cellStyle name="Normal 21 3 2 3" xfId="8240" xr:uid="{ABB2D22A-47A8-457D-8622-8B4DE531C548}"/>
    <cellStyle name="Normal 21 3 2 3 2" xfId="22041" xr:uid="{A9143C91-D8D2-4B03-A3AF-8533FB76DD7A}"/>
    <cellStyle name="Normal 21 3 2 3 2 2" xfId="38180" xr:uid="{81E768FB-75C8-4B51-87EE-AF62243BE71B}"/>
    <cellStyle name="Normal 21 3 2 3 3" xfId="27697" xr:uid="{D4748311-98D6-4C4E-A4AA-6D29BCBAC162}"/>
    <cellStyle name="Normal 21 3 2 3 4" xfId="42030" xr:uid="{FCFB4789-5760-4063-887D-F6A846B9FF2B}"/>
    <cellStyle name="Normal 21 3 2 4" xfId="6551" xr:uid="{DE29FC38-8BF3-4022-B452-23069220B862}"/>
    <cellStyle name="Normal 21 3 2 4 2" xfId="26374" xr:uid="{71314837-926A-4F8A-AAA2-9F706DE4934E}"/>
    <cellStyle name="Normal 21 3 2 4 3" xfId="43963" xr:uid="{931E3FB0-BECD-4BE3-80A0-0F729CC948BC}"/>
    <cellStyle name="Normal 21 3 2 5" xfId="13142" xr:uid="{D18079F2-8419-4806-BE07-00E5C4EB2047}"/>
    <cellStyle name="Normal 21 3 2 5 2" xfId="32449" xr:uid="{E695BE33-BBC3-4EB3-837F-E12C07A419FD}"/>
    <cellStyle name="Normal 21 3 2 6" xfId="14454" xr:uid="{D32ACA00-9DFD-43A3-AB21-EB978B8DFF61}"/>
    <cellStyle name="Normal 21 3 2 6 2" xfId="33733" xr:uid="{45D594F7-7C72-4FB4-8FC6-7DE8EB47468C}"/>
    <cellStyle name="Normal 21 3 2 7" xfId="15773" xr:uid="{12EC1E2A-1D9E-470B-AD38-DE3E304C4805}"/>
    <cellStyle name="Normal 21 3 2 7 2" xfId="34953" xr:uid="{1F5BB059-74E3-4CFE-9C75-62280A3EA8C5}"/>
    <cellStyle name="Normal 21 3 2 8" xfId="17209" xr:uid="{B80E4D91-0C45-45AA-8A1C-29CAC25B63D6}"/>
    <cellStyle name="Normal 21 3 2 8 2" xfId="36300" xr:uid="{77F5624D-BA6F-4AB5-BCF6-62BC5ECF1423}"/>
    <cellStyle name="Normal 21 3 2 9" xfId="24323" xr:uid="{E4689B35-9B0F-47B8-9C33-75E3AEE554C6}"/>
    <cellStyle name="Normal 21 3 3" xfId="4683" xr:uid="{63886333-FB0E-422D-B55C-70D2E4C7BD0F}"/>
    <cellStyle name="Normal 21 3 3 2" xfId="8981" xr:uid="{CD09F4C2-ED05-4386-AABD-8121B10604CD}"/>
    <cellStyle name="Normal 21 3 3 2 2" xfId="28414" xr:uid="{C38ECBC7-DFF0-4D7A-B34C-721853FDF9FB}"/>
    <cellStyle name="Normal 21 3 3 2 3" xfId="45140" xr:uid="{626B5E78-7904-42F5-B5F5-016E84410EEF}"/>
    <cellStyle name="Normal 21 3 3 3" xfId="18510" xr:uid="{5CC2D047-6C94-43A8-BCD5-66EC785CA6DC}"/>
    <cellStyle name="Normal 21 3 3 4" xfId="24945" xr:uid="{630740B0-18C0-4B45-9C08-6CAD9E65DD79}"/>
    <cellStyle name="Normal 21 3 4" xfId="7455" xr:uid="{94E1D940-70F3-406B-A479-AA1476628657}"/>
    <cellStyle name="Normal 21 3 4 2" xfId="21451" xr:uid="{68AE6A72-625C-4DD9-AE45-969BBEF26D46}"/>
    <cellStyle name="Normal 21 3 4 2 2" xfId="37622" xr:uid="{C6BFFC9D-E301-4107-9E43-72ED0BED862F}"/>
    <cellStyle name="Normal 21 3 4 3" xfId="27104" xr:uid="{B2FCDD66-7532-46D9-A00D-F68121D5C5C6}"/>
    <cellStyle name="Normal 21 3 4 4" xfId="41475" xr:uid="{A3E350BF-F4DA-4618-973C-B4B9878FF135}"/>
    <cellStyle name="Normal 21 3 5" xfId="5940" xr:uid="{2855D63B-0BA4-455E-9E21-25BB3345FB89}"/>
    <cellStyle name="Normal 21 3 5 2" xfId="25783" xr:uid="{BD2273C0-C1EB-473A-8AAE-662BFAF3CF30}"/>
    <cellStyle name="Normal 21 3 5 3" xfId="43070" xr:uid="{D04E3CDD-3D84-4D7F-B3F1-1F81AF1F4460}"/>
    <cellStyle name="Normal 21 3 6" xfId="12547" xr:uid="{BC6A468D-120F-4F21-BCFA-1C24B640BFFC}"/>
    <cellStyle name="Normal 21 3 6 2" xfId="31859" xr:uid="{8B5C66BB-7CE7-4F6E-8829-2A6FDAC25F75}"/>
    <cellStyle name="Normal 21 3 7" xfId="13879" xr:uid="{E5E8CB29-6BCA-497F-BAE0-4CB132C92407}"/>
    <cellStyle name="Normal 21 3 7 2" xfId="33169" xr:uid="{F71A85DC-156A-47CE-A202-93D9285F14A6}"/>
    <cellStyle name="Normal 21 3 8" xfId="15140" xr:uid="{B3AF777E-2DE9-4D57-BDD3-4B1742D92919}"/>
    <cellStyle name="Normal 21 3 8 2" xfId="34371" xr:uid="{33198330-DC8F-4B5A-993C-2D7F2E16E22A}"/>
    <cellStyle name="Normal 21 3 9" xfId="16578" xr:uid="{CA12A74A-E670-4B44-A119-D1BC9EDD4E38}"/>
    <cellStyle name="Normal 21 3 9 2" xfId="35677" xr:uid="{4A1EB850-677A-4D50-90B8-15CFC6BF793E}"/>
    <cellStyle name="Normal 21 4" xfId="1157" xr:uid="{1ED0339F-6E3B-478F-B458-0B8EB44DC017}"/>
    <cellStyle name="Normal 21 4 10" xfId="23748" xr:uid="{7D84E4BA-245E-4BA0-9A71-9142D5BD9E0B}"/>
    <cellStyle name="Normal 21 4 11" xfId="39853" xr:uid="{91877A70-2BD0-4C63-B62D-ABA1AB669790}"/>
    <cellStyle name="Normal 21 4 12" xfId="48915" xr:uid="{A2675034-C7D2-4559-8E32-2B1F29AB19C2}"/>
    <cellStyle name="Normal 21 4 13" xfId="50118" xr:uid="{DD925576-4D15-4942-9AD6-37CF4D94D3BE}"/>
    <cellStyle name="Normal 21 4 14" xfId="51326" xr:uid="{CA0F218C-F265-43C8-B79C-CA5B1820C738}"/>
    <cellStyle name="Normal 21 4 15" xfId="52552" xr:uid="{6E49A7B9-5901-4779-B73F-3D3D6A57C41D}"/>
    <cellStyle name="Normal 21 4 16" xfId="53702" xr:uid="{E746A04D-8F4E-4677-BAA7-EDD9B1E53727}"/>
    <cellStyle name="Normal 21 4 2" xfId="2318" xr:uid="{75A21883-63C3-4C09-B76C-58BFE5703E1D}"/>
    <cellStyle name="Normal 21 4 2 10" xfId="40410" xr:uid="{662BA845-4B80-4A49-B208-DF0769199C2F}"/>
    <cellStyle name="Normal 21 4 2 11" xfId="49478" xr:uid="{AE826C28-5FF8-43E6-835F-6D84F7C4FEBD}"/>
    <cellStyle name="Normal 21 4 2 12" xfId="50681" xr:uid="{36EC23EF-BDC3-4218-A208-B0DE22D3F9EE}"/>
    <cellStyle name="Normal 21 4 2 13" xfId="51911" xr:uid="{CB3530FC-8EC2-4FEB-B320-99CBD3B0C1DD}"/>
    <cellStyle name="Normal 21 4 2 14" xfId="53109" xr:uid="{D7F911AD-BCBE-442F-8AA2-6771953A2071}"/>
    <cellStyle name="Normal 21 4 2 15" xfId="54261" xr:uid="{2BC46C22-81C0-4329-BA12-9B816A1FC926}"/>
    <cellStyle name="Normal 21 4 2 2" xfId="4686" xr:uid="{ACEBB9E1-27B1-47FB-84D3-0E53CFD10B53}"/>
    <cellStyle name="Normal 21 4 2 2 2" xfId="8984" xr:uid="{F6FF8282-47E4-4752-8982-62B5F468D4A8}"/>
    <cellStyle name="Normal 21 4 2 2 2 2" xfId="28417" xr:uid="{43C193FA-6840-45A6-95FA-F74C0DB9FCB8}"/>
    <cellStyle name="Normal 21 4 2 2 2 3" xfId="45846" xr:uid="{902EBCC7-D3B9-4702-B763-2954F644ED28}"/>
    <cellStyle name="Normal 21 4 2 2 3" xfId="19504" xr:uid="{081B63DD-101A-4A89-A571-19276C5D97CC}"/>
    <cellStyle name="Normal 21 4 2 2 4" xfId="24948" xr:uid="{D0650DC2-946A-419E-B8DB-22ED75CD4D71}"/>
    <cellStyle name="Normal 21 4 2 3" xfId="8241" xr:uid="{F33675AE-60A5-4DC5-997B-902E2804A244}"/>
    <cellStyle name="Normal 21 4 2 3 2" xfId="22042" xr:uid="{77AEFFEE-897A-4AFD-8669-CFE2FC2F552C}"/>
    <cellStyle name="Normal 21 4 2 3 2 2" xfId="38181" xr:uid="{865489D0-8D46-4CC3-AE92-9630BD369EF7}"/>
    <cellStyle name="Normal 21 4 2 3 3" xfId="27698" xr:uid="{81C42BF2-DF51-46C8-8D49-36894186963C}"/>
    <cellStyle name="Normal 21 4 2 3 4" xfId="42031" xr:uid="{EA614DFD-5B97-4FF3-87A7-302A2BC0F05F}"/>
    <cellStyle name="Normal 21 4 2 4" xfId="6552" xr:uid="{9953C12C-A122-4268-8B06-EED2814E424A}"/>
    <cellStyle name="Normal 21 4 2 4 2" xfId="26375" xr:uid="{67E9264C-F05B-44A3-96E4-66E4FD791764}"/>
    <cellStyle name="Normal 21 4 2 4 3" xfId="43964" xr:uid="{13D2A4E8-389B-43CA-82F6-A7CB517C9D11}"/>
    <cellStyle name="Normal 21 4 2 5" xfId="13143" xr:uid="{1D080947-D718-4C8C-8627-5372E6169F16}"/>
    <cellStyle name="Normal 21 4 2 5 2" xfId="32450" xr:uid="{9DB6F6E9-08F0-4475-9515-F57E3F0385B5}"/>
    <cellStyle name="Normal 21 4 2 6" xfId="14455" xr:uid="{E2B13D6B-D48F-436C-985E-EAEFD4FBFE9A}"/>
    <cellStyle name="Normal 21 4 2 6 2" xfId="33734" xr:uid="{EAAEB948-2B2D-49EE-8E30-7035C5DB285F}"/>
    <cellStyle name="Normal 21 4 2 7" xfId="15774" xr:uid="{8C5D6559-8111-460C-BC71-79D27DE87D95}"/>
    <cellStyle name="Normal 21 4 2 7 2" xfId="34954" xr:uid="{D963E4B0-9F54-4C12-9D0C-4CD846084476}"/>
    <cellStyle name="Normal 21 4 2 8" xfId="17210" xr:uid="{08EE7A8D-8A2B-4775-91F6-7CF0B402CDC2}"/>
    <cellStyle name="Normal 21 4 2 8 2" xfId="36301" xr:uid="{896B10D3-58F5-49E3-A08E-EA8777D5DE55}"/>
    <cellStyle name="Normal 21 4 2 9" xfId="24324" xr:uid="{75148720-C4AD-46E5-BAA9-84FAA04A0F50}"/>
    <cellStyle name="Normal 21 4 3" xfId="4685" xr:uid="{818F557A-7FF3-4941-A1DC-452AB84E9892}"/>
    <cellStyle name="Normal 21 4 3 2" xfId="8983" xr:uid="{FD0E1806-B594-4A19-BA17-DD89E961EC53}"/>
    <cellStyle name="Normal 21 4 3 2 2" xfId="28416" xr:uid="{2598A4EE-B7BD-4E0B-BE2D-722CA54964E6}"/>
    <cellStyle name="Normal 21 4 3 2 3" xfId="45141" xr:uid="{C7CA560C-C3E7-4664-8761-7D1BEED0F847}"/>
    <cellStyle name="Normal 21 4 3 3" xfId="18511" xr:uid="{3CD613DE-0273-43F9-867F-6D48E1623605}"/>
    <cellStyle name="Normal 21 4 3 4" xfId="24947" xr:uid="{45B4150E-0B82-4CD7-86DB-08AF25462216}"/>
    <cellStyle name="Normal 21 4 4" xfId="7456" xr:uid="{C411A978-A6D0-4ABB-BA4B-1A0D9ADB1B72}"/>
    <cellStyle name="Normal 21 4 4 2" xfId="21452" xr:uid="{4098F08B-8F09-4BFA-AAE4-686FFE5D0E32}"/>
    <cellStyle name="Normal 21 4 4 2 2" xfId="37623" xr:uid="{6B1F8CB1-A771-4A69-83E1-FB9B360DE9B1}"/>
    <cellStyle name="Normal 21 4 4 3" xfId="27105" xr:uid="{4A6926C6-ECE9-4F97-962C-6D3533DB1769}"/>
    <cellStyle name="Normal 21 4 4 4" xfId="41476" xr:uid="{33E053FD-0465-474D-91E6-A9768BC79FBE}"/>
    <cellStyle name="Normal 21 4 5" xfId="5941" xr:uid="{836D1DF4-7E46-40E3-B88B-B2A8140E3C96}"/>
    <cellStyle name="Normal 21 4 5 2" xfId="25784" xr:uid="{37689579-8BED-4D61-8E6E-4FDFCB46CCC2}"/>
    <cellStyle name="Normal 21 4 5 3" xfId="43071" xr:uid="{8109188A-7290-467A-85F4-B9CA512720EA}"/>
    <cellStyle name="Normal 21 4 6" xfId="12548" xr:uid="{4D2DA9E7-FCAC-4927-B8DF-C898A4CAA6DF}"/>
    <cellStyle name="Normal 21 4 6 2" xfId="31860" xr:uid="{A7D99E8F-BA5A-4E81-B3F6-58672AA64235}"/>
    <cellStyle name="Normal 21 4 7" xfId="13880" xr:uid="{C736C12F-FEC2-4D54-A042-037D6F3DD5EE}"/>
    <cellStyle name="Normal 21 4 7 2" xfId="33170" xr:uid="{A3911C67-77EA-4D7A-AC96-E26480751829}"/>
    <cellStyle name="Normal 21 4 8" xfId="15141" xr:uid="{8EFEDDB7-5C1E-4973-BD32-B723E43A762C}"/>
    <cellStyle name="Normal 21 4 8 2" xfId="34372" xr:uid="{50BB24A5-0D98-4FAE-A97E-A2A14193845A}"/>
    <cellStyle name="Normal 21 4 9" xfId="16579" xr:uid="{33C72FD1-C2B4-4CE5-8F6E-70052BA94BC5}"/>
    <cellStyle name="Normal 21 4 9 2" xfId="35678" xr:uid="{787845C8-93A0-4A71-B3F9-0B9BC6097737}"/>
    <cellStyle name="Normal 21 5" xfId="1158" xr:uid="{F01C91C3-21F7-45B5-BCDC-C42116CDFBCC}"/>
    <cellStyle name="Normal 21 5 10" xfId="23749" xr:uid="{7FD56F7D-4ED8-4F1A-8A10-192E4C5F75DC}"/>
    <cellStyle name="Normal 21 5 11" xfId="39854" xr:uid="{F9CA1DC4-0596-4E71-8FB4-3CCA61D99C46}"/>
    <cellStyle name="Normal 21 5 12" xfId="48916" xr:uid="{D9AAB253-B02F-4C96-A69E-37E0473754B4}"/>
    <cellStyle name="Normal 21 5 13" xfId="50119" xr:uid="{D0DAF4AB-961A-4295-B780-7E93D279B526}"/>
    <cellStyle name="Normal 21 5 14" xfId="51327" xr:uid="{04CBCA53-C2CB-4EA1-9507-E9734BEA27C4}"/>
    <cellStyle name="Normal 21 5 15" xfId="52553" xr:uid="{5C52BCA6-9566-4882-8633-A6F797A2A6D3}"/>
    <cellStyle name="Normal 21 5 16" xfId="53703" xr:uid="{1F563697-22BB-4A14-BD03-DB88D5E677A3}"/>
    <cellStyle name="Normal 21 5 2" xfId="2319" xr:uid="{48A0F3AD-4550-4737-BF46-CC04DDD5B256}"/>
    <cellStyle name="Normal 21 5 2 10" xfId="40411" xr:uid="{4D5C90B0-CE4B-445A-B43E-9C5EE0CA4629}"/>
    <cellStyle name="Normal 21 5 2 11" xfId="49479" xr:uid="{956808FB-AC83-44B1-91B3-CB7F0BC704FB}"/>
    <cellStyle name="Normal 21 5 2 12" xfId="50682" xr:uid="{F4E5426E-081B-4FF4-AF34-18C39631ABB4}"/>
    <cellStyle name="Normal 21 5 2 13" xfId="51912" xr:uid="{C6677DCA-C9B3-4F08-8DB1-2A1F62F5B192}"/>
    <cellStyle name="Normal 21 5 2 14" xfId="53110" xr:uid="{F2DBF0E7-5448-4DB4-98B4-F2A790E1B360}"/>
    <cellStyle name="Normal 21 5 2 15" xfId="54262" xr:uid="{98E43C54-AB78-4F48-98C4-72E90F7FCD97}"/>
    <cellStyle name="Normal 21 5 2 2" xfId="4688" xr:uid="{72EF22A6-B724-4DE2-BB57-9A19B5C3760C}"/>
    <cellStyle name="Normal 21 5 2 2 2" xfId="8986" xr:uid="{DEB0EB2D-F598-422A-8B02-F6415FE08E26}"/>
    <cellStyle name="Normal 21 5 2 2 2 2" xfId="28419" xr:uid="{F3B975F0-104D-4F53-871B-E713667B485E}"/>
    <cellStyle name="Normal 21 5 2 2 2 3" xfId="45847" xr:uid="{8DA241AE-EC19-4B82-9691-D83F26A12083}"/>
    <cellStyle name="Normal 21 5 2 2 3" xfId="19505" xr:uid="{EF65C358-36DC-4D32-9B50-369D5E1C71CC}"/>
    <cellStyle name="Normal 21 5 2 2 4" xfId="24950" xr:uid="{3D42D1EC-E764-4674-84B6-105B2421FCFB}"/>
    <cellStyle name="Normal 21 5 2 3" xfId="8242" xr:uid="{C9716DA9-5176-4E1E-8306-16C6B82FA2C5}"/>
    <cellStyle name="Normal 21 5 2 3 2" xfId="22043" xr:uid="{D3D40C51-840E-4A77-A1A2-C9B5D015E2D8}"/>
    <cellStyle name="Normal 21 5 2 3 2 2" xfId="38182" xr:uid="{DE0F950B-52D1-41E5-B404-2DD3BFDD146D}"/>
    <cellStyle name="Normal 21 5 2 3 3" xfId="27699" xr:uid="{C462B736-951F-4B43-9D1D-81DABA596508}"/>
    <cellStyle name="Normal 21 5 2 3 4" xfId="42032" xr:uid="{83AF6F91-98A9-4176-B64D-C796AC515A3A}"/>
    <cellStyle name="Normal 21 5 2 4" xfId="6553" xr:uid="{34B01B4A-F27C-4D2C-A103-81939EF5DF65}"/>
    <cellStyle name="Normal 21 5 2 4 2" xfId="26376" xr:uid="{7574CC61-CB7B-422A-909C-00730AB4F60A}"/>
    <cellStyle name="Normal 21 5 2 4 3" xfId="43965" xr:uid="{B02B2DB4-ECD1-45D7-A870-CCEC3FFFCD12}"/>
    <cellStyle name="Normal 21 5 2 5" xfId="13144" xr:uid="{AF01AA14-BA7C-451A-BAE5-2279D09E6AE5}"/>
    <cellStyle name="Normal 21 5 2 5 2" xfId="32451" xr:uid="{9FA28B68-96CE-4D40-9058-C1EFC99D64F5}"/>
    <cellStyle name="Normal 21 5 2 6" xfId="14456" xr:uid="{49E2CC86-B020-4832-8EAD-21DCD45644F0}"/>
    <cellStyle name="Normal 21 5 2 6 2" xfId="33735" xr:uid="{07D00F87-3688-4051-90D1-3D69A8E70EB1}"/>
    <cellStyle name="Normal 21 5 2 7" xfId="15775" xr:uid="{44F3EAB0-1F70-4AEB-A4D5-2BF45F2A68F5}"/>
    <cellStyle name="Normal 21 5 2 7 2" xfId="34955" xr:uid="{205C8CD1-7EBA-425F-B4F6-C2FB57BB70AA}"/>
    <cellStyle name="Normal 21 5 2 8" xfId="17211" xr:uid="{95DCC0A6-6864-4A67-9BFA-5A603B41C7F5}"/>
    <cellStyle name="Normal 21 5 2 8 2" xfId="36302" xr:uid="{AE5FEBED-B16B-454C-A298-EA3AF3752512}"/>
    <cellStyle name="Normal 21 5 2 9" xfId="24325" xr:uid="{601D4F00-2154-4603-B6F2-149030EDA54C}"/>
    <cellStyle name="Normal 21 5 3" xfId="4687" xr:uid="{3B1EBA31-A181-4AF4-9DA7-C8BC40BF6B89}"/>
    <cellStyle name="Normal 21 5 3 2" xfId="8985" xr:uid="{3127C414-3ECC-4179-819F-5E85B7E2D717}"/>
    <cellStyle name="Normal 21 5 3 2 2" xfId="28418" xr:uid="{320DE5B7-0CE1-42F4-B006-1347E5156765}"/>
    <cellStyle name="Normal 21 5 3 2 3" xfId="45142" xr:uid="{A6EC67C3-13B7-4F02-AE82-132C2809465E}"/>
    <cellStyle name="Normal 21 5 3 3" xfId="18512" xr:uid="{134BF4EE-5F5E-4C80-B00C-63213EEECE36}"/>
    <cellStyle name="Normal 21 5 3 4" xfId="24949" xr:uid="{523A1912-08AB-48C4-838F-BEF5B1720790}"/>
    <cellStyle name="Normal 21 5 4" xfId="7457" xr:uid="{E90DE562-E14E-43D8-A417-49D854D54954}"/>
    <cellStyle name="Normal 21 5 4 2" xfId="21453" xr:uid="{5103E249-498C-4EE4-B13A-A278CD97D344}"/>
    <cellStyle name="Normal 21 5 4 2 2" xfId="37624" xr:uid="{FD0B3879-0FA0-400D-8FDB-7099CB9CF334}"/>
    <cellStyle name="Normal 21 5 4 3" xfId="27106" xr:uid="{C6A85C10-747F-4BE2-8512-E4B9E2F0FE32}"/>
    <cellStyle name="Normal 21 5 4 4" xfId="41477" xr:uid="{181E83C0-DEE6-4C8F-8CC4-751352F697EE}"/>
    <cellStyle name="Normal 21 5 5" xfId="5942" xr:uid="{E36C212F-C824-4D30-BA1B-C183286F0EE1}"/>
    <cellStyle name="Normal 21 5 5 2" xfId="25785" xr:uid="{BDB699B5-2CA2-4A7E-A4D2-23B989AC4892}"/>
    <cellStyle name="Normal 21 5 5 3" xfId="43072" xr:uid="{E842D9C9-AD34-4531-B7DD-1DD3FFABD03B}"/>
    <cellStyle name="Normal 21 5 6" xfId="12549" xr:uid="{061EF5EE-07A7-4A9B-9756-B2A88D349469}"/>
    <cellStyle name="Normal 21 5 6 2" xfId="31861" xr:uid="{CBE02E04-456A-4AF9-8297-9AB39BC80D79}"/>
    <cellStyle name="Normal 21 5 7" xfId="13881" xr:uid="{53C0212A-5DF0-464C-B93E-0728424EFD61}"/>
    <cellStyle name="Normal 21 5 7 2" xfId="33171" xr:uid="{ADAAAFD4-3FFC-4089-B99D-BC434CCDB8E5}"/>
    <cellStyle name="Normal 21 5 8" xfId="15142" xr:uid="{0883A81F-8C37-481D-8DE0-2005ACF3EB5A}"/>
    <cellStyle name="Normal 21 5 8 2" xfId="34373" xr:uid="{DD7DECDF-6782-47BE-AAA0-0891C1B34624}"/>
    <cellStyle name="Normal 21 5 9" xfId="16580" xr:uid="{AEBDAE83-646F-40AA-AD94-1C311552058F}"/>
    <cellStyle name="Normal 21 5 9 2" xfId="35679" xr:uid="{AF06ADA7-3740-4A29-9AB6-A0A7AC123F29}"/>
    <cellStyle name="Normal 21 6" xfId="1159" xr:uid="{0478267D-FDF3-4FC8-995E-6C738849BF6A}"/>
    <cellStyle name="Normal 21 6 10" xfId="23750" xr:uid="{F80219E1-F6E4-434C-8D72-E130F0A00A5B}"/>
    <cellStyle name="Normal 21 6 11" xfId="39855" xr:uid="{9D6864F9-B007-48C3-AB16-C7C5795F867C}"/>
    <cellStyle name="Normal 21 6 12" xfId="48917" xr:uid="{EBF26F48-447D-45ED-BAD0-D7963A82FF50}"/>
    <cellStyle name="Normal 21 6 13" xfId="50120" xr:uid="{F9EA8EEF-4FF6-4E61-84D4-D0A4476633FA}"/>
    <cellStyle name="Normal 21 6 14" xfId="51328" xr:uid="{0D95A12A-F55C-4516-B926-DFF3F8B06773}"/>
    <cellStyle name="Normal 21 6 15" xfId="52554" xr:uid="{8B4B39B2-6271-420C-9CD2-D25E7A1B67BE}"/>
    <cellStyle name="Normal 21 6 16" xfId="53704" xr:uid="{4749C756-37A0-4497-99FE-000B4E7D194A}"/>
    <cellStyle name="Normal 21 6 2" xfId="2320" xr:uid="{A77167E0-0118-495E-8E2E-ECD320FF879C}"/>
    <cellStyle name="Normal 21 6 2 10" xfId="40412" xr:uid="{752AF783-6D0B-4210-B466-31900DD77FB7}"/>
    <cellStyle name="Normal 21 6 2 11" xfId="49480" xr:uid="{6186D9BE-EE34-42A1-A88E-CFD16E0AA8EB}"/>
    <cellStyle name="Normal 21 6 2 12" xfId="50683" xr:uid="{414DCE39-6C43-4FB7-A138-D5215F51056B}"/>
    <cellStyle name="Normal 21 6 2 13" xfId="51913" xr:uid="{4FC9F08E-5110-4A95-8700-EB742682F155}"/>
    <cellStyle name="Normal 21 6 2 14" xfId="53111" xr:uid="{78255C45-2A38-46EF-B9DF-7FF42E971CAB}"/>
    <cellStyle name="Normal 21 6 2 15" xfId="54263" xr:uid="{AE539BC0-4CC3-4FAA-B316-778267D1A51E}"/>
    <cellStyle name="Normal 21 6 2 2" xfId="4690" xr:uid="{56DB6788-B019-4986-8948-8C0FDF27AB14}"/>
    <cellStyle name="Normal 21 6 2 2 2" xfId="8988" xr:uid="{E4D581D5-6B09-4A74-8441-3D8EC9F01E72}"/>
    <cellStyle name="Normal 21 6 2 2 2 2" xfId="28421" xr:uid="{D3AB206F-0ED2-4528-A7BE-B1C80B790CED}"/>
    <cellStyle name="Normal 21 6 2 2 2 3" xfId="45848" xr:uid="{2243CDE6-6181-45DF-A4F3-3ED8B1A46320}"/>
    <cellStyle name="Normal 21 6 2 2 3" xfId="19506" xr:uid="{2B941FC3-3822-4A45-86A0-D46A89263187}"/>
    <cellStyle name="Normal 21 6 2 2 4" xfId="24952" xr:uid="{24839088-1385-40CC-96AC-14B1CD0715B3}"/>
    <cellStyle name="Normal 21 6 2 3" xfId="8243" xr:uid="{4CFA226D-DAB7-4762-9289-873527AAD426}"/>
    <cellStyle name="Normal 21 6 2 3 2" xfId="22044" xr:uid="{D8F24B8A-3A68-4FAA-98CC-3D6CCAFFB400}"/>
    <cellStyle name="Normal 21 6 2 3 2 2" xfId="38183" xr:uid="{81AB748F-A776-4839-B1A0-FEF80BA4CA39}"/>
    <cellStyle name="Normal 21 6 2 3 3" xfId="27700" xr:uid="{A9B9C565-C368-429E-99DE-1845AD0EFD80}"/>
    <cellStyle name="Normal 21 6 2 3 4" xfId="42033" xr:uid="{F597512D-F0E7-490E-8F4A-2C90582AB89F}"/>
    <cellStyle name="Normal 21 6 2 4" xfId="6554" xr:uid="{C6BF2A1B-C983-4464-816F-C15776A36673}"/>
    <cellStyle name="Normal 21 6 2 4 2" xfId="26377" xr:uid="{756B7A18-ED06-441D-927A-E2D81C1AEB36}"/>
    <cellStyle name="Normal 21 6 2 4 3" xfId="43966" xr:uid="{11DB112E-18D8-4991-8ECE-3F1140E99BF8}"/>
    <cellStyle name="Normal 21 6 2 5" xfId="13145" xr:uid="{CA5D15C1-9D7A-49F7-AE71-0A441420A728}"/>
    <cellStyle name="Normal 21 6 2 5 2" xfId="32452" xr:uid="{D969555E-BCBA-41E3-B191-5F1049FBFFEF}"/>
    <cellStyle name="Normal 21 6 2 6" xfId="14457" xr:uid="{7044D8C9-53E3-4535-99D0-9D453582D397}"/>
    <cellStyle name="Normal 21 6 2 6 2" xfId="33736" xr:uid="{1F6180D2-74E5-4B32-9EBD-0EE9FC43D4A4}"/>
    <cellStyle name="Normal 21 6 2 7" xfId="15776" xr:uid="{24EFD436-2305-4422-BA54-32B63F91F5C6}"/>
    <cellStyle name="Normal 21 6 2 7 2" xfId="34956" xr:uid="{4CDB9EC9-96BA-47FC-963B-EC9039E6C5D3}"/>
    <cellStyle name="Normal 21 6 2 8" xfId="17212" xr:uid="{D83A51AE-EA6B-4345-B752-EAFDEC57E4BC}"/>
    <cellStyle name="Normal 21 6 2 8 2" xfId="36303" xr:uid="{32306EE3-468A-4678-9BD6-524E9BD8A3F9}"/>
    <cellStyle name="Normal 21 6 2 9" xfId="24326" xr:uid="{F74A76C5-198B-482E-8FB0-509AAF07277F}"/>
    <cellStyle name="Normal 21 6 3" xfId="4689" xr:uid="{EE1ABBBF-0639-46F6-88AA-041CC712D9B2}"/>
    <cellStyle name="Normal 21 6 3 2" xfId="8987" xr:uid="{E8C4D910-9458-4272-A667-813A50C8850C}"/>
    <cellStyle name="Normal 21 6 3 2 2" xfId="28420" xr:uid="{77589499-5C32-4A8F-8940-7834CC1160F0}"/>
    <cellStyle name="Normal 21 6 3 2 3" xfId="45143" xr:uid="{0D10E4A3-CC78-4A1F-8AB1-A4DDEC6A4E55}"/>
    <cellStyle name="Normal 21 6 3 3" xfId="18513" xr:uid="{2FBDA2C1-3D1D-4087-96EA-BCE44DD08069}"/>
    <cellStyle name="Normal 21 6 3 4" xfId="24951" xr:uid="{7C12A017-B3BE-4FED-B4DD-F6073D7E1FEB}"/>
    <cellStyle name="Normal 21 6 4" xfId="7458" xr:uid="{8052D77E-8F8F-407E-A927-D632AA088C8C}"/>
    <cellStyle name="Normal 21 6 4 2" xfId="21454" xr:uid="{D3313271-B58F-425E-AA44-6D86956100C7}"/>
    <cellStyle name="Normal 21 6 4 2 2" xfId="37625" xr:uid="{7BB49ED7-8B55-49E5-AA91-F92BA90DB321}"/>
    <cellStyle name="Normal 21 6 4 3" xfId="27107" xr:uid="{BBE29E23-FD57-45D3-95C6-CE16B18490B6}"/>
    <cellStyle name="Normal 21 6 4 4" xfId="41478" xr:uid="{E524B5A5-8FE8-4379-A18C-C2E6BB36814E}"/>
    <cellStyle name="Normal 21 6 5" xfId="5943" xr:uid="{84C0786F-75B8-4504-9C81-696D603EDC76}"/>
    <cellStyle name="Normal 21 6 5 2" xfId="25786" xr:uid="{061AAEAD-615C-4013-A5EB-1299AF6FB1C7}"/>
    <cellStyle name="Normal 21 6 5 3" xfId="43073" xr:uid="{B5EF17CC-8393-4A2A-82C9-24F531E2A576}"/>
    <cellStyle name="Normal 21 6 6" xfId="12550" xr:uid="{BAEFF9D6-4FFF-4890-ACC9-8FFC76AE2975}"/>
    <cellStyle name="Normal 21 6 6 2" xfId="31862" xr:uid="{99C1EB71-5274-406B-A495-37E03FF9AA0B}"/>
    <cellStyle name="Normal 21 6 7" xfId="13882" xr:uid="{3FC34482-4E57-4DCC-B799-79F6802FAE98}"/>
    <cellStyle name="Normal 21 6 7 2" xfId="33172" xr:uid="{DBAEFB51-A425-44D7-B3C0-A6326C7725BD}"/>
    <cellStyle name="Normal 21 6 8" xfId="15143" xr:uid="{127E8E4C-75E9-4B11-ADD2-A5BAC64CE328}"/>
    <cellStyle name="Normal 21 6 8 2" xfId="34374" xr:uid="{DB85A1F6-EA88-40D7-9D74-B28ADED3F25B}"/>
    <cellStyle name="Normal 21 6 9" xfId="16581" xr:uid="{3EDCEB5C-AA05-49B0-98AE-D43D7A5826DB}"/>
    <cellStyle name="Normal 21 6 9 2" xfId="35680" xr:uid="{D5BCE75D-73E9-4C89-AFA5-29143F547F10}"/>
    <cellStyle name="Normal 21 7" xfId="1160" xr:uid="{3EBB69FE-A233-45DE-9CF0-54FFDA6D1894}"/>
    <cellStyle name="Normal 21 7 10" xfId="23751" xr:uid="{AF9DB32F-7F49-4259-A65A-6E427FEEDCB8}"/>
    <cellStyle name="Normal 21 7 11" xfId="39856" xr:uid="{EE46D62B-DA83-43CE-BBF2-C420FB3C02B3}"/>
    <cellStyle name="Normal 21 7 12" xfId="48918" xr:uid="{2D42714A-1130-4ED8-B8D2-712F77C4DED2}"/>
    <cellStyle name="Normal 21 7 13" xfId="50121" xr:uid="{9CFB7AE7-3DBD-4C07-869A-B5ABC97E8169}"/>
    <cellStyle name="Normal 21 7 14" xfId="51329" xr:uid="{28D7D638-B575-41D0-988B-94151556CFFB}"/>
    <cellStyle name="Normal 21 7 15" xfId="52555" xr:uid="{882C974D-49FA-4BEE-A4D9-331E989A9A38}"/>
    <cellStyle name="Normal 21 7 16" xfId="53705" xr:uid="{18F1E663-82D8-4216-8AB8-E0C1DAF3B4B3}"/>
    <cellStyle name="Normal 21 7 2" xfId="2321" xr:uid="{2B93D606-BC6F-4102-9FC2-73C328150CD0}"/>
    <cellStyle name="Normal 21 7 2 10" xfId="40413" xr:uid="{87CB8314-2CDE-453B-9B49-F4F01D4DD56B}"/>
    <cellStyle name="Normal 21 7 2 11" xfId="49481" xr:uid="{F2ED1362-2FB1-424C-BBFC-F18CB071116C}"/>
    <cellStyle name="Normal 21 7 2 12" xfId="50684" xr:uid="{787684A5-DBE1-48F1-B70F-98E168110F10}"/>
    <cellStyle name="Normal 21 7 2 13" xfId="51914" xr:uid="{FE233E35-753D-47EB-99F5-70D7F5674F89}"/>
    <cellStyle name="Normal 21 7 2 14" xfId="53112" xr:uid="{7515D245-DDFF-4FC2-9533-2536CE31D6B8}"/>
    <cellStyle name="Normal 21 7 2 15" xfId="54264" xr:uid="{B610EF39-23B5-48CD-BAE0-F1FA33F14CA5}"/>
    <cellStyle name="Normal 21 7 2 2" xfId="4692" xr:uid="{96E52410-5B15-4771-A7C9-2000EA621A08}"/>
    <cellStyle name="Normal 21 7 2 2 2" xfId="8990" xr:uid="{7997CA10-6D6A-481E-B5F4-1FF0666C1A00}"/>
    <cellStyle name="Normal 21 7 2 2 2 2" xfId="28423" xr:uid="{BE1B6738-BA2C-4568-8C8D-5CF954D1B3A3}"/>
    <cellStyle name="Normal 21 7 2 2 2 3" xfId="45849" xr:uid="{BB925C5B-6A7E-489F-978F-541BA280F4E0}"/>
    <cellStyle name="Normal 21 7 2 2 3" xfId="19507" xr:uid="{4E5098CC-94B7-407D-B32A-6B17134AD9A1}"/>
    <cellStyle name="Normal 21 7 2 2 4" xfId="24954" xr:uid="{0D696373-2FD1-4C76-BEA1-56DC62DACA26}"/>
    <cellStyle name="Normal 21 7 2 3" xfId="8244" xr:uid="{A53B88AB-089F-4EF6-AB40-1A905C1B1C63}"/>
    <cellStyle name="Normal 21 7 2 3 2" xfId="22045" xr:uid="{6715E8FB-8216-4A41-8F2C-BDC1A1D54CAB}"/>
    <cellStyle name="Normal 21 7 2 3 2 2" xfId="38184" xr:uid="{A7176C56-6A6D-49B7-AC11-E05DA3E5598F}"/>
    <cellStyle name="Normal 21 7 2 3 3" xfId="27701" xr:uid="{4C33D1B5-1C27-4219-930B-BCE0BCFD9D27}"/>
    <cellStyle name="Normal 21 7 2 3 4" xfId="42034" xr:uid="{9EE5E4ED-63D4-4CCE-97F3-9996238EDA17}"/>
    <cellStyle name="Normal 21 7 2 4" xfId="6555" xr:uid="{5DA9B838-E4B6-49D5-832E-3DE1A3DF94B0}"/>
    <cellStyle name="Normal 21 7 2 4 2" xfId="26378" xr:uid="{4DB62FA0-D046-4CC5-A2B0-1344E331F763}"/>
    <cellStyle name="Normal 21 7 2 4 3" xfId="43967" xr:uid="{C2D22915-4FE8-40BB-897F-B0A8464B95B1}"/>
    <cellStyle name="Normal 21 7 2 5" xfId="13146" xr:uid="{ADF4F390-3803-4F22-B3F7-BFC34BC9F960}"/>
    <cellStyle name="Normal 21 7 2 5 2" xfId="32453" xr:uid="{846A4EA3-40B1-41B5-A278-636AFAD86789}"/>
    <cellStyle name="Normal 21 7 2 6" xfId="14458" xr:uid="{FCEC30E9-6737-4D35-B36C-C94F5259F35F}"/>
    <cellStyle name="Normal 21 7 2 6 2" xfId="33737" xr:uid="{61FF6B1D-35FD-495A-873D-FD4DE839FC6F}"/>
    <cellStyle name="Normal 21 7 2 7" xfId="15777" xr:uid="{45AA6724-DB40-442D-8107-0BED21D47E4A}"/>
    <cellStyle name="Normal 21 7 2 7 2" xfId="34957" xr:uid="{DCBDA16F-CD45-4590-A68C-5CF8230827DE}"/>
    <cellStyle name="Normal 21 7 2 8" xfId="17213" xr:uid="{E79D2BB0-C958-4263-9096-843EE713FC38}"/>
    <cellStyle name="Normal 21 7 2 8 2" xfId="36304" xr:uid="{0FD66157-F0E5-4858-AF12-7184C044FAA9}"/>
    <cellStyle name="Normal 21 7 2 9" xfId="24327" xr:uid="{1200A3C4-09CA-4A2C-BE7F-86953879D653}"/>
    <cellStyle name="Normal 21 7 3" xfId="4691" xr:uid="{A00EDF4B-3C80-4FFA-B52E-8675EB01A1CC}"/>
    <cellStyle name="Normal 21 7 3 2" xfId="8989" xr:uid="{DB9EFD29-FE82-4FCC-AC02-A2B7624F5DD5}"/>
    <cellStyle name="Normal 21 7 3 2 2" xfId="28422" xr:uid="{93D63663-4D91-47A2-9C81-A6367F2F9375}"/>
    <cellStyle name="Normal 21 7 3 2 3" xfId="45144" xr:uid="{B269D483-D220-47BF-96B4-8D084077A7E2}"/>
    <cellStyle name="Normal 21 7 3 3" xfId="18514" xr:uid="{6EEAD8A7-416E-402B-B45E-82E22535C29B}"/>
    <cellStyle name="Normal 21 7 3 4" xfId="24953" xr:uid="{6205D25C-F2C3-4C3D-95BA-FA59B6727AE8}"/>
    <cellStyle name="Normal 21 7 4" xfId="7459" xr:uid="{A3261B1C-017F-4FC2-B2D5-08968D6A59A0}"/>
    <cellStyle name="Normal 21 7 4 2" xfId="21455" xr:uid="{AD89B127-CC2B-494C-8019-DBE3C9D663C8}"/>
    <cellStyle name="Normal 21 7 4 2 2" xfId="37626" xr:uid="{595D3527-E44D-4EEA-A8FF-2070C39555A0}"/>
    <cellStyle name="Normal 21 7 4 3" xfId="27108" xr:uid="{C945B0E7-ED0D-4E88-B457-4CFC844AB669}"/>
    <cellStyle name="Normal 21 7 4 4" xfId="41479" xr:uid="{B7893EB0-221D-4E6B-AF9E-74A7590B3371}"/>
    <cellStyle name="Normal 21 7 5" xfId="5944" xr:uid="{AF1D0EF9-BA8E-4094-AA2E-E62DF5B59BEB}"/>
    <cellStyle name="Normal 21 7 5 2" xfId="25787" xr:uid="{19CADF10-22AB-44E2-A60C-B815E0369F7F}"/>
    <cellStyle name="Normal 21 7 5 3" xfId="43074" xr:uid="{E32B9329-5D21-4986-AEA7-FB30E132E7B8}"/>
    <cellStyle name="Normal 21 7 6" xfId="12551" xr:uid="{053037DF-E860-4009-AA26-D01C269D625D}"/>
    <cellStyle name="Normal 21 7 6 2" xfId="31863" xr:uid="{D6991D72-174F-4A93-8572-209BD9F2A2F9}"/>
    <cellStyle name="Normal 21 7 7" xfId="13883" xr:uid="{5CD110F3-9AF7-4B44-8FAF-8B1F3BBC4EBF}"/>
    <cellStyle name="Normal 21 7 7 2" xfId="33173" xr:uid="{494D7A64-DE52-47B3-93BF-42B6F768236E}"/>
    <cellStyle name="Normal 21 7 8" xfId="15144" xr:uid="{C84719D0-70F7-4299-9CAD-728AE29EAC0D}"/>
    <cellStyle name="Normal 21 7 8 2" xfId="34375" xr:uid="{66CC9AEB-9A33-4E88-A9E8-03867850AE50}"/>
    <cellStyle name="Normal 21 7 9" xfId="16582" xr:uid="{A605D1DA-C2B4-4792-8DC8-F6B0A0131DAE}"/>
    <cellStyle name="Normal 21 7 9 2" xfId="35681" xr:uid="{3F481366-C046-4772-AB8B-2498213C21FC}"/>
    <cellStyle name="Normal 21 8" xfId="1161" xr:uid="{793A133F-6D37-49D6-B851-4FED37FC1D75}"/>
    <cellStyle name="Normal 21 8 10" xfId="23752" xr:uid="{BDE71440-3D2F-405E-8BD2-D157C262A8F4}"/>
    <cellStyle name="Normal 21 8 11" xfId="39857" xr:uid="{085AD953-30FC-4191-AA4E-228E12803619}"/>
    <cellStyle name="Normal 21 8 12" xfId="48919" xr:uid="{C5B3ED4C-9548-4632-9598-02A3188A425D}"/>
    <cellStyle name="Normal 21 8 13" xfId="50122" xr:uid="{5F47C267-E100-4AEB-8D0D-DE066B94DEF8}"/>
    <cellStyle name="Normal 21 8 14" xfId="51330" xr:uid="{1329BB54-18D5-47BB-83CF-26AAF0031D26}"/>
    <cellStyle name="Normal 21 8 15" xfId="52556" xr:uid="{772C6BA7-688F-4031-95D9-69D8DE0D6F70}"/>
    <cellStyle name="Normal 21 8 16" xfId="53706" xr:uid="{43083528-6BB5-4A29-802D-B2B10D8555DA}"/>
    <cellStyle name="Normal 21 8 2" xfId="2322" xr:uid="{26D9311C-5E37-4C9E-B389-814AB5494484}"/>
    <cellStyle name="Normal 21 8 2 10" xfId="40414" xr:uid="{C5A00D51-6B55-4814-8394-A67B380DEDEA}"/>
    <cellStyle name="Normal 21 8 2 11" xfId="49482" xr:uid="{FCA5DAB8-1EC8-4377-A311-F9A24B0A21F5}"/>
    <cellStyle name="Normal 21 8 2 12" xfId="50685" xr:uid="{F24A2A11-F7E2-4177-8E79-15514965F640}"/>
    <cellStyle name="Normal 21 8 2 13" xfId="51915" xr:uid="{F9D10DFE-B3D7-461C-AB6A-AD008FF0AE88}"/>
    <cellStyle name="Normal 21 8 2 14" xfId="53113" xr:uid="{D8369162-66FF-4750-96D0-FBEE2570686E}"/>
    <cellStyle name="Normal 21 8 2 15" xfId="54265" xr:uid="{9E8681D7-EA20-4859-AB95-78D59CB74869}"/>
    <cellStyle name="Normal 21 8 2 2" xfId="4694" xr:uid="{8DC92733-0308-4085-998D-97BDBF2898DA}"/>
    <cellStyle name="Normal 21 8 2 2 2" xfId="8992" xr:uid="{D0A54357-E195-42F2-BF04-DCB0D8A1ECDC}"/>
    <cellStyle name="Normal 21 8 2 2 2 2" xfId="28425" xr:uid="{F45F549F-F932-430A-8479-B35BF32A819E}"/>
    <cellStyle name="Normal 21 8 2 2 2 3" xfId="45850" xr:uid="{85A2FD61-177A-4426-822E-EF9A48083F4D}"/>
    <cellStyle name="Normal 21 8 2 2 3" xfId="19508" xr:uid="{F671C87E-2698-44EC-99B0-D34F1BB3D593}"/>
    <cellStyle name="Normal 21 8 2 2 4" xfId="24956" xr:uid="{C85DA6D8-0303-41B6-842D-71448D3DAD76}"/>
    <cellStyle name="Normal 21 8 2 3" xfId="8245" xr:uid="{DDF05960-4E65-4F4D-B9C1-A9F0C5D29D85}"/>
    <cellStyle name="Normal 21 8 2 3 2" xfId="22046" xr:uid="{F132D5D7-DFCB-4586-A896-7453FC1A4523}"/>
    <cellStyle name="Normal 21 8 2 3 2 2" xfId="38185" xr:uid="{F20C3953-5C67-44AB-A58A-EC290519CC54}"/>
    <cellStyle name="Normal 21 8 2 3 3" xfId="27702" xr:uid="{73A385E1-4709-46E9-A2D5-323F4EC4B20C}"/>
    <cellStyle name="Normal 21 8 2 3 4" xfId="42035" xr:uid="{A006D757-C4EA-467D-BA53-2F2D04956AA9}"/>
    <cellStyle name="Normal 21 8 2 4" xfId="6556" xr:uid="{4A3DE068-9D21-4115-82D0-A19BBACC03CD}"/>
    <cellStyle name="Normal 21 8 2 4 2" xfId="26379" xr:uid="{BACC3B88-3E74-4991-A8DD-8A7C6857F8FB}"/>
    <cellStyle name="Normal 21 8 2 4 3" xfId="43968" xr:uid="{3E5446BD-9824-41E5-ACA2-84D63A7AE011}"/>
    <cellStyle name="Normal 21 8 2 5" xfId="13147" xr:uid="{D8FD2170-F381-4879-A92D-5160464AACDE}"/>
    <cellStyle name="Normal 21 8 2 5 2" xfId="32454" xr:uid="{F8A7C966-2689-43E6-BCCA-F23EBB579E4D}"/>
    <cellStyle name="Normal 21 8 2 6" xfId="14459" xr:uid="{83F5035A-6C11-4248-BE67-349D1A0A189D}"/>
    <cellStyle name="Normal 21 8 2 6 2" xfId="33738" xr:uid="{53392B0F-C1CB-4C7F-9336-4650152BF24D}"/>
    <cellStyle name="Normal 21 8 2 7" xfId="15778" xr:uid="{B7B3BBAD-AA90-440A-9E49-0B987310FC04}"/>
    <cellStyle name="Normal 21 8 2 7 2" xfId="34958" xr:uid="{2307C951-5726-404E-8DF3-08881BCF9900}"/>
    <cellStyle name="Normal 21 8 2 8" xfId="17214" xr:uid="{34913403-BB83-4C80-B8B3-50A6A887364C}"/>
    <cellStyle name="Normal 21 8 2 8 2" xfId="36305" xr:uid="{A8B54593-39D2-48DE-8B2C-3541252D2384}"/>
    <cellStyle name="Normal 21 8 2 9" xfId="24328" xr:uid="{05BCE23F-9DD2-48D4-8579-FEA7B55A3DA3}"/>
    <cellStyle name="Normal 21 8 3" xfId="4693" xr:uid="{5DB75AF2-699E-44A7-8A88-7C4B4CEA0F4B}"/>
    <cellStyle name="Normal 21 8 3 2" xfId="8991" xr:uid="{BF3CDF92-C4C1-4354-A83A-44C578738AF8}"/>
    <cellStyle name="Normal 21 8 3 2 2" xfId="28424" xr:uid="{3F9DA0B9-5507-4FDE-ADC2-A38CB0B66FAA}"/>
    <cellStyle name="Normal 21 8 3 2 3" xfId="45145" xr:uid="{B1BA480E-153A-478B-9CC7-A7A75540466E}"/>
    <cellStyle name="Normal 21 8 3 3" xfId="18515" xr:uid="{DEB64C85-2F2D-4481-AF24-FD004D70E162}"/>
    <cellStyle name="Normal 21 8 3 4" xfId="24955" xr:uid="{441D91DD-BF89-4F7F-8400-B0A9AADA9550}"/>
    <cellStyle name="Normal 21 8 4" xfId="7460" xr:uid="{B1EDF0CA-93E2-4C2B-8DEF-11627E3637A4}"/>
    <cellStyle name="Normal 21 8 4 2" xfId="21456" xr:uid="{4FA2F453-BF9F-4961-B5AE-D7E385B66623}"/>
    <cellStyle name="Normal 21 8 4 2 2" xfId="37627" xr:uid="{4921C811-5C09-4BDB-B98B-04670C91A788}"/>
    <cellStyle name="Normal 21 8 4 3" xfId="27109" xr:uid="{6640E4A6-537E-41A3-8E0F-6D4967A50611}"/>
    <cellStyle name="Normal 21 8 4 4" xfId="41480" xr:uid="{974ABA82-C425-4B56-B49C-1D3AF2A9C1E5}"/>
    <cellStyle name="Normal 21 8 5" xfId="5945" xr:uid="{52C69B15-4CE1-4778-971B-7193F3D85CA2}"/>
    <cellStyle name="Normal 21 8 5 2" xfId="25788" xr:uid="{DFDD8595-F8E1-4897-A0EE-4E794ECA986C}"/>
    <cellStyle name="Normal 21 8 5 3" xfId="43075" xr:uid="{06DFF436-2F10-419A-AAAA-29FBF2D4F445}"/>
    <cellStyle name="Normal 21 8 6" xfId="12552" xr:uid="{388EB757-1AC5-486C-B2C3-A2A9CF55FC7D}"/>
    <cellStyle name="Normal 21 8 6 2" xfId="31864" xr:uid="{256259FF-3C69-415C-BBBF-0FABA5F341BE}"/>
    <cellStyle name="Normal 21 8 7" xfId="13884" xr:uid="{10DEDF19-3D91-449A-B3CA-581E4BD17880}"/>
    <cellStyle name="Normal 21 8 7 2" xfId="33174" xr:uid="{9EE730AC-D172-4A7B-A499-8787668F98F2}"/>
    <cellStyle name="Normal 21 8 8" xfId="15145" xr:uid="{141324EE-ABEE-4542-A11E-E7846795FD22}"/>
    <cellStyle name="Normal 21 8 8 2" xfId="34376" xr:uid="{5DD540F7-A82D-4C50-955B-9543BB18EC70}"/>
    <cellStyle name="Normal 21 8 9" xfId="16583" xr:uid="{82353C76-0E90-4C54-922B-C3827926B40C}"/>
    <cellStyle name="Normal 21 8 9 2" xfId="35682" xr:uid="{48C486A4-DE2A-4CE4-81D4-3C33E749C1DB}"/>
    <cellStyle name="Normal 21 9" xfId="1162" xr:uid="{400B8A62-7F68-4B4D-A0B0-FEE6A7CF3A18}"/>
    <cellStyle name="Normal 21 9 10" xfId="23753" xr:uid="{E2A44075-EBC4-4CB3-92D3-6317C29F6E9A}"/>
    <cellStyle name="Normal 21 9 11" xfId="39858" xr:uid="{1D66FAB9-7CE8-4190-82B8-1DF328A7AB2C}"/>
    <cellStyle name="Normal 21 9 12" xfId="48920" xr:uid="{8F751949-2757-43F8-BFB1-1314663F09FB}"/>
    <cellStyle name="Normal 21 9 13" xfId="50123" xr:uid="{3848AF69-BC36-40CC-B00B-3424A2EC0035}"/>
    <cellStyle name="Normal 21 9 14" xfId="51331" xr:uid="{DAE9B781-6A65-414B-8265-11AC227366DC}"/>
    <cellStyle name="Normal 21 9 15" xfId="52557" xr:uid="{6B26FD88-6709-403C-A108-5A3653F0AFE2}"/>
    <cellStyle name="Normal 21 9 16" xfId="53707" xr:uid="{A2FF9F21-8011-434B-8CA4-D18A6A509122}"/>
    <cellStyle name="Normal 21 9 2" xfId="2323" xr:uid="{5EA20499-6957-48B7-946C-15C1A0E61294}"/>
    <cellStyle name="Normal 21 9 2 10" xfId="40415" xr:uid="{8E6D4944-41E1-47A0-8D63-1B9C8519684B}"/>
    <cellStyle name="Normal 21 9 2 11" xfId="49483" xr:uid="{ACEC0B62-5F1A-4088-870B-8022C780E78F}"/>
    <cellStyle name="Normal 21 9 2 12" xfId="50686" xr:uid="{11B34FED-0048-4F72-B465-DC486EF391E3}"/>
    <cellStyle name="Normal 21 9 2 13" xfId="51916" xr:uid="{F85D56ED-1BFB-4520-B22B-612312C507B4}"/>
    <cellStyle name="Normal 21 9 2 14" xfId="53114" xr:uid="{2AACB7F9-3EDE-444F-9343-09301F379689}"/>
    <cellStyle name="Normal 21 9 2 15" xfId="54266" xr:uid="{419648AC-5205-498C-9892-B16EF8827206}"/>
    <cellStyle name="Normal 21 9 2 2" xfId="4696" xr:uid="{5AEE9B62-F696-464E-AFA0-B2C899EBFFE1}"/>
    <cellStyle name="Normal 21 9 2 2 2" xfId="8994" xr:uid="{D1E7FF49-10C6-4710-A53E-0E9F0810E252}"/>
    <cellStyle name="Normal 21 9 2 2 2 2" xfId="28427" xr:uid="{4D763353-295C-4F15-AD96-D96B7234328A}"/>
    <cellStyle name="Normal 21 9 2 2 2 3" xfId="45851" xr:uid="{C8710FA7-BDB5-4FFA-92F9-5AB84B6AA7A4}"/>
    <cellStyle name="Normal 21 9 2 2 3" xfId="19509" xr:uid="{1CFF2874-CE6E-4961-826C-C1D38E057DEC}"/>
    <cellStyle name="Normal 21 9 2 2 4" xfId="24958" xr:uid="{6A92DEEA-6AC8-4B5D-AA57-5D94C5D37ADC}"/>
    <cellStyle name="Normal 21 9 2 3" xfId="8246" xr:uid="{50FF9E94-3BCC-4D1F-AB16-903FCF0F4826}"/>
    <cellStyle name="Normal 21 9 2 3 2" xfId="22047" xr:uid="{88E4D62B-6E76-45E7-97FE-4B2D4F27F41F}"/>
    <cellStyle name="Normal 21 9 2 3 2 2" xfId="38186" xr:uid="{00E48EA3-0D15-491F-9AE9-1436CE49B9AC}"/>
    <cellStyle name="Normal 21 9 2 3 3" xfId="27703" xr:uid="{D2928C7D-1199-4889-AA61-D7BCDB1CE1BF}"/>
    <cellStyle name="Normal 21 9 2 3 4" xfId="42036" xr:uid="{46973347-E01A-4D08-8FE7-E2051A659D30}"/>
    <cellStyle name="Normal 21 9 2 4" xfId="6557" xr:uid="{FF00A1DF-E5AE-400C-9D72-EB0693293345}"/>
    <cellStyle name="Normal 21 9 2 4 2" xfId="26380" xr:uid="{53A2B483-AA4C-41B3-B92C-57B5C907BC60}"/>
    <cellStyle name="Normal 21 9 2 4 3" xfId="43969" xr:uid="{617E89C5-A2B7-4E60-B2B6-2BA642531271}"/>
    <cellStyle name="Normal 21 9 2 5" xfId="13148" xr:uid="{6E13137C-5060-4C4C-A217-B85369151B71}"/>
    <cellStyle name="Normal 21 9 2 5 2" xfId="32455" xr:uid="{D03568B5-097B-4415-889C-5C778BC45332}"/>
    <cellStyle name="Normal 21 9 2 6" xfId="14460" xr:uid="{26A179D2-6445-43B7-8F8A-2D3DD095731B}"/>
    <cellStyle name="Normal 21 9 2 6 2" xfId="33739" xr:uid="{1EC576A6-956E-4D8F-AC18-A43F26D4D6D8}"/>
    <cellStyle name="Normal 21 9 2 7" xfId="15779" xr:uid="{6CD74D2F-028E-43C9-B711-482578A95A09}"/>
    <cellStyle name="Normal 21 9 2 7 2" xfId="34959" xr:uid="{5A6F13A9-F00A-45F8-950C-212355834990}"/>
    <cellStyle name="Normal 21 9 2 8" xfId="17215" xr:uid="{C4BBB011-5CAC-4C1D-B328-C4C0EA701242}"/>
    <cellStyle name="Normal 21 9 2 8 2" xfId="36306" xr:uid="{F1877E70-76BD-4573-88E8-4EEE0C45F217}"/>
    <cellStyle name="Normal 21 9 2 9" xfId="24329" xr:uid="{C103EF9D-0127-44B1-839C-BBF268A71B5C}"/>
    <cellStyle name="Normal 21 9 3" xfId="4695" xr:uid="{ADAB0D5C-191F-456A-9E54-E22C84B29D4B}"/>
    <cellStyle name="Normal 21 9 3 2" xfId="8993" xr:uid="{98276FA3-5260-4A18-9A4A-D1B55AA18FDD}"/>
    <cellStyle name="Normal 21 9 3 2 2" xfId="28426" xr:uid="{FC3A51ED-2EFC-4B11-8341-2E5C7F10BE3F}"/>
    <cellStyle name="Normal 21 9 3 2 3" xfId="45146" xr:uid="{FFBD6028-2FA7-468F-8BCB-7E8C12D5A00A}"/>
    <cellStyle name="Normal 21 9 3 3" xfId="18516" xr:uid="{60B84956-4BB1-43CA-BAF2-BE0C3C782286}"/>
    <cellStyle name="Normal 21 9 3 4" xfId="24957" xr:uid="{973E56FC-02F4-4759-BD3F-95676775251E}"/>
    <cellStyle name="Normal 21 9 4" xfId="7461" xr:uid="{45C5B501-94EA-4A59-BCF3-FDC80209FB87}"/>
    <cellStyle name="Normal 21 9 4 2" xfId="21457" xr:uid="{783AFE8D-8FEE-47E7-A992-6D369DAFCCB5}"/>
    <cellStyle name="Normal 21 9 4 2 2" xfId="37628" xr:uid="{455ED8A5-9551-45CD-87B3-C93CE639BB73}"/>
    <cellStyle name="Normal 21 9 4 3" xfId="27110" xr:uid="{2C2487C4-62E3-413F-A14E-3350C9948F51}"/>
    <cellStyle name="Normal 21 9 4 4" xfId="41481" xr:uid="{77F8DE9B-37CE-4BCF-BE74-EF25D7319918}"/>
    <cellStyle name="Normal 21 9 5" xfId="5946" xr:uid="{D45E91F7-846A-423E-AFB6-E0FAB434738E}"/>
    <cellStyle name="Normal 21 9 5 2" xfId="25789" xr:uid="{1BF49135-63BE-4707-B2AE-F15BC281B4EB}"/>
    <cellStyle name="Normal 21 9 5 3" xfId="43076" xr:uid="{B500486E-065A-4F4E-98FB-B9C32557E8C4}"/>
    <cellStyle name="Normal 21 9 6" xfId="12553" xr:uid="{E8994CC4-5AFE-4227-A838-569727BABED3}"/>
    <cellStyle name="Normal 21 9 6 2" xfId="31865" xr:uid="{A26D61BF-2947-4A9E-914C-F98C44259D36}"/>
    <cellStyle name="Normal 21 9 7" xfId="13885" xr:uid="{560F9213-03E0-40A0-9B5C-8D12E311C7F9}"/>
    <cellStyle name="Normal 21 9 7 2" xfId="33175" xr:uid="{A19F1859-54CD-46EC-945B-DCD271B3E066}"/>
    <cellStyle name="Normal 21 9 8" xfId="15146" xr:uid="{B33661A5-1FA3-4FCC-A107-5EB34CD80648}"/>
    <cellStyle name="Normal 21 9 8 2" xfId="34377" xr:uid="{45DF73CA-38FB-4D34-AE59-B2517CE6991F}"/>
    <cellStyle name="Normal 21 9 9" xfId="16584" xr:uid="{15791178-7FD2-4301-977F-52B656EAD060}"/>
    <cellStyle name="Normal 21 9 9 2" xfId="35683" xr:uid="{BBF857B6-AA5F-4067-B221-1C79CDA34BFC}"/>
    <cellStyle name="Normal 22" xfId="80" xr:uid="{75BFE79E-DEB9-44A6-8C22-98514D113F37}"/>
    <cellStyle name="Normal 22 10" xfId="1163" xr:uid="{F8BB7B66-793C-4FB5-8A98-7188B6F864EF}"/>
    <cellStyle name="Normal 22 10 10" xfId="23754" xr:uid="{7BFF338B-D31F-445F-B700-81592BEDA91B}"/>
    <cellStyle name="Normal 22 10 11" xfId="39859" xr:uid="{FA80E35A-949C-4C12-B2D7-DA037AE8B912}"/>
    <cellStyle name="Normal 22 10 12" xfId="48921" xr:uid="{18C0F8BF-2041-454E-8CD9-472247F5C3F8}"/>
    <cellStyle name="Normal 22 10 13" xfId="50124" xr:uid="{52940C26-89EF-4DFC-A1CB-EF47204988DE}"/>
    <cellStyle name="Normal 22 10 14" xfId="51332" xr:uid="{0C2D6707-0E82-4931-A8F5-32E2BA23FE06}"/>
    <cellStyle name="Normal 22 10 15" xfId="52558" xr:uid="{7EB23A22-4B53-4AC4-92E7-059F89BDCA38}"/>
    <cellStyle name="Normal 22 10 16" xfId="53708" xr:uid="{4A220874-E388-4B4F-871A-60CD30BD891F}"/>
    <cellStyle name="Normal 22 10 2" xfId="2324" xr:uid="{7B821AEE-9833-47A1-9B42-6DDCDC4D451A}"/>
    <cellStyle name="Normal 22 10 2 10" xfId="40416" xr:uid="{2B3BA9ED-D9F3-4364-B8FC-B89C55E7CE1A}"/>
    <cellStyle name="Normal 22 10 2 11" xfId="49484" xr:uid="{B0E24A0B-6362-4DF4-8584-9CBFDFDCFA80}"/>
    <cellStyle name="Normal 22 10 2 12" xfId="50687" xr:uid="{8E90F605-5E8A-4A01-9B44-36135F6A05FA}"/>
    <cellStyle name="Normal 22 10 2 13" xfId="51917" xr:uid="{D9E8C260-01B3-40A9-A4ED-4C7BCF2A2C02}"/>
    <cellStyle name="Normal 22 10 2 14" xfId="53115" xr:uid="{00395C6B-4A28-4BC7-8187-9A745DB8495A}"/>
    <cellStyle name="Normal 22 10 2 15" xfId="54267" xr:uid="{BE69C3EB-C82C-4BDF-AA86-AEA2545645DB}"/>
    <cellStyle name="Normal 22 10 2 2" xfId="4698" xr:uid="{31018376-6F21-4874-B392-056F17FD0171}"/>
    <cellStyle name="Normal 22 10 2 2 2" xfId="8996" xr:uid="{383EBEE7-0EC7-4AE0-AAA2-4BFC2EC0A797}"/>
    <cellStyle name="Normal 22 10 2 2 2 2" xfId="28429" xr:uid="{A5CECACB-DF6B-4D82-A729-53157492CFC3}"/>
    <cellStyle name="Normal 22 10 2 2 2 3" xfId="45852" xr:uid="{2470956B-DBDF-48F5-9E15-E6197CCD09BF}"/>
    <cellStyle name="Normal 22 10 2 2 3" xfId="19510" xr:uid="{417C9827-347F-4859-B984-EA593A3BFD5C}"/>
    <cellStyle name="Normal 22 10 2 2 4" xfId="24960" xr:uid="{EE56E7D2-78B7-46B1-B81C-13F441E0B36F}"/>
    <cellStyle name="Normal 22 10 2 3" xfId="8247" xr:uid="{82D2B4ED-1EF8-4078-9F1E-08FF93BF8988}"/>
    <cellStyle name="Normal 22 10 2 3 2" xfId="22048" xr:uid="{DFB90661-CCD1-4CB8-906B-1DBB2168B015}"/>
    <cellStyle name="Normal 22 10 2 3 2 2" xfId="38187" xr:uid="{753D62A3-BDF6-472B-9F3F-A54B4827BC8E}"/>
    <cellStyle name="Normal 22 10 2 3 3" xfId="27704" xr:uid="{7FAB673A-43BE-4B23-98E5-C0F1A0A04B02}"/>
    <cellStyle name="Normal 22 10 2 3 4" xfId="42037" xr:uid="{1117B438-AD13-4D3E-B731-4B2CB74E3BCA}"/>
    <cellStyle name="Normal 22 10 2 4" xfId="6558" xr:uid="{15F3AE6B-BA0E-491E-9F46-5B4B1896333C}"/>
    <cellStyle name="Normal 22 10 2 4 2" xfId="26381" xr:uid="{72B93CFA-31C0-4062-B4CB-FAB64181E1A8}"/>
    <cellStyle name="Normal 22 10 2 4 3" xfId="43970" xr:uid="{5364E009-BA0C-4805-A8BD-BE0CD1775AD6}"/>
    <cellStyle name="Normal 22 10 2 5" xfId="13149" xr:uid="{A722D5FD-D207-4F31-8B29-719C79BE8B04}"/>
    <cellStyle name="Normal 22 10 2 5 2" xfId="32456" xr:uid="{1481D062-D1F3-4625-8E26-D3D007003647}"/>
    <cellStyle name="Normal 22 10 2 6" xfId="14461" xr:uid="{24354C48-8366-43DB-9F93-D074B7D823A2}"/>
    <cellStyle name="Normal 22 10 2 6 2" xfId="33740" xr:uid="{0F82595F-B43E-4418-B6D0-6F5E052D18DD}"/>
    <cellStyle name="Normal 22 10 2 7" xfId="15780" xr:uid="{4E6E3825-A575-4E9C-B8D0-539759673A99}"/>
    <cellStyle name="Normal 22 10 2 7 2" xfId="34960" xr:uid="{97F042D0-10E1-4560-B205-03A6A9D50BCA}"/>
    <cellStyle name="Normal 22 10 2 8" xfId="17216" xr:uid="{895A2FAA-4A55-4BB7-BA71-06E480F416F0}"/>
    <cellStyle name="Normal 22 10 2 8 2" xfId="36307" xr:uid="{2B9CB2C2-A06B-4F4D-8E55-0FBC35946C63}"/>
    <cellStyle name="Normal 22 10 2 9" xfId="24330" xr:uid="{5D9AD2F4-DA86-485F-8D09-154F5259A227}"/>
    <cellStyle name="Normal 22 10 3" xfId="4697" xr:uid="{24599F5E-8391-4B2A-9545-3FEF510FF6F0}"/>
    <cellStyle name="Normal 22 10 3 2" xfId="8995" xr:uid="{70A123A6-0155-4F0F-9D2A-DB0BEAECC2C7}"/>
    <cellStyle name="Normal 22 10 3 2 2" xfId="28428" xr:uid="{4EED4247-2DD4-4D8A-B740-856CD9CD0018}"/>
    <cellStyle name="Normal 22 10 3 2 3" xfId="45147" xr:uid="{B5F71F44-E4F4-407D-ABE8-D240E51678C5}"/>
    <cellStyle name="Normal 22 10 3 3" xfId="18517" xr:uid="{F8CD4C71-9B13-4431-8C4A-713ABB405394}"/>
    <cellStyle name="Normal 22 10 3 4" xfId="24959" xr:uid="{592D1AAA-8476-47DF-A641-14BB6F776F73}"/>
    <cellStyle name="Normal 22 10 4" xfId="7462" xr:uid="{1952D408-2D17-4678-975B-830C40FDEAC3}"/>
    <cellStyle name="Normal 22 10 4 2" xfId="21458" xr:uid="{AF5578F3-B96A-47D2-B52F-80266A71DDC3}"/>
    <cellStyle name="Normal 22 10 4 2 2" xfId="37629" xr:uid="{60D80899-89B6-463B-8CD6-42008ECAE85F}"/>
    <cellStyle name="Normal 22 10 4 3" xfId="27111" xr:uid="{84EAE392-3170-4CDC-BAA6-B1782CB46BE8}"/>
    <cellStyle name="Normal 22 10 4 4" xfId="41482" xr:uid="{26D65136-C20A-41BF-BB08-8EC3C5B560D2}"/>
    <cellStyle name="Normal 22 10 5" xfId="5947" xr:uid="{186AA7FC-5BBE-4BC3-8080-C7A8FE35FB04}"/>
    <cellStyle name="Normal 22 10 5 2" xfId="25790" xr:uid="{9C64BC0D-33E1-4271-B938-A1872A07AB68}"/>
    <cellStyle name="Normal 22 10 5 3" xfId="43077" xr:uid="{57B9E474-40D0-4A09-BC98-33BD9B13748D}"/>
    <cellStyle name="Normal 22 10 6" xfId="12554" xr:uid="{8F28F037-5214-4356-AA11-3B296A523614}"/>
    <cellStyle name="Normal 22 10 6 2" xfId="31866" xr:uid="{6ADC05E3-C97B-48A0-A34C-7A411200916C}"/>
    <cellStyle name="Normal 22 10 7" xfId="13886" xr:uid="{47E36912-D3D6-46D8-9FB4-ADB5518C001D}"/>
    <cellStyle name="Normal 22 10 7 2" xfId="33176" xr:uid="{8CBE7103-A891-4C5C-BD27-C2F811822202}"/>
    <cellStyle name="Normal 22 10 8" xfId="15147" xr:uid="{2B7E053F-F623-43B2-B836-62ABC35E1C11}"/>
    <cellStyle name="Normal 22 10 8 2" xfId="34378" xr:uid="{580CF7EE-DB99-4976-ABBF-2C85B39F6C8C}"/>
    <cellStyle name="Normal 22 10 9" xfId="16585" xr:uid="{6E13C1E6-8A8D-4A3E-B5AF-09430F4AD3DF}"/>
    <cellStyle name="Normal 22 10 9 2" xfId="35684" xr:uid="{4BA07492-8333-4592-8C25-23974ECF0248}"/>
    <cellStyle name="Normal 22 11" xfId="2325" xr:uid="{31A7CEFE-9C62-402B-AD0C-5CA62DE4273A}"/>
    <cellStyle name="Normal 22 11 10" xfId="40417" xr:uid="{D048C747-347A-4C1A-952E-789A1CEE6410}"/>
    <cellStyle name="Normal 22 11 11" xfId="49485" xr:uid="{16DB2F66-0F06-4E8C-8F59-C2C2A0B18477}"/>
    <cellStyle name="Normal 22 11 12" xfId="50688" xr:uid="{08A08401-81A9-46A6-8794-D8D97CB1C871}"/>
    <cellStyle name="Normal 22 11 13" xfId="51918" xr:uid="{231F8EFB-C67A-477E-A1C6-F0C2CD51A15D}"/>
    <cellStyle name="Normal 22 11 14" xfId="53116" xr:uid="{2186AA00-A954-4EEC-8EE3-3D158854F712}"/>
    <cellStyle name="Normal 22 11 15" xfId="54268" xr:uid="{F3F91033-E4D1-4284-922B-72C60AA3B3ED}"/>
    <cellStyle name="Normal 22 11 2" xfId="4699" xr:uid="{7A39276B-BB2E-4270-A3AE-F50951A865A8}"/>
    <cellStyle name="Normal 22 11 2 2" xfId="8997" xr:uid="{BE34516B-0404-44CF-8A4E-F32864F5966F}"/>
    <cellStyle name="Normal 22 11 2 2 2" xfId="28430" xr:uid="{96181948-57F3-4F37-B59F-7A3A2CFAC254}"/>
    <cellStyle name="Normal 22 11 2 2 3" xfId="45853" xr:uid="{C67D6181-6472-41A5-9584-A52D8BC6DBD6}"/>
    <cellStyle name="Normal 22 11 2 3" xfId="19511" xr:uid="{DEF9FF59-F518-41AC-9130-A1653C669623}"/>
    <cellStyle name="Normal 22 11 2 4" xfId="24961" xr:uid="{CD537016-4398-456D-A5E5-5999CEC1DB2B}"/>
    <cellStyle name="Normal 22 11 3" xfId="8248" xr:uid="{86F0D6E3-63F0-40D5-8D94-BF5F875AA92B}"/>
    <cellStyle name="Normal 22 11 3 2" xfId="22049" xr:uid="{C31DC944-3483-4C20-BBC4-E930C66BECF2}"/>
    <cellStyle name="Normal 22 11 3 2 2" xfId="38188" xr:uid="{76EB6E9B-AD05-45CE-B7F9-CBAD5FED6F8D}"/>
    <cellStyle name="Normal 22 11 3 3" xfId="27705" xr:uid="{775C9934-9DBD-4AE6-92DF-B22A0AEAD597}"/>
    <cellStyle name="Normal 22 11 3 4" xfId="42038" xr:uid="{7CE785B4-A7E4-4AEE-AF61-A0567D0F4345}"/>
    <cellStyle name="Normal 22 11 4" xfId="6559" xr:uid="{8015FC06-7328-4D91-91CF-1C45F84AC6F7}"/>
    <cellStyle name="Normal 22 11 4 2" xfId="26382" xr:uid="{066D3C3D-3265-4060-92BA-0F5CE0E7CB3A}"/>
    <cellStyle name="Normal 22 11 4 3" xfId="43971" xr:uid="{D4484730-E80D-44C0-82E0-764EBF660249}"/>
    <cellStyle name="Normal 22 11 5" xfId="13150" xr:uid="{B26C81F7-15AA-4C00-84E3-4D3BEFC27767}"/>
    <cellStyle name="Normal 22 11 5 2" xfId="32457" xr:uid="{4E03B918-CA33-4DAB-BFEE-793645A3D7D0}"/>
    <cellStyle name="Normal 22 11 6" xfId="14462" xr:uid="{05CA2BED-31A7-4E3B-AAFC-118EB8A33398}"/>
    <cellStyle name="Normal 22 11 6 2" xfId="33741" xr:uid="{DE23CA38-3D9C-405B-BF94-C25DCDA2E39E}"/>
    <cellStyle name="Normal 22 11 7" xfId="15781" xr:uid="{89C4F624-F1E5-4EAB-8F1B-75150AD4F017}"/>
    <cellStyle name="Normal 22 11 7 2" xfId="34961" xr:uid="{78BFDF8D-88B7-4C00-830B-A84D1115FE60}"/>
    <cellStyle name="Normal 22 11 8" xfId="17217" xr:uid="{1C20F05E-46CA-4F86-AD57-F01C37A24E1E}"/>
    <cellStyle name="Normal 22 11 8 2" xfId="36308" xr:uid="{D73FD4D3-2291-4515-9DFF-663D4E8A1F59}"/>
    <cellStyle name="Normal 22 11 9" xfId="24331" xr:uid="{EC204120-DF0B-46AC-A2AC-D5E1D55AC81C}"/>
    <cellStyle name="Normal 22 12" xfId="17756" xr:uid="{A592AE54-27BB-4E3F-850C-25DE9A9C8145}"/>
    <cellStyle name="Normal 22 2" xfId="1164" xr:uid="{57AA2009-3044-4835-B1B9-6B1536DAED57}"/>
    <cellStyle name="Normal 22 2 10" xfId="1165" xr:uid="{52441AD8-F679-4445-8B3D-FAD6A17D6201}"/>
    <cellStyle name="Normal 22 2 10 10" xfId="23755" xr:uid="{1E284676-196C-4A3B-AE22-E65758FC72FC}"/>
    <cellStyle name="Normal 22 2 10 11" xfId="39860" xr:uid="{9951586D-012B-478B-AFBD-CCFADA3DF69C}"/>
    <cellStyle name="Normal 22 2 10 12" xfId="48922" xr:uid="{11A5641F-8C5C-4CFC-AAE8-61A11FFF2F26}"/>
    <cellStyle name="Normal 22 2 10 13" xfId="50125" xr:uid="{F9A9518E-95AB-486C-AFD8-484862342494}"/>
    <cellStyle name="Normal 22 2 10 14" xfId="51334" xr:uid="{2061858A-C417-4B14-BC63-EF9950667AF1}"/>
    <cellStyle name="Normal 22 2 10 15" xfId="52559" xr:uid="{19A6AEEB-5E70-4A96-9977-1163F29EDA65}"/>
    <cellStyle name="Normal 22 2 10 16" xfId="53709" xr:uid="{99B27C8D-D438-449E-9E72-9EF73BF3DB8F}"/>
    <cellStyle name="Normal 22 2 10 2" xfId="2326" xr:uid="{1C96EA0F-2690-4726-9930-7307DCA6E365}"/>
    <cellStyle name="Normal 22 2 10 2 10" xfId="40418" xr:uid="{E0F3A87A-05D3-49DF-BDB1-2581D36E860B}"/>
    <cellStyle name="Normal 22 2 10 2 11" xfId="49486" xr:uid="{14E75776-7A92-4030-A4A1-BD7877F22A92}"/>
    <cellStyle name="Normal 22 2 10 2 12" xfId="50689" xr:uid="{ADD50FF5-24FE-467E-ACAA-C19376CDBCC6}"/>
    <cellStyle name="Normal 22 2 10 2 13" xfId="51919" xr:uid="{D2844C13-E46B-49DF-B7D3-FE18FF804FA8}"/>
    <cellStyle name="Normal 22 2 10 2 14" xfId="53117" xr:uid="{0CA6E911-E102-4254-AED5-6DFEAD9B5C04}"/>
    <cellStyle name="Normal 22 2 10 2 15" xfId="54269" xr:uid="{FE52ABC7-567C-4463-A34C-A3E2978F8A88}"/>
    <cellStyle name="Normal 22 2 10 2 2" xfId="4701" xr:uid="{C70F1570-BA22-4BA6-9BEB-94B8B89BE852}"/>
    <cellStyle name="Normal 22 2 10 2 2 2" xfId="8999" xr:uid="{3E857572-C1F6-4105-A73E-DFDFC251ADEB}"/>
    <cellStyle name="Normal 22 2 10 2 2 2 2" xfId="28432" xr:uid="{4507F316-0B79-47C0-8373-8B026301AD34}"/>
    <cellStyle name="Normal 22 2 10 2 2 2 3" xfId="45854" xr:uid="{D88CE992-867D-4C8B-95DC-E5B0A668C1C2}"/>
    <cellStyle name="Normal 22 2 10 2 2 3" xfId="19512" xr:uid="{08030299-56AC-49B2-8BA2-258E3D31A8A1}"/>
    <cellStyle name="Normal 22 2 10 2 2 4" xfId="24963" xr:uid="{BE04C2CE-9526-4853-9AC7-E7E182F17B38}"/>
    <cellStyle name="Normal 22 2 10 2 3" xfId="8249" xr:uid="{C1D73C97-9765-457E-B69B-0DA2A3A898EF}"/>
    <cellStyle name="Normal 22 2 10 2 3 2" xfId="22050" xr:uid="{8728E9B3-843E-4264-993F-9BB473EFF4F4}"/>
    <cellStyle name="Normal 22 2 10 2 3 2 2" xfId="38189" xr:uid="{F00EE59F-ADF9-49EA-93A8-40F04FD2699A}"/>
    <cellStyle name="Normal 22 2 10 2 3 3" xfId="27706" xr:uid="{E8C0DE70-36A7-4635-8E42-A1A2118DF266}"/>
    <cellStyle name="Normal 22 2 10 2 3 4" xfId="42039" xr:uid="{CF0DE92F-22C6-4A5C-9454-D74472A05BBE}"/>
    <cellStyle name="Normal 22 2 10 2 4" xfId="6560" xr:uid="{6E52E2F3-8287-48F4-9D1D-B9C250E3186E}"/>
    <cellStyle name="Normal 22 2 10 2 4 2" xfId="26383" xr:uid="{0DD22CEA-0310-40F2-A6DF-D2E70A4715A8}"/>
    <cellStyle name="Normal 22 2 10 2 4 3" xfId="43972" xr:uid="{24CA0880-7CB7-4390-92F5-8E8ED0017391}"/>
    <cellStyle name="Normal 22 2 10 2 5" xfId="13151" xr:uid="{E43DD43D-6816-4303-AC93-A6C4FC4E4A73}"/>
    <cellStyle name="Normal 22 2 10 2 5 2" xfId="32458" xr:uid="{26BDACE3-96DF-412A-AD77-FCAF9BB29E5D}"/>
    <cellStyle name="Normal 22 2 10 2 6" xfId="14463" xr:uid="{D9131B7C-B88D-4D0C-AB15-AC639926A782}"/>
    <cellStyle name="Normal 22 2 10 2 6 2" xfId="33742" xr:uid="{6B5D80FB-6ACF-4664-AE05-F21A44AC9A27}"/>
    <cellStyle name="Normal 22 2 10 2 7" xfId="15782" xr:uid="{156A40DC-AFF3-479B-8FD5-1DB586F51188}"/>
    <cellStyle name="Normal 22 2 10 2 7 2" xfId="34962" xr:uid="{37E33DBF-B11D-49A7-98D7-7D284D0D8BC1}"/>
    <cellStyle name="Normal 22 2 10 2 8" xfId="17218" xr:uid="{E830F2F5-982E-45CE-ABBA-E254C234B7D1}"/>
    <cellStyle name="Normal 22 2 10 2 8 2" xfId="36309" xr:uid="{546C51DE-19C4-47D2-A5A3-91029EC5281A}"/>
    <cellStyle name="Normal 22 2 10 2 9" xfId="24332" xr:uid="{54E69CC0-8C27-4809-A2E8-98AECF180FDC}"/>
    <cellStyle name="Normal 22 2 10 3" xfId="4700" xr:uid="{1C9966BE-B2CD-40AE-8E3F-5DB4EA3DC095}"/>
    <cellStyle name="Normal 22 2 10 3 2" xfId="8998" xr:uid="{CAF80DDD-E126-42C7-93FF-300313A42B6D}"/>
    <cellStyle name="Normal 22 2 10 3 2 2" xfId="28431" xr:uid="{3D0F1DB8-2EB9-4FD3-B782-261D2A333FF9}"/>
    <cellStyle name="Normal 22 2 10 3 2 3" xfId="45148" xr:uid="{4390BCCE-4548-4AC5-B272-FC4A4E6B250B}"/>
    <cellStyle name="Normal 22 2 10 3 3" xfId="18519" xr:uid="{FEE7437D-8A30-40AC-853A-0BC6B594A845}"/>
    <cellStyle name="Normal 22 2 10 3 4" xfId="24962" xr:uid="{66632A04-FF9A-4E3E-956E-2CEFC9725ECB}"/>
    <cellStyle name="Normal 22 2 10 4" xfId="7463" xr:uid="{66313D1D-6A73-4B9C-982E-EF0051F0343C}"/>
    <cellStyle name="Normal 22 2 10 4 2" xfId="21459" xr:uid="{0A5A085A-277B-4B2C-8646-3193A3B775FB}"/>
    <cellStyle name="Normal 22 2 10 4 2 2" xfId="37630" xr:uid="{83E2B151-2FA2-4972-900F-E42F09F8DCA0}"/>
    <cellStyle name="Normal 22 2 10 4 3" xfId="27112" xr:uid="{4EB8BB22-A606-4DE1-B166-92D2AEE18B91}"/>
    <cellStyle name="Normal 22 2 10 4 4" xfId="41483" xr:uid="{F9BE36BE-19F3-464C-991B-00201C0926D4}"/>
    <cellStyle name="Normal 22 2 10 5" xfId="5948" xr:uid="{88803121-4359-404B-ABAF-237BFE52002B}"/>
    <cellStyle name="Normal 22 2 10 5 2" xfId="25791" xr:uid="{797349DC-C36C-4903-99B8-ABF62A80332B}"/>
    <cellStyle name="Normal 22 2 10 5 3" xfId="43079" xr:uid="{382DF77A-2EFF-4496-8F25-BA115C2E4FC5}"/>
    <cellStyle name="Normal 22 2 10 6" xfId="12555" xr:uid="{013E4800-85DD-4E24-AE1A-D6664E9F8A8B}"/>
    <cellStyle name="Normal 22 2 10 6 2" xfId="31867" xr:uid="{D831F79F-5840-48C5-A651-34FD48185B43}"/>
    <cellStyle name="Normal 22 2 10 7" xfId="13887" xr:uid="{7E7CB177-15FD-4FD7-9FA6-00BA07186FE5}"/>
    <cellStyle name="Normal 22 2 10 7 2" xfId="33177" xr:uid="{32CCD5B5-1F96-49FD-AD75-9505C9AB3D45}"/>
    <cellStyle name="Normal 22 2 10 8" xfId="15148" xr:uid="{352771DC-2F01-46DF-83A9-84806AD1B468}"/>
    <cellStyle name="Normal 22 2 10 8 2" xfId="34379" xr:uid="{A6E94924-E432-4206-BBCC-FF5F5581418C}"/>
    <cellStyle name="Normal 22 2 10 9" xfId="16586" xr:uid="{8105DBBA-2B66-43D1-A6F6-7379F0616DAF}"/>
    <cellStyle name="Normal 22 2 10 9 2" xfId="35685" xr:uid="{4B36255A-49EE-4950-A740-8E2D51968FCF}"/>
    <cellStyle name="Normal 22 2 11" xfId="18518" xr:uid="{EA8518AA-125A-4B39-A15D-2585F76ADB37}"/>
    <cellStyle name="Normal 22 2 2" xfId="1166" xr:uid="{B04989F8-23DB-4183-97B8-7948779B5333}"/>
    <cellStyle name="Normal 22 2 2 2" xfId="18520" xr:uid="{D1AB4CF5-A5E1-4A49-B113-6D13A6C8542E}"/>
    <cellStyle name="Normal 22 2 3" xfId="1167" xr:uid="{162966C9-3BCF-4F46-AE1C-4215A96A09F4}"/>
    <cellStyle name="Normal 22 2 3 2" xfId="18521" xr:uid="{DF1BA48C-7B1C-482E-B9F2-7D94F4FE7329}"/>
    <cellStyle name="Normal 22 2 4" xfId="1168" xr:uid="{D65CEB67-959E-4D28-828F-CF082203C84D}"/>
    <cellStyle name="Normal 22 2 4 2" xfId="18522" xr:uid="{6FE448F8-AA6B-440C-BF8D-78C14EF214E3}"/>
    <cellStyle name="Normal 22 2 5" xfId="1169" xr:uid="{4373FBF8-594F-4315-BC85-BB0920A727C7}"/>
    <cellStyle name="Normal 22 2 5 2" xfId="18523" xr:uid="{3E3575B8-C2DA-4C49-88F0-7ED7404437F2}"/>
    <cellStyle name="Normal 22 2 6" xfId="1170" xr:uid="{A5D79E2C-4033-4BDD-8875-F6B363890B28}"/>
    <cellStyle name="Normal 22 2 6 2" xfId="18524" xr:uid="{52DB7076-ACD8-4F83-83B4-7D03A91F90AC}"/>
    <cellStyle name="Normal 22 2 7" xfId="1171" xr:uid="{D9E7A163-FCB6-4BE6-8217-8E0BEC0F4B3E}"/>
    <cellStyle name="Normal 22 2 7 2" xfId="18525" xr:uid="{32A9086F-1AC4-47E7-913C-69BB57C31AF8}"/>
    <cellStyle name="Normal 22 2 8" xfId="1172" xr:uid="{21BBD831-0AC7-411C-B196-9AF8DCB66631}"/>
    <cellStyle name="Normal 22 2 8 2" xfId="18526" xr:uid="{F428FA6D-28DF-4ED0-B7E7-35BBB3426C3A}"/>
    <cellStyle name="Normal 22 2 9" xfId="1173" xr:uid="{43CC642B-F4D0-44C4-9D77-2C953036FD5D}"/>
    <cellStyle name="Normal 22 2 9 2" xfId="18527" xr:uid="{A21E31E9-58C9-4CA3-BD50-90301B45E51A}"/>
    <cellStyle name="Normal 22 3" xfId="1174" xr:uid="{735C4AFB-6847-4207-8E46-B9B6037D98B8}"/>
    <cellStyle name="Normal 22 3 10" xfId="23756" xr:uid="{A847B8C1-16EA-489A-A630-4B7EAB892311}"/>
    <cellStyle name="Normal 22 3 11" xfId="39861" xr:uid="{A89A5991-4949-4C2F-8FDC-BBCC980FFBC1}"/>
    <cellStyle name="Normal 22 3 12" xfId="48923" xr:uid="{CBD9F796-1D0D-40EE-9386-27E5609B73B8}"/>
    <cellStyle name="Normal 22 3 13" xfId="50126" xr:uid="{DCF96D90-9EA4-4A5E-8608-47C615AA8501}"/>
    <cellStyle name="Normal 22 3 14" xfId="51340" xr:uid="{25A6C64B-063B-4B88-BE56-64B93C025D37}"/>
    <cellStyle name="Normal 22 3 15" xfId="52560" xr:uid="{D8F300E3-BFDF-4724-9E21-7FE21D08E247}"/>
    <cellStyle name="Normal 22 3 16" xfId="53710" xr:uid="{82A7DCB7-DC8A-4AC6-A3F2-9E630007528A}"/>
    <cellStyle name="Normal 22 3 2" xfId="2327" xr:uid="{BD21BF69-816B-4EFF-92BA-C50C2656A431}"/>
    <cellStyle name="Normal 22 3 2 10" xfId="40419" xr:uid="{78476575-481E-4704-826C-21ED43201F86}"/>
    <cellStyle name="Normal 22 3 2 11" xfId="49487" xr:uid="{4A628A23-62EE-46D4-8FD6-955CC86FD410}"/>
    <cellStyle name="Normal 22 3 2 12" xfId="50690" xr:uid="{DFDD9301-28C1-4C1E-B797-1EAE4CB84834}"/>
    <cellStyle name="Normal 22 3 2 13" xfId="51920" xr:uid="{3B20988F-FD7C-447B-80F6-6617A1A0C9EE}"/>
    <cellStyle name="Normal 22 3 2 14" xfId="53118" xr:uid="{CEECB9A9-1D27-42C4-BAEB-48F910A1E7BF}"/>
    <cellStyle name="Normal 22 3 2 15" xfId="54270" xr:uid="{8226206C-A86E-49A6-867B-AC5C80E9B2DA}"/>
    <cellStyle name="Normal 22 3 2 2" xfId="4703" xr:uid="{212145B5-0EBD-4C91-8A66-C3C20101A4C9}"/>
    <cellStyle name="Normal 22 3 2 2 2" xfId="9001" xr:uid="{6B5BD725-D222-4CA3-B333-50571F021F4B}"/>
    <cellStyle name="Normal 22 3 2 2 2 2" xfId="28434" xr:uid="{3B3F7D97-2D46-404B-8C61-D2B4E54013CB}"/>
    <cellStyle name="Normal 22 3 2 2 2 3" xfId="45855" xr:uid="{A7D48EBD-155D-440B-8265-4F4968CC4119}"/>
    <cellStyle name="Normal 22 3 2 2 3" xfId="19513" xr:uid="{AA5B6F74-7706-4C02-8D09-A27273137BAE}"/>
    <cellStyle name="Normal 22 3 2 2 4" xfId="24965" xr:uid="{5517CD2F-87E7-44DF-A5DA-6F7D08D39EA6}"/>
    <cellStyle name="Normal 22 3 2 3" xfId="8250" xr:uid="{159C4296-071A-440F-9D95-D43DC4D4BA8A}"/>
    <cellStyle name="Normal 22 3 2 3 2" xfId="22051" xr:uid="{52B74381-9500-4F42-A933-0F2E4F4F7578}"/>
    <cellStyle name="Normal 22 3 2 3 2 2" xfId="38190" xr:uid="{10B7464D-061D-47CC-99D0-B6E21DFFDE06}"/>
    <cellStyle name="Normal 22 3 2 3 3" xfId="27707" xr:uid="{3A0D9BFF-1B77-4DBD-A0E0-DDA0D29248E9}"/>
    <cellStyle name="Normal 22 3 2 3 4" xfId="42040" xr:uid="{B1FD50F9-0F2B-4542-B379-69CB2AEEC187}"/>
    <cellStyle name="Normal 22 3 2 4" xfId="6561" xr:uid="{8E62B5B2-0C86-45F5-B62B-DB5D6174D6B2}"/>
    <cellStyle name="Normal 22 3 2 4 2" xfId="26384" xr:uid="{46564991-B62A-477D-AFD4-0242D4E1FB97}"/>
    <cellStyle name="Normal 22 3 2 4 3" xfId="43973" xr:uid="{48C0C032-471B-42E5-9E31-F2FAB31720A2}"/>
    <cellStyle name="Normal 22 3 2 5" xfId="13152" xr:uid="{845C2749-A122-43B5-BD90-0DBB649E942F}"/>
    <cellStyle name="Normal 22 3 2 5 2" xfId="32459" xr:uid="{D24AC1A2-C7D9-4517-8968-D5226CFBDA00}"/>
    <cellStyle name="Normal 22 3 2 6" xfId="14464" xr:uid="{5C282D38-ED4C-4E92-BEC1-7ABF089423A3}"/>
    <cellStyle name="Normal 22 3 2 6 2" xfId="33743" xr:uid="{361B18AE-8A9B-4B81-9B7A-81123DAC2082}"/>
    <cellStyle name="Normal 22 3 2 7" xfId="15783" xr:uid="{B63ACEEF-144B-4B37-97E6-67DD2440BC7C}"/>
    <cellStyle name="Normal 22 3 2 7 2" xfId="34963" xr:uid="{1281931C-5266-469B-8A9B-CFD5894E81B7}"/>
    <cellStyle name="Normal 22 3 2 8" xfId="17219" xr:uid="{8351978D-83D2-4024-A7DC-EB0D8EA489EA}"/>
    <cellStyle name="Normal 22 3 2 8 2" xfId="36310" xr:uid="{FEA5E5CE-6A90-4229-89F0-65937351F295}"/>
    <cellStyle name="Normal 22 3 2 9" xfId="24333" xr:uid="{69E44140-3E34-4C90-BA48-8A38DDFB5B5A}"/>
    <cellStyle name="Normal 22 3 3" xfId="4702" xr:uid="{767C8EBA-D6B8-4FB9-8984-63E4A1EEFC62}"/>
    <cellStyle name="Normal 22 3 3 2" xfId="9000" xr:uid="{18D606BF-0613-4DBB-B40F-3ECBA656EFF3}"/>
    <cellStyle name="Normal 22 3 3 2 2" xfId="28433" xr:uid="{1E57D1B8-DCA6-4F3A-8E35-5B6D0D2B556E}"/>
    <cellStyle name="Normal 22 3 3 2 3" xfId="45149" xr:uid="{ABE262AC-7FA0-47E0-AD7C-C9150D03308D}"/>
    <cellStyle name="Normal 22 3 3 3" xfId="18528" xr:uid="{16196DFD-F96C-4588-BDC3-18A63C85397C}"/>
    <cellStyle name="Normal 22 3 3 4" xfId="24964" xr:uid="{05E380F6-BF10-4505-95AD-8928D4CF4B1D}"/>
    <cellStyle name="Normal 22 3 4" xfId="7464" xr:uid="{B341E25A-B383-448B-84A1-C822A66BD5C0}"/>
    <cellStyle name="Normal 22 3 4 2" xfId="21460" xr:uid="{2714EC76-9671-4731-8AD1-E4130C9911C1}"/>
    <cellStyle name="Normal 22 3 4 2 2" xfId="37631" xr:uid="{A8879EBD-ECA5-452E-96B6-198278F02156}"/>
    <cellStyle name="Normal 22 3 4 3" xfId="27113" xr:uid="{5833BD23-D6A2-4855-A8C8-E5D55A1B91DD}"/>
    <cellStyle name="Normal 22 3 4 4" xfId="41484" xr:uid="{3834B7F8-1433-4297-AACA-BB648C7A5794}"/>
    <cellStyle name="Normal 22 3 5" xfId="5949" xr:uid="{6074CBCD-8229-462D-8D1E-09305652C96A}"/>
    <cellStyle name="Normal 22 3 5 2" xfId="25792" xr:uid="{DA9E989E-995A-46C6-AB91-17546A330C04}"/>
    <cellStyle name="Normal 22 3 5 3" xfId="43086" xr:uid="{2CEE563B-10B7-4F3D-81AE-C5244D062052}"/>
    <cellStyle name="Normal 22 3 6" xfId="12564" xr:uid="{8010F43E-D221-4976-91AD-1D682CE0B5BF}"/>
    <cellStyle name="Normal 22 3 6 2" xfId="31876" xr:uid="{82170925-C99A-4D22-A481-D10966E35E0D}"/>
    <cellStyle name="Normal 22 3 7" xfId="13888" xr:uid="{3DFBF800-20ED-4688-BEE4-BD949AC105DB}"/>
    <cellStyle name="Normal 22 3 7 2" xfId="33178" xr:uid="{7529C781-7841-4A1E-83F0-02A9EAD2A041}"/>
    <cellStyle name="Normal 22 3 8" xfId="15149" xr:uid="{074169EF-B794-41C5-81FA-7F066A4C229C}"/>
    <cellStyle name="Normal 22 3 8 2" xfId="34380" xr:uid="{987B4513-EAEF-486A-8743-2D934A059704}"/>
    <cellStyle name="Normal 22 3 9" xfId="16587" xr:uid="{B97358AD-F33B-4842-9D88-26FCA59873A5}"/>
    <cellStyle name="Normal 22 3 9 2" xfId="35686" xr:uid="{500E7A5C-EB35-4CC6-B9E8-9EAFC92F2153}"/>
    <cellStyle name="Normal 22 4" xfId="1175" xr:uid="{03AB9457-A222-499D-88EE-E21E679B6469}"/>
    <cellStyle name="Normal 22 4 10" xfId="23757" xr:uid="{BC21E80F-6B54-47B5-8F8B-44E67F6D46BB}"/>
    <cellStyle name="Normal 22 4 11" xfId="39862" xr:uid="{26392E30-56AC-4E4D-8162-B3010AC9BFC8}"/>
    <cellStyle name="Normal 22 4 12" xfId="48924" xr:uid="{92A2B16C-84AE-4F97-AD23-83C4AD042644}"/>
    <cellStyle name="Normal 22 4 13" xfId="50127" xr:uid="{5CBB913A-D547-4236-88A2-C70E8EBB843C}"/>
    <cellStyle name="Normal 22 4 14" xfId="51341" xr:uid="{6682E803-6CF3-486E-9454-72BDA1B641EA}"/>
    <cellStyle name="Normal 22 4 15" xfId="52561" xr:uid="{E0FD014E-73D2-40A4-9E99-B7E352F49027}"/>
    <cellStyle name="Normal 22 4 16" xfId="53711" xr:uid="{C85F77CE-464D-423D-BED7-578660A2D496}"/>
    <cellStyle name="Normal 22 4 2" xfId="2328" xr:uid="{66562F5E-7894-4DC1-B686-8828D20EF8F3}"/>
    <cellStyle name="Normal 22 4 2 10" xfId="40420" xr:uid="{5CFE7EDD-20F1-41D7-A6B4-359F643EA2E3}"/>
    <cellStyle name="Normal 22 4 2 11" xfId="49488" xr:uid="{85E958DA-DE58-4432-9466-ED5F5B0B64FE}"/>
    <cellStyle name="Normal 22 4 2 12" xfId="50691" xr:uid="{114D788D-FD55-40D5-B81F-F88FCB5B0EB9}"/>
    <cellStyle name="Normal 22 4 2 13" xfId="51921" xr:uid="{97226BDD-7830-4217-AC23-D6A9344748C2}"/>
    <cellStyle name="Normal 22 4 2 14" xfId="53119" xr:uid="{7B5C4100-6933-4DFA-9BEB-B980F61ED098}"/>
    <cellStyle name="Normal 22 4 2 15" xfId="54271" xr:uid="{000B98C2-1A06-4386-8560-12A913F1F8FC}"/>
    <cellStyle name="Normal 22 4 2 2" xfId="4705" xr:uid="{DBA8AEB5-3F12-40E3-AA79-A5AF5BEBDFFD}"/>
    <cellStyle name="Normal 22 4 2 2 2" xfId="9003" xr:uid="{A1EC6969-33FE-4842-B5CA-E9104558E8CA}"/>
    <cellStyle name="Normal 22 4 2 2 2 2" xfId="28436" xr:uid="{FB39FED9-D897-4C88-8C62-6E57DC11A98E}"/>
    <cellStyle name="Normal 22 4 2 2 2 3" xfId="45856" xr:uid="{B84D43B6-3F98-435D-8538-AB7157D43DD2}"/>
    <cellStyle name="Normal 22 4 2 2 3" xfId="19514" xr:uid="{31B28836-81A6-4993-A525-942C87A4CFB4}"/>
    <cellStyle name="Normal 22 4 2 2 4" xfId="24967" xr:uid="{B6ADDFEB-D5EA-4866-BB33-74FA3925213B}"/>
    <cellStyle name="Normal 22 4 2 3" xfId="8251" xr:uid="{8DFB532A-56B7-4A79-81F3-1ABF45527568}"/>
    <cellStyle name="Normal 22 4 2 3 2" xfId="22052" xr:uid="{879F974A-0D3A-43BA-B6BF-A0B14CE6959D}"/>
    <cellStyle name="Normal 22 4 2 3 2 2" xfId="38191" xr:uid="{3EE51EC9-DF23-495D-9029-4D030EB71DEE}"/>
    <cellStyle name="Normal 22 4 2 3 3" xfId="27708" xr:uid="{24825755-D2EA-4B89-9FB3-48A2C77C9BB9}"/>
    <cellStyle name="Normal 22 4 2 3 4" xfId="42041" xr:uid="{A0B5805E-BE61-4F08-AEFE-F5764C9F698D}"/>
    <cellStyle name="Normal 22 4 2 4" xfId="6562" xr:uid="{F9955D99-EC17-4021-BF63-7876DFDB67F4}"/>
    <cellStyle name="Normal 22 4 2 4 2" xfId="26385" xr:uid="{F99F96FA-E8E5-4AAA-921E-685A3D78A3BD}"/>
    <cellStyle name="Normal 22 4 2 4 3" xfId="43974" xr:uid="{23121A8C-838C-419D-B51B-5F3DF056F928}"/>
    <cellStyle name="Normal 22 4 2 5" xfId="13153" xr:uid="{7576D51A-A722-4CAA-B0F5-64EFF9CA66BD}"/>
    <cellStyle name="Normal 22 4 2 5 2" xfId="32460" xr:uid="{EEE537F7-380C-4EF3-879D-2AEBB68D2A06}"/>
    <cellStyle name="Normal 22 4 2 6" xfId="14465" xr:uid="{BC8871D2-1833-41AF-8D7B-D2E8036B8763}"/>
    <cellStyle name="Normal 22 4 2 6 2" xfId="33744" xr:uid="{F8A7C230-BE4D-46C2-BBA5-F1BF3C65A321}"/>
    <cellStyle name="Normal 22 4 2 7" xfId="15784" xr:uid="{2544C71B-3659-44AE-8011-D39C49DEE9B1}"/>
    <cellStyle name="Normal 22 4 2 7 2" xfId="34964" xr:uid="{585A05FF-3ECF-44F9-AF3B-F81D3C9A7387}"/>
    <cellStyle name="Normal 22 4 2 8" xfId="17220" xr:uid="{DD8CB17C-6563-48C8-92A7-ECCB40268956}"/>
    <cellStyle name="Normal 22 4 2 8 2" xfId="36311" xr:uid="{3583693F-D732-4854-9C2D-1305F5A99167}"/>
    <cellStyle name="Normal 22 4 2 9" xfId="24334" xr:uid="{0F6FA563-C9F2-4F6D-9001-6AF2AB19F1EA}"/>
    <cellStyle name="Normal 22 4 3" xfId="4704" xr:uid="{D730DD0D-A14C-4CF7-913E-D70EF61D8542}"/>
    <cellStyle name="Normal 22 4 3 2" xfId="9002" xr:uid="{D4506A50-3276-45C8-8C60-C28446E4C039}"/>
    <cellStyle name="Normal 22 4 3 2 2" xfId="28435" xr:uid="{2573E5E4-72B5-48C9-81F3-CCCB21D7738C}"/>
    <cellStyle name="Normal 22 4 3 2 3" xfId="45150" xr:uid="{0C2BA659-0EB4-4E28-A516-2B80A69E9923}"/>
    <cellStyle name="Normal 22 4 3 3" xfId="18529" xr:uid="{DC5545B1-429D-4229-B562-7915C49C9BD1}"/>
    <cellStyle name="Normal 22 4 3 4" xfId="24966" xr:uid="{C36421A0-5DF4-4338-AEBF-55434C6F5717}"/>
    <cellStyle name="Normal 22 4 4" xfId="7465" xr:uid="{8A684AB5-F30F-4F4D-AEE3-716B3593CC43}"/>
    <cellStyle name="Normal 22 4 4 2" xfId="21461" xr:uid="{05A3C447-9637-4468-AEB1-DAE52137265E}"/>
    <cellStyle name="Normal 22 4 4 2 2" xfId="37632" xr:uid="{DC8541BD-1BCB-4CCD-B233-D62489881CE1}"/>
    <cellStyle name="Normal 22 4 4 3" xfId="27114" xr:uid="{B96FCF7A-ABDD-40DD-B5A1-A6971DC34A9D}"/>
    <cellStyle name="Normal 22 4 4 4" xfId="41485" xr:uid="{3A25FF27-84DB-4C30-8D83-E18E33BD2732}"/>
    <cellStyle name="Normal 22 4 5" xfId="5950" xr:uid="{E5C0CE52-C779-4E0E-9CBC-4EAB7E522651}"/>
    <cellStyle name="Normal 22 4 5 2" xfId="25793" xr:uid="{3F94E4E1-FBE0-4310-80FF-1BF3BCE510C2}"/>
    <cellStyle name="Normal 22 4 5 3" xfId="43087" xr:uid="{CC4D3588-851C-4EC4-BF7C-8ED2C14EAD7F}"/>
    <cellStyle name="Normal 22 4 6" xfId="12565" xr:uid="{4DDF4EFC-5945-4EC2-93B8-2282EBA12E33}"/>
    <cellStyle name="Normal 22 4 6 2" xfId="31877" xr:uid="{9D044CB2-E13F-4E4C-84D5-E510480F5E58}"/>
    <cellStyle name="Normal 22 4 7" xfId="13889" xr:uid="{884A4598-FE55-4524-8288-564A8BAEAE40}"/>
    <cellStyle name="Normal 22 4 7 2" xfId="33179" xr:uid="{C0DD8D08-C16D-4F83-BBD7-C56DE0BBA971}"/>
    <cellStyle name="Normal 22 4 8" xfId="15150" xr:uid="{1EB6C0EB-166D-4719-A158-731E5D2C6264}"/>
    <cellStyle name="Normal 22 4 8 2" xfId="34381" xr:uid="{D5C069AD-55A6-4669-AEAD-703B75CA4558}"/>
    <cellStyle name="Normal 22 4 9" xfId="16588" xr:uid="{9515CBD2-20D6-49E6-A9BE-A32B5221F9F1}"/>
    <cellStyle name="Normal 22 4 9 2" xfId="35687" xr:uid="{A6590F73-FE9F-4ED0-99B6-8CD247751A2F}"/>
    <cellStyle name="Normal 22 5" xfId="1176" xr:uid="{00A525B9-AF3F-4D7A-AE06-498B35C702A8}"/>
    <cellStyle name="Normal 22 5 10" xfId="23758" xr:uid="{02E9BE05-FBEA-4D3D-82EE-2579A095B6C2}"/>
    <cellStyle name="Normal 22 5 11" xfId="39863" xr:uid="{3F6FEDE5-D871-47AE-89F8-6039968D18B1}"/>
    <cellStyle name="Normal 22 5 12" xfId="48925" xr:uid="{A840AF46-D4EB-4DEF-8229-62A36978AAE3}"/>
    <cellStyle name="Normal 22 5 13" xfId="50128" xr:uid="{A70046A9-AD41-4B7D-97EF-F9DE918B4E0D}"/>
    <cellStyle name="Normal 22 5 14" xfId="51342" xr:uid="{59D72564-B0BC-4EAE-AFE6-3C24F4D7E61E}"/>
    <cellStyle name="Normal 22 5 15" xfId="52562" xr:uid="{8EE01C42-6658-4E97-9A56-29BDB3245AE7}"/>
    <cellStyle name="Normal 22 5 16" xfId="53712" xr:uid="{00F91EB3-520B-47CA-8368-CC9221B51DCF}"/>
    <cellStyle name="Normal 22 5 2" xfId="2329" xr:uid="{4CE3EAE4-F43D-44A3-93FD-C013A548F542}"/>
    <cellStyle name="Normal 22 5 2 10" xfId="40421" xr:uid="{0CD63A01-2513-49CE-BB23-D900E8AEA9D8}"/>
    <cellStyle name="Normal 22 5 2 11" xfId="49489" xr:uid="{B67106EB-6F72-4C16-A0A1-2C08E8214A19}"/>
    <cellStyle name="Normal 22 5 2 12" xfId="50692" xr:uid="{93FC4E7C-1077-4D37-AC09-5103D0D7DBDF}"/>
    <cellStyle name="Normal 22 5 2 13" xfId="51922" xr:uid="{0BBCFA22-CF7F-40BD-AA9D-F60FD02EC667}"/>
    <cellStyle name="Normal 22 5 2 14" xfId="53120" xr:uid="{E4D39117-61A1-4C67-A517-ADF424C3458C}"/>
    <cellStyle name="Normal 22 5 2 15" xfId="54272" xr:uid="{D2D4DE57-F3D3-4E29-B175-1CF98D5EF053}"/>
    <cellStyle name="Normal 22 5 2 2" xfId="4707" xr:uid="{1662B2F8-42B8-4D84-991B-A8D1130DF31E}"/>
    <cellStyle name="Normal 22 5 2 2 2" xfId="9005" xr:uid="{3AFB0841-CC8D-4D60-B6A9-C1B8C0295113}"/>
    <cellStyle name="Normal 22 5 2 2 2 2" xfId="28438" xr:uid="{B654704A-931C-4157-A0E5-ABED87355504}"/>
    <cellStyle name="Normal 22 5 2 2 2 3" xfId="45857" xr:uid="{38944FB5-8F63-4E3E-A007-9251E94FDDAD}"/>
    <cellStyle name="Normal 22 5 2 2 3" xfId="19515" xr:uid="{5FDFF94C-8699-4896-8A04-649F8C3E80C8}"/>
    <cellStyle name="Normal 22 5 2 2 4" xfId="24969" xr:uid="{9C318BD6-34FD-4FD3-A91D-8D2871F730CB}"/>
    <cellStyle name="Normal 22 5 2 3" xfId="8252" xr:uid="{E6AE2DBD-1DE7-45B7-93EF-51E4F6976E34}"/>
    <cellStyle name="Normal 22 5 2 3 2" xfId="22053" xr:uid="{3A0CC72D-2C7E-4D26-BE3D-DDF36D5C43F6}"/>
    <cellStyle name="Normal 22 5 2 3 2 2" xfId="38192" xr:uid="{136B4E9B-5387-4B39-9218-24A69F9D1AFF}"/>
    <cellStyle name="Normal 22 5 2 3 3" xfId="27709" xr:uid="{B7FBDC20-88BC-4FD0-A642-22DCF4871CA5}"/>
    <cellStyle name="Normal 22 5 2 3 4" xfId="42042" xr:uid="{C75C9DB6-A9F4-409F-94BE-888EA5F82B50}"/>
    <cellStyle name="Normal 22 5 2 4" xfId="6563" xr:uid="{F4D070DA-32DD-43F3-AB2D-5755101FCA60}"/>
    <cellStyle name="Normal 22 5 2 4 2" xfId="26386" xr:uid="{C628354C-FABB-405C-A873-0305BFB1F22E}"/>
    <cellStyle name="Normal 22 5 2 4 3" xfId="43975" xr:uid="{A201C942-D251-4AC6-83DB-91063C8051DF}"/>
    <cellStyle name="Normal 22 5 2 5" xfId="13154" xr:uid="{81BBE716-B5A9-45FE-BB41-762E7A3C4941}"/>
    <cellStyle name="Normal 22 5 2 5 2" xfId="32461" xr:uid="{E467C899-FE9A-4BE5-8ACD-1A67045E40A4}"/>
    <cellStyle name="Normal 22 5 2 6" xfId="14466" xr:uid="{3654BD73-1790-4217-98E4-2C3CF66CA2BA}"/>
    <cellStyle name="Normal 22 5 2 6 2" xfId="33745" xr:uid="{4C0BB5EF-46FE-4CFF-8B27-63E29CFEE595}"/>
    <cellStyle name="Normal 22 5 2 7" xfId="15785" xr:uid="{328BAAED-5E40-4783-911C-8D14658CB637}"/>
    <cellStyle name="Normal 22 5 2 7 2" xfId="34965" xr:uid="{EB8E280C-77D2-4B13-930A-F5730D855278}"/>
    <cellStyle name="Normal 22 5 2 8" xfId="17221" xr:uid="{35F64631-0CB3-499C-A920-F857FC809813}"/>
    <cellStyle name="Normal 22 5 2 8 2" xfId="36312" xr:uid="{DEFC6F6A-D8A6-4C33-BFC3-21887D202BCB}"/>
    <cellStyle name="Normal 22 5 2 9" xfId="24335" xr:uid="{0F37097F-5924-4AF8-A755-1A3D8A23D964}"/>
    <cellStyle name="Normal 22 5 3" xfId="4706" xr:uid="{77B3C428-5E52-48DC-AC32-37F489B93FF6}"/>
    <cellStyle name="Normal 22 5 3 2" xfId="9004" xr:uid="{75DB6942-6C03-4F97-8EE5-FC2695C2C196}"/>
    <cellStyle name="Normal 22 5 3 2 2" xfId="28437" xr:uid="{6594BBEC-AE65-437D-96AF-125FBAAC8981}"/>
    <cellStyle name="Normal 22 5 3 2 3" xfId="45151" xr:uid="{B8694748-AA37-42E8-8113-EC0D1A010FD0}"/>
    <cellStyle name="Normal 22 5 3 3" xfId="18530" xr:uid="{27ACB3B4-5DC2-453D-A884-4E381A1D38A2}"/>
    <cellStyle name="Normal 22 5 3 4" xfId="24968" xr:uid="{2AB75CEA-A50F-4474-A801-597D5F38DCBD}"/>
    <cellStyle name="Normal 22 5 4" xfId="7466" xr:uid="{152AB5E6-AD83-4FB6-8CF6-5E84937576AA}"/>
    <cellStyle name="Normal 22 5 4 2" xfId="21462" xr:uid="{24A7BCD6-8034-40F8-87D4-527EE42E5FD7}"/>
    <cellStyle name="Normal 22 5 4 2 2" xfId="37633" xr:uid="{DA02C361-8CCD-401F-BCE5-D36CFF161240}"/>
    <cellStyle name="Normal 22 5 4 3" xfId="27115" xr:uid="{F34CCAFA-D81D-4454-A176-AD38C3A39726}"/>
    <cellStyle name="Normal 22 5 4 4" xfId="41486" xr:uid="{BC3E0EA3-239A-4104-8F06-FC394B914104}"/>
    <cellStyle name="Normal 22 5 5" xfId="5951" xr:uid="{419C472D-EF5D-4FF7-8BA1-653689EB4EDC}"/>
    <cellStyle name="Normal 22 5 5 2" xfId="25794" xr:uid="{058A950E-7701-4FCB-8D6B-245D83082E7F}"/>
    <cellStyle name="Normal 22 5 5 3" xfId="43088" xr:uid="{32AC0867-F056-45E0-B4A7-F1715870D5F9}"/>
    <cellStyle name="Normal 22 5 6" xfId="12566" xr:uid="{1D8CBE17-F815-4C5F-8FAD-7137461B35FF}"/>
    <cellStyle name="Normal 22 5 6 2" xfId="31878" xr:uid="{24740FBB-F4D0-4EBA-B5CF-9CA5E8EFE378}"/>
    <cellStyle name="Normal 22 5 7" xfId="13890" xr:uid="{0039A12B-0F56-4279-A48D-23E4D9655607}"/>
    <cellStyle name="Normal 22 5 7 2" xfId="33180" xr:uid="{24BB373D-3BCB-42EF-AF64-445AAD2038D4}"/>
    <cellStyle name="Normal 22 5 8" xfId="15151" xr:uid="{93DB1B0E-9156-4509-9ED8-E46207323D61}"/>
    <cellStyle name="Normal 22 5 8 2" xfId="34382" xr:uid="{76F6D4DD-4598-493A-B733-EEFFF08BF4B8}"/>
    <cellStyle name="Normal 22 5 9" xfId="16589" xr:uid="{3C0BFAD0-3F96-4FE2-8826-5B4FA75BE6D7}"/>
    <cellStyle name="Normal 22 5 9 2" xfId="35688" xr:uid="{E28BA269-C487-4F58-B95A-E712A721F973}"/>
    <cellStyle name="Normal 22 6" xfId="1177" xr:uid="{57E3DC47-F3A6-4F32-9F6F-87AA139795F8}"/>
    <cellStyle name="Normal 22 6 10" xfId="23759" xr:uid="{D4D2D08B-3247-4FDE-89E5-1A47AA77F66F}"/>
    <cellStyle name="Normal 22 6 11" xfId="39864" xr:uid="{E4CB2A55-9D46-4B79-92E6-529880692908}"/>
    <cellStyle name="Normal 22 6 12" xfId="48926" xr:uid="{6B284BC4-5F6C-412F-963F-BB4E79A85C93}"/>
    <cellStyle name="Normal 22 6 13" xfId="50129" xr:uid="{4389974F-C536-4F4E-8FC3-55CE86EE0CE3}"/>
    <cellStyle name="Normal 22 6 14" xfId="51343" xr:uid="{F73C1A20-CC32-43FE-B80D-2951A86216F2}"/>
    <cellStyle name="Normal 22 6 15" xfId="52563" xr:uid="{2758F514-984B-49F1-BA4D-1F2B08B0A866}"/>
    <cellStyle name="Normal 22 6 16" xfId="53713" xr:uid="{AACF8C6C-D347-4117-9379-12A7C6DB9926}"/>
    <cellStyle name="Normal 22 6 2" xfId="2330" xr:uid="{84618C5C-8944-4E82-B0D4-3A7C0E305955}"/>
    <cellStyle name="Normal 22 6 2 10" xfId="40422" xr:uid="{ED1C8F8E-F941-4FD3-93B2-068C51DC914E}"/>
    <cellStyle name="Normal 22 6 2 11" xfId="49490" xr:uid="{5855A402-0813-4C02-937B-58F4466FA82A}"/>
    <cellStyle name="Normal 22 6 2 12" xfId="50693" xr:uid="{6D8B5827-A883-40A3-ABB8-41B627F9F936}"/>
    <cellStyle name="Normal 22 6 2 13" xfId="51923" xr:uid="{CF593984-0C0C-46EA-8A59-42A0D36565CA}"/>
    <cellStyle name="Normal 22 6 2 14" xfId="53121" xr:uid="{9766C134-F5C6-49B7-BF3B-777A992F9CCA}"/>
    <cellStyle name="Normal 22 6 2 15" xfId="54273" xr:uid="{185DF13A-DAB0-456A-9F05-032D17E075D2}"/>
    <cellStyle name="Normal 22 6 2 2" xfId="4709" xr:uid="{B9D656D6-65B0-43C5-8422-5254AA5902D1}"/>
    <cellStyle name="Normal 22 6 2 2 2" xfId="9007" xr:uid="{9A33F0C4-9557-4058-BE52-49F9FFC5AE90}"/>
    <cellStyle name="Normal 22 6 2 2 2 2" xfId="28440" xr:uid="{B16E592F-27B5-4BF1-8D91-48C5FDC5E97C}"/>
    <cellStyle name="Normal 22 6 2 2 2 3" xfId="45858" xr:uid="{551EBF22-759A-4917-ACC7-171E5D1428A5}"/>
    <cellStyle name="Normal 22 6 2 2 3" xfId="19516" xr:uid="{68F6D3D3-E73B-4D45-86BB-C5E55ED1F3CE}"/>
    <cellStyle name="Normal 22 6 2 2 4" xfId="24971" xr:uid="{673B0D44-60D8-410B-A186-779BAEB8ADA8}"/>
    <cellStyle name="Normal 22 6 2 3" xfId="8253" xr:uid="{18D06D5C-FD7E-414C-850D-5B72D04E8709}"/>
    <cellStyle name="Normal 22 6 2 3 2" xfId="22054" xr:uid="{DCD07A4C-6265-4C71-928E-835A22E7D8E0}"/>
    <cellStyle name="Normal 22 6 2 3 2 2" xfId="38193" xr:uid="{E713CF60-F70C-49C2-BE90-CC48A4C203B3}"/>
    <cellStyle name="Normal 22 6 2 3 3" xfId="27710" xr:uid="{544C3B97-9CF4-4D44-AA90-D75D1E8B63A3}"/>
    <cellStyle name="Normal 22 6 2 3 4" xfId="42043" xr:uid="{7C832C9C-D73D-47B6-9579-6092F9F443ED}"/>
    <cellStyle name="Normal 22 6 2 4" xfId="6564" xr:uid="{638960AE-AF5F-45FF-B8F4-AD239D5CBD8F}"/>
    <cellStyle name="Normal 22 6 2 4 2" xfId="26387" xr:uid="{A6ABD6BA-5A8F-41ED-87CA-17824AB9B9A9}"/>
    <cellStyle name="Normal 22 6 2 4 3" xfId="43976" xr:uid="{3F5D4119-68B9-487F-9C25-D16DFDDA02A7}"/>
    <cellStyle name="Normal 22 6 2 5" xfId="13155" xr:uid="{BB77D300-B05D-4E25-BEA4-FF91C1BC4CBF}"/>
    <cellStyle name="Normal 22 6 2 5 2" xfId="32462" xr:uid="{61997E66-D07D-459A-8E05-48963E62EF06}"/>
    <cellStyle name="Normal 22 6 2 6" xfId="14467" xr:uid="{AFFFEAE2-A9C7-4C81-A2A9-69825828710A}"/>
    <cellStyle name="Normal 22 6 2 6 2" xfId="33746" xr:uid="{4EF56485-08B8-409C-A63D-C92267F493B3}"/>
    <cellStyle name="Normal 22 6 2 7" xfId="15786" xr:uid="{A6EFA86B-C5F2-4D16-B1DE-A0EDF7EDCEBE}"/>
    <cellStyle name="Normal 22 6 2 7 2" xfId="34966" xr:uid="{D3D0BFAC-E5FA-41FF-988C-60C879F86FA9}"/>
    <cellStyle name="Normal 22 6 2 8" xfId="17222" xr:uid="{C75FBB18-F0BC-4156-9A32-4B57E5602629}"/>
    <cellStyle name="Normal 22 6 2 8 2" xfId="36313" xr:uid="{2F6B938D-A91D-445B-9014-E3E79D4C002B}"/>
    <cellStyle name="Normal 22 6 2 9" xfId="24336" xr:uid="{BCDA7B8E-51D7-4E67-AFCD-08E2EEAEFCC9}"/>
    <cellStyle name="Normal 22 6 3" xfId="4708" xr:uid="{3CFB4613-ACF3-4577-90A3-EB02325D7A2B}"/>
    <cellStyle name="Normal 22 6 3 2" xfId="9006" xr:uid="{30088849-8A4E-47F0-8DA8-56D13250E17A}"/>
    <cellStyle name="Normal 22 6 3 2 2" xfId="28439" xr:uid="{FC1EFE71-5372-4FFD-9EEF-498599C4F220}"/>
    <cellStyle name="Normal 22 6 3 2 3" xfId="45152" xr:uid="{D09F3857-C392-41D1-97F2-CECBE597BAE2}"/>
    <cellStyle name="Normal 22 6 3 3" xfId="18531" xr:uid="{F2EBDE4F-E2F4-445A-ABCF-2B7361896B34}"/>
    <cellStyle name="Normal 22 6 3 4" xfId="24970" xr:uid="{B9C534DE-2B8C-4F4E-96DA-D2F0B117021B}"/>
    <cellStyle name="Normal 22 6 4" xfId="7467" xr:uid="{A5B39653-30F6-45B2-AC95-BBC8E6CB3DC5}"/>
    <cellStyle name="Normal 22 6 4 2" xfId="21463" xr:uid="{C23FBA61-113B-48B1-8D51-A26555582959}"/>
    <cellStyle name="Normal 22 6 4 2 2" xfId="37634" xr:uid="{1C20AE91-73EB-433D-ACA0-DBFC7E48F76F}"/>
    <cellStyle name="Normal 22 6 4 3" xfId="27116" xr:uid="{D9D22E39-CBB5-4497-A13C-5F5E31901E5E}"/>
    <cellStyle name="Normal 22 6 4 4" xfId="41487" xr:uid="{1F434DDB-778B-4B59-95C1-F789D8CC4195}"/>
    <cellStyle name="Normal 22 6 5" xfId="5952" xr:uid="{F43906F7-9CDC-4DBA-8091-DC877AEED2C9}"/>
    <cellStyle name="Normal 22 6 5 2" xfId="25795" xr:uid="{44224233-BECF-44FF-B8D1-42CD433CB9CD}"/>
    <cellStyle name="Normal 22 6 5 3" xfId="43089" xr:uid="{2D1265D1-0B49-4A8E-B0FF-5D3A8880693D}"/>
    <cellStyle name="Normal 22 6 6" xfId="12567" xr:uid="{67C2F518-167F-4E9F-8365-37E3B0B042F0}"/>
    <cellStyle name="Normal 22 6 6 2" xfId="31879" xr:uid="{A212CC38-9265-4BAE-8417-AE6EDE88242F}"/>
    <cellStyle name="Normal 22 6 7" xfId="13891" xr:uid="{E566CC55-FD5F-48E2-B728-4FCAE37962B4}"/>
    <cellStyle name="Normal 22 6 7 2" xfId="33181" xr:uid="{3CCC34F8-4999-44E4-80CC-DA3199B00702}"/>
    <cellStyle name="Normal 22 6 8" xfId="15152" xr:uid="{D7D1E48F-8602-45FD-8760-00438930E447}"/>
    <cellStyle name="Normal 22 6 8 2" xfId="34383" xr:uid="{BFA9AB59-3DC3-42ED-BFC3-8FE066680745}"/>
    <cellStyle name="Normal 22 6 9" xfId="16590" xr:uid="{B8AF5E9D-C12D-4632-A242-4B48379D3495}"/>
    <cellStyle name="Normal 22 6 9 2" xfId="35689" xr:uid="{9096B381-E3C3-4EA1-914E-95AD555EAB4A}"/>
    <cellStyle name="Normal 22 7" xfId="1178" xr:uid="{391F0034-AB4D-4BA9-8C1D-B0D8A975D088}"/>
    <cellStyle name="Normal 22 7 10" xfId="23760" xr:uid="{BAFA357C-EDC3-4B15-BACC-D9C7ED5FC165}"/>
    <cellStyle name="Normal 22 7 11" xfId="39865" xr:uid="{50D94FFB-116F-4011-AFEC-999AA69350E3}"/>
    <cellStyle name="Normal 22 7 12" xfId="48927" xr:uid="{9F58E830-45A9-416B-BF3C-EF8F0F0BB8CF}"/>
    <cellStyle name="Normal 22 7 13" xfId="50130" xr:uid="{AC45E490-CB75-4CEA-AED2-5A8F78A931FA}"/>
    <cellStyle name="Normal 22 7 14" xfId="51344" xr:uid="{E09C9742-91AE-44CB-86FF-309A35329A9D}"/>
    <cellStyle name="Normal 22 7 15" xfId="52564" xr:uid="{F9F4DA14-3698-4F16-9EF3-B6429DA81E32}"/>
    <cellStyle name="Normal 22 7 16" xfId="53714" xr:uid="{545676B5-0DA8-4904-B662-B71027A056E0}"/>
    <cellStyle name="Normal 22 7 2" xfId="2331" xr:uid="{F6B29266-6739-4E6C-AA5B-8AC7B40C2009}"/>
    <cellStyle name="Normal 22 7 2 10" xfId="40423" xr:uid="{A14CE4E7-1EA5-466E-A313-18F95FD7B0FF}"/>
    <cellStyle name="Normal 22 7 2 11" xfId="49491" xr:uid="{41DA5902-0C53-4D20-808F-3196FBCF5D87}"/>
    <cellStyle name="Normal 22 7 2 12" xfId="50694" xr:uid="{C6E4AABB-39B3-4280-B160-041C5C007502}"/>
    <cellStyle name="Normal 22 7 2 13" xfId="51924" xr:uid="{4CBCC005-6FCE-42B7-96C6-AED8966EA73D}"/>
    <cellStyle name="Normal 22 7 2 14" xfId="53122" xr:uid="{4C181E8B-972E-492B-A6B9-287270B89027}"/>
    <cellStyle name="Normal 22 7 2 15" xfId="54274" xr:uid="{C83976E7-DC52-4541-8360-2328A2ECDA02}"/>
    <cellStyle name="Normal 22 7 2 2" xfId="4711" xr:uid="{45737D6F-AD05-49C4-8613-F0B60763BB5E}"/>
    <cellStyle name="Normal 22 7 2 2 2" xfId="9009" xr:uid="{021B9743-0294-4E82-B7CD-1FA4371062B3}"/>
    <cellStyle name="Normal 22 7 2 2 2 2" xfId="28442" xr:uid="{4F4A5BD4-B42C-42B0-A3A5-C27862883C44}"/>
    <cellStyle name="Normal 22 7 2 2 2 3" xfId="45859" xr:uid="{7ECF0477-EAC0-4FFD-9481-B5D89E1BD566}"/>
    <cellStyle name="Normal 22 7 2 2 3" xfId="19517" xr:uid="{92ECB027-4F11-40AC-AB86-3FCC13E2104F}"/>
    <cellStyle name="Normal 22 7 2 2 4" xfId="24973" xr:uid="{0576F012-F681-4D0C-BA81-1442E1E1E2C8}"/>
    <cellStyle name="Normal 22 7 2 3" xfId="8254" xr:uid="{5F9CF817-F322-4370-B7CB-3082D97671B3}"/>
    <cellStyle name="Normal 22 7 2 3 2" xfId="22055" xr:uid="{FDB7184A-1589-4CB6-AD11-C13CF9C00886}"/>
    <cellStyle name="Normal 22 7 2 3 2 2" xfId="38194" xr:uid="{52EEF90D-D970-4754-9521-664DE4597768}"/>
    <cellStyle name="Normal 22 7 2 3 3" xfId="27711" xr:uid="{4DB71239-CA0A-40F4-9130-226EAA3DF18C}"/>
    <cellStyle name="Normal 22 7 2 3 4" xfId="42044" xr:uid="{5C643178-EF7B-4DDF-AE16-C922EC050BE4}"/>
    <cellStyle name="Normal 22 7 2 4" xfId="6565" xr:uid="{33FD42B7-7FF0-47C2-923C-4B912429802B}"/>
    <cellStyle name="Normal 22 7 2 4 2" xfId="26388" xr:uid="{64398A64-9FEF-4427-8162-62EA4569556F}"/>
    <cellStyle name="Normal 22 7 2 4 3" xfId="43977" xr:uid="{A57B15F0-6F80-4E6D-BDFB-5A672C3B007F}"/>
    <cellStyle name="Normal 22 7 2 5" xfId="13156" xr:uid="{778A41E7-35EF-4994-9963-90FDE33AE5A6}"/>
    <cellStyle name="Normal 22 7 2 5 2" xfId="32463" xr:uid="{7BE67531-FA34-432B-BB91-9F85C9599789}"/>
    <cellStyle name="Normal 22 7 2 6" xfId="14468" xr:uid="{60FC9774-06E2-4897-B768-87AD5AB7F8EB}"/>
    <cellStyle name="Normal 22 7 2 6 2" xfId="33747" xr:uid="{3015B2A8-5249-407C-9728-DB6ECA190801}"/>
    <cellStyle name="Normal 22 7 2 7" xfId="15787" xr:uid="{DEFC9F9C-B3E6-4031-A002-F3312B5AD378}"/>
    <cellStyle name="Normal 22 7 2 7 2" xfId="34967" xr:uid="{8C3E0E69-7373-4BC6-B71F-E2AD13E3D267}"/>
    <cellStyle name="Normal 22 7 2 8" xfId="17223" xr:uid="{76DC3CE4-C066-4315-A680-DAB1DE5AD915}"/>
    <cellStyle name="Normal 22 7 2 8 2" xfId="36314" xr:uid="{2CB408EE-6A61-41C1-BE27-AA4171380FE9}"/>
    <cellStyle name="Normal 22 7 2 9" xfId="24337" xr:uid="{93C35EDC-731A-48F9-BC31-74D6C1926705}"/>
    <cellStyle name="Normal 22 7 3" xfId="4710" xr:uid="{9940538B-4A6F-44A4-B431-FDCEFF71E84D}"/>
    <cellStyle name="Normal 22 7 3 2" xfId="9008" xr:uid="{29C57B65-CB44-413B-8EFC-8698FA177C83}"/>
    <cellStyle name="Normal 22 7 3 2 2" xfId="28441" xr:uid="{26599BC1-12A4-4F10-A6A2-CD41E7CC0FB7}"/>
    <cellStyle name="Normal 22 7 3 2 3" xfId="45153" xr:uid="{1450F1D5-B4C6-4052-8638-7F7E8CC5FBBD}"/>
    <cellStyle name="Normal 22 7 3 3" xfId="18532" xr:uid="{68AF86E9-1A23-4005-ACE8-D9154FA7AB96}"/>
    <cellStyle name="Normal 22 7 3 4" xfId="24972" xr:uid="{C1854EC8-3D71-4D8C-8100-19C384D44063}"/>
    <cellStyle name="Normal 22 7 4" xfId="7468" xr:uid="{C7433186-225C-4D6A-A515-406DA6022D09}"/>
    <cellStyle name="Normal 22 7 4 2" xfId="21464" xr:uid="{E89C3732-EEC9-49E6-A427-A3E9DE49BA1E}"/>
    <cellStyle name="Normal 22 7 4 2 2" xfId="37635" xr:uid="{FD5754EB-D052-453E-B32B-F4CB064EA531}"/>
    <cellStyle name="Normal 22 7 4 3" xfId="27117" xr:uid="{70EC731B-0925-4457-B0AB-0368227E6359}"/>
    <cellStyle name="Normal 22 7 4 4" xfId="41488" xr:uid="{4BF8A4B9-9C77-4F98-944F-32699EC321DD}"/>
    <cellStyle name="Normal 22 7 5" xfId="5953" xr:uid="{DA39B7AF-3299-49C9-9E84-038445173FDA}"/>
    <cellStyle name="Normal 22 7 5 2" xfId="25796" xr:uid="{38E1748A-5B87-4C08-AD44-B90063F3A592}"/>
    <cellStyle name="Normal 22 7 5 3" xfId="43090" xr:uid="{62902A39-FB6B-41AF-A689-0011EABB9129}"/>
    <cellStyle name="Normal 22 7 6" xfId="12568" xr:uid="{053B6EC3-AEFA-4C13-A806-4B8A942043B8}"/>
    <cellStyle name="Normal 22 7 6 2" xfId="31880" xr:uid="{9CC8B6EE-5213-4DB3-9C83-8B2BE156DE0F}"/>
    <cellStyle name="Normal 22 7 7" xfId="13892" xr:uid="{D64E27DF-EB1B-4AA7-A0AF-512CF7D25E03}"/>
    <cellStyle name="Normal 22 7 7 2" xfId="33182" xr:uid="{B7C20F5C-ED34-495B-9AAA-5E0BCAE6A7F6}"/>
    <cellStyle name="Normal 22 7 8" xfId="15153" xr:uid="{9EAFFB44-F44C-4395-AE00-79F74E973CE9}"/>
    <cellStyle name="Normal 22 7 8 2" xfId="34384" xr:uid="{9A72D82B-FDA9-41AC-AA82-EA86A04A63D0}"/>
    <cellStyle name="Normal 22 7 9" xfId="16591" xr:uid="{361E2F67-1282-4F7F-926F-629B865C7FD6}"/>
    <cellStyle name="Normal 22 7 9 2" xfId="35690" xr:uid="{ADA0340F-2476-4DBA-8FDC-FBABCF907ED9}"/>
    <cellStyle name="Normal 22 8" xfId="1179" xr:uid="{C6EA98EC-18F3-4078-ABB8-93D7470C550F}"/>
    <cellStyle name="Normal 22 8 10" xfId="23761" xr:uid="{D270CF8D-F22E-49D1-9C4D-8BF763675521}"/>
    <cellStyle name="Normal 22 8 11" xfId="39866" xr:uid="{B0084BB1-B524-48FD-BBE8-BB8DF0BB3970}"/>
    <cellStyle name="Normal 22 8 12" xfId="48928" xr:uid="{EA2EF65C-9EA4-4FCE-B9ED-4BFA76E84368}"/>
    <cellStyle name="Normal 22 8 13" xfId="50131" xr:uid="{A7E90B6F-0345-477C-A86C-286B06E671D6}"/>
    <cellStyle name="Normal 22 8 14" xfId="51345" xr:uid="{2711DF42-6C78-44E2-BBFD-D9D2473E1D1A}"/>
    <cellStyle name="Normal 22 8 15" xfId="52565" xr:uid="{211EB3CE-15FF-4CD8-8E24-B023C9BC2EE1}"/>
    <cellStyle name="Normal 22 8 16" xfId="53715" xr:uid="{2FCA9A75-93FA-44EF-8D90-4CB2DF655F29}"/>
    <cellStyle name="Normal 22 8 2" xfId="2332" xr:uid="{92D53F30-DB58-4E6F-9DC9-B1C9FFC5838E}"/>
    <cellStyle name="Normal 22 8 2 10" xfId="40424" xr:uid="{6972D8F5-C485-4A66-9585-403FA6E1DBF7}"/>
    <cellStyle name="Normal 22 8 2 11" xfId="49492" xr:uid="{B09250FB-172C-484E-8A90-AD37590DF673}"/>
    <cellStyle name="Normal 22 8 2 12" xfId="50695" xr:uid="{88101B2C-3EB8-4492-97CD-DD05F04291B0}"/>
    <cellStyle name="Normal 22 8 2 13" xfId="51925" xr:uid="{F7AE4A5B-5A14-4264-816D-5C73753E81D6}"/>
    <cellStyle name="Normal 22 8 2 14" xfId="53123" xr:uid="{277BDF02-0E05-4ED9-A954-48C259A35EB8}"/>
    <cellStyle name="Normal 22 8 2 15" xfId="54275" xr:uid="{1A044CFA-0EC1-41FE-B342-5EBE3AC659C7}"/>
    <cellStyle name="Normal 22 8 2 2" xfId="4713" xr:uid="{C2DA8BF4-DC33-4FD3-A09E-A28C7BA4BCA2}"/>
    <cellStyle name="Normal 22 8 2 2 2" xfId="9011" xr:uid="{1497853E-F649-400E-9E11-39DCD7ED1A2F}"/>
    <cellStyle name="Normal 22 8 2 2 2 2" xfId="28444" xr:uid="{EF53DF94-D5B4-4879-9921-72E68A73BEFF}"/>
    <cellStyle name="Normal 22 8 2 2 2 3" xfId="45860" xr:uid="{9AE4D14B-CA7E-49F6-B167-F56E569519BB}"/>
    <cellStyle name="Normal 22 8 2 2 3" xfId="19518" xr:uid="{A547A1AE-8EF2-4166-929B-3B6D41C25817}"/>
    <cellStyle name="Normal 22 8 2 2 4" xfId="24975" xr:uid="{3A02297A-6DDD-40AA-9636-4684333AACA1}"/>
    <cellStyle name="Normal 22 8 2 3" xfId="8255" xr:uid="{0CD9ABAD-FC1E-4886-88BB-D849AFC4180E}"/>
    <cellStyle name="Normal 22 8 2 3 2" xfId="22056" xr:uid="{4FCBC413-ED44-4790-BECB-59BAFFA2A5E5}"/>
    <cellStyle name="Normal 22 8 2 3 2 2" xfId="38195" xr:uid="{8CF46012-A7EE-45F2-A26B-DA6E17BAFB1A}"/>
    <cellStyle name="Normal 22 8 2 3 3" xfId="27712" xr:uid="{2B49280D-EA48-4955-A10F-D14EC0BC617F}"/>
    <cellStyle name="Normal 22 8 2 3 4" xfId="42045" xr:uid="{9669CE3A-05E3-4255-ACDD-CD87D1F2A9BA}"/>
    <cellStyle name="Normal 22 8 2 4" xfId="6566" xr:uid="{889B3F90-9529-48D2-9124-ED711411CC21}"/>
    <cellStyle name="Normal 22 8 2 4 2" xfId="26389" xr:uid="{AD40609C-83A7-451A-ACCC-1F5325D89745}"/>
    <cellStyle name="Normal 22 8 2 4 3" xfId="43978" xr:uid="{785FE815-3D13-4331-B6CB-174C6537355A}"/>
    <cellStyle name="Normal 22 8 2 5" xfId="13157" xr:uid="{E411037D-10E6-4ED8-9B9F-2AB07F48B122}"/>
    <cellStyle name="Normal 22 8 2 5 2" xfId="32464" xr:uid="{A7731800-491B-4610-8517-686C77127F2C}"/>
    <cellStyle name="Normal 22 8 2 6" xfId="14469" xr:uid="{709CE4AF-9A56-49C5-AE42-248801B0650A}"/>
    <cellStyle name="Normal 22 8 2 6 2" xfId="33748" xr:uid="{F65B266E-25B4-493A-863E-CE03C341611B}"/>
    <cellStyle name="Normal 22 8 2 7" xfId="15788" xr:uid="{C1D49319-4DE1-4957-B9E5-9E5D6EE70C42}"/>
    <cellStyle name="Normal 22 8 2 7 2" xfId="34968" xr:uid="{03C8A28F-3579-463E-BF9E-5DEF1BE8B835}"/>
    <cellStyle name="Normal 22 8 2 8" xfId="17224" xr:uid="{6972A860-404C-4D7E-9042-55531B6B4250}"/>
    <cellStyle name="Normal 22 8 2 8 2" xfId="36315" xr:uid="{4E684C11-79F6-4C63-B524-933474DAD32B}"/>
    <cellStyle name="Normal 22 8 2 9" xfId="24338" xr:uid="{9B471A0B-C684-4A4A-A486-A40D477079BB}"/>
    <cellStyle name="Normal 22 8 3" xfId="4712" xr:uid="{71FBFBEE-973C-4D47-839E-B34BE5665BFA}"/>
    <cellStyle name="Normal 22 8 3 2" xfId="9010" xr:uid="{F60C81BB-E1BA-418C-86BC-C53DD576EB71}"/>
    <cellStyle name="Normal 22 8 3 2 2" xfId="28443" xr:uid="{64189B21-04D4-4747-A8CF-28D8EAED7369}"/>
    <cellStyle name="Normal 22 8 3 2 3" xfId="45154" xr:uid="{4E31F29C-821D-40F4-862B-73A9F86FA69D}"/>
    <cellStyle name="Normal 22 8 3 3" xfId="18533" xr:uid="{1543D2B3-D9B0-4CD7-9D56-735A37333166}"/>
    <cellStyle name="Normal 22 8 3 4" xfId="24974" xr:uid="{A2A6ADA0-0B13-4B64-B5A1-3C852B70E2BC}"/>
    <cellStyle name="Normal 22 8 4" xfId="7469" xr:uid="{C4704B89-C881-41D4-99DD-FB99BD071ED4}"/>
    <cellStyle name="Normal 22 8 4 2" xfId="21465" xr:uid="{1CB6BE10-A33C-407F-9AA2-694723E20FC4}"/>
    <cellStyle name="Normal 22 8 4 2 2" xfId="37636" xr:uid="{63837C0B-72B6-4D41-95B1-0EA16DE8473D}"/>
    <cellStyle name="Normal 22 8 4 3" xfId="27118" xr:uid="{3829CBA2-5D24-42F7-B17C-2E07FB08BFAD}"/>
    <cellStyle name="Normal 22 8 4 4" xfId="41489" xr:uid="{64A7E6D5-3F42-49B2-BEDA-C14C1B5C2F44}"/>
    <cellStyle name="Normal 22 8 5" xfId="5954" xr:uid="{4BFA9A02-61F7-49C3-AD36-4877BFC80905}"/>
    <cellStyle name="Normal 22 8 5 2" xfId="25797" xr:uid="{990BA377-2723-4B17-A72C-45B312DFDD58}"/>
    <cellStyle name="Normal 22 8 5 3" xfId="43091" xr:uid="{331CD864-6A3A-4C18-90C6-85AAFAF67242}"/>
    <cellStyle name="Normal 22 8 6" xfId="12569" xr:uid="{027D8811-A3C7-4BBD-A66E-E9B488C13ABC}"/>
    <cellStyle name="Normal 22 8 6 2" xfId="31881" xr:uid="{A0D3F40E-07D4-45C7-B45D-505433110A57}"/>
    <cellStyle name="Normal 22 8 7" xfId="13893" xr:uid="{279D84E1-38AF-4309-9D48-DA3E8EACA2E3}"/>
    <cellStyle name="Normal 22 8 7 2" xfId="33183" xr:uid="{B326DA99-5E28-4B8E-BEA3-E4847F6271B7}"/>
    <cellStyle name="Normal 22 8 8" xfId="15154" xr:uid="{CA82F533-8B15-4570-BBFB-13D7BEF317AE}"/>
    <cellStyle name="Normal 22 8 8 2" xfId="34385" xr:uid="{F09F4DB3-C6BA-42C2-A225-62DDC294CA82}"/>
    <cellStyle name="Normal 22 8 9" xfId="16592" xr:uid="{1466A34A-0BB6-4281-8D7F-55216ACCF6C9}"/>
    <cellStyle name="Normal 22 8 9 2" xfId="35691" xr:uid="{DC252902-031F-4ED4-8FC6-86A26BA0CCD7}"/>
    <cellStyle name="Normal 22 9" xfId="1180" xr:uid="{37D19CD7-512C-4245-AEB4-035ABCC73129}"/>
    <cellStyle name="Normal 22 9 10" xfId="23762" xr:uid="{A58891A3-7C4E-4C88-8A54-C36C743A58CE}"/>
    <cellStyle name="Normal 22 9 11" xfId="39867" xr:uid="{3B9AEE8E-ADB1-4438-AC96-AF004A037BF2}"/>
    <cellStyle name="Normal 22 9 12" xfId="48929" xr:uid="{C4C2412B-9C9D-4FB9-A4C1-10D6A245DB15}"/>
    <cellStyle name="Normal 22 9 13" xfId="50132" xr:uid="{E849D536-12EB-430A-8F76-633DD40994F9}"/>
    <cellStyle name="Normal 22 9 14" xfId="51346" xr:uid="{C7B90DCB-7ABF-4B1F-B86D-C3BCEFED8909}"/>
    <cellStyle name="Normal 22 9 15" xfId="52566" xr:uid="{F47384D2-D588-44E5-897D-E956585EEBF5}"/>
    <cellStyle name="Normal 22 9 16" xfId="53716" xr:uid="{53A46B1F-6CD1-4D65-9DD2-4EAD63FC0B9A}"/>
    <cellStyle name="Normal 22 9 2" xfId="2333" xr:uid="{42C0EAB2-18B3-4E4A-8891-2B79C32B3BD2}"/>
    <cellStyle name="Normal 22 9 2 10" xfId="40425" xr:uid="{19900F53-BC5E-4017-9328-2DAF0E2A948C}"/>
    <cellStyle name="Normal 22 9 2 11" xfId="49493" xr:uid="{67C0DA82-3E4A-4A3B-9D44-B65036811A73}"/>
    <cellStyle name="Normal 22 9 2 12" xfId="50696" xr:uid="{F0FC6939-6455-4C66-826A-4E43CC3520C4}"/>
    <cellStyle name="Normal 22 9 2 13" xfId="51926" xr:uid="{BF34C6AB-69F1-45A5-A43A-DDDD32FB684D}"/>
    <cellStyle name="Normal 22 9 2 14" xfId="53124" xr:uid="{119EE13C-1027-4E5C-B94C-4AE55FE25CC9}"/>
    <cellStyle name="Normal 22 9 2 15" xfId="54276" xr:uid="{2ED252C1-9396-4DDE-84DD-FA3DE2F4D9C6}"/>
    <cellStyle name="Normal 22 9 2 2" xfId="4715" xr:uid="{5A41407D-3F71-45F4-B301-2322659D30EA}"/>
    <cellStyle name="Normal 22 9 2 2 2" xfId="9013" xr:uid="{F599BAB5-1527-47D6-961F-740EFC34B358}"/>
    <cellStyle name="Normal 22 9 2 2 2 2" xfId="28446" xr:uid="{9D311A66-654B-484F-9DCF-6AFABD49CA3B}"/>
    <cellStyle name="Normal 22 9 2 2 2 3" xfId="45861" xr:uid="{5833D579-A19A-4C32-8418-98B39E419B94}"/>
    <cellStyle name="Normal 22 9 2 2 3" xfId="19519" xr:uid="{7E62DA5F-D5D8-416D-A2FC-EF4291800EEA}"/>
    <cellStyle name="Normal 22 9 2 2 4" xfId="24977" xr:uid="{3E7CD473-7283-44C9-8D9B-3CC9FA6FF1EA}"/>
    <cellStyle name="Normal 22 9 2 3" xfId="8256" xr:uid="{43820D01-B6E9-4764-BC15-142CEEBFDD6D}"/>
    <cellStyle name="Normal 22 9 2 3 2" xfId="22057" xr:uid="{628CD219-8BB7-4834-AFEC-4874179C70E9}"/>
    <cellStyle name="Normal 22 9 2 3 2 2" xfId="38196" xr:uid="{10A44245-A16C-42DF-A47E-896595D560A1}"/>
    <cellStyle name="Normal 22 9 2 3 3" xfId="27713" xr:uid="{B0585D0E-08DA-44A1-9EF6-C760F24549C0}"/>
    <cellStyle name="Normal 22 9 2 3 4" xfId="42046" xr:uid="{6A959144-D2B7-458E-B692-AD58FC05EC91}"/>
    <cellStyle name="Normal 22 9 2 4" xfId="6567" xr:uid="{0679E96C-1D72-49A4-BCB1-8A76FF895347}"/>
    <cellStyle name="Normal 22 9 2 4 2" xfId="26390" xr:uid="{AA79975A-488F-40AF-AFA4-2706BD15880F}"/>
    <cellStyle name="Normal 22 9 2 4 3" xfId="43979" xr:uid="{AA3451FF-8111-43B5-BB53-9022C8381CB4}"/>
    <cellStyle name="Normal 22 9 2 5" xfId="13158" xr:uid="{C472E4CC-7B09-499B-B2A1-E7EF08457B8C}"/>
    <cellStyle name="Normal 22 9 2 5 2" xfId="32465" xr:uid="{11AA3EF3-B9FD-44FA-8DE7-CD28FBB944E4}"/>
    <cellStyle name="Normal 22 9 2 6" xfId="14470" xr:uid="{2258DB65-0690-4E64-B885-795A095ADE22}"/>
    <cellStyle name="Normal 22 9 2 6 2" xfId="33749" xr:uid="{E890CEAB-18C1-44F2-A83E-BD417FC7E8D8}"/>
    <cellStyle name="Normal 22 9 2 7" xfId="15789" xr:uid="{28A2D52B-48E4-4643-BB3E-5AEAF806D2E0}"/>
    <cellStyle name="Normal 22 9 2 7 2" xfId="34969" xr:uid="{B91D3110-96F9-4DCA-8AD3-AA0684D64286}"/>
    <cellStyle name="Normal 22 9 2 8" xfId="17225" xr:uid="{1E2151D0-7B5D-40E4-9EBC-A6D17915B09D}"/>
    <cellStyle name="Normal 22 9 2 8 2" xfId="36316" xr:uid="{164E8C6B-FE4C-4BA8-B036-584D5D2DE0A2}"/>
    <cellStyle name="Normal 22 9 2 9" xfId="24339" xr:uid="{0DF64507-3741-4B64-855C-26904B64A814}"/>
    <cellStyle name="Normal 22 9 3" xfId="4714" xr:uid="{EE463EAB-411A-4B11-B5AA-E3704C6B51BC}"/>
    <cellStyle name="Normal 22 9 3 2" xfId="9012" xr:uid="{D43183E1-EE2D-45FC-9E3F-7676C0E47638}"/>
    <cellStyle name="Normal 22 9 3 2 2" xfId="28445" xr:uid="{BB8F2B5F-A4F7-4D3D-AD9A-7888A7166E67}"/>
    <cellStyle name="Normal 22 9 3 2 3" xfId="45155" xr:uid="{7A65A84D-C132-40B5-BFFF-B1950177968C}"/>
    <cellStyle name="Normal 22 9 3 3" xfId="18534" xr:uid="{E388A7E6-EF7B-4EF8-B49F-3932FED7CCAC}"/>
    <cellStyle name="Normal 22 9 3 4" xfId="24976" xr:uid="{C363D5F0-304E-4054-822E-A1B61DA54AE1}"/>
    <cellStyle name="Normal 22 9 4" xfId="7470" xr:uid="{57FE95AC-0424-4797-B000-9B47514DD612}"/>
    <cellStyle name="Normal 22 9 4 2" xfId="21466" xr:uid="{035738C8-80EF-48DF-A60A-357AF813C537}"/>
    <cellStyle name="Normal 22 9 4 2 2" xfId="37637" xr:uid="{B1B65DF0-3948-4C50-81AB-6C04F9DD454C}"/>
    <cellStyle name="Normal 22 9 4 3" xfId="27119" xr:uid="{898258A6-8C57-4F60-A025-5B6F291506D5}"/>
    <cellStyle name="Normal 22 9 4 4" xfId="41490" xr:uid="{65F85893-B95A-4974-8E88-AB5F85706397}"/>
    <cellStyle name="Normal 22 9 5" xfId="5955" xr:uid="{4B4F29A1-17EF-46B1-A924-BACD017B518F}"/>
    <cellStyle name="Normal 22 9 5 2" xfId="25798" xr:uid="{EFEEBC9B-E0EE-4E42-A871-3B02065E5051}"/>
    <cellStyle name="Normal 22 9 5 3" xfId="43092" xr:uid="{24C08EF0-AAEA-4E0F-951F-0400FDFB3B40}"/>
    <cellStyle name="Normal 22 9 6" xfId="12570" xr:uid="{98E1303E-25D9-451F-9F26-216E7350059D}"/>
    <cellStyle name="Normal 22 9 6 2" xfId="31882" xr:uid="{04CF5C4F-F0E3-49FF-9C39-B997BAA26E6E}"/>
    <cellStyle name="Normal 22 9 7" xfId="13894" xr:uid="{7409F585-C367-4738-9418-5E756A09DDD9}"/>
    <cellStyle name="Normal 22 9 7 2" xfId="33184" xr:uid="{C135893A-DF50-4A96-AACD-AC20658FC7CA}"/>
    <cellStyle name="Normal 22 9 8" xfId="15155" xr:uid="{A4CF0E31-9987-4E98-9AB1-1504A8F42D2B}"/>
    <cellStyle name="Normal 22 9 8 2" xfId="34386" xr:uid="{968BDE22-F515-4E83-9DDA-35BB599DBD63}"/>
    <cellStyle name="Normal 22 9 9" xfId="16593" xr:uid="{E2C46615-A533-4F5C-839C-16B7667F7CAB}"/>
    <cellStyle name="Normal 22 9 9 2" xfId="35692" xr:uid="{7821FBB1-32DE-4CCA-9DB7-9FA65BF338BF}"/>
    <cellStyle name="Normal 23" xfId="1181" xr:uid="{B2621AA4-9071-415E-A5FA-3152F6690F7F}"/>
    <cellStyle name="Normal 23 10" xfId="1182" xr:uid="{D8C7586F-70B0-487F-BDB4-D58E5A016305}"/>
    <cellStyle name="Normal 23 10 2" xfId="18536" xr:uid="{BAF214BC-C618-46B1-A75B-5716918B2EA3}"/>
    <cellStyle name="Normal 23 11" xfId="1183" xr:uid="{C2A6383A-1B6D-4CF8-AB75-C02D63B648E9}"/>
    <cellStyle name="Normal 23 11 2" xfId="18537" xr:uid="{3E5AD57B-82DE-46C0-A4FA-61AF0D5CFF79}"/>
    <cellStyle name="Normal 23 12" xfId="1184" xr:uid="{D322C5D1-B58D-4390-BD3A-E07FEEF5EBF7}"/>
    <cellStyle name="Normal 23 12 2" xfId="18538" xr:uid="{124AAB7A-8CF6-4122-8416-985CD799F523}"/>
    <cellStyle name="Normal 23 13" xfId="18535" xr:uid="{009E99E3-5D4D-4EC4-AAAD-87DD509D6DF5}"/>
    <cellStyle name="Normal 23 2" xfId="1185" xr:uid="{28CA70E5-97F5-472A-AF61-9E387A17087E}"/>
    <cellStyle name="Normal 23 2 2" xfId="2334" xr:uid="{D6063125-8331-4DAC-8050-D519DCDC103F}"/>
    <cellStyle name="Normal 23 2 2 2" xfId="19520" xr:uid="{7B4ED85A-944F-48AE-A487-A3A65260866F}"/>
    <cellStyle name="Normal 23 2 3" xfId="18539" xr:uid="{6DDA7A5F-77B7-4E00-A646-CE4F409DCCC0}"/>
    <cellStyle name="Normal 23 2 4" xfId="55400" xr:uid="{BD51E1E5-D0E5-40FF-9545-A2DEAEDBEEA2}"/>
    <cellStyle name="Normal 23 3" xfId="1186" xr:uid="{6A030658-BE3E-4A9F-A6A0-8E7054573380}"/>
    <cellStyle name="Normal 23 3 2" xfId="18540" xr:uid="{55077915-2DAA-4263-9B6C-6F9E451D1866}"/>
    <cellStyle name="Normal 23 4" xfId="1187" xr:uid="{3E2AA45F-E7F7-43EE-B827-FDA67CB129C3}"/>
    <cellStyle name="Normal 23 4 2" xfId="18541" xr:uid="{214F6384-5FCF-4CEC-9413-6BF435D0872D}"/>
    <cellStyle name="Normal 23 5" xfId="1188" xr:uid="{6CFBA2E6-9DD6-40AF-8728-51E75B860B7D}"/>
    <cellStyle name="Normal 23 5 2" xfId="18542" xr:uid="{D1326F63-9638-43B5-AC97-AB82198BD9C7}"/>
    <cellStyle name="Normal 23 6" xfId="1189" xr:uid="{B0267B6F-0BE6-4892-A034-BFE96BEA5E1C}"/>
    <cellStyle name="Normal 23 6 2" xfId="18543" xr:uid="{0669EADF-6B4F-47A4-A81F-30011D0DB51D}"/>
    <cellStyle name="Normal 23 7" xfId="1190" xr:uid="{E9171C47-ED97-44CC-8848-20CC70B6C705}"/>
    <cellStyle name="Normal 23 7 2" xfId="18544" xr:uid="{A059E550-D483-40A1-A7A7-F0611CC1C4BE}"/>
    <cellStyle name="Normal 23 8" xfId="1191" xr:uid="{EA70DE8B-79FB-46FE-8731-D47D29C9B257}"/>
    <cellStyle name="Normal 23 8 2" xfId="18545" xr:uid="{50BFAB5B-4830-49A2-92E6-56F102635319}"/>
    <cellStyle name="Normal 23 9" xfId="1192" xr:uid="{08174AD7-E4DC-43A6-A4FD-EA6BDA60ECFA}"/>
    <cellStyle name="Normal 23 9 2" xfId="18546" xr:uid="{1E53B60E-B65A-4056-A636-E61B1CEBA683}"/>
    <cellStyle name="Normal 24" xfId="81" xr:uid="{C23192EA-14C2-45E9-A001-B2D41CED7A86}"/>
    <cellStyle name="Normal 24 10" xfId="1193" xr:uid="{A119068C-C58A-4BDF-B638-5A72E2A7C837}"/>
    <cellStyle name="Normal 24 10 2" xfId="4716" xr:uid="{414FF597-A03F-44BD-8A83-172EDA216793}"/>
    <cellStyle name="Normal 24 10 2 2" xfId="18547" xr:uid="{6B7FE2F4-2187-4CCA-8054-4D2D6C5375A9}"/>
    <cellStyle name="Normal 24 10 2 2 2" xfId="45156" xr:uid="{D09C386C-EF2B-41D4-806B-FC1747A0B4AC}"/>
    <cellStyle name="Normal 24 10 3" xfId="7471" xr:uid="{527577A0-790C-4C11-8ABC-B2E1B27A7FC0}"/>
    <cellStyle name="Normal 24 11" xfId="1194" xr:uid="{E2350ED9-7086-4933-B0B5-3C080A6148FE}"/>
    <cellStyle name="Normal 24 11 2" xfId="4717" xr:uid="{94610EAE-7F44-43BE-B457-56D3DFB119B3}"/>
    <cellStyle name="Normal 24 11 2 2" xfId="18548" xr:uid="{EA780B66-30B0-42BA-8B5C-5830001EC500}"/>
    <cellStyle name="Normal 24 11 2 2 2" xfId="45157" xr:uid="{5DA44776-4424-4502-9A04-65D65E1D2D51}"/>
    <cellStyle name="Normal 24 11 3" xfId="7472" xr:uid="{B69C2477-8D30-4B09-9157-586E593F31AB}"/>
    <cellStyle name="Normal 24 12" xfId="1195" xr:uid="{9DD5477E-4F9D-4DFB-9E31-E10D60FB6281}"/>
    <cellStyle name="Normal 24 12 2" xfId="4718" xr:uid="{23FDECDC-997E-42CD-A889-B6D320E90DF4}"/>
    <cellStyle name="Normal 24 12 2 2" xfId="18549" xr:uid="{C1A43BE5-8C94-487E-967C-C627B8412214}"/>
    <cellStyle name="Normal 24 12 2 2 2" xfId="45158" xr:uid="{F2224CCE-F37E-4692-8054-22987C085460}"/>
    <cellStyle name="Normal 24 12 3" xfId="7473" xr:uid="{688FA83E-C846-4DE2-9761-891B36D305B6}"/>
    <cellStyle name="Normal 24 13" xfId="17757" xr:uid="{D5175B59-09AF-42B0-8725-35C324535389}"/>
    <cellStyle name="Normal 24 2" xfId="1196" xr:uid="{45CA3A57-3359-4242-A45B-E16E1A853127}"/>
    <cellStyle name="Normal 24 2 10" xfId="1197" xr:uid="{C95E1841-2810-445B-8A9D-EF4B33665B1A}"/>
    <cellStyle name="Normal 24 2 10 2" xfId="4719" xr:uid="{6DE72011-85A3-43B7-8CAD-0C5255C71C8B}"/>
    <cellStyle name="Normal 24 2 10 2 2" xfId="18551" xr:uid="{3756A422-4F95-47B3-A96B-F55833206450}"/>
    <cellStyle name="Normal 24 2 10 2 2 2" xfId="45159" xr:uid="{E6C6E84E-FD9D-40CE-BD42-EFF1AE5E1BED}"/>
    <cellStyle name="Normal 24 2 10 3" xfId="7474" xr:uid="{88FC4B53-58BA-4641-A307-0F9DB54B3188}"/>
    <cellStyle name="Normal 24 2 11" xfId="2335" xr:uid="{4831790E-D990-4E6A-A9EC-D74CFB6EB4B4}"/>
    <cellStyle name="Normal 24 2 11 2" xfId="19521" xr:uid="{82DDA05D-3BB3-444F-93D2-2B5F2DC03403}"/>
    <cellStyle name="Normal 24 2 12" xfId="18550" xr:uid="{F36EB292-DC1D-492F-9BA6-0C3406C593F6}"/>
    <cellStyle name="Normal 24 2 2" xfId="1198" xr:uid="{A80FA691-15E2-467E-B314-ECD6270F0F2A}"/>
    <cellStyle name="Normal 24 2 2 2" xfId="1199" xr:uid="{40768280-A328-4D6C-AE8A-F9D6F0629E06}"/>
    <cellStyle name="Normal 24 2 2 2 2" xfId="4721" xr:uid="{03A0A643-A747-48B3-9370-D285D8243ABE}"/>
    <cellStyle name="Normal 24 2 2 2 2 2" xfId="18553" xr:uid="{C53DB49A-B1CB-4EFA-BA57-80F5A0F4C88D}"/>
    <cellStyle name="Normal 24 2 2 2 2 2 2" xfId="45161" xr:uid="{BCD0DD4F-F7B5-499E-9CB2-CABBF7F7B790}"/>
    <cellStyle name="Normal 24 2 2 2 3" xfId="7476" xr:uid="{670367AC-DB92-4CA8-8EF6-59FFEE89A32B}"/>
    <cellStyle name="Normal 24 2 2 3" xfId="4720" xr:uid="{2CA9C907-50CA-4514-9A71-0C753B1D0118}"/>
    <cellStyle name="Normal 24 2 2 3 2" xfId="18552" xr:uid="{CFC2A1F1-C5FB-4C70-BD1F-4A11489A111C}"/>
    <cellStyle name="Normal 24 2 2 3 2 2" xfId="45160" xr:uid="{ECAAB126-F19F-4539-A3A9-CC91A855A3E0}"/>
    <cellStyle name="Normal 24 2 2 4" xfId="7475" xr:uid="{125FF429-B440-4075-B8AB-F675E7BC2894}"/>
    <cellStyle name="Normal 24 2 3" xfId="1200" xr:uid="{0503870D-86CA-4EF2-94D1-8143C5C445B9}"/>
    <cellStyle name="Normal 24 2 3 2" xfId="4722" xr:uid="{1732A8A1-1D01-4D4F-BD59-3B0A0A91D065}"/>
    <cellStyle name="Normal 24 2 3 2 2" xfId="18554" xr:uid="{C6ED57CC-E84A-470E-B53D-841F6FAE649E}"/>
    <cellStyle name="Normal 24 2 3 2 2 2" xfId="45162" xr:uid="{202EE0C2-208D-499A-8794-0D97D5BA8D56}"/>
    <cellStyle name="Normal 24 2 3 3" xfId="7477" xr:uid="{77C2CF6F-4254-4CA4-A9E3-76E07C787573}"/>
    <cellStyle name="Normal 24 2 4" xfId="1201" xr:uid="{092F745A-8AD4-44D4-A3E5-CA0A57A2E685}"/>
    <cellStyle name="Normal 24 2 4 2" xfId="4723" xr:uid="{6A61AF50-CD3C-423A-A052-49B1C00F4ABE}"/>
    <cellStyle name="Normal 24 2 4 2 2" xfId="18555" xr:uid="{4F68DA36-8535-4F7A-B04F-3CC06190A28D}"/>
    <cellStyle name="Normal 24 2 4 2 2 2" xfId="45163" xr:uid="{3417260F-3EF7-4E98-A9AC-E354E5AD3C98}"/>
    <cellStyle name="Normal 24 2 4 3" xfId="7478" xr:uid="{6C2E5DD4-EA2E-447B-B757-B156FA2864EE}"/>
    <cellStyle name="Normal 24 2 5" xfId="1202" xr:uid="{6A95E365-2F65-4A12-A344-745A55BA7CDF}"/>
    <cellStyle name="Normal 24 2 5 2" xfId="4724" xr:uid="{ABB4399B-7F03-4F09-8943-E6AD83AA49F2}"/>
    <cellStyle name="Normal 24 2 5 2 2" xfId="18556" xr:uid="{680A84A4-498B-486F-93FB-95B122CEAB30}"/>
    <cellStyle name="Normal 24 2 5 2 2 2" xfId="45164" xr:uid="{D8F39030-4FCB-4402-B492-2E202698A6C7}"/>
    <cellStyle name="Normal 24 2 5 3" xfId="7479" xr:uid="{AE0946C9-89B4-49C9-85D3-11A2CD27E8DC}"/>
    <cellStyle name="Normal 24 2 6" xfId="1203" xr:uid="{56FB82F4-3D55-498C-84EF-CC08C36A4F21}"/>
    <cellStyle name="Normal 24 2 6 2" xfId="4725" xr:uid="{2ACE05EE-5E78-4C1C-9080-AA087B063DFB}"/>
    <cellStyle name="Normal 24 2 6 2 2" xfId="18557" xr:uid="{684E0A9D-F9F0-4622-A57A-755E24A66E87}"/>
    <cellStyle name="Normal 24 2 6 2 2 2" xfId="45165" xr:uid="{92E71D8F-D2B8-408F-84F3-1055A716DD1E}"/>
    <cellStyle name="Normal 24 2 6 3" xfId="7480" xr:uid="{3568D2E0-380E-451B-A1DA-E652A9F2E2EB}"/>
    <cellStyle name="Normal 24 2 7" xfId="1204" xr:uid="{F2A6A077-5067-4D09-98F2-7E8A48E4DE59}"/>
    <cellStyle name="Normal 24 2 7 2" xfId="4726" xr:uid="{32CEB837-67B4-4C26-B1BF-66B3034B2EB7}"/>
    <cellStyle name="Normal 24 2 7 2 2" xfId="18558" xr:uid="{F8BD2876-3778-48A4-AF3C-50DB32CECB3B}"/>
    <cellStyle name="Normal 24 2 7 2 2 2" xfId="45166" xr:uid="{406B53DB-52DE-49F0-A1A8-476B0AE47DCC}"/>
    <cellStyle name="Normal 24 2 7 3" xfId="7481" xr:uid="{63FE12A1-3ACD-4957-8D87-27D4AFCFE6B7}"/>
    <cellStyle name="Normal 24 2 8" xfId="1205" xr:uid="{86EC80EF-0B11-4251-9241-7E476DFA7C2F}"/>
    <cellStyle name="Normal 24 2 8 2" xfId="4727" xr:uid="{10048C8A-2DE1-4EB3-8348-796026FE7BDC}"/>
    <cellStyle name="Normal 24 2 8 2 2" xfId="18559" xr:uid="{BFB242AD-7683-42DC-86CF-7DCF57CE207A}"/>
    <cellStyle name="Normal 24 2 8 2 2 2" xfId="45167" xr:uid="{7EC24339-29AC-4A1D-88B4-036108D546EB}"/>
    <cellStyle name="Normal 24 2 8 3" xfId="7482" xr:uid="{85FFC71E-A67B-4D3B-865F-11B08DB79A8E}"/>
    <cellStyle name="Normal 24 2 9" xfId="1206" xr:uid="{30C0889B-DF7F-47E1-BA7B-C81B1276FB10}"/>
    <cellStyle name="Normal 24 2 9 2" xfId="4728" xr:uid="{F78ACA9D-BEC4-4C76-848B-79A303F95DDE}"/>
    <cellStyle name="Normal 24 2 9 2 2" xfId="18560" xr:uid="{C4654306-C301-4ACB-9919-5FD9594AE27D}"/>
    <cellStyle name="Normal 24 2 9 2 2 2" xfId="45168" xr:uid="{F29B661C-A547-471C-944A-1B78F213A994}"/>
    <cellStyle name="Normal 24 2 9 3" xfId="7483" xr:uid="{3DBFF898-C1FA-452E-B3FD-4898BC1FBACC}"/>
    <cellStyle name="Normal 24 3" xfId="1207" xr:uid="{5B2951DD-239E-4DBB-96CC-BD831E89E38A}"/>
    <cellStyle name="Normal 24 3 2" xfId="1208" xr:uid="{39953A73-0B25-4357-868A-4EBA6F0B7CA7}"/>
    <cellStyle name="Normal 24 3 2 2" xfId="4730" xr:uid="{DDE942C5-BAB9-4B12-BE93-439F063D28E5}"/>
    <cellStyle name="Normal 24 3 2 2 2" xfId="18562" xr:uid="{124DFFA9-2E26-471A-8CDE-A8F273BF020E}"/>
    <cellStyle name="Normal 24 3 2 2 2 2" xfId="45170" xr:uid="{17385916-F1E5-4180-B37A-D9752A5EF236}"/>
    <cellStyle name="Normal 24 3 2 3" xfId="7485" xr:uid="{5FF985AF-1596-491F-A12B-B1443502AC7F}"/>
    <cellStyle name="Normal 24 3 3" xfId="4729" xr:uid="{09EE62E9-1B9C-4986-A980-44B0BDBF33F0}"/>
    <cellStyle name="Normal 24 3 3 2" xfId="18561" xr:uid="{89B570BC-5F55-41EA-B302-7657FEBFCC2B}"/>
    <cellStyle name="Normal 24 3 3 2 2" xfId="45169" xr:uid="{027C5F7A-ADC2-4E92-B40C-A9CE976EF52A}"/>
    <cellStyle name="Normal 24 3 4" xfId="7484" xr:uid="{7ECC9951-9C53-4BDD-830E-50DCA154C9C7}"/>
    <cellStyle name="Normal 24 4" xfId="1209" xr:uid="{636E9773-6F4E-429B-93AD-123392B38CD1}"/>
    <cellStyle name="Normal 24 4 2" xfId="4731" xr:uid="{D8243465-DB01-472B-AA91-BE2310EB347A}"/>
    <cellStyle name="Normal 24 4 2 2" xfId="18563" xr:uid="{CBE4128D-0D68-400D-BFDE-F5FEE55D1A96}"/>
    <cellStyle name="Normal 24 4 2 2 2" xfId="45171" xr:uid="{948BC9BB-202D-4F7C-A1D5-2B37EA586A30}"/>
    <cellStyle name="Normal 24 4 3" xfId="7486" xr:uid="{D98B1539-15FC-44B9-818D-839486955974}"/>
    <cellStyle name="Normal 24 5" xfId="1210" xr:uid="{534F868A-37C0-4E70-B779-AB37DC234AB0}"/>
    <cellStyle name="Normal 24 5 2" xfId="4732" xr:uid="{B3442081-C004-48C8-AA2E-5A0EEC38845B}"/>
    <cellStyle name="Normal 24 5 2 2" xfId="18564" xr:uid="{7960FD46-D64F-43A2-BAC2-D4019EDDED27}"/>
    <cellStyle name="Normal 24 5 2 2 2" xfId="45172" xr:uid="{E18B7397-1BE5-43DE-82F1-D8665578A541}"/>
    <cellStyle name="Normal 24 5 3" xfId="7487" xr:uid="{994AA963-C8AE-4DBA-B54A-B2C97E084F1C}"/>
    <cellStyle name="Normal 24 6" xfId="1211" xr:uid="{37358D60-7DB9-42C4-95C6-43A025449E95}"/>
    <cellStyle name="Normal 24 6 2" xfId="4733" xr:uid="{B501FD22-562B-40C0-BB5A-A5039B930469}"/>
    <cellStyle name="Normal 24 6 2 2" xfId="18565" xr:uid="{89FE3322-4A3B-4377-83B8-D9623921B088}"/>
    <cellStyle name="Normal 24 6 2 2 2" xfId="45173" xr:uid="{C1C2C0ED-ACF6-4691-970F-F8E4D07A0BD2}"/>
    <cellStyle name="Normal 24 6 3" xfId="7488" xr:uid="{58D27350-B66E-49CF-9971-DABC661E933D}"/>
    <cellStyle name="Normal 24 7" xfId="1212" xr:uid="{C32C065B-F953-4C32-BB4A-3A6FB46B854C}"/>
    <cellStyle name="Normal 24 7 2" xfId="4734" xr:uid="{591F6C68-33C8-406F-91E7-23CEAB55A172}"/>
    <cellStyle name="Normal 24 7 2 2" xfId="18566" xr:uid="{11BBD8B8-84EC-447F-82D9-CBBAC3B7E467}"/>
    <cellStyle name="Normal 24 7 2 2 2" xfId="45174" xr:uid="{959AA0A5-7015-42FD-9AE5-35C07E8481A5}"/>
    <cellStyle name="Normal 24 7 3" xfId="7489" xr:uid="{958BFC9F-C923-4D14-A6D2-C9953D427967}"/>
    <cellStyle name="Normal 24 8" xfId="1213" xr:uid="{0AC2BB3B-BEEC-433E-8F91-B7EEB06BA6B6}"/>
    <cellStyle name="Normal 24 8 2" xfId="4735" xr:uid="{17641BC4-FBD1-438F-A0A3-C76ADE016DBA}"/>
    <cellStyle name="Normal 24 8 2 2" xfId="18567" xr:uid="{97CCF94F-A737-47A4-A657-265064813487}"/>
    <cellStyle name="Normal 24 8 2 2 2" xfId="45175" xr:uid="{6396994C-FB37-41BE-B677-68E2BE40607E}"/>
    <cellStyle name="Normal 24 8 3" xfId="7490" xr:uid="{0BE1F043-3488-4EEE-A0D2-4EBB8BF7FB97}"/>
    <cellStyle name="Normal 24 9" xfId="1214" xr:uid="{80152D8F-6C78-432D-B039-DFB1447CB330}"/>
    <cellStyle name="Normal 24 9 2" xfId="4736" xr:uid="{6CD379F8-C8F9-45C3-8063-AF85AF6C5A07}"/>
    <cellStyle name="Normal 24 9 2 2" xfId="18568" xr:uid="{491AB836-D899-49AD-A325-7242853E71A6}"/>
    <cellStyle name="Normal 24 9 2 2 2" xfId="45176" xr:uid="{77CE0C15-2E89-4F33-A454-5AEDF2144E8B}"/>
    <cellStyle name="Normal 24 9 3" xfId="7491" xr:uid="{8EAD137B-D351-45DA-9645-7A489A8A4409}"/>
    <cellStyle name="Normal 25" xfId="1215" xr:uid="{6CD867A3-A9B8-4390-BB9C-14E9E1690770}"/>
    <cellStyle name="Normal 25 10" xfId="1216" xr:uid="{331F221C-5C95-4D2E-97A1-B1FA5CD24471}"/>
    <cellStyle name="Normal 25 10 10" xfId="23764" xr:uid="{2A3910CF-8061-4480-BE10-5C5F06C75502}"/>
    <cellStyle name="Normal 25 10 11" xfId="39869" xr:uid="{DC25FF4F-982F-4680-9A6B-DC2115D24357}"/>
    <cellStyle name="Normal 25 10 12" xfId="48931" xr:uid="{5A795AFE-08D7-4EE1-994A-46D2F38C575E}"/>
    <cellStyle name="Normal 25 10 13" xfId="50134" xr:uid="{C032C07E-78B3-49BB-88A7-00CEC1603DFF}"/>
    <cellStyle name="Normal 25 10 14" xfId="51349" xr:uid="{60E7A6B5-AAB2-460F-8B89-F834DDF2C8DB}"/>
    <cellStyle name="Normal 25 10 15" xfId="52568" xr:uid="{9C67BCD7-B19F-4586-A6D4-3E3CA71B8931}"/>
    <cellStyle name="Normal 25 10 16" xfId="53718" xr:uid="{6E539FED-0964-4030-824F-F72676DE42A8}"/>
    <cellStyle name="Normal 25 10 2" xfId="2336" xr:uid="{12640DDC-8151-42B0-A85E-16E347B5133F}"/>
    <cellStyle name="Normal 25 10 2 10" xfId="40426" xr:uid="{87AB5FD9-98F0-4912-9AE3-00A3FED1C9B8}"/>
    <cellStyle name="Normal 25 10 2 11" xfId="49494" xr:uid="{BB60941E-11D5-49C9-BCAE-4BE623F9813A}"/>
    <cellStyle name="Normal 25 10 2 12" xfId="50697" xr:uid="{D35DC6D3-2F56-4B89-862F-8F65DF9AC559}"/>
    <cellStyle name="Normal 25 10 2 13" xfId="51927" xr:uid="{C870C632-2755-406D-B1CA-0FEBF0F195A4}"/>
    <cellStyle name="Normal 25 10 2 14" xfId="53125" xr:uid="{C3527BF2-A1F1-4423-BA35-185AAE9C4D0B}"/>
    <cellStyle name="Normal 25 10 2 15" xfId="54277" xr:uid="{C13B646A-83E2-489C-933E-B10E74555266}"/>
    <cellStyle name="Normal 25 10 2 2" xfId="4739" xr:uid="{3455DB91-0DD3-4D61-B583-C2B0D616FE44}"/>
    <cellStyle name="Normal 25 10 2 2 2" xfId="9016" xr:uid="{CACA3D59-64D0-4E97-9D74-E30A6F33A9D3}"/>
    <cellStyle name="Normal 25 10 2 2 2 2" xfId="28449" xr:uid="{9223DD09-3FE2-4F11-B82F-D2AB2D62ABD4}"/>
    <cellStyle name="Normal 25 10 2 2 2 3" xfId="45862" xr:uid="{EFAEE602-AD2D-4004-9D77-86352540329D}"/>
    <cellStyle name="Normal 25 10 2 2 3" xfId="19522" xr:uid="{3B3DD043-8740-4780-A2C2-208C0E8C6AC3}"/>
    <cellStyle name="Normal 25 10 2 2 4" xfId="24980" xr:uid="{685950E9-B039-4E2C-AAE0-6D1EFC9CE1AD}"/>
    <cellStyle name="Normal 25 10 2 3" xfId="8257" xr:uid="{578EC298-5991-4900-A311-D22353F45F2B}"/>
    <cellStyle name="Normal 25 10 2 3 2" xfId="22058" xr:uid="{4649F189-0E18-4F4D-91D5-A504F6A34A7E}"/>
    <cellStyle name="Normal 25 10 2 3 2 2" xfId="38197" xr:uid="{80F6333C-BBBB-4EB2-8CDF-E7C151A43CE9}"/>
    <cellStyle name="Normal 25 10 2 3 3" xfId="27714" xr:uid="{4ABAC70B-BC36-4E40-8DDB-3BA9C40C235A}"/>
    <cellStyle name="Normal 25 10 2 3 4" xfId="42047" xr:uid="{22728957-14EA-4B94-94E2-B869BBAB83D7}"/>
    <cellStyle name="Normal 25 10 2 4" xfId="6568" xr:uid="{14B8B9AD-CD9E-4456-93BE-81A7E5101A37}"/>
    <cellStyle name="Normal 25 10 2 4 2" xfId="26391" xr:uid="{B105F5B0-1D56-48EE-A3BD-867080015CEA}"/>
    <cellStyle name="Normal 25 10 2 4 3" xfId="43981" xr:uid="{5BB81C35-FB8F-40F2-ACE3-DCF444A0DD7F}"/>
    <cellStyle name="Normal 25 10 2 5" xfId="13160" xr:uid="{00428AD1-1548-443B-894E-B03CE5E2865E}"/>
    <cellStyle name="Normal 25 10 2 5 2" xfId="32467" xr:uid="{9790B68F-1741-440E-A4AD-F8FED251C402}"/>
    <cellStyle name="Normal 25 10 2 6" xfId="14471" xr:uid="{856DB9A8-3F03-4F7D-8E50-A0C610884151}"/>
    <cellStyle name="Normal 25 10 2 6 2" xfId="33750" xr:uid="{94DE1D43-85DD-4637-BC08-DC756F465BEF}"/>
    <cellStyle name="Normal 25 10 2 7" xfId="15790" xr:uid="{B09AFF9A-2428-4CDD-9754-C8D6F1AAB018}"/>
    <cellStyle name="Normal 25 10 2 7 2" xfId="34970" xr:uid="{6C4C063E-01C7-4F59-859B-BAA994E55864}"/>
    <cellStyle name="Normal 25 10 2 8" xfId="17226" xr:uid="{7D1A1411-3EFB-4B2C-A319-D593B57546BF}"/>
    <cellStyle name="Normal 25 10 2 8 2" xfId="36317" xr:uid="{C62043CB-BC7D-4A2F-ABAB-115BEAD18C56}"/>
    <cellStyle name="Normal 25 10 2 9" xfId="24340" xr:uid="{68E3B34F-76C0-4CE1-837C-72D7318DC6DF}"/>
    <cellStyle name="Normal 25 10 3" xfId="4738" xr:uid="{E17EEC4F-A6F8-4382-99D5-C12E81AA0F56}"/>
    <cellStyle name="Normal 25 10 3 2" xfId="9015" xr:uid="{91AF34B8-4AD0-45E4-A03D-625867710DA8}"/>
    <cellStyle name="Normal 25 10 3 2 2" xfId="28448" xr:uid="{C3BFA923-D170-4F9F-9FF5-C9CCBB072F7E}"/>
    <cellStyle name="Normal 25 10 3 2 3" xfId="45178" xr:uid="{2C44E7F7-FF60-4CAD-ABEF-C36108E6760E}"/>
    <cellStyle name="Normal 25 10 3 3" xfId="18570" xr:uid="{0CFC9701-5FC7-4E98-8F69-4DA98DCEA502}"/>
    <cellStyle name="Normal 25 10 3 4" xfId="24979" xr:uid="{72A2057B-A8C9-441B-84B5-12DF0CCEDE37}"/>
    <cellStyle name="Normal 25 10 4" xfId="7493" xr:uid="{8A4E19B5-E8A8-4527-916F-9C835223AB18}"/>
    <cellStyle name="Normal 25 10 4 2" xfId="21468" xr:uid="{4C1F9F19-75FE-461A-A16F-1855E7344E1B}"/>
    <cellStyle name="Normal 25 10 4 2 2" xfId="37639" xr:uid="{17091F76-0DCE-4811-9319-F75F6DC31A6A}"/>
    <cellStyle name="Normal 25 10 4 3" xfId="27121" xr:uid="{946FB595-A83C-415A-8105-6FF7F9E512BB}"/>
    <cellStyle name="Normal 25 10 4 4" xfId="41492" xr:uid="{17860D9A-CDFF-404F-B3D1-602C9F9493E3}"/>
    <cellStyle name="Normal 25 10 5" xfId="5957" xr:uid="{D2B0E584-F929-489E-94A0-D84B22684186}"/>
    <cellStyle name="Normal 25 10 5 2" xfId="25800" xr:uid="{5738A2CE-6377-4029-811E-EAAABB8A8268}"/>
    <cellStyle name="Normal 25 10 5 3" xfId="43120" xr:uid="{4F55C4F6-2040-4049-90AA-A32200E513D4}"/>
    <cellStyle name="Normal 25 10 6" xfId="12581" xr:uid="{CDC0BA69-5DB4-4BE2-839B-F51AB730F253}"/>
    <cellStyle name="Normal 25 10 6 2" xfId="31893" xr:uid="{43F29438-8BAB-49B7-A590-48B2D7F6C725}"/>
    <cellStyle name="Normal 25 10 7" xfId="13896" xr:uid="{ED6035F8-FFA3-4F6A-AF63-66B1EBBD2C21}"/>
    <cellStyle name="Normal 25 10 7 2" xfId="33186" xr:uid="{EB7DFCC9-7F6D-4C8C-942E-1ED3BEE0271E}"/>
    <cellStyle name="Normal 25 10 8" xfId="15159" xr:uid="{73AAC529-E01C-4B42-B4B4-34CD61BDE56F}"/>
    <cellStyle name="Normal 25 10 8 2" xfId="34388" xr:uid="{A1A13B89-FB5C-4BDF-A31A-A407F21FD01E}"/>
    <cellStyle name="Normal 25 10 9" xfId="16600" xr:uid="{A98D6D5F-6135-4BFC-A065-127994540ECE}"/>
    <cellStyle name="Normal 25 10 9 2" xfId="35699" xr:uid="{02F0EA92-6293-4FFE-87F5-8FDBC6CBC493}"/>
    <cellStyle name="Normal 25 11" xfId="2337" xr:uid="{2F0998A0-0E8B-4EFF-A58A-15B875C2A16C}"/>
    <cellStyle name="Normal 25 11 2" xfId="19523" xr:uid="{70D0F9EB-28BF-4C7A-9028-16D7D54FBF87}"/>
    <cellStyle name="Normal 25 12" xfId="2338" xr:uid="{531EB396-4BC0-4DA0-B2C4-47C42694020B}"/>
    <cellStyle name="Normal 25 12 2" xfId="19524" xr:uid="{753DBE47-F5C7-4E09-96EA-9EE3F1D3907B}"/>
    <cellStyle name="Normal 25 13" xfId="4737" xr:uid="{73CC2A84-532C-4CC2-94C5-E6C2D3E9D8D3}"/>
    <cellStyle name="Normal 25 13 2" xfId="9014" xr:uid="{2D11DDDB-68F4-4916-850F-2C5D7C9AB450}"/>
    <cellStyle name="Normal 25 13 2 2" xfId="28447" xr:uid="{C8976F28-7740-4500-ACFA-E360080F88D9}"/>
    <cellStyle name="Normal 25 13 2 3" xfId="45177" xr:uid="{9DAD075D-67E6-4774-A7EF-382BF1332B7B}"/>
    <cellStyle name="Normal 25 13 3" xfId="18569" xr:uid="{01C147E0-6DCE-4454-8244-E3E64797464A}"/>
    <cellStyle name="Normal 25 13 4" xfId="24978" xr:uid="{CB332A9A-D43B-4421-B3A7-0FB59D2D64D3}"/>
    <cellStyle name="Normal 25 14" xfId="7492" xr:uid="{BCC143D7-901A-406B-A38A-4703ABFEDC97}"/>
    <cellStyle name="Normal 25 14 2" xfId="21467" xr:uid="{7B5C7240-9032-46BC-9C2B-67C9EFDFDA57}"/>
    <cellStyle name="Normal 25 14 2 2" xfId="37638" xr:uid="{B0F95573-1DF2-4149-A30B-70AAA060A2C8}"/>
    <cellStyle name="Normal 25 14 3" xfId="27120" xr:uid="{3EB93759-8FA7-4C2E-B5D0-D56560073E14}"/>
    <cellStyle name="Normal 25 14 4" xfId="41491" xr:uid="{63525BC9-C7DB-4B06-9924-077A92DD0A58}"/>
    <cellStyle name="Normal 25 15" xfId="5956" xr:uid="{84172F8B-403E-44E8-BD7A-A2592BDAE378}"/>
    <cellStyle name="Normal 25 15 2" xfId="25799" xr:uid="{C463C9F0-DFD5-47D4-9266-198672F391CB}"/>
    <cellStyle name="Normal 25 15 3" xfId="43119" xr:uid="{369A4BB5-1096-48A4-A309-9933B7635EC6}"/>
    <cellStyle name="Normal 25 16" xfId="12580" xr:uid="{E3581BB4-DA8A-47B6-A9C7-C708BB327472}"/>
    <cellStyle name="Normal 25 16 2" xfId="31892" xr:uid="{30D4E136-16A0-40CD-B86E-7367E1713E32}"/>
    <cellStyle name="Normal 25 17" xfId="13895" xr:uid="{A49C1E79-1D74-4488-A698-31BEEBB06B67}"/>
    <cellStyle name="Normal 25 17 2" xfId="33185" xr:uid="{AC2F171A-78AA-40C8-B81D-8B85504F5C0E}"/>
    <cellStyle name="Normal 25 18" xfId="15158" xr:uid="{C8EB9C6B-C0A8-408C-AB50-5DAC083DE623}"/>
    <cellStyle name="Normal 25 18 2" xfId="34387" xr:uid="{00C5288E-0699-44C9-BCAC-D686923430FB}"/>
    <cellStyle name="Normal 25 19" xfId="16599" xr:uid="{6D329EEC-728A-48DD-9B8E-78E75C41D0AE}"/>
    <cellStyle name="Normal 25 19 2" xfId="35698" xr:uid="{3F2D1C91-A099-43E1-B679-3CC49BE4FEFA}"/>
    <cellStyle name="Normal 25 2" xfId="1217" xr:uid="{07EFBC22-AED0-4443-BA93-365CC3799672}"/>
    <cellStyle name="Normal 25 2 10" xfId="1218" xr:uid="{93270C00-2A68-449A-853E-D5BFC7057C4E}"/>
    <cellStyle name="Normal 25 2 10 10" xfId="23765" xr:uid="{B5E01228-512F-4F9C-98C2-A942D4FE7CB8}"/>
    <cellStyle name="Normal 25 2 10 11" xfId="39870" xr:uid="{D8415FE5-E516-4C64-9C91-9BE960AFAF46}"/>
    <cellStyle name="Normal 25 2 10 12" xfId="48932" xr:uid="{27605BA2-7BCF-47A3-8B38-D8D12731BCC3}"/>
    <cellStyle name="Normal 25 2 10 13" xfId="50135" xr:uid="{62061C5E-56E5-4D88-A734-851DC380A20C}"/>
    <cellStyle name="Normal 25 2 10 14" xfId="51350" xr:uid="{73DB0007-BE48-48B3-9887-940F2D2D8EFB}"/>
    <cellStyle name="Normal 25 2 10 15" xfId="52569" xr:uid="{FCB3D150-3963-4EFA-B445-838764861B9B}"/>
    <cellStyle name="Normal 25 2 10 16" xfId="53719" xr:uid="{87FDBD4A-9D3E-473A-8520-0865080A233E}"/>
    <cellStyle name="Normal 25 2 10 2" xfId="2339" xr:uid="{82C4D937-EBC3-4BFE-B0EB-F0A554CA05BB}"/>
    <cellStyle name="Normal 25 2 10 2 10" xfId="40427" xr:uid="{7E45D309-5DD3-4F75-A1C5-A3AACCFAC622}"/>
    <cellStyle name="Normal 25 2 10 2 11" xfId="49495" xr:uid="{55F86D40-53C1-46E9-993F-387C8986310B}"/>
    <cellStyle name="Normal 25 2 10 2 12" xfId="50698" xr:uid="{40D435CF-62D6-47E0-A4DD-5C73D14F8C1C}"/>
    <cellStyle name="Normal 25 2 10 2 13" xfId="51928" xr:uid="{F056D755-8FBD-45C0-B7D9-58618A97CF8C}"/>
    <cellStyle name="Normal 25 2 10 2 14" xfId="53126" xr:uid="{CFCC9774-2A4D-4354-B8C4-83E860843B42}"/>
    <cellStyle name="Normal 25 2 10 2 15" xfId="54278" xr:uid="{BC2BF8E9-697C-4CAE-909E-CFE93CF58769}"/>
    <cellStyle name="Normal 25 2 10 2 2" xfId="4741" xr:uid="{2C6A97EB-1F9F-4025-9CF4-0A13A4E34192}"/>
    <cellStyle name="Normal 25 2 10 2 2 2" xfId="9018" xr:uid="{44F85D74-3E41-4F4C-A6ED-07FDF62F1C12}"/>
    <cellStyle name="Normal 25 2 10 2 2 2 2" xfId="28451" xr:uid="{BC4FD74E-0CA0-45C6-B78B-70B3309C4CDE}"/>
    <cellStyle name="Normal 25 2 10 2 2 2 3" xfId="45863" xr:uid="{D483782B-BEC7-4676-93C2-F4BE213D5545}"/>
    <cellStyle name="Normal 25 2 10 2 2 3" xfId="19525" xr:uid="{71C699F0-3457-4F5D-B2C9-176F99F1B3E1}"/>
    <cellStyle name="Normal 25 2 10 2 2 4" xfId="24982" xr:uid="{1036DA28-E61F-4786-B025-0A49988BCDF1}"/>
    <cellStyle name="Normal 25 2 10 2 3" xfId="8258" xr:uid="{ABF474C5-190E-4B4C-B8E1-B38B3D8F2B52}"/>
    <cellStyle name="Normal 25 2 10 2 3 2" xfId="22059" xr:uid="{D8A806A5-0516-476E-916D-BB58688F04AD}"/>
    <cellStyle name="Normal 25 2 10 2 3 2 2" xfId="38198" xr:uid="{68A7F4A2-E8C7-47B4-B263-B97209952A93}"/>
    <cellStyle name="Normal 25 2 10 2 3 3" xfId="27715" xr:uid="{538DC151-04DA-4AB0-B023-4B19092AA200}"/>
    <cellStyle name="Normal 25 2 10 2 3 4" xfId="42048" xr:uid="{29B75929-E851-4AD8-814B-E5663ED80170}"/>
    <cellStyle name="Normal 25 2 10 2 4" xfId="6569" xr:uid="{D27EA694-8026-40E0-B079-147EB02F86BF}"/>
    <cellStyle name="Normal 25 2 10 2 4 2" xfId="26392" xr:uid="{6429E59C-8357-4D63-822E-DC67C0E96F57}"/>
    <cellStyle name="Normal 25 2 10 2 4 3" xfId="43983" xr:uid="{DA5809F5-889A-4243-BF2F-3B381A35F484}"/>
    <cellStyle name="Normal 25 2 10 2 5" xfId="13161" xr:uid="{178D5D1F-3F06-4D18-A4E0-894B045CA592}"/>
    <cellStyle name="Normal 25 2 10 2 5 2" xfId="32468" xr:uid="{22341495-78CD-4A5F-8B4F-30858AC60C51}"/>
    <cellStyle name="Normal 25 2 10 2 6" xfId="14472" xr:uid="{77282387-3E27-499D-BE6A-1B1541F17448}"/>
    <cellStyle name="Normal 25 2 10 2 6 2" xfId="33751" xr:uid="{78DB3F79-FC88-47D9-88AC-40609D08CA01}"/>
    <cellStyle name="Normal 25 2 10 2 7" xfId="15791" xr:uid="{A88063D7-B935-4E0F-977A-A9546D52F4C7}"/>
    <cellStyle name="Normal 25 2 10 2 7 2" xfId="34971" xr:uid="{F20F220F-3811-42B0-8951-8896899CD83B}"/>
    <cellStyle name="Normal 25 2 10 2 8" xfId="17227" xr:uid="{A101482A-4EB1-4DF1-8A54-6BC53D29FEF0}"/>
    <cellStyle name="Normal 25 2 10 2 8 2" xfId="36318" xr:uid="{1FCA0FDD-1C86-4A56-96EC-4B1B4824158E}"/>
    <cellStyle name="Normal 25 2 10 2 9" xfId="24341" xr:uid="{2CC804C7-C101-43A6-B2A6-9189F57F5148}"/>
    <cellStyle name="Normal 25 2 10 3" xfId="4740" xr:uid="{EE93DBDD-4D6C-470C-8E71-4CC017A49D44}"/>
    <cellStyle name="Normal 25 2 10 3 2" xfId="9017" xr:uid="{FF4B497E-ED78-4929-B491-D3463596D6B4}"/>
    <cellStyle name="Normal 25 2 10 3 2 2" xfId="28450" xr:uid="{B6D819C0-71C5-41EC-9CFD-905BC6A710AF}"/>
    <cellStyle name="Normal 25 2 10 3 2 3" xfId="45179" xr:uid="{8B386AAC-32A7-4BD4-AC46-B8E0B1BEEE72}"/>
    <cellStyle name="Normal 25 2 10 3 3" xfId="18572" xr:uid="{122EB5F0-1488-4EB3-AA45-A6D5EC86D228}"/>
    <cellStyle name="Normal 25 2 10 3 4" xfId="24981" xr:uid="{C925C85F-12D4-462F-8762-7A03D2349AD7}"/>
    <cellStyle name="Normal 25 2 10 4" xfId="7494" xr:uid="{AE78E47E-CB25-4D6D-BA41-BDC1788DA073}"/>
    <cellStyle name="Normal 25 2 10 4 2" xfId="21469" xr:uid="{BD30F6F9-B9A5-4A32-B34B-6663ACBC4F21}"/>
    <cellStyle name="Normal 25 2 10 4 2 2" xfId="37640" xr:uid="{17EF2C92-A11E-4374-9B98-E73216092DFF}"/>
    <cellStyle name="Normal 25 2 10 4 3" xfId="27122" xr:uid="{56C08B21-092E-4034-9D80-2DA6F4087127}"/>
    <cellStyle name="Normal 25 2 10 4 4" xfId="41493" xr:uid="{D6F9A6A5-2F4E-4A71-B758-E30CA3925788}"/>
    <cellStyle name="Normal 25 2 10 5" xfId="5958" xr:uid="{DF31CE10-D957-414B-9DA2-FB0E92F75F8E}"/>
    <cellStyle name="Normal 25 2 10 5 2" xfId="25801" xr:uid="{D992F3A0-0CF1-40E0-9A8F-2051FD986489}"/>
    <cellStyle name="Normal 25 2 10 5 3" xfId="43122" xr:uid="{B644AAEC-19EF-423E-83FE-8D4ECD53F7A7}"/>
    <cellStyle name="Normal 25 2 10 6" xfId="12582" xr:uid="{E88D7F9E-2F18-43E2-B980-9354C31B1CBE}"/>
    <cellStyle name="Normal 25 2 10 6 2" xfId="31894" xr:uid="{16AF4ABA-8658-479B-ABEF-0CC64BF4145C}"/>
    <cellStyle name="Normal 25 2 10 7" xfId="13897" xr:uid="{19DEF04F-0D10-4DDC-AB28-82A6BE060A04}"/>
    <cellStyle name="Normal 25 2 10 7 2" xfId="33187" xr:uid="{368048B7-3615-48FE-96DB-3BDC20999C08}"/>
    <cellStyle name="Normal 25 2 10 8" xfId="15160" xr:uid="{2E6AD83D-81BD-4142-A0E3-61420DC9AB91}"/>
    <cellStyle name="Normal 25 2 10 8 2" xfId="34389" xr:uid="{D282339B-E76C-4133-B1A5-C1D5F3992B90}"/>
    <cellStyle name="Normal 25 2 10 9" xfId="16601" xr:uid="{EC7106CE-DFA7-41C7-99AE-E096B3FF3566}"/>
    <cellStyle name="Normal 25 2 10 9 2" xfId="35700" xr:uid="{C487A684-CDBD-4749-9B56-7CE3C0384E55}"/>
    <cellStyle name="Normal 25 2 11" xfId="18571" xr:uid="{1A7EF9DE-ABA1-4606-81BD-B95CCAAFBEC6}"/>
    <cellStyle name="Normal 25 2 2" xfId="1219" xr:uid="{466DD5CC-F61D-4D94-91FD-E152C6B30A1D}"/>
    <cellStyle name="Normal 25 2 2 2" xfId="18573" xr:uid="{2FB9327F-336D-4090-B10D-A1F7E4CF5569}"/>
    <cellStyle name="Normal 25 2 3" xfId="1220" xr:uid="{756265AF-C537-4815-9E88-D8D228191D14}"/>
    <cellStyle name="Normal 25 2 3 2" xfId="18574" xr:uid="{3527295A-3EE9-44CD-9682-87CF70B72E1A}"/>
    <cellStyle name="Normal 25 2 4" xfId="1221" xr:uid="{1E58EFA2-A970-4333-8BAA-03DA4697CFD2}"/>
    <cellStyle name="Normal 25 2 4 2" xfId="18575" xr:uid="{97D7D8FB-6ADD-462F-88E3-7F31CE096A20}"/>
    <cellStyle name="Normal 25 2 5" xfId="1222" xr:uid="{22C4749D-168B-474B-AD0B-0C97875927F2}"/>
    <cellStyle name="Normal 25 2 5 2" xfId="18576" xr:uid="{690FFC9A-1ED3-4A06-87BD-516D1FBCD6BB}"/>
    <cellStyle name="Normal 25 2 6" xfId="1223" xr:uid="{11344E72-1079-4C64-AA0E-82F6FFD98835}"/>
    <cellStyle name="Normal 25 2 6 2" xfId="18577" xr:uid="{B4433919-C242-4996-8A6D-65B1FD884F2C}"/>
    <cellStyle name="Normal 25 2 7" xfId="1224" xr:uid="{DCFF4ABD-13BA-470C-8CF9-41D58FAEDB66}"/>
    <cellStyle name="Normal 25 2 7 2" xfId="18578" xr:uid="{A84D8402-FA61-472F-B65C-F8C01E71A94A}"/>
    <cellStyle name="Normal 25 2 8" xfId="1225" xr:uid="{2C49CC4A-1EE6-4DD3-AD75-DC42B3C2ED4A}"/>
    <cellStyle name="Normal 25 2 8 2" xfId="18579" xr:uid="{05A53ACE-5426-4DCC-98DE-83262660C3B7}"/>
    <cellStyle name="Normal 25 2 9" xfId="1226" xr:uid="{87F9D75A-0D83-4797-A9CD-FA1D46E5AB17}"/>
    <cellStyle name="Normal 25 2 9 2" xfId="18580" xr:uid="{93D3C417-845F-48DC-AEDC-9E7965B3C09E}"/>
    <cellStyle name="Normal 25 20" xfId="23763" xr:uid="{9BEEE948-7A97-4DF7-B873-8A4651CCDBE4}"/>
    <cellStyle name="Normal 25 21" xfId="39868" xr:uid="{19A0CA23-03A7-438D-B231-7F14F2C7B17E}"/>
    <cellStyle name="Normal 25 22" xfId="48930" xr:uid="{2DA01B9B-6CE7-4651-AA52-9F398D7F8F56}"/>
    <cellStyle name="Normal 25 23" xfId="50133" xr:uid="{4D63733C-61BB-44C0-B061-D74E64D21107}"/>
    <cellStyle name="Normal 25 24" xfId="51348" xr:uid="{B1435B3C-6285-4B59-B8CC-89E2B123E89F}"/>
    <cellStyle name="Normal 25 25" xfId="52567" xr:uid="{6809E074-ADB3-4DAD-A60F-640FE8AD724A}"/>
    <cellStyle name="Normal 25 26" xfId="53717" xr:uid="{9960CB8B-0E8B-4A79-AB07-05678C69BE0A}"/>
    <cellStyle name="Normal 25 3" xfId="1227" xr:uid="{D89FA4AF-010F-4D77-8E4C-9744C13FFDE1}"/>
    <cellStyle name="Normal 25 3 10" xfId="23766" xr:uid="{9AAEA6A5-03B6-4E2C-B570-018D2803A401}"/>
    <cellStyle name="Normal 25 3 11" xfId="39871" xr:uid="{32F5E8A8-BABA-4F39-BC70-3B0D90CB5418}"/>
    <cellStyle name="Normal 25 3 12" xfId="48933" xr:uid="{9BB1E79B-175C-4658-9098-4FE05CAD5797}"/>
    <cellStyle name="Normal 25 3 13" xfId="50136" xr:uid="{FE29A262-1B57-4E90-8BA4-15EC9EC07C36}"/>
    <cellStyle name="Normal 25 3 14" xfId="51351" xr:uid="{FD8F9C0A-39A2-4616-B78A-311D556D1A9D}"/>
    <cellStyle name="Normal 25 3 15" xfId="52570" xr:uid="{7F24EBFC-70A6-4B6D-9519-AC62B9F88483}"/>
    <cellStyle name="Normal 25 3 16" xfId="53720" xr:uid="{1413C294-7B73-4F6A-8204-30F2F0FE4EF2}"/>
    <cellStyle name="Normal 25 3 2" xfId="2340" xr:uid="{1CEE9A23-F42B-4D27-B0FB-F83F5EBBC8A2}"/>
    <cellStyle name="Normal 25 3 2 10" xfId="40428" xr:uid="{739BA11A-E05B-47F9-A46B-FDD2FE179C25}"/>
    <cellStyle name="Normal 25 3 2 11" xfId="49496" xr:uid="{58451B22-42E1-40C9-A974-3D2713C8D2EE}"/>
    <cellStyle name="Normal 25 3 2 12" xfId="50699" xr:uid="{69D80AF1-28B6-498F-B9F4-1663A61DD0A6}"/>
    <cellStyle name="Normal 25 3 2 13" xfId="51929" xr:uid="{56A25A70-F89C-46AE-A621-9D7D13A1765F}"/>
    <cellStyle name="Normal 25 3 2 14" xfId="53127" xr:uid="{552D59DD-95B7-45BC-AB25-2FF30BFA6347}"/>
    <cellStyle name="Normal 25 3 2 15" xfId="54279" xr:uid="{4CCCDC8A-004A-44C1-8B2D-AB32EF40C92C}"/>
    <cellStyle name="Normal 25 3 2 2" xfId="4743" xr:uid="{B701D388-127B-49EF-A742-1147EA257BDC}"/>
    <cellStyle name="Normal 25 3 2 2 2" xfId="9020" xr:uid="{2DA83594-821D-4318-978A-DB136DA8B33A}"/>
    <cellStyle name="Normal 25 3 2 2 2 2" xfId="28453" xr:uid="{3D5D8DC6-87A6-4857-9E0F-BEEB74EBAF92}"/>
    <cellStyle name="Normal 25 3 2 2 2 3" xfId="45864" xr:uid="{0DB1C820-C8C6-4BF0-90DC-1906B4AEA3A0}"/>
    <cellStyle name="Normal 25 3 2 2 3" xfId="19526" xr:uid="{9A34691B-1A1F-41BB-9B8D-AEE1679E9FEF}"/>
    <cellStyle name="Normal 25 3 2 2 4" xfId="24984" xr:uid="{4ECB3B7B-B9E5-4642-8878-83DEE8EEA5C2}"/>
    <cellStyle name="Normal 25 3 2 3" xfId="8259" xr:uid="{22DE0CF3-251C-4592-B939-3CDD516468C3}"/>
    <cellStyle name="Normal 25 3 2 3 2" xfId="22060" xr:uid="{DB58961D-EC5D-42E8-B6AE-55A67FB431C6}"/>
    <cellStyle name="Normal 25 3 2 3 2 2" xfId="38199" xr:uid="{C09C6B05-F0CE-4AB6-8DEA-942D513EFE35}"/>
    <cellStyle name="Normal 25 3 2 3 3" xfId="27716" xr:uid="{A1688971-41FE-47B4-B26C-13DB8A59BE82}"/>
    <cellStyle name="Normal 25 3 2 3 4" xfId="42049" xr:uid="{BFD207BC-ABCD-4B6C-B8B2-7BA554DC144A}"/>
    <cellStyle name="Normal 25 3 2 4" xfId="6570" xr:uid="{0340EF9C-4A78-484C-9C48-FA1FF2D2BBFF}"/>
    <cellStyle name="Normal 25 3 2 4 2" xfId="26393" xr:uid="{41941F12-1C21-4B73-A20D-17AC28B7BE9F}"/>
    <cellStyle name="Normal 25 3 2 4 3" xfId="43984" xr:uid="{4DD58DD5-4E5C-445E-9896-18BBCE9D5476}"/>
    <cellStyle name="Normal 25 3 2 5" xfId="13162" xr:uid="{00D7DEF6-6DE5-43E3-8B61-F1983937587F}"/>
    <cellStyle name="Normal 25 3 2 5 2" xfId="32469" xr:uid="{74707BB7-DC2E-4B3E-8963-89DADAA7FF05}"/>
    <cellStyle name="Normal 25 3 2 6" xfId="14473" xr:uid="{09871D16-0F24-48E9-BDFC-307850DB7D7D}"/>
    <cellStyle name="Normal 25 3 2 6 2" xfId="33752" xr:uid="{C1D8FEF8-1F41-4E05-B92A-1491F1EA1446}"/>
    <cellStyle name="Normal 25 3 2 7" xfId="15792" xr:uid="{77E66A28-4300-482B-9CBB-3E9BDE34ECAA}"/>
    <cellStyle name="Normal 25 3 2 7 2" xfId="34972" xr:uid="{AC1AB0E1-B7FA-43F8-941E-7FC041AD7CBF}"/>
    <cellStyle name="Normal 25 3 2 8" xfId="17228" xr:uid="{DF0EBDD6-FAEF-4C03-8FEB-48079477BB9A}"/>
    <cellStyle name="Normal 25 3 2 8 2" xfId="36319" xr:uid="{960B3886-C501-4D2C-8D63-F00D3056D16C}"/>
    <cellStyle name="Normal 25 3 2 9" xfId="24342" xr:uid="{3DAF4CAB-BFED-47EC-84CA-E529605E10AA}"/>
    <cellStyle name="Normal 25 3 3" xfId="4742" xr:uid="{C0762A6C-4DE6-4C99-A4A7-8B0C8335F1FA}"/>
    <cellStyle name="Normal 25 3 3 2" xfId="9019" xr:uid="{83A75A97-5FD6-43FE-8831-8378F2CFE95D}"/>
    <cellStyle name="Normal 25 3 3 2 2" xfId="28452" xr:uid="{28A915C0-4A85-4778-8F1F-38CF477BDB49}"/>
    <cellStyle name="Normal 25 3 3 2 3" xfId="45180" xr:uid="{56BC91C9-4DC9-4137-8655-A46D350A320A}"/>
    <cellStyle name="Normal 25 3 3 3" xfId="18581" xr:uid="{F58B3C98-464A-4884-87C5-3464650F3F89}"/>
    <cellStyle name="Normal 25 3 3 4" xfId="24983" xr:uid="{A444474D-F775-47C0-9FBD-909875007901}"/>
    <cellStyle name="Normal 25 3 4" xfId="7495" xr:uid="{AA8C4AA4-ACF4-4262-BF55-41EF9D3A3A1E}"/>
    <cellStyle name="Normal 25 3 4 2" xfId="21470" xr:uid="{B32C2996-EEEE-456F-8B21-8F5C67121A07}"/>
    <cellStyle name="Normal 25 3 4 2 2" xfId="37641" xr:uid="{6F7683D5-9032-4261-8507-8C346CE78EE3}"/>
    <cellStyle name="Normal 25 3 4 3" xfId="27123" xr:uid="{3FD662E0-1A04-4920-BAAB-211E419C9900}"/>
    <cellStyle name="Normal 25 3 4 4" xfId="41494" xr:uid="{490E279D-4417-4659-96C9-F4E38F3FB52D}"/>
    <cellStyle name="Normal 25 3 5" xfId="5959" xr:uid="{85B0BD45-8C8C-4559-BF53-C75BFA2E7040}"/>
    <cellStyle name="Normal 25 3 5 2" xfId="25802" xr:uid="{9FAE1D11-38CE-4807-B9FD-E8719AE5F8B7}"/>
    <cellStyle name="Normal 25 3 5 3" xfId="43131" xr:uid="{561EC53D-D835-4DB9-84C9-3A5FFFC9E14C}"/>
    <cellStyle name="Normal 25 3 6" xfId="12583" xr:uid="{67259215-D5EF-4F5A-8415-7E36D055444B}"/>
    <cellStyle name="Normal 25 3 6 2" xfId="31895" xr:uid="{6E26662E-03F8-48B5-986F-35069040E9A2}"/>
    <cellStyle name="Normal 25 3 7" xfId="13898" xr:uid="{95B15175-70EB-4E45-8D88-BFCF0169E9F4}"/>
    <cellStyle name="Normal 25 3 7 2" xfId="33188" xr:uid="{0EACFAD6-27DF-4CFC-9456-98FE5B37CBDE}"/>
    <cellStyle name="Normal 25 3 8" xfId="15161" xr:uid="{1DE8DC5E-B5D0-4FBC-B82E-28D71D8A10F0}"/>
    <cellStyle name="Normal 25 3 8 2" xfId="34390" xr:uid="{435FAB82-FD7A-4A60-8719-7365DE8FCB14}"/>
    <cellStyle name="Normal 25 3 9" xfId="16603" xr:uid="{14D37C0A-8369-4323-BBA9-12562D92DF2C}"/>
    <cellStyle name="Normal 25 3 9 2" xfId="35702" xr:uid="{423C394C-0841-4C6C-9A5E-9B6E728E2350}"/>
    <cellStyle name="Normal 25 4" xfId="1228" xr:uid="{A1C8F883-BB73-46F6-A100-1D41577E0C0D}"/>
    <cellStyle name="Normal 25 4 10" xfId="23767" xr:uid="{DE22D726-627F-4450-9632-6BE351103166}"/>
    <cellStyle name="Normal 25 4 11" xfId="39872" xr:uid="{E96A0083-8289-4446-98FB-D01612D054AE}"/>
    <cellStyle name="Normal 25 4 12" xfId="48934" xr:uid="{035F354C-FED5-48B2-A882-A7327C1A4AF2}"/>
    <cellStyle name="Normal 25 4 13" xfId="50137" xr:uid="{020F1212-06A3-4C8E-9F19-14039841A2DD}"/>
    <cellStyle name="Normal 25 4 14" xfId="51352" xr:uid="{02DC6B30-21D9-4DCD-ACCD-E81F5B064D93}"/>
    <cellStyle name="Normal 25 4 15" xfId="52571" xr:uid="{1DF57F0B-AD2A-4F0D-A393-D378B2577BA1}"/>
    <cellStyle name="Normal 25 4 16" xfId="53721" xr:uid="{BFFDDF4C-1034-4FAA-863D-563D602DC718}"/>
    <cellStyle name="Normal 25 4 2" xfId="2341" xr:uid="{BAA76755-4750-4204-BBEF-CE3DE5B58E8A}"/>
    <cellStyle name="Normal 25 4 2 10" xfId="40429" xr:uid="{50B7F86D-E5CF-4CC3-92E3-6BBA5420337B}"/>
    <cellStyle name="Normal 25 4 2 11" xfId="49497" xr:uid="{4CA7437D-3E9A-44F9-B0A3-B5FE6EF41CFE}"/>
    <cellStyle name="Normal 25 4 2 12" xfId="50700" xr:uid="{622F31F4-CAAF-4BCA-AF98-BA09C4482FA1}"/>
    <cellStyle name="Normal 25 4 2 13" xfId="51930" xr:uid="{F8F6709B-E026-4313-81F7-8F710B60977A}"/>
    <cellStyle name="Normal 25 4 2 14" xfId="53128" xr:uid="{5A482CE1-0D89-41A3-AE42-541557AC8FDC}"/>
    <cellStyle name="Normal 25 4 2 15" xfId="54280" xr:uid="{B23FE2BF-87E9-46C6-8AA2-AC934DEC184E}"/>
    <cellStyle name="Normal 25 4 2 2" xfId="4745" xr:uid="{8304B321-5FEA-4B81-A20B-48DC8DD69512}"/>
    <cellStyle name="Normal 25 4 2 2 2" xfId="9022" xr:uid="{4435AA8A-199A-4157-BED5-987C36829936}"/>
    <cellStyle name="Normal 25 4 2 2 2 2" xfId="28455" xr:uid="{25B8C394-DB44-4160-B4F8-55E409758A8F}"/>
    <cellStyle name="Normal 25 4 2 2 2 3" xfId="45865" xr:uid="{5058D485-C92D-48DB-8E27-6A4E6FC23215}"/>
    <cellStyle name="Normal 25 4 2 2 3" xfId="19527" xr:uid="{F10FC0A4-3942-48B7-96E4-71BA18E45C02}"/>
    <cellStyle name="Normal 25 4 2 2 4" xfId="24986" xr:uid="{542C3BD5-A4E3-47A4-B5E6-C7B5BF299DFE}"/>
    <cellStyle name="Normal 25 4 2 3" xfId="8260" xr:uid="{DF2AD228-A61E-41A2-B12E-5CA95E70D1EC}"/>
    <cellStyle name="Normal 25 4 2 3 2" xfId="22061" xr:uid="{E29C5F20-71FD-4E92-97B1-8E9F1F66432C}"/>
    <cellStyle name="Normal 25 4 2 3 2 2" xfId="38200" xr:uid="{DE0A2A84-16AA-4F57-9DEE-510C84D6010E}"/>
    <cellStyle name="Normal 25 4 2 3 3" xfId="27717" xr:uid="{5D471410-7325-4212-9851-A5461B3904A1}"/>
    <cellStyle name="Normal 25 4 2 3 4" xfId="42050" xr:uid="{E029E1F4-DFDC-4047-9CFD-B5054A567AD7}"/>
    <cellStyle name="Normal 25 4 2 4" xfId="6571" xr:uid="{287F26D6-B271-4CBA-99B7-92C468EE6C32}"/>
    <cellStyle name="Normal 25 4 2 4 2" xfId="26394" xr:uid="{EFC81231-8993-43A4-B9CB-5A4886987E2B}"/>
    <cellStyle name="Normal 25 4 2 4 3" xfId="43985" xr:uid="{A76C7892-78C0-4BF5-8030-BBBD01FEB944}"/>
    <cellStyle name="Normal 25 4 2 5" xfId="13163" xr:uid="{2E05257D-3DE6-455D-B365-2426E12925D2}"/>
    <cellStyle name="Normal 25 4 2 5 2" xfId="32470" xr:uid="{36412FCD-B8B2-4259-BA23-8243323355D9}"/>
    <cellStyle name="Normal 25 4 2 6" xfId="14474" xr:uid="{33F62631-5866-4922-BA76-DD8BE40CF662}"/>
    <cellStyle name="Normal 25 4 2 6 2" xfId="33753" xr:uid="{9F7023F0-C0B9-4638-AFE2-BE0C7F5BC219}"/>
    <cellStyle name="Normal 25 4 2 7" xfId="15793" xr:uid="{69172BCD-0EA7-402B-89AA-C0B1919DAEA4}"/>
    <cellStyle name="Normal 25 4 2 7 2" xfId="34973" xr:uid="{2EE32772-2BB3-4BCA-B827-81D526AD21E1}"/>
    <cellStyle name="Normal 25 4 2 8" xfId="17229" xr:uid="{35FD28AB-0322-44CE-BF0C-3D91F4410760}"/>
    <cellStyle name="Normal 25 4 2 8 2" xfId="36320" xr:uid="{807D05CA-3192-4434-9B27-D337EB79F6D7}"/>
    <cellStyle name="Normal 25 4 2 9" xfId="24343" xr:uid="{3B2FE846-BC7F-498A-ACA4-552240091CC2}"/>
    <cellStyle name="Normal 25 4 3" xfId="4744" xr:uid="{320193FB-AD56-4781-9A28-2B1B26CD31A5}"/>
    <cellStyle name="Normal 25 4 3 2" xfId="9021" xr:uid="{3C9C1D65-2B68-450D-80E2-6F66814A50FE}"/>
    <cellStyle name="Normal 25 4 3 2 2" xfId="28454" xr:uid="{C4C1FA5F-EF1D-422D-864E-FA366C088998}"/>
    <cellStyle name="Normal 25 4 3 2 3" xfId="45181" xr:uid="{56F971AF-3725-4B55-8A39-6B355BA18ED6}"/>
    <cellStyle name="Normal 25 4 3 3" xfId="18582" xr:uid="{D25BB0CA-0F1E-4B45-9E90-662CD0C3293C}"/>
    <cellStyle name="Normal 25 4 3 4" xfId="24985" xr:uid="{5B1B6AEF-EB64-48BA-8D00-0A4B49A47699}"/>
    <cellStyle name="Normal 25 4 4" xfId="7496" xr:uid="{79D8907D-24B6-4397-A4FD-69EF9BA20784}"/>
    <cellStyle name="Normal 25 4 4 2" xfId="21471" xr:uid="{DAA8AAD5-6F40-40B0-B1A9-D3ACBD3B774A}"/>
    <cellStyle name="Normal 25 4 4 2 2" xfId="37642" xr:uid="{7434CF37-F045-4DCB-B2AE-2DCF04F82D01}"/>
    <cellStyle name="Normal 25 4 4 3" xfId="27124" xr:uid="{7918C52F-6C85-4CC7-804D-1F0DA579B211}"/>
    <cellStyle name="Normal 25 4 4 4" xfId="41495" xr:uid="{2C8BCBD7-9CF6-4C74-A0D7-EE322A4B38ED}"/>
    <cellStyle name="Normal 25 4 5" xfId="5960" xr:uid="{0A539608-C214-4D37-B648-77825E1FD326}"/>
    <cellStyle name="Normal 25 4 5 2" xfId="25803" xr:uid="{9B8E0D27-D323-430C-9F7B-6E54A1FA68E8}"/>
    <cellStyle name="Normal 25 4 5 3" xfId="43132" xr:uid="{F19ADFC0-0C82-4BFF-8FA1-61C6671205B8}"/>
    <cellStyle name="Normal 25 4 6" xfId="12584" xr:uid="{25872BFF-5FDE-4893-AD01-C216A45E8AD1}"/>
    <cellStyle name="Normal 25 4 6 2" xfId="31896" xr:uid="{69415DC1-8C77-40A2-A4E2-544E2B39D65E}"/>
    <cellStyle name="Normal 25 4 7" xfId="13899" xr:uid="{65A8F6AC-0B7A-4E1D-A4DA-0E6E54F2C089}"/>
    <cellStyle name="Normal 25 4 7 2" xfId="33189" xr:uid="{F1BEA68E-D2B2-4CE6-95C9-E8A0BB60FFC1}"/>
    <cellStyle name="Normal 25 4 8" xfId="15162" xr:uid="{86EA79D5-0E91-495D-A862-7D9B4AB17FC1}"/>
    <cellStyle name="Normal 25 4 8 2" xfId="34391" xr:uid="{E1EF95C4-4C8D-4C0C-8CF5-3410B1ADA2F8}"/>
    <cellStyle name="Normal 25 4 9" xfId="16604" xr:uid="{2527A8CF-6BB6-4D17-9127-68FC30CA8328}"/>
    <cellStyle name="Normal 25 4 9 2" xfId="35703" xr:uid="{CF93B06A-53CD-47E9-8F0D-E8716D2C7880}"/>
    <cellStyle name="Normal 25 5" xfId="1229" xr:uid="{CE03F6E6-D0D7-4967-B66B-4AF08B34BF89}"/>
    <cellStyle name="Normal 25 5 10" xfId="23768" xr:uid="{0DE8FECC-64C3-4B09-A1DB-2FE04DB19575}"/>
    <cellStyle name="Normal 25 5 11" xfId="39873" xr:uid="{96D3106E-5FE7-4909-BC05-A2FF49320385}"/>
    <cellStyle name="Normal 25 5 12" xfId="48935" xr:uid="{B39ED28D-26AD-481B-AA65-66D3D5415AA0}"/>
    <cellStyle name="Normal 25 5 13" xfId="50138" xr:uid="{4F6B3A5D-BF17-46B1-B784-AF33F6CB69A3}"/>
    <cellStyle name="Normal 25 5 14" xfId="51353" xr:uid="{4C299D45-EEF5-4496-97BC-273B8EDEDC24}"/>
    <cellStyle name="Normal 25 5 15" xfId="52572" xr:uid="{005B91C7-D637-409F-912C-E8997FCA087E}"/>
    <cellStyle name="Normal 25 5 16" xfId="53722" xr:uid="{3515071C-C2D4-4486-AF08-764C02EBA06F}"/>
    <cellStyle name="Normal 25 5 2" xfId="2342" xr:uid="{52525C7C-57CA-4E0B-83A4-DF17771EA071}"/>
    <cellStyle name="Normal 25 5 2 10" xfId="40430" xr:uid="{5E93FF80-1D32-4829-8D12-C95FA8F8C356}"/>
    <cellStyle name="Normal 25 5 2 11" xfId="49498" xr:uid="{3F8D59B5-8372-45FD-B962-9015BF8B7794}"/>
    <cellStyle name="Normal 25 5 2 12" xfId="50701" xr:uid="{EAB5707F-D597-4F04-B6A6-2B3F1F40A8C3}"/>
    <cellStyle name="Normal 25 5 2 13" xfId="51931" xr:uid="{BEC53DD0-15A3-4CF1-8E6D-A0DEE11B8964}"/>
    <cellStyle name="Normal 25 5 2 14" xfId="53129" xr:uid="{B50A63BD-E9D1-4BC2-A751-232963055AE2}"/>
    <cellStyle name="Normal 25 5 2 15" xfId="54281" xr:uid="{D898140D-8ED1-4CB4-A65C-06D49C415062}"/>
    <cellStyle name="Normal 25 5 2 2" xfId="4747" xr:uid="{146B804B-22A0-4FEC-8211-D87ABB8A4B6B}"/>
    <cellStyle name="Normal 25 5 2 2 2" xfId="9024" xr:uid="{7515D2C0-761D-41AB-97CB-31635FE1C759}"/>
    <cellStyle name="Normal 25 5 2 2 2 2" xfId="28457" xr:uid="{7C520DC0-4B2F-4361-8D9D-9E4290A24B1B}"/>
    <cellStyle name="Normal 25 5 2 2 2 3" xfId="45866" xr:uid="{3255BA82-0DCE-49AF-BA2C-5AEE048FB3AC}"/>
    <cellStyle name="Normal 25 5 2 2 3" xfId="19528" xr:uid="{393EA57C-0A5E-452C-8AF5-3D7AC10F855A}"/>
    <cellStyle name="Normal 25 5 2 2 4" xfId="24988" xr:uid="{1369DC6C-8469-422E-88EE-C5A8C85FB97A}"/>
    <cellStyle name="Normal 25 5 2 3" xfId="8261" xr:uid="{2D82A05D-1620-4853-A45C-7CE31B59E456}"/>
    <cellStyle name="Normal 25 5 2 3 2" xfId="22062" xr:uid="{ABFE05A3-D8C9-426D-9140-716BCCAD185C}"/>
    <cellStyle name="Normal 25 5 2 3 2 2" xfId="38201" xr:uid="{437CD44B-0CB8-45AE-BE81-13BF64F0C6C2}"/>
    <cellStyle name="Normal 25 5 2 3 3" xfId="27718" xr:uid="{A0C73190-16CD-4B77-A7DB-937F8513AEF1}"/>
    <cellStyle name="Normal 25 5 2 3 4" xfId="42051" xr:uid="{7F4A1E05-03C2-4241-8D7B-466DDE23367C}"/>
    <cellStyle name="Normal 25 5 2 4" xfId="6572" xr:uid="{311EADA6-183A-497C-A304-DFAA1C033456}"/>
    <cellStyle name="Normal 25 5 2 4 2" xfId="26395" xr:uid="{61BB96A5-43C7-465F-98B9-19C0EEDDA5B4}"/>
    <cellStyle name="Normal 25 5 2 4 3" xfId="43986" xr:uid="{B8EDC683-B09B-4F45-B686-8532DF0B3610}"/>
    <cellStyle name="Normal 25 5 2 5" xfId="13164" xr:uid="{D10BFE10-95D1-4FF2-B9E4-5CB73AC14015}"/>
    <cellStyle name="Normal 25 5 2 5 2" xfId="32471" xr:uid="{53DDF079-676E-494F-BD53-790E0F6C56E9}"/>
    <cellStyle name="Normal 25 5 2 6" xfId="14475" xr:uid="{23C6A2E3-0406-4484-B60F-0B7FF9F4B06C}"/>
    <cellStyle name="Normal 25 5 2 6 2" xfId="33754" xr:uid="{DA6416C7-B749-46E2-867B-10DF9C880435}"/>
    <cellStyle name="Normal 25 5 2 7" xfId="15794" xr:uid="{562F4A7E-61D9-4419-833A-CBF2D1A82F6E}"/>
    <cellStyle name="Normal 25 5 2 7 2" xfId="34974" xr:uid="{062F4FCA-1922-44D5-8540-5A153505904F}"/>
    <cellStyle name="Normal 25 5 2 8" xfId="17230" xr:uid="{761BF597-28E7-4CD1-BFC1-AA8352AEF3BF}"/>
    <cellStyle name="Normal 25 5 2 8 2" xfId="36321" xr:uid="{8F77BC97-D68A-4466-A99D-A6096EEB9B73}"/>
    <cellStyle name="Normal 25 5 2 9" xfId="24344" xr:uid="{7DC4CEA8-EB48-401A-92C9-1C93210CEE07}"/>
    <cellStyle name="Normal 25 5 3" xfId="4746" xr:uid="{03605D87-AEEA-4B33-A61D-0608AE385022}"/>
    <cellStyle name="Normal 25 5 3 2" xfId="9023" xr:uid="{8A4D0F7B-8E22-4418-AA3B-BFF82AD57C6F}"/>
    <cellStyle name="Normal 25 5 3 2 2" xfId="28456" xr:uid="{453F9994-03D3-491C-A923-76542590FCB5}"/>
    <cellStyle name="Normal 25 5 3 2 3" xfId="45182" xr:uid="{1FA2A6D1-196A-4C92-B4CC-BF1770FDE9F9}"/>
    <cellStyle name="Normal 25 5 3 3" xfId="18583" xr:uid="{54856E5D-AD22-49B7-87A5-50D5D743E504}"/>
    <cellStyle name="Normal 25 5 3 4" xfId="24987" xr:uid="{90831178-E9B0-480B-B6C5-4A0F755A8F07}"/>
    <cellStyle name="Normal 25 5 4" xfId="7497" xr:uid="{F4E444C3-5523-4FAE-8C70-84022EF4C78B}"/>
    <cellStyle name="Normal 25 5 4 2" xfId="21472" xr:uid="{8BD81997-B5AF-4255-802B-E7BAC8D677A3}"/>
    <cellStyle name="Normal 25 5 4 2 2" xfId="37643" xr:uid="{AEE8EF9C-D995-4C7A-9E31-C22E1D0D8487}"/>
    <cellStyle name="Normal 25 5 4 3" xfId="27125" xr:uid="{E88B29A7-3224-4154-BBA4-BAF5BBBF9F3A}"/>
    <cellStyle name="Normal 25 5 4 4" xfId="41496" xr:uid="{3F9EB57F-B00A-4DA1-8602-F47A077FFF16}"/>
    <cellStyle name="Normal 25 5 5" xfId="5961" xr:uid="{94550D6D-3A34-4121-9965-B0470C53892B}"/>
    <cellStyle name="Normal 25 5 5 2" xfId="25804" xr:uid="{DF27660A-E4D3-412E-951E-062EC2164441}"/>
    <cellStyle name="Normal 25 5 5 3" xfId="43133" xr:uid="{5989F9E2-DD12-4A47-BE25-F21D82A99792}"/>
    <cellStyle name="Normal 25 5 6" xfId="12585" xr:uid="{CF29D361-C983-46E5-A79D-E326AE6D4657}"/>
    <cellStyle name="Normal 25 5 6 2" xfId="31897" xr:uid="{80E65F93-9E60-4B18-BF21-27E1AA1A667B}"/>
    <cellStyle name="Normal 25 5 7" xfId="13900" xr:uid="{AC50487E-C30D-4336-B550-ACF5EB01781C}"/>
    <cellStyle name="Normal 25 5 7 2" xfId="33190" xr:uid="{8A4D0CD1-CD19-41FB-9218-04E3B6063973}"/>
    <cellStyle name="Normal 25 5 8" xfId="15163" xr:uid="{0FB1CB71-D59F-40D9-BA1B-02A473BC702D}"/>
    <cellStyle name="Normal 25 5 8 2" xfId="34392" xr:uid="{9704DA8E-94FC-4717-8655-5EF64AD0E262}"/>
    <cellStyle name="Normal 25 5 9" xfId="16605" xr:uid="{B76B0108-B3F8-4CD0-9F12-496A28C404B3}"/>
    <cellStyle name="Normal 25 5 9 2" xfId="35704" xr:uid="{D0F0A97C-406D-4A30-BAE2-A4E1A802895C}"/>
    <cellStyle name="Normal 25 6" xfId="1230" xr:uid="{C7341549-2C6D-4C25-B7B0-CCD77AB3909D}"/>
    <cellStyle name="Normal 25 6 10" xfId="23769" xr:uid="{DAF4DD6F-7A9A-4D77-96F4-E8990DEC07E7}"/>
    <cellStyle name="Normal 25 6 11" xfId="39874" xr:uid="{E5735CB9-87C4-4FBC-929A-C4589E2B25F9}"/>
    <cellStyle name="Normal 25 6 12" xfId="48936" xr:uid="{EC4A9999-1656-43BE-BA11-9352E19E27B3}"/>
    <cellStyle name="Normal 25 6 13" xfId="50139" xr:uid="{615A5EE8-B52E-472B-ABC1-6F857D8A1AB1}"/>
    <cellStyle name="Normal 25 6 14" xfId="51354" xr:uid="{B8F76D67-E4E8-4166-8BF0-B7ADAE0231EC}"/>
    <cellStyle name="Normal 25 6 15" xfId="52573" xr:uid="{584D8B67-7BB9-447A-A04F-4FAE38DEF893}"/>
    <cellStyle name="Normal 25 6 16" xfId="53723" xr:uid="{3F516D9B-5947-4D45-A700-ABEE3F62ADD3}"/>
    <cellStyle name="Normal 25 6 2" xfId="2343" xr:uid="{FBF699D1-37EF-4084-86C0-1EED2070CB1C}"/>
    <cellStyle name="Normal 25 6 2 10" xfId="40431" xr:uid="{B6E6D8C7-50E7-4F51-8F1A-2D1889F4F3E1}"/>
    <cellStyle name="Normal 25 6 2 11" xfId="49499" xr:uid="{150758DC-C29C-40DB-9B01-809F4E0C41C9}"/>
    <cellStyle name="Normal 25 6 2 12" xfId="50702" xr:uid="{C92517FE-FF65-4E1A-92F3-FADBDC1BD72B}"/>
    <cellStyle name="Normal 25 6 2 13" xfId="51932" xr:uid="{79C6A209-B5DF-48C9-99B1-6E0C4584990B}"/>
    <cellStyle name="Normal 25 6 2 14" xfId="53130" xr:uid="{90955194-2385-46C4-A39E-A6B2208588BD}"/>
    <cellStyle name="Normal 25 6 2 15" xfId="54282" xr:uid="{EFA33D37-A688-4FD7-ACAD-1094CC594875}"/>
    <cellStyle name="Normal 25 6 2 2" xfId="4749" xr:uid="{DE2FCA73-03CE-4B02-8903-7D87D6EB70A8}"/>
    <cellStyle name="Normal 25 6 2 2 2" xfId="9026" xr:uid="{5A93DE9B-9048-48C4-AAAE-E0CB72A9C74E}"/>
    <cellStyle name="Normal 25 6 2 2 2 2" xfId="28459" xr:uid="{E7BF6E92-8702-40F3-AE32-1D46615080B5}"/>
    <cellStyle name="Normal 25 6 2 2 2 3" xfId="45867" xr:uid="{C2D0C6B0-BE7F-4035-9C7D-F1327831CEC3}"/>
    <cellStyle name="Normal 25 6 2 2 3" xfId="19529" xr:uid="{E1C73B3F-C32F-4E30-8904-4A39EABF9429}"/>
    <cellStyle name="Normal 25 6 2 2 4" xfId="24990" xr:uid="{700948B3-4225-4EB8-8CC6-AE38396DD2BF}"/>
    <cellStyle name="Normal 25 6 2 3" xfId="8262" xr:uid="{2C308B70-6E32-4533-AD86-E34D7BB1429F}"/>
    <cellStyle name="Normal 25 6 2 3 2" xfId="22063" xr:uid="{811A849D-444F-401B-A64B-4C95EFEF211F}"/>
    <cellStyle name="Normal 25 6 2 3 2 2" xfId="38202" xr:uid="{6255DEC1-B311-4367-8517-3258E442C3ED}"/>
    <cellStyle name="Normal 25 6 2 3 3" xfId="27719" xr:uid="{E7E08770-5B60-4A62-BF21-6A17DCE8D414}"/>
    <cellStyle name="Normal 25 6 2 3 4" xfId="42052" xr:uid="{5C4C0504-0C7B-4061-BB5C-95E9BF3BBE92}"/>
    <cellStyle name="Normal 25 6 2 4" xfId="6573" xr:uid="{8AF6D42C-60AE-483D-82FA-EA8F0F8B4FBC}"/>
    <cellStyle name="Normal 25 6 2 4 2" xfId="26396" xr:uid="{487DA26F-9609-4992-B550-F86C83E3076B}"/>
    <cellStyle name="Normal 25 6 2 4 3" xfId="43987" xr:uid="{0A5335BB-7D38-447B-A8CA-3F752C5507AE}"/>
    <cellStyle name="Normal 25 6 2 5" xfId="13165" xr:uid="{7584C72C-F745-4A2A-80E7-8FE5A545E0F3}"/>
    <cellStyle name="Normal 25 6 2 5 2" xfId="32472" xr:uid="{420F0B59-4AAE-42E2-8FFA-6F83BFBA0924}"/>
    <cellStyle name="Normal 25 6 2 6" xfId="14476" xr:uid="{C20165F8-10F4-44A3-88DB-4A7959B93C96}"/>
    <cellStyle name="Normal 25 6 2 6 2" xfId="33755" xr:uid="{49BE8983-29DA-4850-97B5-E40D5E2836BA}"/>
    <cellStyle name="Normal 25 6 2 7" xfId="15795" xr:uid="{A14D5468-C706-4710-A0C4-7D16AF4AE559}"/>
    <cellStyle name="Normal 25 6 2 7 2" xfId="34975" xr:uid="{8E6626C4-9272-486C-9AC6-11C514E6CAFD}"/>
    <cellStyle name="Normal 25 6 2 8" xfId="17231" xr:uid="{CC284EFE-7ED5-4172-BED2-F529A189DAFE}"/>
    <cellStyle name="Normal 25 6 2 8 2" xfId="36322" xr:uid="{EC9BE0C4-C2D6-4BA3-A925-86AAD9C5D24C}"/>
    <cellStyle name="Normal 25 6 2 9" xfId="24345" xr:uid="{7FB9502F-2A54-45E8-9A52-04BB543D86DE}"/>
    <cellStyle name="Normal 25 6 3" xfId="4748" xr:uid="{DCF1D066-6C4F-43A5-B2C4-A2E53A740C38}"/>
    <cellStyle name="Normal 25 6 3 2" xfId="9025" xr:uid="{E4A0CAEC-EA6A-4C77-A0C7-8932833952E5}"/>
    <cellStyle name="Normal 25 6 3 2 2" xfId="28458" xr:uid="{24F32EA4-1671-4B20-82C2-FAB53185F951}"/>
    <cellStyle name="Normal 25 6 3 2 3" xfId="45183" xr:uid="{00BD807A-1A41-4D2E-9569-6C7E36CD4F9E}"/>
    <cellStyle name="Normal 25 6 3 3" xfId="18584" xr:uid="{8A07705F-95A2-4B03-9E2A-4CE1871037C3}"/>
    <cellStyle name="Normal 25 6 3 4" xfId="24989" xr:uid="{38329CE8-8A84-480B-A3FE-A25ADCFD05EC}"/>
    <cellStyle name="Normal 25 6 4" xfId="7498" xr:uid="{8956902B-B1DA-4877-91FA-9E25A13B1BD3}"/>
    <cellStyle name="Normal 25 6 4 2" xfId="21473" xr:uid="{69575789-836E-4013-A789-DF0C7557D9FB}"/>
    <cellStyle name="Normal 25 6 4 2 2" xfId="37644" xr:uid="{0D394CCD-3FCA-4919-ABB0-9C1D9C47FB59}"/>
    <cellStyle name="Normal 25 6 4 3" xfId="27126" xr:uid="{BB093230-14C2-4AEB-9E2A-DA5B9091BD3F}"/>
    <cellStyle name="Normal 25 6 4 4" xfId="41497" xr:uid="{082F419A-EFA8-4F17-AD96-7F49EACD072E}"/>
    <cellStyle name="Normal 25 6 5" xfId="5962" xr:uid="{DC1AF37E-0E01-4F7A-879A-3BF904121315}"/>
    <cellStyle name="Normal 25 6 5 2" xfId="25805" xr:uid="{66417C04-84DD-4270-B41F-20D7F553ECD6}"/>
    <cellStyle name="Normal 25 6 5 3" xfId="43134" xr:uid="{D9655372-2868-41E5-81B0-23510711EBFB}"/>
    <cellStyle name="Normal 25 6 6" xfId="12586" xr:uid="{0FC9BFDD-08FF-4339-9EC2-CE968444D27A}"/>
    <cellStyle name="Normal 25 6 6 2" xfId="31898" xr:uid="{38F7344A-A6FB-48F6-9AB1-BA9DCCAE2686}"/>
    <cellStyle name="Normal 25 6 7" xfId="13901" xr:uid="{27CFE2DB-82BC-4A0E-A265-3D9400018124}"/>
    <cellStyle name="Normal 25 6 7 2" xfId="33191" xr:uid="{B36934E2-B967-40EF-836F-D2B932C79A35}"/>
    <cellStyle name="Normal 25 6 8" xfId="15164" xr:uid="{63541AB5-81FA-4D60-BA90-5898004AD358}"/>
    <cellStyle name="Normal 25 6 8 2" xfId="34393" xr:uid="{4A3A212A-D5C9-4252-A1D8-C3B0239E4DE1}"/>
    <cellStyle name="Normal 25 6 9" xfId="16606" xr:uid="{14727FDE-FD76-44E5-8A78-787025823BAF}"/>
    <cellStyle name="Normal 25 6 9 2" xfId="35705" xr:uid="{F6F9CD19-BC8B-4502-AC98-C4BE4BC42ED0}"/>
    <cellStyle name="Normal 25 7" xfId="1231" xr:uid="{99EE0E37-B87B-40D0-9317-D66486946F7A}"/>
    <cellStyle name="Normal 25 7 10" xfId="23770" xr:uid="{07FEB7B7-63B4-442B-81F2-F994451ADE39}"/>
    <cellStyle name="Normal 25 7 11" xfId="39875" xr:uid="{6F6C8527-4A8B-4063-98EA-F2366AA75FB9}"/>
    <cellStyle name="Normal 25 7 12" xfId="48937" xr:uid="{58756C93-EA9B-4410-A36D-55D150CAAE22}"/>
    <cellStyle name="Normal 25 7 13" xfId="50140" xr:uid="{451DE9AF-1ADF-4F8D-8490-88770D1E4616}"/>
    <cellStyle name="Normal 25 7 14" xfId="51355" xr:uid="{D62613D3-6BCA-4E0D-A91A-5F16E2017B6B}"/>
    <cellStyle name="Normal 25 7 15" xfId="52574" xr:uid="{D904AB19-8264-4C50-9CDD-D5E7F2F618DB}"/>
    <cellStyle name="Normal 25 7 16" xfId="53724" xr:uid="{9D89B851-5EF6-474E-8DAB-7D72F4AF8213}"/>
    <cellStyle name="Normal 25 7 2" xfId="2344" xr:uid="{D72FFFB7-2754-4D78-A26C-BAAEC9B3522B}"/>
    <cellStyle name="Normal 25 7 2 10" xfId="40432" xr:uid="{7C5D518F-9A75-4131-924B-71EA50DDD322}"/>
    <cellStyle name="Normal 25 7 2 11" xfId="49500" xr:uid="{71B84980-BFE5-4E0F-9083-769CA2E3E6AD}"/>
    <cellStyle name="Normal 25 7 2 12" xfId="50703" xr:uid="{5CEF8F8D-1963-420D-8A05-DB999577F1D5}"/>
    <cellStyle name="Normal 25 7 2 13" xfId="51933" xr:uid="{4009E487-BD98-488E-9580-C2F7888792D6}"/>
    <cellStyle name="Normal 25 7 2 14" xfId="53131" xr:uid="{7403B1E6-2B19-419B-AFE9-E02BF248A82F}"/>
    <cellStyle name="Normal 25 7 2 15" xfId="54283" xr:uid="{D1F0DDA4-CBB6-4BEB-86B9-CADE7BB70896}"/>
    <cellStyle name="Normal 25 7 2 2" xfId="4751" xr:uid="{BF07E825-00E4-44D2-8760-DAA21591E968}"/>
    <cellStyle name="Normal 25 7 2 2 2" xfId="9028" xr:uid="{2DBBB631-20FC-400C-A79A-C5DB6151AD2F}"/>
    <cellStyle name="Normal 25 7 2 2 2 2" xfId="28461" xr:uid="{6ACE1CC5-1F27-4E70-A985-E454576D2298}"/>
    <cellStyle name="Normal 25 7 2 2 2 3" xfId="45868" xr:uid="{7F066978-5A81-4764-9107-097B8BF18B4D}"/>
    <cellStyle name="Normal 25 7 2 2 3" xfId="19530" xr:uid="{60C6ED67-576F-41F5-85AB-792461FE8256}"/>
    <cellStyle name="Normal 25 7 2 2 4" xfId="24992" xr:uid="{1E21708B-FF83-4212-BD6F-4A78DA955256}"/>
    <cellStyle name="Normal 25 7 2 3" xfId="8263" xr:uid="{D6096EC1-441E-49DA-9CFF-8103F91C3510}"/>
    <cellStyle name="Normal 25 7 2 3 2" xfId="22064" xr:uid="{363980DD-B9A8-4047-BA33-BFD721DB2671}"/>
    <cellStyle name="Normal 25 7 2 3 2 2" xfId="38203" xr:uid="{31E69D0F-86D8-4EF2-A630-09FBE9A42A40}"/>
    <cellStyle name="Normal 25 7 2 3 3" xfId="27720" xr:uid="{9C4D102F-5AAA-43C9-BC1F-438CF150471B}"/>
    <cellStyle name="Normal 25 7 2 3 4" xfId="42053" xr:uid="{706F6020-EB95-4CB2-BE1C-DB54E1CEA89E}"/>
    <cellStyle name="Normal 25 7 2 4" xfId="6574" xr:uid="{FB0C8766-7AE0-4D23-983F-0E7862CBFC5E}"/>
    <cellStyle name="Normal 25 7 2 4 2" xfId="26397" xr:uid="{86E2D4E1-7713-43FD-B0E4-CEA1CBFF90A1}"/>
    <cellStyle name="Normal 25 7 2 4 3" xfId="43988" xr:uid="{04E2C31C-19AD-483B-B6F4-15964A367681}"/>
    <cellStyle name="Normal 25 7 2 5" xfId="13166" xr:uid="{AF0D73DC-BF4E-45AC-AD0C-9D12D9A8A141}"/>
    <cellStyle name="Normal 25 7 2 5 2" xfId="32473" xr:uid="{C249F0F1-EB4A-439B-953E-E2AB711C9199}"/>
    <cellStyle name="Normal 25 7 2 6" xfId="14477" xr:uid="{E22D0A53-FA1B-4274-B2B1-0C4E4438D0A5}"/>
    <cellStyle name="Normal 25 7 2 6 2" xfId="33756" xr:uid="{B6BD5B46-9FBB-4DF4-9B45-B4F613445807}"/>
    <cellStyle name="Normal 25 7 2 7" xfId="15796" xr:uid="{12F6FAB7-1EFA-4766-A8D5-84B89002D58B}"/>
    <cellStyle name="Normal 25 7 2 7 2" xfId="34976" xr:uid="{C3A19177-EB76-4B2E-9BFB-71B011491C47}"/>
    <cellStyle name="Normal 25 7 2 8" xfId="17232" xr:uid="{12BEBAEC-E045-4941-B4C3-8A7523B79B8B}"/>
    <cellStyle name="Normal 25 7 2 8 2" xfId="36323" xr:uid="{556F0441-B146-4FD1-B58C-9FF53D8DB7ED}"/>
    <cellStyle name="Normal 25 7 2 9" xfId="24346" xr:uid="{1AE9AB74-59ED-432B-9AB9-235EF2A5AB4C}"/>
    <cellStyle name="Normal 25 7 3" xfId="4750" xr:uid="{79773ED9-5111-4096-ACB6-32AED33D254A}"/>
    <cellStyle name="Normal 25 7 3 2" xfId="9027" xr:uid="{0250EE4F-E2CD-4424-A6D3-629AF1476BD4}"/>
    <cellStyle name="Normal 25 7 3 2 2" xfId="28460" xr:uid="{854F8810-A077-48F7-9259-098344564544}"/>
    <cellStyle name="Normal 25 7 3 2 3" xfId="45184" xr:uid="{DDEA0B3F-B40C-49DA-B24C-9D55F9F66FAC}"/>
    <cellStyle name="Normal 25 7 3 3" xfId="18585" xr:uid="{6497A6FF-D545-4C00-98C6-77A001B527C6}"/>
    <cellStyle name="Normal 25 7 3 4" xfId="24991" xr:uid="{69F156A3-391B-40DE-9AF0-0D89602DABAB}"/>
    <cellStyle name="Normal 25 7 4" xfId="7499" xr:uid="{5638C6F1-4BD9-43CE-B266-E56A9D22F4C6}"/>
    <cellStyle name="Normal 25 7 4 2" xfId="21474" xr:uid="{B01FB2B6-36D7-42BC-B197-13B48DBCD0A2}"/>
    <cellStyle name="Normal 25 7 4 2 2" xfId="37645" xr:uid="{18E0373D-5D14-4CB5-A53B-DF0863D9DFDC}"/>
    <cellStyle name="Normal 25 7 4 3" xfId="27127" xr:uid="{A4B4411D-8D27-44EA-8416-2FA538AD9D58}"/>
    <cellStyle name="Normal 25 7 4 4" xfId="41498" xr:uid="{4626C91C-250F-49E5-B132-834396A12F8A}"/>
    <cellStyle name="Normal 25 7 5" xfId="5963" xr:uid="{A961476D-D800-4A0B-91CA-C39EF487640E}"/>
    <cellStyle name="Normal 25 7 5 2" xfId="25806" xr:uid="{8AF98293-11C3-4CC7-A909-629B3006248B}"/>
    <cellStyle name="Normal 25 7 5 3" xfId="43135" xr:uid="{A50C70D6-9522-4EF1-BA0F-C93CAC98E5D4}"/>
    <cellStyle name="Normal 25 7 6" xfId="12587" xr:uid="{C6B6866E-A121-4573-81F3-1F51F7A5DA57}"/>
    <cellStyle name="Normal 25 7 6 2" xfId="31899" xr:uid="{7CEB8498-CD2D-429F-93F3-0D5B93B0288B}"/>
    <cellStyle name="Normal 25 7 7" xfId="13902" xr:uid="{C9133BE8-8C01-49A7-9BD9-11D0CAB1E2DC}"/>
    <cellStyle name="Normal 25 7 7 2" xfId="33192" xr:uid="{92D7C881-1B70-412B-9AE5-7E653B874379}"/>
    <cellStyle name="Normal 25 7 8" xfId="15165" xr:uid="{F51E6A2A-C61B-4F3B-826D-8B13178768E7}"/>
    <cellStyle name="Normal 25 7 8 2" xfId="34394" xr:uid="{D4704963-D1CF-4FC0-B013-D5E469FF51AA}"/>
    <cellStyle name="Normal 25 7 9" xfId="16607" xr:uid="{3B5ED11A-933C-4612-AD2A-3181B887C0F7}"/>
    <cellStyle name="Normal 25 7 9 2" xfId="35706" xr:uid="{38980801-E087-4595-B798-F6FF19F0385D}"/>
    <cellStyle name="Normal 25 8" xfId="1232" xr:uid="{92F5805F-AED9-42A3-839C-93674AFE6D12}"/>
    <cellStyle name="Normal 25 8 10" xfId="23771" xr:uid="{382E8676-EF28-45F2-B613-423E98D182AD}"/>
    <cellStyle name="Normal 25 8 11" xfId="39876" xr:uid="{58D6AF25-38ED-498C-AF99-AE34D0FB7771}"/>
    <cellStyle name="Normal 25 8 12" xfId="48938" xr:uid="{47C02563-8807-4178-BE31-86DB1CB58D69}"/>
    <cellStyle name="Normal 25 8 13" xfId="50141" xr:uid="{AFD2029C-31FB-4896-BCD5-90A8D0BFFF08}"/>
    <cellStyle name="Normal 25 8 14" xfId="51356" xr:uid="{2FF8DB69-3087-44E6-89D9-78F428AF69BD}"/>
    <cellStyle name="Normal 25 8 15" xfId="52575" xr:uid="{D170DDEA-CE12-4AF1-A890-1F706DCBCC86}"/>
    <cellStyle name="Normal 25 8 16" xfId="53725" xr:uid="{FCA61D40-D58E-4348-AD26-D4ABA8234225}"/>
    <cellStyle name="Normal 25 8 2" xfId="2345" xr:uid="{325C4463-3E4D-432C-B088-D35A1BF51E76}"/>
    <cellStyle name="Normal 25 8 2 10" xfId="40433" xr:uid="{F7D9601A-710C-4ED1-B936-E40D47FD8D6D}"/>
    <cellStyle name="Normal 25 8 2 11" xfId="49501" xr:uid="{A59AD751-301B-44BB-9D26-31FDF8AE5313}"/>
    <cellStyle name="Normal 25 8 2 12" xfId="50704" xr:uid="{29F97D40-7000-4878-8412-1637837C8E88}"/>
    <cellStyle name="Normal 25 8 2 13" xfId="51934" xr:uid="{E49B2156-D893-48DF-831F-6A3A55B43663}"/>
    <cellStyle name="Normal 25 8 2 14" xfId="53132" xr:uid="{E99AC8A9-807C-47F5-9B0C-F45C909D9030}"/>
    <cellStyle name="Normal 25 8 2 15" xfId="54284" xr:uid="{3650A0DC-54C9-4396-BCDB-32A543D9E193}"/>
    <cellStyle name="Normal 25 8 2 2" xfId="4753" xr:uid="{26224860-9A5B-4679-BE73-6070C7D936FF}"/>
    <cellStyle name="Normal 25 8 2 2 2" xfId="9030" xr:uid="{9477E876-CC65-4933-B38C-6CB7F6F5AB97}"/>
    <cellStyle name="Normal 25 8 2 2 2 2" xfId="28463" xr:uid="{61944A95-9684-49B6-A5DB-75E67B0592C7}"/>
    <cellStyle name="Normal 25 8 2 2 2 3" xfId="45869" xr:uid="{03ECAFD0-7D40-42B5-B209-85B156AC52BB}"/>
    <cellStyle name="Normal 25 8 2 2 3" xfId="19531" xr:uid="{1AD1AED0-3543-4E34-B1F3-8FA8232F5EDD}"/>
    <cellStyle name="Normal 25 8 2 2 4" xfId="24994" xr:uid="{5A8EC19F-B2C0-41F6-8EDA-EE80D17F1F48}"/>
    <cellStyle name="Normal 25 8 2 3" xfId="8264" xr:uid="{4F9A8637-EFEB-43C0-927B-E32EF70E32E8}"/>
    <cellStyle name="Normal 25 8 2 3 2" xfId="22065" xr:uid="{D9089C45-5422-4F20-9CEB-0E06664735AF}"/>
    <cellStyle name="Normal 25 8 2 3 2 2" xfId="38204" xr:uid="{EAF706D8-A57B-4040-A93F-EF887FC39248}"/>
    <cellStyle name="Normal 25 8 2 3 3" xfId="27721" xr:uid="{B9141441-F811-4903-81E0-9C9FD64F4593}"/>
    <cellStyle name="Normal 25 8 2 3 4" xfId="42054" xr:uid="{CA0F8A47-BFF8-479B-B80B-A9F7829C0FB1}"/>
    <cellStyle name="Normal 25 8 2 4" xfId="6575" xr:uid="{0936B077-A776-4C19-A53B-20F919154344}"/>
    <cellStyle name="Normal 25 8 2 4 2" xfId="26398" xr:uid="{5B463FF5-B607-4D36-85C3-B60817F49BD8}"/>
    <cellStyle name="Normal 25 8 2 4 3" xfId="43989" xr:uid="{30987922-276A-4A9E-B9AB-3271408E6C64}"/>
    <cellStyle name="Normal 25 8 2 5" xfId="13167" xr:uid="{9850B94A-4743-465F-87C1-1D8306A654FE}"/>
    <cellStyle name="Normal 25 8 2 5 2" xfId="32474" xr:uid="{D3273790-3264-4B33-85BF-09DF405D14B2}"/>
    <cellStyle name="Normal 25 8 2 6" xfId="14478" xr:uid="{B0D01463-3DA8-43C9-97F1-32060FE1CA4E}"/>
    <cellStyle name="Normal 25 8 2 6 2" xfId="33757" xr:uid="{4F5DCED3-44F4-4D76-9591-825D6D57CA31}"/>
    <cellStyle name="Normal 25 8 2 7" xfId="15797" xr:uid="{27485D50-BCEF-4681-BD8C-5FDB2F383C24}"/>
    <cellStyle name="Normal 25 8 2 7 2" xfId="34977" xr:uid="{EBA6DE4B-6FAC-41DA-9F38-669B7BC0FDEF}"/>
    <cellStyle name="Normal 25 8 2 8" xfId="17233" xr:uid="{9243EF2F-7E62-481D-9F53-8F8AB43FAE1A}"/>
    <cellStyle name="Normal 25 8 2 8 2" xfId="36324" xr:uid="{0AEF6350-F31C-4CAD-9389-58305451AC05}"/>
    <cellStyle name="Normal 25 8 2 9" xfId="24347" xr:uid="{29A5B7F2-AFBA-4A47-866D-CE196F90274D}"/>
    <cellStyle name="Normal 25 8 3" xfId="4752" xr:uid="{BC53D23C-65F4-4D4F-BB91-74E10934C337}"/>
    <cellStyle name="Normal 25 8 3 2" xfId="9029" xr:uid="{E761722F-2472-42A4-94C2-BF0DD6DDAC3A}"/>
    <cellStyle name="Normal 25 8 3 2 2" xfId="28462" xr:uid="{9296D12E-817B-44DD-BC27-00B8EE4AA25E}"/>
    <cellStyle name="Normal 25 8 3 2 3" xfId="45185" xr:uid="{55DBCA80-F386-4635-9065-4FBDCA0CFE0F}"/>
    <cellStyle name="Normal 25 8 3 3" xfId="18586" xr:uid="{46674FA8-C9C0-409A-85AF-C7B394BB1D1C}"/>
    <cellStyle name="Normal 25 8 3 4" xfId="24993" xr:uid="{CB570E51-EEB5-4831-B04C-DF98399274B1}"/>
    <cellStyle name="Normal 25 8 4" xfId="7500" xr:uid="{629180B7-A025-440F-A7C8-37534DDDD904}"/>
    <cellStyle name="Normal 25 8 4 2" xfId="21475" xr:uid="{43505366-CA84-44D9-B6E6-C7519AFEE391}"/>
    <cellStyle name="Normal 25 8 4 2 2" xfId="37646" xr:uid="{716DBE3C-3CF2-4978-B03E-BE83534FFE38}"/>
    <cellStyle name="Normal 25 8 4 3" xfId="27128" xr:uid="{48F4A829-86AA-48DF-88CB-C6F469DF1123}"/>
    <cellStyle name="Normal 25 8 4 4" xfId="41499" xr:uid="{81B996B0-F15C-4818-92C3-D49A0419C0FE}"/>
    <cellStyle name="Normal 25 8 5" xfId="5964" xr:uid="{EBE28E7F-CF77-40F6-9BFA-BAD08A70BBB2}"/>
    <cellStyle name="Normal 25 8 5 2" xfId="25807" xr:uid="{AD9DFFC0-C1DF-4393-BD22-FCF62084321A}"/>
    <cellStyle name="Normal 25 8 5 3" xfId="43136" xr:uid="{E760F363-2269-410C-922D-D7F354E891E0}"/>
    <cellStyle name="Normal 25 8 6" xfId="12588" xr:uid="{1A0B86A6-2861-4D61-A790-89ECD5F26A49}"/>
    <cellStyle name="Normal 25 8 6 2" xfId="31900" xr:uid="{4861277C-3A01-4F7B-B165-EF76C804E938}"/>
    <cellStyle name="Normal 25 8 7" xfId="13903" xr:uid="{F91CA6AC-C4AF-4777-9DA4-AA5DBCD5A7A6}"/>
    <cellStyle name="Normal 25 8 7 2" xfId="33193" xr:uid="{765896F6-93D4-4824-BA1C-02CF284CF4DB}"/>
    <cellStyle name="Normal 25 8 8" xfId="15166" xr:uid="{63EAD57D-FC80-4AF1-8D05-EB48BAD0CF70}"/>
    <cellStyle name="Normal 25 8 8 2" xfId="34395" xr:uid="{2590B82B-4018-4303-8A7E-3D557A6F2EBB}"/>
    <cellStyle name="Normal 25 8 9" xfId="16608" xr:uid="{0601A903-D9EA-4C25-97F9-B8EB16838308}"/>
    <cellStyle name="Normal 25 8 9 2" xfId="35707" xr:uid="{4A78ACB3-7294-4E19-917A-797A81AE8681}"/>
    <cellStyle name="Normal 25 9" xfId="1233" xr:uid="{339C89EA-67E7-44DC-A905-B7ED7833C12A}"/>
    <cellStyle name="Normal 25 9 10" xfId="23772" xr:uid="{E12C6EC3-7801-422F-8E7F-AB7D3997D216}"/>
    <cellStyle name="Normal 25 9 11" xfId="39877" xr:uid="{7D64EC48-0584-4D96-B6B8-448C2B6063F3}"/>
    <cellStyle name="Normal 25 9 12" xfId="48939" xr:uid="{EC5D9E28-F37E-4E59-9672-EAEF97B93255}"/>
    <cellStyle name="Normal 25 9 13" xfId="50142" xr:uid="{AF76F862-E09D-43F9-A5B7-CE0385BF736F}"/>
    <cellStyle name="Normal 25 9 14" xfId="51357" xr:uid="{CCDA2038-1107-4322-A145-0212FBF52898}"/>
    <cellStyle name="Normal 25 9 15" xfId="52576" xr:uid="{465A8D43-4ADD-469F-9E6D-A1133454FAD2}"/>
    <cellStyle name="Normal 25 9 16" xfId="53726" xr:uid="{690904AF-379C-4352-9491-0C9C1674E542}"/>
    <cellStyle name="Normal 25 9 2" xfId="2346" xr:uid="{C2556B9B-AFF7-435F-8FC8-B7A8CB17EB32}"/>
    <cellStyle name="Normal 25 9 2 10" xfId="40434" xr:uid="{959ED0EF-D683-42CC-A71E-D4CC57417166}"/>
    <cellStyle name="Normal 25 9 2 11" xfId="49502" xr:uid="{B4DA9D58-9913-4AE7-A077-8BF5F4905B03}"/>
    <cellStyle name="Normal 25 9 2 12" xfId="50705" xr:uid="{855A1C31-2451-45A1-B30D-8B1657C4A320}"/>
    <cellStyle name="Normal 25 9 2 13" xfId="51935" xr:uid="{AC1922A9-755E-4510-A881-DFD65EEA3017}"/>
    <cellStyle name="Normal 25 9 2 14" xfId="53133" xr:uid="{9D59D0D6-F763-4932-B2B8-1DEB943BE2B7}"/>
    <cellStyle name="Normal 25 9 2 15" xfId="54285" xr:uid="{D49C4FD8-00B8-4A9C-9B58-978BC2245975}"/>
    <cellStyle name="Normal 25 9 2 2" xfId="4755" xr:uid="{57617F80-E56B-44B2-8845-55AB6872815F}"/>
    <cellStyle name="Normal 25 9 2 2 2" xfId="9032" xr:uid="{51C936B9-4070-4183-84BA-BCA031C3C39D}"/>
    <cellStyle name="Normal 25 9 2 2 2 2" xfId="28465" xr:uid="{161EC6F0-AB93-476F-90EF-4941DBB5A4DC}"/>
    <cellStyle name="Normal 25 9 2 2 2 3" xfId="45870" xr:uid="{536ADE02-173F-4480-8778-48B50B0048FC}"/>
    <cellStyle name="Normal 25 9 2 2 3" xfId="19532" xr:uid="{B9B0DF84-C6D0-46BD-AF6A-CDE3C5123C7E}"/>
    <cellStyle name="Normal 25 9 2 2 4" xfId="24996" xr:uid="{59034E41-36FF-4B66-9067-005453BCD011}"/>
    <cellStyle name="Normal 25 9 2 3" xfId="8265" xr:uid="{19B73E8D-BF96-4C17-AE6F-F17601401EE4}"/>
    <cellStyle name="Normal 25 9 2 3 2" xfId="22066" xr:uid="{CE315872-1429-4386-B4C5-907CBFE11DB3}"/>
    <cellStyle name="Normal 25 9 2 3 2 2" xfId="38205" xr:uid="{4FB2BF34-FBAB-4019-8920-1A9129895954}"/>
    <cellStyle name="Normal 25 9 2 3 3" xfId="27722" xr:uid="{A521BCF9-DF3E-4970-9AAF-CA3127551310}"/>
    <cellStyle name="Normal 25 9 2 3 4" xfId="42055" xr:uid="{E8D8AD99-0452-4323-89CD-AAA99902C6DE}"/>
    <cellStyle name="Normal 25 9 2 4" xfId="6576" xr:uid="{0D25D789-6B70-4955-80F1-ACF42B735A9B}"/>
    <cellStyle name="Normal 25 9 2 4 2" xfId="26399" xr:uid="{E6A94B6C-013F-4F58-BF53-829C27AC4418}"/>
    <cellStyle name="Normal 25 9 2 4 3" xfId="43990" xr:uid="{1C99B461-EB54-4814-9DB3-2054069EA91C}"/>
    <cellStyle name="Normal 25 9 2 5" xfId="13168" xr:uid="{FAE1693D-9882-4E7A-B19D-B03483384B6B}"/>
    <cellStyle name="Normal 25 9 2 5 2" xfId="32475" xr:uid="{5EA660BE-8C50-4EFA-A417-3A8A048E73C1}"/>
    <cellStyle name="Normal 25 9 2 6" xfId="14479" xr:uid="{8C4D930D-7FFA-4B30-BF78-9A119DED709C}"/>
    <cellStyle name="Normal 25 9 2 6 2" xfId="33758" xr:uid="{B8A4A1AA-5AF4-4302-B348-362EE351B83D}"/>
    <cellStyle name="Normal 25 9 2 7" xfId="15798" xr:uid="{82EF1316-9D83-479A-B8EC-EDE6F61FEAF4}"/>
    <cellStyle name="Normal 25 9 2 7 2" xfId="34978" xr:uid="{0585A299-A619-42D6-A1CE-E4B61A50EE01}"/>
    <cellStyle name="Normal 25 9 2 8" xfId="17234" xr:uid="{CB077C4F-8B03-4E0C-8748-452DF90E4678}"/>
    <cellStyle name="Normal 25 9 2 8 2" xfId="36325" xr:uid="{9CC18DD1-13DD-4E1A-A714-A577A184AB78}"/>
    <cellStyle name="Normal 25 9 2 9" xfId="24348" xr:uid="{54AF2050-66D0-43A7-AC6D-0A9975BEF072}"/>
    <cellStyle name="Normal 25 9 3" xfId="4754" xr:uid="{5EE3345A-4DED-4B31-BB8C-E830ED5B8023}"/>
    <cellStyle name="Normal 25 9 3 2" xfId="9031" xr:uid="{588F5CD7-C1E5-4449-A132-B7E90411D0ED}"/>
    <cellStyle name="Normal 25 9 3 2 2" xfId="28464" xr:uid="{5E7B6C8A-9E0B-43DE-B2A1-151F7C4FF358}"/>
    <cellStyle name="Normal 25 9 3 2 3" xfId="45186" xr:uid="{B9969AA8-92A5-4289-B981-94E551438AD2}"/>
    <cellStyle name="Normal 25 9 3 3" xfId="18587" xr:uid="{DE933395-D717-4312-A1BA-32B823BAE659}"/>
    <cellStyle name="Normal 25 9 3 4" xfId="24995" xr:uid="{AAC3C8A1-65FD-4604-887D-4B37190428E3}"/>
    <cellStyle name="Normal 25 9 4" xfId="7501" xr:uid="{B293D51F-54E3-4C8E-A570-CC60BF64F682}"/>
    <cellStyle name="Normal 25 9 4 2" xfId="21476" xr:uid="{9A64D29D-D3BE-4F61-B58A-DD50CD85F636}"/>
    <cellStyle name="Normal 25 9 4 2 2" xfId="37647" xr:uid="{27BCE2FF-0798-486F-ADBF-C10420A9A41D}"/>
    <cellStyle name="Normal 25 9 4 3" xfId="27129" xr:uid="{B7AE20A4-E6C1-44C9-B411-61F024CDE12D}"/>
    <cellStyle name="Normal 25 9 4 4" xfId="41500" xr:uid="{B0556759-6E27-43E8-9921-B51F8F3CB3EF}"/>
    <cellStyle name="Normal 25 9 5" xfId="5965" xr:uid="{969F5311-ABA3-4727-B0CB-9216E18D16B1}"/>
    <cellStyle name="Normal 25 9 5 2" xfId="25808" xr:uid="{7434DEB3-AA17-4A73-BE69-FE749A0A1942}"/>
    <cellStyle name="Normal 25 9 5 3" xfId="43137" xr:uid="{190E1DFA-A587-4819-82D7-C252A3EAD9DF}"/>
    <cellStyle name="Normal 25 9 6" xfId="12589" xr:uid="{75C7D5B0-D42C-465C-B5AF-6E3A379EF31B}"/>
    <cellStyle name="Normal 25 9 6 2" xfId="31901" xr:uid="{01CDF4D1-DBD2-40AE-AA55-0CB92156C563}"/>
    <cellStyle name="Normal 25 9 7" xfId="13904" xr:uid="{77DE4CC5-0591-4C8C-AFAB-ED2C796E7082}"/>
    <cellStyle name="Normal 25 9 7 2" xfId="33194" xr:uid="{33704322-C755-440A-911D-EFDDA3387A0C}"/>
    <cellStyle name="Normal 25 9 8" xfId="15167" xr:uid="{EB5B78CD-46BF-43A8-9F12-92DC89A4A9C3}"/>
    <cellStyle name="Normal 25 9 8 2" xfId="34396" xr:uid="{5FB63C20-D7B5-499C-B1A2-51F237E66FA1}"/>
    <cellStyle name="Normal 25 9 9" xfId="16609" xr:uid="{7A418170-0387-449D-AE1D-41B598A03D20}"/>
    <cellStyle name="Normal 25 9 9 2" xfId="35708" xr:uid="{18F4E2AE-F5AD-42D6-8259-AE4F736935E1}"/>
    <cellStyle name="Normal 26" xfId="1234" xr:uid="{746D4020-7AE6-4A6B-9CE7-3999EA112C6B}"/>
    <cellStyle name="Normal 26 10" xfId="18588" xr:uid="{2A5A0755-CE86-4C05-AAD5-1BAED8601BCA}"/>
    <cellStyle name="Normal 26 2" xfId="1235" xr:uid="{E43EC1B7-2D5C-45DA-A382-C63F5F3D0325}"/>
    <cellStyle name="Normal 26 2 2" xfId="18589" xr:uid="{E42715EB-D4FD-4B25-8964-308032B7ACE3}"/>
    <cellStyle name="Normal 26 3" xfId="1236" xr:uid="{AC5DF4F6-C01C-4872-B965-681EF42B954A}"/>
    <cellStyle name="Normal 26 3 2" xfId="18590" xr:uid="{91E46332-EBA4-44DC-A94F-1E65845F8384}"/>
    <cellStyle name="Normal 26 4" xfId="1237" xr:uid="{5E80CB31-87C0-45B5-A585-9ED235322B6E}"/>
    <cellStyle name="Normal 26 4 2" xfId="18591" xr:uid="{A326FDBD-E1FF-4289-9C5C-54FEB3642EEE}"/>
    <cellStyle name="Normal 26 5" xfId="1238" xr:uid="{5223F61D-C91E-4D41-95CF-3EDB76D5B499}"/>
    <cellStyle name="Normal 26 5 2" xfId="18592" xr:uid="{1DDFC1EF-C7E8-4607-BB64-BA325F4A88E4}"/>
    <cellStyle name="Normal 26 6" xfId="1239" xr:uid="{79EEE086-07BF-448C-B85B-84980437B15D}"/>
    <cellStyle name="Normal 26 6 2" xfId="18593" xr:uid="{FD30735D-CC18-458D-B6C9-16434CFEA3A4}"/>
    <cellStyle name="Normal 26 7" xfId="1240" xr:uid="{112DE511-77C8-428F-81A7-6C2353588C02}"/>
    <cellStyle name="Normal 26 7 2" xfId="18594" xr:uid="{05883A3F-E587-4BCA-81D4-4CBD42B9DEF5}"/>
    <cellStyle name="Normal 26 8" xfId="1241" xr:uid="{5CEC6767-33DD-41F6-BF28-A1E5E32F65C5}"/>
    <cellStyle name="Normal 26 8 2" xfId="18595" xr:uid="{5E894CE5-5803-43F7-B902-0A8982A8FE89}"/>
    <cellStyle name="Normal 26 9" xfId="1242" xr:uid="{35110E13-84F4-4BCA-B5B3-645DA0CCE4A7}"/>
    <cellStyle name="Normal 26 9 2" xfId="18596" xr:uid="{DCC68FBE-E908-4CF8-A623-9404FAFB1602}"/>
    <cellStyle name="Normal 27" xfId="1243" xr:uid="{88F46860-C1D3-4FBA-9068-03D4EC5807DA}"/>
    <cellStyle name="Normal 27 2" xfId="18597" xr:uid="{EEEA459A-DF5A-4AC6-A5E5-524EBCB1BC2A}"/>
    <cellStyle name="Normal 28" xfId="1244" xr:uid="{BDE83224-1BA8-4103-A640-B7D7FB2B04BF}"/>
    <cellStyle name="Normal 28 10" xfId="1245" xr:uid="{0DAC1749-D964-46EB-AB36-92C0331E5224}"/>
    <cellStyle name="Normal 28 10 2" xfId="4757" xr:uid="{959AF09B-A611-4916-9699-2AE66C888F85}"/>
    <cellStyle name="Normal 28 10 2 2" xfId="18599" xr:uid="{384C1F1E-055F-4B34-AD21-95AA152CE65E}"/>
    <cellStyle name="Normal 28 10 2 2 2" xfId="45188" xr:uid="{1C6DF4D2-774D-4711-9872-C59756324BBE}"/>
    <cellStyle name="Normal 28 10 3" xfId="7503" xr:uid="{0CDA84A4-1077-46B0-B014-D4F5AD386E04}"/>
    <cellStyle name="Normal 28 11" xfId="1246" xr:uid="{AF8FF241-2B3B-4C1E-BC1E-8A892A6CE745}"/>
    <cellStyle name="Normal 28 11 2" xfId="4758" xr:uid="{F1BF0627-16AD-433C-9A60-0D1DDFA3D0A0}"/>
    <cellStyle name="Normal 28 11 2 2" xfId="18600" xr:uid="{1971286E-8AEB-41F3-B012-01E8F4E5BE9F}"/>
    <cellStyle name="Normal 28 11 2 2 2" xfId="45189" xr:uid="{46CB2F0C-6855-4338-A166-124ED5964E88}"/>
    <cellStyle name="Normal 28 11 3" xfId="7504" xr:uid="{176FF48E-3DC3-4CEE-89BA-220346502436}"/>
    <cellStyle name="Normal 28 12" xfId="4756" xr:uid="{E1092DA3-58F4-42B0-AF0B-33134A8F231B}"/>
    <cellStyle name="Normal 28 12 2" xfId="18598" xr:uid="{77DA48A9-73ED-48F2-9DC3-9B990972CD60}"/>
    <cellStyle name="Normal 28 12 2 2" xfId="45187" xr:uid="{C6FF2795-290D-4B26-B917-1D794F1AFE42}"/>
    <cellStyle name="Normal 28 13" xfId="7502" xr:uid="{1D373035-CEA2-4D71-A9EA-C2DC0610455C}"/>
    <cellStyle name="Normal 28 2" xfId="1247" xr:uid="{FA92B511-8DBC-4345-B487-BB1AAB52F541}"/>
    <cellStyle name="Normal 28 2 10" xfId="1248" xr:uid="{52538CEC-3CE0-4015-98C2-A19CDB42BBFC}"/>
    <cellStyle name="Normal 28 2 10 2" xfId="4760" xr:uid="{B956DE01-D9FD-4F99-A655-1B6029849E0E}"/>
    <cellStyle name="Normal 28 2 10 2 2" xfId="18602" xr:uid="{993824D7-7663-4383-9919-28E85A0D5FDA}"/>
    <cellStyle name="Normal 28 2 10 2 2 2" xfId="45191" xr:uid="{37BAF9EA-42C2-4460-AC5E-F4EDC2D42ED9}"/>
    <cellStyle name="Normal 28 2 10 3" xfId="7506" xr:uid="{145A871E-8E6E-4F48-9481-506EC23E43FE}"/>
    <cellStyle name="Normal 28 2 11" xfId="4759" xr:uid="{6DF484C6-C512-47EC-8961-698912DEA96F}"/>
    <cellStyle name="Normal 28 2 11 2" xfId="18601" xr:uid="{1FC43738-8B25-47B0-BCE0-3484DFD967A2}"/>
    <cellStyle name="Normal 28 2 11 2 2" xfId="45190" xr:uid="{925B8E14-2881-49E6-ADA6-E22E1B4CAD5D}"/>
    <cellStyle name="Normal 28 2 12" xfId="7505" xr:uid="{D8E390C8-70AB-4C6A-87CA-EA3D594CFF9C}"/>
    <cellStyle name="Normal 28 2 13" xfId="55401" xr:uid="{4AFA7045-13A8-41FE-80D4-CBD8817713A2}"/>
    <cellStyle name="Normal 28 2 2" xfId="1249" xr:uid="{E2D59089-FB19-4747-AAB7-6340C8C71023}"/>
    <cellStyle name="Normal 28 2 2 2" xfId="1250" xr:uid="{CE6A3EAC-0AF9-4A36-95D4-6C36B60E2961}"/>
    <cellStyle name="Normal 28 2 2 2 2" xfId="4762" xr:uid="{DBAF5AE7-A4CC-4042-82B5-F3890184BD93}"/>
    <cellStyle name="Normal 28 2 2 2 2 2" xfId="18604" xr:uid="{84628160-B763-4467-9B02-052A7DD3BF96}"/>
    <cellStyle name="Normal 28 2 2 2 2 2 2" xfId="45193" xr:uid="{DC123333-0988-46C5-9F4A-8E39BF1A438F}"/>
    <cellStyle name="Normal 28 2 2 2 3" xfId="7508" xr:uid="{E08384C1-64FD-4A81-9950-A83011C136E6}"/>
    <cellStyle name="Normal 28 2 2 3" xfId="4761" xr:uid="{F3C3ADC5-EC04-4BBB-BF9A-50883A599450}"/>
    <cellStyle name="Normal 28 2 2 3 2" xfId="18603" xr:uid="{375AD65C-05AC-406A-83B5-BE0A67B2B38E}"/>
    <cellStyle name="Normal 28 2 2 3 2 2" xfId="45192" xr:uid="{3F0B40E1-9026-49BB-A998-12EEBE1DB42F}"/>
    <cellStyle name="Normal 28 2 2 4" xfId="7507" xr:uid="{7744DC76-E84A-4DC3-9394-1461F85F5120}"/>
    <cellStyle name="Normal 28 2 3" xfId="1251" xr:uid="{2F0B0AE2-BE0A-4A61-BD82-753ECB28ED78}"/>
    <cellStyle name="Normal 28 2 3 2" xfId="4763" xr:uid="{E9AE334C-5EF8-4786-B9D9-9411FD55AFAD}"/>
    <cellStyle name="Normal 28 2 3 2 2" xfId="18605" xr:uid="{85BF01BB-FE0C-46B1-8E31-D231E2657997}"/>
    <cellStyle name="Normal 28 2 3 2 2 2" xfId="45194" xr:uid="{1994DF24-586E-47A4-866D-688A17352B84}"/>
    <cellStyle name="Normal 28 2 3 3" xfId="7509" xr:uid="{3EF86CC8-DD56-4751-A3BB-43CD0B70C466}"/>
    <cellStyle name="Normal 28 2 4" xfId="1252" xr:uid="{B38280E9-F5DB-462D-AE39-3894354CC261}"/>
    <cellStyle name="Normal 28 2 4 2" xfId="4764" xr:uid="{6F6FF5B4-988D-4810-8ABF-8171A588FDCB}"/>
    <cellStyle name="Normal 28 2 4 2 2" xfId="18606" xr:uid="{BF3B13E3-51A2-4BAB-BF45-D547F0CA16F6}"/>
    <cellStyle name="Normal 28 2 4 2 2 2" xfId="45195" xr:uid="{3326B00E-CC56-458F-B6FF-7D64A3A4E7AA}"/>
    <cellStyle name="Normal 28 2 4 3" xfId="7510" xr:uid="{6F7D30CE-3DFA-4FFE-9924-F680A3362FE4}"/>
    <cellStyle name="Normal 28 2 5" xfId="1253" xr:uid="{17A5A2DD-574D-4AB7-BCF2-08823BA7A248}"/>
    <cellStyle name="Normal 28 2 5 2" xfId="4765" xr:uid="{2EF1A7E8-5EA4-42CC-A6DB-E80E0BB04C22}"/>
    <cellStyle name="Normal 28 2 5 2 2" xfId="18607" xr:uid="{24A59EB1-0679-4056-8859-BEE67B769F0B}"/>
    <cellStyle name="Normal 28 2 5 2 2 2" xfId="45196" xr:uid="{DEDE091B-D66F-4A72-80C7-F725841B8277}"/>
    <cellStyle name="Normal 28 2 5 3" xfId="7511" xr:uid="{9299A11D-07CD-4090-B345-64DCF429042D}"/>
    <cellStyle name="Normal 28 2 6" xfId="1254" xr:uid="{B486A7D0-DBC7-42D4-84A8-E29BA927685E}"/>
    <cellStyle name="Normal 28 2 6 2" xfId="4766" xr:uid="{92F914CC-645B-4D7E-B602-637DF4CD327C}"/>
    <cellStyle name="Normal 28 2 6 2 2" xfId="18608" xr:uid="{62AA6A65-A04C-4200-815E-4A2F75E13C17}"/>
    <cellStyle name="Normal 28 2 6 2 2 2" xfId="45197" xr:uid="{A36E9CB9-735A-40A2-92A4-B11F704F245C}"/>
    <cellStyle name="Normal 28 2 6 3" xfId="7512" xr:uid="{AE99B68A-6B58-4777-B7FD-19D950116780}"/>
    <cellStyle name="Normal 28 2 7" xfId="1255" xr:uid="{9BA6906C-5AE5-4648-A951-A11210ED0A18}"/>
    <cellStyle name="Normal 28 2 7 2" xfId="4767" xr:uid="{240E687C-A0FD-4B52-A764-0A0853E80AA3}"/>
    <cellStyle name="Normal 28 2 7 2 2" xfId="18609" xr:uid="{D87DD559-0555-4A19-8DB4-82D75EB866EA}"/>
    <cellStyle name="Normal 28 2 7 2 2 2" xfId="45198" xr:uid="{2B9F216F-3A7B-4A47-81B6-D2B9EB1B24AC}"/>
    <cellStyle name="Normal 28 2 7 3" xfId="7513" xr:uid="{4D9191AE-7C27-424C-B8E8-580556334FF5}"/>
    <cellStyle name="Normal 28 2 8" xfId="1256" xr:uid="{442B263B-7F4C-4432-9A1F-33E31CEC1B6D}"/>
    <cellStyle name="Normal 28 2 8 2" xfId="4768" xr:uid="{9E1D656E-7F21-4D33-BEE6-7815C3EFBB29}"/>
    <cellStyle name="Normal 28 2 8 2 2" xfId="18610" xr:uid="{AA95A652-C6C3-498B-821E-97E2872F1565}"/>
    <cellStyle name="Normal 28 2 8 2 2 2" xfId="45199" xr:uid="{F8DF4560-9D99-4729-A93C-926726C3568A}"/>
    <cellStyle name="Normal 28 2 8 3" xfId="7514" xr:uid="{3A16A4E6-C035-46B4-8AE4-FA749CB4F3B6}"/>
    <cellStyle name="Normal 28 2 9" xfId="1257" xr:uid="{86D53302-BAC9-4A5C-866E-0C26A5E20271}"/>
    <cellStyle name="Normal 28 2 9 2" xfId="4769" xr:uid="{1BE17207-92D0-48C3-84C7-F2373850D36F}"/>
    <cellStyle name="Normal 28 2 9 2 2" xfId="18611" xr:uid="{4D926E2B-AF90-4C5A-A27C-022CCD0FD904}"/>
    <cellStyle name="Normal 28 2 9 2 2 2" xfId="45200" xr:uid="{8273F94D-034D-4795-8647-A172764499F1}"/>
    <cellStyle name="Normal 28 2 9 3" xfId="7515" xr:uid="{20012C7C-98C7-452B-87BD-A0FD6A5DE60C}"/>
    <cellStyle name="Normal 28 3" xfId="1258" xr:uid="{7B56D7B1-4498-46B6-8444-5E8E8312CE28}"/>
    <cellStyle name="Normal 28 3 2" xfId="1259" xr:uid="{0A6B0E9C-4761-430A-B431-D5EF3B629AD9}"/>
    <cellStyle name="Normal 28 3 2 2" xfId="4771" xr:uid="{22FF64D1-D3F9-4D15-8144-A5935BF05CD3}"/>
    <cellStyle name="Normal 28 3 2 2 2" xfId="18613" xr:uid="{A9E5D6F2-AD12-4A76-BAE3-BB4FCCC841EA}"/>
    <cellStyle name="Normal 28 3 2 2 2 2" xfId="45202" xr:uid="{501EC10B-78EF-423D-999C-D667C2A35ED5}"/>
    <cellStyle name="Normal 28 3 2 3" xfId="7517" xr:uid="{5E391362-8CC9-4AC9-AD30-0E81F304A793}"/>
    <cellStyle name="Normal 28 3 3" xfId="4770" xr:uid="{0054E17E-146E-469E-B59F-5690A41BEEC1}"/>
    <cellStyle name="Normal 28 3 3 2" xfId="18612" xr:uid="{1A9DF05E-2B70-42DF-8776-243713AD394B}"/>
    <cellStyle name="Normal 28 3 3 2 2" xfId="45201" xr:uid="{9B0051A0-367D-4F14-835F-67653C38EEAB}"/>
    <cellStyle name="Normal 28 3 4" xfId="7516" xr:uid="{8FBA8B05-CC5A-40F2-9D2C-34B7791F6A8F}"/>
    <cellStyle name="Normal 28 4" xfId="1260" xr:uid="{A2AC1BB3-D3C9-4403-B8CC-7ED180204741}"/>
    <cellStyle name="Normal 28 4 2" xfId="4772" xr:uid="{825B9069-F466-44B4-94F2-4D325509DC3C}"/>
    <cellStyle name="Normal 28 4 2 2" xfId="18614" xr:uid="{7D78380E-CD46-405C-9712-8B2A69D48D9F}"/>
    <cellStyle name="Normal 28 4 2 2 2" xfId="45203" xr:uid="{C1DB503D-55AE-41E5-9A20-2F6A9ACCDD40}"/>
    <cellStyle name="Normal 28 4 3" xfId="7518" xr:uid="{FC0B0BB2-DCD2-4E61-ABA6-DE7B09B0F21E}"/>
    <cellStyle name="Normal 28 5" xfId="1261" xr:uid="{4F986B69-E2D9-4E09-8A30-78DAD3121BD4}"/>
    <cellStyle name="Normal 28 5 2" xfId="4773" xr:uid="{F0CCDA6F-E108-4F36-95AE-52CABA2942F4}"/>
    <cellStyle name="Normal 28 5 2 2" xfId="18615" xr:uid="{7F5CE064-4E78-4ECD-A4F5-11DDAEA1B457}"/>
    <cellStyle name="Normal 28 5 2 2 2" xfId="45204" xr:uid="{E9A4B955-A7AA-4016-9D08-3B682B15E2C2}"/>
    <cellStyle name="Normal 28 5 3" xfId="7519" xr:uid="{6A4A3B26-5E3E-4ACE-B65E-7E8096929A5D}"/>
    <cellStyle name="Normal 28 6" xfId="1262" xr:uid="{7362480C-F36F-4641-89F2-B2B8F2266F46}"/>
    <cellStyle name="Normal 28 6 2" xfId="4774" xr:uid="{82D023F7-D535-4613-B285-315F28B8E85D}"/>
    <cellStyle name="Normal 28 6 2 2" xfId="18616" xr:uid="{D258E176-F8BC-46E5-B9DB-2124FC588198}"/>
    <cellStyle name="Normal 28 6 2 2 2" xfId="45205" xr:uid="{6BB7D472-28FB-4417-9909-CC0AE83E6F9A}"/>
    <cellStyle name="Normal 28 6 3" xfId="7520" xr:uid="{C3821FBA-99C9-47BB-9376-570CCE397A49}"/>
    <cellStyle name="Normal 28 7" xfId="1263" xr:uid="{904A7D07-CA02-46AD-976C-799C1F6AEB42}"/>
    <cellStyle name="Normal 28 7 2" xfId="4775" xr:uid="{5BC5CFB2-9422-497D-BF01-D08A1DD868A4}"/>
    <cellStyle name="Normal 28 7 2 2" xfId="18617" xr:uid="{285578B7-DC4E-4657-835C-FE78B29E5DEF}"/>
    <cellStyle name="Normal 28 7 2 2 2" xfId="45206" xr:uid="{64EA6044-9DC0-43D0-B902-58B515AF6B53}"/>
    <cellStyle name="Normal 28 7 3" xfId="7521" xr:uid="{DC4A55A0-C284-4500-AB19-13595D829A53}"/>
    <cellStyle name="Normal 28 8" xfId="1264" xr:uid="{7A7FAC39-9100-4330-BB36-7499E818503D}"/>
    <cellStyle name="Normal 28 8 2" xfId="4776" xr:uid="{F24A68C1-0E65-4CEB-9FA9-62C0CE923529}"/>
    <cellStyle name="Normal 28 8 2 2" xfId="18618" xr:uid="{61463630-69F8-44BE-A51D-A276B8FB58E1}"/>
    <cellStyle name="Normal 28 8 2 2 2" xfId="45207" xr:uid="{6FB71905-DE3B-4852-BAD2-9823712BD293}"/>
    <cellStyle name="Normal 28 8 3" xfId="7522" xr:uid="{8D99E9A5-5125-4FBC-9552-BE0C0A328032}"/>
    <cellStyle name="Normal 28 9" xfId="1265" xr:uid="{69A4A580-0F01-45D5-AA8C-E5BF42BFD5CB}"/>
    <cellStyle name="Normal 28 9 2" xfId="4777" xr:uid="{0D074FF0-5AEF-41D0-894D-4667DAFA0AEC}"/>
    <cellStyle name="Normal 28 9 2 2" xfId="18619" xr:uid="{FF2F1A20-1C91-4EFD-8868-7AECF56E71C4}"/>
    <cellStyle name="Normal 28 9 2 2 2" xfId="45208" xr:uid="{CF9969A6-1059-45AB-98DF-B3A8200A27CE}"/>
    <cellStyle name="Normal 28 9 3" xfId="7523" xr:uid="{84A44EBF-B5B8-452D-AAAC-DA3BE934406C}"/>
    <cellStyle name="Normal 29" xfId="1266" xr:uid="{5C78378F-665A-4108-8291-17003C4F296C}"/>
    <cellStyle name="Normal 29 10" xfId="18620" xr:uid="{E3493BAC-2F4B-40FC-B810-82B60F8380A8}"/>
    <cellStyle name="Normal 29 2" xfId="1267" xr:uid="{6475499F-AE77-4E98-B73C-0643F8A59569}"/>
    <cellStyle name="Normal 29 2 2" xfId="18621" xr:uid="{9C803C77-B30C-43B3-B5BB-3E90A321BFFA}"/>
    <cellStyle name="Normal 29 3" xfId="1268" xr:uid="{B725B268-CA29-43E5-B13F-263E82EDED17}"/>
    <cellStyle name="Normal 29 3 2" xfId="18622" xr:uid="{A3C844F5-68E2-49D1-9719-62A7AA9AFEC9}"/>
    <cellStyle name="Normal 29 4" xfId="1269" xr:uid="{19B04347-107D-4D99-9F1B-26BD3792A8D5}"/>
    <cellStyle name="Normal 29 4 2" xfId="18623" xr:uid="{CE7897C2-E60E-49E1-9E3D-115AC5BE8238}"/>
    <cellStyle name="Normal 29 5" xfId="1270" xr:uid="{D9C46EA1-7A52-4B9D-B19A-34B4BF8F7996}"/>
    <cellStyle name="Normal 29 5 2" xfId="18624" xr:uid="{7E27FBFF-B39C-4282-A6B0-1A390E0E03FC}"/>
    <cellStyle name="Normal 29 6" xfId="1271" xr:uid="{9CC9A4A4-C610-46EC-B124-4E3510248D72}"/>
    <cellStyle name="Normal 29 6 2" xfId="18625" xr:uid="{36C61DA0-71C2-4F4E-9EFB-921F0F929DC4}"/>
    <cellStyle name="Normal 29 7" xfId="1272" xr:uid="{396119FB-C25D-4C60-80A0-5FCF3E419359}"/>
    <cellStyle name="Normal 29 7 2" xfId="18626" xr:uid="{5920C744-8978-4233-BF9C-A2837650DCF4}"/>
    <cellStyle name="Normal 29 8" xfId="1273" xr:uid="{A3649B78-7F60-4A5F-9412-8F2C91B332BC}"/>
    <cellStyle name="Normal 29 8 2" xfId="18627" xr:uid="{CB0264CE-D124-4383-91D7-77201441F159}"/>
    <cellStyle name="Normal 29 9" xfId="1274" xr:uid="{5707E399-4656-4F7A-A3F6-23215889AE40}"/>
    <cellStyle name="Normal 29 9 2" xfId="18628" xr:uid="{4360C774-CE04-4824-9995-F33367EF36D9}"/>
    <cellStyle name="Normal 3" xfId="49" xr:uid="{CFAF770E-512E-48A9-92EB-869F92645923}"/>
    <cellStyle name="Normal 3 10" xfId="2347" xr:uid="{BC78F1E3-8CB4-4CC6-8296-FA1FF2F0C4B6}"/>
    <cellStyle name="Normal 3 10 2" xfId="19533" xr:uid="{4F3FC126-AD92-42C8-8C98-261A584E6522}"/>
    <cellStyle name="Normal 3 11" xfId="2637" xr:uid="{04557B7E-B4CD-4C80-98B0-2ACCDDBA20C8}"/>
    <cellStyle name="Normal 3 11 2" xfId="19797" xr:uid="{5CE5FF42-12A9-447E-B116-DE1DC829C5C0}"/>
    <cellStyle name="Normal 3 12" xfId="13486" xr:uid="{E9FFFBD9-8792-4F10-9B39-EFBE0F34C56A}"/>
    <cellStyle name="Normal 3 12 2" xfId="16086" xr:uid="{D0662CCF-740C-4670-B95C-346C768D4433}"/>
    <cellStyle name="Normal 3 12 3" xfId="17739" xr:uid="{0AF4806B-E6ED-4FBA-B503-F534EB5333EC}"/>
    <cellStyle name="Normal 3 12 4" xfId="54501" xr:uid="{2F2AC6DF-9809-418D-A24D-13A0A205B74B}"/>
    <cellStyle name="Normal 3 13" xfId="54527" xr:uid="{FFC816CF-E84E-4697-952D-3C8283247EB1}"/>
    <cellStyle name="Normal 3 2" xfId="82" xr:uid="{FE27694A-663C-468D-9C27-73512A98F78F}"/>
    <cellStyle name="Normal 3 2 10" xfId="1275" xr:uid="{822EA8D0-E32A-469C-ADD5-160528DBEA50}"/>
    <cellStyle name="Normal 3 2 10 10" xfId="23773" xr:uid="{9A06A5E2-7EF1-4B04-BD36-4F3C8020A4A5}"/>
    <cellStyle name="Normal 3 2 10 11" xfId="39878" xr:uid="{A98E727D-D9D4-450F-A765-C0AFC01FA45C}"/>
    <cellStyle name="Normal 3 2 10 12" xfId="48940" xr:uid="{64047E3A-6FD5-4F65-8C86-1B1C87BF1AF2}"/>
    <cellStyle name="Normal 3 2 10 13" xfId="50143" xr:uid="{4824730D-545B-4CC2-97B2-04C16A3CE833}"/>
    <cellStyle name="Normal 3 2 10 14" xfId="51358" xr:uid="{61F6CED5-8265-449E-B9A7-22924F4BA5FB}"/>
    <cellStyle name="Normal 3 2 10 15" xfId="52577" xr:uid="{BABDA830-2353-4B26-8BC6-50ECCAAB1252}"/>
    <cellStyle name="Normal 3 2 10 16" xfId="53727" xr:uid="{F717C2F7-95D0-4D3A-876E-D93906B3BF3C}"/>
    <cellStyle name="Normal 3 2 10 2" xfId="2348" xr:uid="{ECE300B0-1ADD-4699-8C63-A415F4019CF8}"/>
    <cellStyle name="Normal 3 2 10 2 10" xfId="40435" xr:uid="{AD6E5422-CB96-48DD-9461-9013BC269F5D}"/>
    <cellStyle name="Normal 3 2 10 2 11" xfId="49503" xr:uid="{15C6CCAA-6021-49BE-8520-AC3500891B90}"/>
    <cellStyle name="Normal 3 2 10 2 12" xfId="50706" xr:uid="{4AA211E9-E081-46A0-B156-457EE1D06B39}"/>
    <cellStyle name="Normal 3 2 10 2 13" xfId="51936" xr:uid="{D39D9E5B-02CF-41E7-8C11-6026C4E79707}"/>
    <cellStyle name="Normal 3 2 10 2 14" xfId="53134" xr:uid="{17A994D5-5E56-4F36-961A-39D13426C15E}"/>
    <cellStyle name="Normal 3 2 10 2 15" xfId="54286" xr:uid="{DFB094CA-2CE7-4AA6-9436-33046BC3165B}"/>
    <cellStyle name="Normal 3 2 10 2 2" xfId="4780" xr:uid="{A27B4127-B34A-4580-828E-C9C3B0FBAD96}"/>
    <cellStyle name="Normal 3 2 10 2 2 2" xfId="9034" xr:uid="{A78C01D9-1D4F-40A6-8683-0B8B7BE6A9CD}"/>
    <cellStyle name="Normal 3 2 10 2 2 2 2" xfId="28467" xr:uid="{B8CFCBFA-BD26-4413-B944-E36B45B2264B}"/>
    <cellStyle name="Normal 3 2 10 2 2 2 3" xfId="45871" xr:uid="{2DC9B40E-24D5-4750-A237-4F8086FF6332}"/>
    <cellStyle name="Normal 3 2 10 2 2 3" xfId="19534" xr:uid="{D9D03221-4AE9-4A3B-9896-F60D064BEC37}"/>
    <cellStyle name="Normal 3 2 10 2 2 4" xfId="24998" xr:uid="{2C03685B-9846-416B-A4F5-D41147687DA9}"/>
    <cellStyle name="Normal 3 2 10 2 3" xfId="8266" xr:uid="{5C14709C-0FEB-482F-9D20-4F2FE0348519}"/>
    <cellStyle name="Normal 3 2 10 2 3 2" xfId="22067" xr:uid="{2E07DD37-1698-43AD-80D5-A8B26351EC20}"/>
    <cellStyle name="Normal 3 2 10 2 3 2 2" xfId="38206" xr:uid="{D2B5886A-877C-4B0E-99E2-561D6EB4D061}"/>
    <cellStyle name="Normal 3 2 10 2 3 3" xfId="27723" xr:uid="{4DCC18CF-FD22-46FA-9542-0DBBBB20BE78}"/>
    <cellStyle name="Normal 3 2 10 2 3 4" xfId="42056" xr:uid="{8A46D35B-3E12-4515-9F74-845C9D7A8C57}"/>
    <cellStyle name="Normal 3 2 10 2 4" xfId="6577" xr:uid="{393413CD-E698-4486-8575-5A66AA1557A4}"/>
    <cellStyle name="Normal 3 2 10 2 4 2" xfId="26400" xr:uid="{3DA02BD6-8326-4D2E-8AA2-E397074B6544}"/>
    <cellStyle name="Normal 3 2 10 2 4 3" xfId="43991" xr:uid="{9A104B94-1F5D-4B0A-95F4-C80F9AC4BF4E}"/>
    <cellStyle name="Normal 3 2 10 2 5" xfId="13169" xr:uid="{7D6B267C-FEB2-44D8-A14D-918634FF59C6}"/>
    <cellStyle name="Normal 3 2 10 2 5 2" xfId="32476" xr:uid="{3A1C0D42-4322-4BFA-96DA-3565473934AD}"/>
    <cellStyle name="Normal 3 2 10 2 6" xfId="14480" xr:uid="{77CBDAA8-D2C1-4DD4-BF11-EDF49F16C963}"/>
    <cellStyle name="Normal 3 2 10 2 6 2" xfId="33759" xr:uid="{FF9005B7-9282-443C-AF77-3672A35C699A}"/>
    <cellStyle name="Normal 3 2 10 2 7" xfId="15799" xr:uid="{C9CC987A-DD85-49CE-94DE-E4CD06ECDFAA}"/>
    <cellStyle name="Normal 3 2 10 2 7 2" xfId="34979" xr:uid="{C10135DA-564B-435A-A2EE-039469307812}"/>
    <cellStyle name="Normal 3 2 10 2 8" xfId="17235" xr:uid="{73AC183A-BD45-4CA2-B49B-C17272B1E7D2}"/>
    <cellStyle name="Normal 3 2 10 2 8 2" xfId="36326" xr:uid="{6AFF5DE4-7888-4A52-AE78-627095DFF581}"/>
    <cellStyle name="Normal 3 2 10 2 9" xfId="24349" xr:uid="{7FCE7191-C9BE-4EC4-9D68-4EC5AD008980}"/>
    <cellStyle name="Normal 3 2 10 3" xfId="4779" xr:uid="{FF486E18-ED01-49A2-96A3-6CB23FB61CB1}"/>
    <cellStyle name="Normal 3 2 10 3 2" xfId="9033" xr:uid="{4185FD67-AF24-46B2-8C4D-66AAA663DD30}"/>
    <cellStyle name="Normal 3 2 10 3 2 2" xfId="28466" xr:uid="{4E28717A-54D6-4FF7-91F4-030DD11993B2}"/>
    <cellStyle name="Normal 3 2 10 3 2 3" xfId="45209" xr:uid="{D7D4E955-3C91-49E8-9A3F-6FE5EB999032}"/>
    <cellStyle name="Normal 3 2 10 3 3" xfId="18629" xr:uid="{9185DEA6-0037-4318-B542-6BA14C1C0C4D}"/>
    <cellStyle name="Normal 3 2 10 3 4" xfId="24997" xr:uid="{E6A18CF1-0E4A-4E1E-9A53-88F5BE0C25DF}"/>
    <cellStyle name="Normal 3 2 10 4" xfId="7524" xr:uid="{E4245E0D-5F69-4513-8E40-D121A146B990}"/>
    <cellStyle name="Normal 3 2 10 4 2" xfId="21478" xr:uid="{22DB55F1-7485-443E-886F-1B00CBEA07C3}"/>
    <cellStyle name="Normal 3 2 10 4 2 2" xfId="37648" xr:uid="{F569D848-1D11-41F5-A9F9-0BF06AF897AB}"/>
    <cellStyle name="Normal 3 2 10 4 3" xfId="27130" xr:uid="{F83EEDA8-EE41-4BE9-8227-53F9ED9412A3}"/>
    <cellStyle name="Normal 3 2 10 4 4" xfId="41501" xr:uid="{47D8CB1B-58A9-43F7-8047-9BC71E58EFC2}"/>
    <cellStyle name="Normal 3 2 10 5" xfId="5966" xr:uid="{DC6E59FC-AF15-4B1A-A0A3-958AB00CBA17}"/>
    <cellStyle name="Normal 3 2 10 5 2" xfId="25809" xr:uid="{5D5E41C2-38BC-4465-AADD-15767CF79F4C}"/>
    <cellStyle name="Normal 3 2 10 5 3" xfId="43162" xr:uid="{43A82E97-E51F-491C-86B5-EE8EE0CE4871}"/>
    <cellStyle name="Normal 3 2 10 6" xfId="12590" xr:uid="{20A2F4F1-6636-42E1-96F4-45A3F4B497D2}"/>
    <cellStyle name="Normal 3 2 10 6 2" xfId="31902" xr:uid="{D30B25A2-CF2D-4814-B403-4D173A680265}"/>
    <cellStyle name="Normal 3 2 10 7" xfId="13905" xr:uid="{BA427F87-B21B-4574-91C7-7DA091DEEFC0}"/>
    <cellStyle name="Normal 3 2 10 7 2" xfId="33195" xr:uid="{2CEE63A3-39DF-41D9-8683-058A11D0C3D2}"/>
    <cellStyle name="Normal 3 2 10 8" xfId="15169" xr:uid="{4CE555C2-5C9A-4EB9-838D-684C9851EB35}"/>
    <cellStyle name="Normal 3 2 10 8 2" xfId="34397" xr:uid="{0D2CBFD1-E3AE-43A2-A67D-0041C2B26BE6}"/>
    <cellStyle name="Normal 3 2 10 9" xfId="16613" xr:uid="{D10CB32D-1CF4-4239-94DF-C88DCC7D5746}"/>
    <cellStyle name="Normal 3 2 10 9 2" xfId="35712" xr:uid="{194CD544-C5A0-480D-994A-D8902D9D7155}"/>
    <cellStyle name="Normal 3 2 11" xfId="1276" xr:uid="{A19512AB-7273-4FD9-8DDD-FC3F080E20AA}"/>
    <cellStyle name="Normal 3 2 11 10" xfId="23774" xr:uid="{ABF727B0-7719-4035-A9E3-5207CCFC27C6}"/>
    <cellStyle name="Normal 3 2 11 11" xfId="39879" xr:uid="{A2F0DBBA-E70D-4BDB-B766-74CC04D5E28F}"/>
    <cellStyle name="Normal 3 2 11 12" xfId="48941" xr:uid="{9B660AA6-A08E-410E-B749-E5D5F1B2A844}"/>
    <cellStyle name="Normal 3 2 11 13" xfId="50144" xr:uid="{30AC9469-D0F2-4DBD-B4AB-08E33CC87B21}"/>
    <cellStyle name="Normal 3 2 11 14" xfId="51359" xr:uid="{07575DDE-2722-421A-8B58-CAB0A38AAEBF}"/>
    <cellStyle name="Normal 3 2 11 15" xfId="52578" xr:uid="{CCD77255-7A20-42C7-A418-A91385580A42}"/>
    <cellStyle name="Normal 3 2 11 16" xfId="53728" xr:uid="{F5323FA2-197D-4093-9361-904CA54B4AAA}"/>
    <cellStyle name="Normal 3 2 11 2" xfId="2349" xr:uid="{ECA856A1-E370-4B23-B5D1-4CF26F5A8C90}"/>
    <cellStyle name="Normal 3 2 11 2 10" xfId="40436" xr:uid="{06139C93-E0E1-4CBE-8F41-CA88F1F5CA67}"/>
    <cellStyle name="Normal 3 2 11 2 11" xfId="49504" xr:uid="{0027E06A-D5D2-40C3-813F-DCB2168FCD2A}"/>
    <cellStyle name="Normal 3 2 11 2 12" xfId="50707" xr:uid="{1352CB48-7896-4AD8-BA99-EC58FEE9BBD2}"/>
    <cellStyle name="Normal 3 2 11 2 13" xfId="51937" xr:uid="{3FBC741B-2DFD-4CE8-85E3-505EFEAEB128}"/>
    <cellStyle name="Normal 3 2 11 2 14" xfId="53135" xr:uid="{98C096FB-59E8-4543-81CB-1660B50AAECA}"/>
    <cellStyle name="Normal 3 2 11 2 15" xfId="54287" xr:uid="{256F344E-6B0B-47FD-A25C-A53D0715404B}"/>
    <cellStyle name="Normal 3 2 11 2 2" xfId="4782" xr:uid="{B1CEAA57-8089-46E7-9CAC-876703DE3413}"/>
    <cellStyle name="Normal 3 2 11 2 2 2" xfId="9036" xr:uid="{AA65726E-5501-4888-BF8A-4EBD8B4764E1}"/>
    <cellStyle name="Normal 3 2 11 2 2 2 2" xfId="28469" xr:uid="{E35DDD04-8175-423F-B22E-DC0067308844}"/>
    <cellStyle name="Normal 3 2 11 2 2 2 3" xfId="45872" xr:uid="{964E489D-75AD-463E-B1A5-262E4EFC83A1}"/>
    <cellStyle name="Normal 3 2 11 2 2 3" xfId="19535" xr:uid="{2FA4E933-BE3E-425B-BBA7-DCAAF2C01B38}"/>
    <cellStyle name="Normal 3 2 11 2 2 4" xfId="25000" xr:uid="{4F95DC43-279F-4FC4-89F6-6FC12B7DCCBA}"/>
    <cellStyle name="Normal 3 2 11 2 3" xfId="8267" xr:uid="{F1C25E33-F75A-47CB-8FEA-374E37B14F8F}"/>
    <cellStyle name="Normal 3 2 11 2 3 2" xfId="22068" xr:uid="{E2598288-A038-4655-835C-C2592CB54BD2}"/>
    <cellStyle name="Normal 3 2 11 2 3 2 2" xfId="38207" xr:uid="{1F31968F-4246-473C-B7EA-56E75EA2A20A}"/>
    <cellStyle name="Normal 3 2 11 2 3 3" xfId="27724" xr:uid="{F4508773-6615-4C0E-86A3-C92DF2A56FC3}"/>
    <cellStyle name="Normal 3 2 11 2 3 4" xfId="42057" xr:uid="{FCE5C500-1E08-4DCB-8368-D9ED193BA598}"/>
    <cellStyle name="Normal 3 2 11 2 4" xfId="6578" xr:uid="{A047A93F-7244-47FA-917E-4D97CA899FEA}"/>
    <cellStyle name="Normal 3 2 11 2 4 2" xfId="26401" xr:uid="{98034221-1C7A-452C-AF34-1D646FE956E9}"/>
    <cellStyle name="Normal 3 2 11 2 4 3" xfId="43992" xr:uid="{BE2A9146-6764-4832-9899-5191AA18D83D}"/>
    <cellStyle name="Normal 3 2 11 2 5" xfId="13170" xr:uid="{36F8C05F-80F7-493F-A7C3-0ED92CB6B8D0}"/>
    <cellStyle name="Normal 3 2 11 2 5 2" xfId="32477" xr:uid="{7BB11A88-7AA3-44F9-8943-79EAECDDD00C}"/>
    <cellStyle name="Normal 3 2 11 2 6" xfId="14481" xr:uid="{A953C731-F73B-4D7F-9FB8-9AD2442A08FC}"/>
    <cellStyle name="Normal 3 2 11 2 6 2" xfId="33760" xr:uid="{41429037-E2E6-4602-AD53-C97CD55AA972}"/>
    <cellStyle name="Normal 3 2 11 2 7" xfId="15800" xr:uid="{2500C8E0-A918-4BDD-9856-7717FCB666F7}"/>
    <cellStyle name="Normal 3 2 11 2 7 2" xfId="34980" xr:uid="{67E512A5-5FBD-482A-8F5A-1F27F9E6A1ED}"/>
    <cellStyle name="Normal 3 2 11 2 8" xfId="17236" xr:uid="{E7E1F379-E7C8-42A4-9574-03AD0E588C36}"/>
    <cellStyle name="Normal 3 2 11 2 8 2" xfId="36327" xr:uid="{4CB52880-C95E-4C8D-80FD-FB376ADEBA7C}"/>
    <cellStyle name="Normal 3 2 11 2 9" xfId="24350" xr:uid="{0FA3EB4E-43C2-4B7A-A338-A2423045B310}"/>
    <cellStyle name="Normal 3 2 11 3" xfId="4781" xr:uid="{9E586D65-FB6C-49F2-A8DD-524F59A13BC4}"/>
    <cellStyle name="Normal 3 2 11 3 2" xfId="9035" xr:uid="{66B34419-F1EB-4B1A-9E5D-6BCF1DDEFAD3}"/>
    <cellStyle name="Normal 3 2 11 3 2 2" xfId="28468" xr:uid="{82BA5662-78C9-4E3E-B4D8-2E3C4DD2568D}"/>
    <cellStyle name="Normal 3 2 11 3 2 3" xfId="45210" xr:uid="{76C8D812-2F72-4605-9000-ECE8315C9F37}"/>
    <cellStyle name="Normal 3 2 11 3 3" xfId="18630" xr:uid="{3B68A0D8-BBB4-4F11-B39E-9A6235131F7E}"/>
    <cellStyle name="Normal 3 2 11 3 4" xfId="24999" xr:uid="{2D98E50F-EF71-4670-A6C3-B9BA42217313}"/>
    <cellStyle name="Normal 3 2 11 4" xfId="7525" xr:uid="{87F90C94-8379-4654-988D-F17E85813996}"/>
    <cellStyle name="Normal 3 2 11 4 2" xfId="21479" xr:uid="{078BAE6F-4021-40A0-ABBD-4F7A30277374}"/>
    <cellStyle name="Normal 3 2 11 4 2 2" xfId="37649" xr:uid="{32E285BC-1EA5-47A1-B429-E55EE4E029D4}"/>
    <cellStyle name="Normal 3 2 11 4 3" xfId="27131" xr:uid="{AB112461-FB3F-40C5-9D39-D00045A6C86C}"/>
    <cellStyle name="Normal 3 2 11 4 4" xfId="41502" xr:uid="{962F6089-6C49-46D7-BC70-A0F932EC4819}"/>
    <cellStyle name="Normal 3 2 11 5" xfId="5967" xr:uid="{8BBBC1F4-C83B-45BC-8EE7-48936FDFE2C9}"/>
    <cellStyle name="Normal 3 2 11 5 2" xfId="25810" xr:uid="{633FC047-E7C7-4B03-AAD7-CC0CD38D7CA1}"/>
    <cellStyle name="Normal 3 2 11 5 3" xfId="43163" xr:uid="{E9665F86-AE87-4353-A889-575184183E40}"/>
    <cellStyle name="Normal 3 2 11 6" xfId="12591" xr:uid="{A53AAF32-D308-42D0-BCA2-35330F21DE6A}"/>
    <cellStyle name="Normal 3 2 11 6 2" xfId="31903" xr:uid="{02C73E7B-7EB3-47FB-83EC-250D5909B424}"/>
    <cellStyle name="Normal 3 2 11 7" xfId="13906" xr:uid="{326AF9D8-0773-4D49-878A-1C2E2089E953}"/>
    <cellStyle name="Normal 3 2 11 7 2" xfId="33196" xr:uid="{759F6E5D-0B08-4ABB-8F7F-1CBA88980697}"/>
    <cellStyle name="Normal 3 2 11 8" xfId="15170" xr:uid="{87F6EC39-FE71-4CEE-A818-1C431194C556}"/>
    <cellStyle name="Normal 3 2 11 8 2" xfId="34398" xr:uid="{F5E9F1F0-2CCF-4655-92AF-186179AE9102}"/>
    <cellStyle name="Normal 3 2 11 9" xfId="16614" xr:uid="{EA96416C-FA0F-46E8-BD46-020C63AC65B3}"/>
    <cellStyle name="Normal 3 2 11 9 2" xfId="35713" xr:uid="{4DC4ACDB-8C0A-43A8-8B0B-4EBAB494877F}"/>
    <cellStyle name="Normal 3 2 12" xfId="1277" xr:uid="{D9CEAAE7-B556-4AB8-85B1-189B0D69E5F3}"/>
    <cellStyle name="Normal 3 2 12 10" xfId="23775" xr:uid="{6A5D4E36-B2F8-4B31-AC05-F63009F9FAD5}"/>
    <cellStyle name="Normal 3 2 12 11" xfId="39880" xr:uid="{98A6CDAC-7C08-4ABD-9982-E6FC5B61BB07}"/>
    <cellStyle name="Normal 3 2 12 12" xfId="48942" xr:uid="{308E3E5A-1E8A-47C6-A022-E9C5935B1FB4}"/>
    <cellStyle name="Normal 3 2 12 13" xfId="50145" xr:uid="{3637E93F-3B8C-43B5-AB20-09C59B71034A}"/>
    <cellStyle name="Normal 3 2 12 14" xfId="51360" xr:uid="{95D90731-7944-4872-ADB0-DCF708BF31D4}"/>
    <cellStyle name="Normal 3 2 12 15" xfId="52579" xr:uid="{25C382F3-C320-4109-BE9D-165F9716B238}"/>
    <cellStyle name="Normal 3 2 12 16" xfId="53729" xr:uid="{4B6DAD59-4142-476A-A60E-A22D3460675F}"/>
    <cellStyle name="Normal 3 2 12 2" xfId="2350" xr:uid="{BA2A5DFB-C328-439D-8270-A572C472C96C}"/>
    <cellStyle name="Normal 3 2 12 2 10" xfId="40437" xr:uid="{2844D9E2-1584-48C9-BE9D-10CF68159488}"/>
    <cellStyle name="Normal 3 2 12 2 11" xfId="49505" xr:uid="{C1E4AF40-9C4A-4E12-B806-499F4DED5133}"/>
    <cellStyle name="Normal 3 2 12 2 12" xfId="50708" xr:uid="{E6C03A33-C33F-4883-BE2C-733D2FB5D119}"/>
    <cellStyle name="Normal 3 2 12 2 13" xfId="51938" xr:uid="{C83876FA-B287-49E2-AAC2-8470EBDDCEAA}"/>
    <cellStyle name="Normal 3 2 12 2 14" xfId="53136" xr:uid="{49F2A39A-F7A6-4275-B863-9A9CD2992F26}"/>
    <cellStyle name="Normal 3 2 12 2 15" xfId="54288" xr:uid="{65DE28F7-B8FB-4C14-ACA8-6D5D740D47AC}"/>
    <cellStyle name="Normal 3 2 12 2 2" xfId="4784" xr:uid="{B9A5474E-DB59-4526-A2A3-048958127F2E}"/>
    <cellStyle name="Normal 3 2 12 2 2 2" xfId="9038" xr:uid="{F496D331-ABAF-4842-A855-51801286E052}"/>
    <cellStyle name="Normal 3 2 12 2 2 2 2" xfId="28471" xr:uid="{9F92AA84-A430-497E-AF23-2FC97731E3D5}"/>
    <cellStyle name="Normal 3 2 12 2 2 2 3" xfId="45873" xr:uid="{A7B1B8C3-9D72-4FC4-9970-2C9983A6C336}"/>
    <cellStyle name="Normal 3 2 12 2 2 3" xfId="19536" xr:uid="{2D4F376B-3FCB-483D-9985-9758CF357969}"/>
    <cellStyle name="Normal 3 2 12 2 2 4" xfId="25002" xr:uid="{8B0BE9C6-FD37-46A4-B635-414AF148ADD5}"/>
    <cellStyle name="Normal 3 2 12 2 3" xfId="8268" xr:uid="{AD490B0F-865F-41A4-9DF8-0318542EC138}"/>
    <cellStyle name="Normal 3 2 12 2 3 2" xfId="22069" xr:uid="{64343835-F555-4072-9EC1-AFB46CCFAF7F}"/>
    <cellStyle name="Normal 3 2 12 2 3 2 2" xfId="38208" xr:uid="{AF3B5FC1-197F-4B24-A484-D841395B9C47}"/>
    <cellStyle name="Normal 3 2 12 2 3 3" xfId="27725" xr:uid="{E5306CEF-91D9-4248-9157-1BC8E465D8EC}"/>
    <cellStyle name="Normal 3 2 12 2 3 4" xfId="42058" xr:uid="{2624CFE6-DCB2-4ADE-927C-65FD5EF02E7C}"/>
    <cellStyle name="Normal 3 2 12 2 4" xfId="6579" xr:uid="{ACA1D5EF-76FA-48B7-A18A-8614AEB5A2A1}"/>
    <cellStyle name="Normal 3 2 12 2 4 2" xfId="26402" xr:uid="{C5AEC6DA-C152-4CAA-888F-B2C712C8BE2D}"/>
    <cellStyle name="Normal 3 2 12 2 4 3" xfId="43993" xr:uid="{E29282E3-3DE0-4FCA-9506-ECD02A54FDA7}"/>
    <cellStyle name="Normal 3 2 12 2 5" xfId="13171" xr:uid="{6B7BA0E9-D213-4DD4-9EFB-9B18296C1112}"/>
    <cellStyle name="Normal 3 2 12 2 5 2" xfId="32478" xr:uid="{DDAFC5BB-EAC6-454F-8E23-27BA95C71210}"/>
    <cellStyle name="Normal 3 2 12 2 6" xfId="14482" xr:uid="{E8BE69EC-DDD9-4C57-8ADB-1384C12DC245}"/>
    <cellStyle name="Normal 3 2 12 2 6 2" xfId="33761" xr:uid="{2D56338B-8919-4EE9-A116-146DC273C1C0}"/>
    <cellStyle name="Normal 3 2 12 2 7" xfId="15801" xr:uid="{6F385435-40AA-4864-BBAA-4ECCEB1EAB5D}"/>
    <cellStyle name="Normal 3 2 12 2 7 2" xfId="34981" xr:uid="{5217276E-ADC2-4030-AAD9-920D44812A77}"/>
    <cellStyle name="Normal 3 2 12 2 8" xfId="17237" xr:uid="{F75122E1-BF95-4735-B550-7AC34B50B3FB}"/>
    <cellStyle name="Normal 3 2 12 2 8 2" xfId="36328" xr:uid="{1177A023-5330-4CFB-B30D-B3DF3C734B72}"/>
    <cellStyle name="Normal 3 2 12 2 9" xfId="24351" xr:uid="{7F11659C-6166-4B9A-9D0F-7D2BB9FDA250}"/>
    <cellStyle name="Normal 3 2 12 3" xfId="4783" xr:uid="{240309AE-B4EB-4D09-AB32-72346620144A}"/>
    <cellStyle name="Normal 3 2 12 3 2" xfId="9037" xr:uid="{137713C7-2C66-4347-A9E9-15F33ACBF10C}"/>
    <cellStyle name="Normal 3 2 12 3 2 2" xfId="28470" xr:uid="{13A8D0C1-B7DF-45D2-AA55-7CCCC2870698}"/>
    <cellStyle name="Normal 3 2 12 3 2 3" xfId="45211" xr:uid="{116D2D2D-B84C-48FC-AAE3-6673DD1C80C5}"/>
    <cellStyle name="Normal 3 2 12 3 3" xfId="18631" xr:uid="{F5C66056-24A9-41A4-B352-2C47C3A768C2}"/>
    <cellStyle name="Normal 3 2 12 3 4" xfId="25001" xr:uid="{63010B7F-4A7C-42AF-A420-4FA923185598}"/>
    <cellStyle name="Normal 3 2 12 4" xfId="7526" xr:uid="{27FC7003-D054-4AE7-A215-176568F6F7E6}"/>
    <cellStyle name="Normal 3 2 12 4 2" xfId="21480" xr:uid="{41AE4647-F0B4-4526-B265-4A915B7045F8}"/>
    <cellStyle name="Normal 3 2 12 4 2 2" xfId="37650" xr:uid="{311154D7-BB11-406B-9642-2D74D04EDFDC}"/>
    <cellStyle name="Normal 3 2 12 4 3" xfId="27132" xr:uid="{FCDB906B-4C2F-4B98-8B60-ACF7341762F6}"/>
    <cellStyle name="Normal 3 2 12 4 4" xfId="41503" xr:uid="{6825F998-C88B-482A-BD80-CB5934A67B61}"/>
    <cellStyle name="Normal 3 2 12 5" xfId="5968" xr:uid="{6D6699AB-6B3E-4237-99CF-AEAEE9C7AF70}"/>
    <cellStyle name="Normal 3 2 12 5 2" xfId="25811" xr:uid="{1B2BBD9A-AA68-45F1-8932-6FB2F47E2EDF}"/>
    <cellStyle name="Normal 3 2 12 5 3" xfId="43164" xr:uid="{F135860F-A542-4425-9984-2BF784B0BEEC}"/>
    <cellStyle name="Normal 3 2 12 6" xfId="12592" xr:uid="{AD8EF7DA-B604-42A5-B832-95003E4CBF8D}"/>
    <cellStyle name="Normal 3 2 12 6 2" xfId="31904" xr:uid="{51DB5A9E-A954-41B1-B5F6-ACAEE01A9DF7}"/>
    <cellStyle name="Normal 3 2 12 7" xfId="13907" xr:uid="{1067BA53-CFA3-4341-A6F7-260DD373C15B}"/>
    <cellStyle name="Normal 3 2 12 7 2" xfId="33197" xr:uid="{9055CED9-3223-4F8F-BD48-B587FFB28A71}"/>
    <cellStyle name="Normal 3 2 12 8" xfId="15171" xr:uid="{E2834FF5-6DE3-4E79-998E-B21F9D9AF680}"/>
    <cellStyle name="Normal 3 2 12 8 2" xfId="34399" xr:uid="{2BF02388-3126-4595-ACE6-DCC07C801672}"/>
    <cellStyle name="Normal 3 2 12 9" xfId="16615" xr:uid="{EE31E038-0CD0-4499-B7A2-AF3BE959B85C}"/>
    <cellStyle name="Normal 3 2 12 9 2" xfId="35714" xr:uid="{AD02F42D-1B1B-420F-962C-A28CAE6CBD6E}"/>
    <cellStyle name="Normal 3 2 13" xfId="2351" xr:uid="{FA4E7BA7-A791-4BA7-87C9-9D08DE32F81B}"/>
    <cellStyle name="Normal 3 2 13 10" xfId="40438" xr:uid="{1482B169-5A22-4B91-8B91-F12CDBCCC6A7}"/>
    <cellStyle name="Normal 3 2 13 11" xfId="49506" xr:uid="{9BE63B40-74D6-4A6E-8F71-BECAC83485FA}"/>
    <cellStyle name="Normal 3 2 13 12" xfId="50709" xr:uid="{053C7A0A-2666-4ACC-B1EF-E51408322DFE}"/>
    <cellStyle name="Normal 3 2 13 13" xfId="51939" xr:uid="{2B312667-DC4B-4FB7-B385-950FCA71C775}"/>
    <cellStyle name="Normal 3 2 13 14" xfId="53137" xr:uid="{86055B1B-39C3-4ACD-9F51-A32660A609C7}"/>
    <cellStyle name="Normal 3 2 13 15" xfId="54289" xr:uid="{45B88784-0BFC-4970-8D3A-F63FB16D9F4F}"/>
    <cellStyle name="Normal 3 2 13 2" xfId="4785" xr:uid="{0CCDB6FD-EABD-47DE-9D30-3CF01803E3FF}"/>
    <cellStyle name="Normal 3 2 13 2 2" xfId="9039" xr:uid="{78367110-B059-4A28-84D2-84A5789DA381}"/>
    <cellStyle name="Normal 3 2 13 2 2 2" xfId="28472" xr:uid="{721660F1-7CC7-4C49-958E-F99F1071084F}"/>
    <cellStyle name="Normal 3 2 13 2 2 3" xfId="45874" xr:uid="{E59BF306-2D29-4365-8530-B70DA2136211}"/>
    <cellStyle name="Normal 3 2 13 2 3" xfId="19537" xr:uid="{7AE5C539-8ECE-4483-9F77-42E079030EC6}"/>
    <cellStyle name="Normal 3 2 13 2 4" xfId="25003" xr:uid="{DB077184-1BF8-4A74-81E1-D9A06384D795}"/>
    <cellStyle name="Normal 3 2 13 3" xfId="8269" xr:uid="{E35E9E1F-04C7-465D-AAEE-A8C3795361D8}"/>
    <cellStyle name="Normal 3 2 13 3 2" xfId="22070" xr:uid="{50C23E00-4ED9-45B3-88A2-9CE8C4838E95}"/>
    <cellStyle name="Normal 3 2 13 3 2 2" xfId="38209" xr:uid="{F95F80CE-C552-4608-8162-22BE89B27FE8}"/>
    <cellStyle name="Normal 3 2 13 3 3" xfId="27726" xr:uid="{BF622707-EEBD-4B45-B7C3-88951681C76B}"/>
    <cellStyle name="Normal 3 2 13 3 4" xfId="42059" xr:uid="{6CA01C33-E32B-4CBA-A898-E6673E137A22}"/>
    <cellStyle name="Normal 3 2 13 4" xfId="6580" xr:uid="{D0D85433-DF36-490B-A2B0-DC114ACCF29C}"/>
    <cellStyle name="Normal 3 2 13 4 2" xfId="26403" xr:uid="{75888E64-ED7A-4674-BED6-15B0EC4ACB85}"/>
    <cellStyle name="Normal 3 2 13 4 3" xfId="43994" xr:uid="{8D33029C-32F5-45FB-9ACF-0EF6BCB823F2}"/>
    <cellStyle name="Normal 3 2 13 5" xfId="13172" xr:uid="{8ACF393A-74F7-4C9E-8781-3FEDE328B5FE}"/>
    <cellStyle name="Normal 3 2 13 5 2" xfId="32479" xr:uid="{BABB8A03-2D36-4E74-8E7F-FBD5FADCC6CE}"/>
    <cellStyle name="Normal 3 2 13 6" xfId="14483" xr:uid="{43B77308-93E4-4642-A444-0A647B35C837}"/>
    <cellStyle name="Normal 3 2 13 6 2" xfId="33762" xr:uid="{74736878-893A-4368-B46A-C76E63FF196F}"/>
    <cellStyle name="Normal 3 2 13 7" xfId="15802" xr:uid="{DB152346-EDB4-4ABA-9BD0-AD0FE8E5FDA6}"/>
    <cellStyle name="Normal 3 2 13 7 2" xfId="34982" xr:uid="{53BFB100-10F1-4CFE-9484-9299B2A37935}"/>
    <cellStyle name="Normal 3 2 13 8" xfId="17238" xr:uid="{AE56F753-6DC4-46C6-91E3-79273A8DF3EC}"/>
    <cellStyle name="Normal 3 2 13 8 2" xfId="36329" xr:uid="{77FA9C0A-A66F-4065-A500-82E0CA3C65E3}"/>
    <cellStyle name="Normal 3 2 13 9" xfId="24352" xr:uid="{3DD28FD8-2411-4E75-97FB-D19CD7D56023}"/>
    <cellStyle name="Normal 3 2 14" xfId="2352" xr:uid="{D21D3BED-B2E5-4559-BD6D-94AFE5D50E08}"/>
    <cellStyle name="Normal 3 2 14 2" xfId="19538" xr:uid="{F1BAACA6-5D67-412B-80B3-9F2AC694A573}"/>
    <cellStyle name="Normal 3 2 15" xfId="4778" xr:uid="{972BB221-05BD-45E4-B127-0B25F7D5F67F}"/>
    <cellStyle name="Normal 3 2 15 2" xfId="17758" xr:uid="{14E23468-E0EF-4E42-9620-6636BC732B01}"/>
    <cellStyle name="Normal 3 2 15 2 2" xfId="44671" xr:uid="{9CCA3DE3-EA03-4576-B057-6AE244CA163B}"/>
    <cellStyle name="Normal 3 2 15 3" xfId="54502" xr:uid="{02031050-950A-45CE-82B5-53D28CF48A4A}"/>
    <cellStyle name="Normal 3 2 16" xfId="6834" xr:uid="{E0C566C9-CE48-4164-B13E-41094715214F}"/>
    <cellStyle name="Normal 3 2 17" xfId="54815" xr:uid="{D2B0F5CC-371E-4196-ADC3-986AA7782D26}"/>
    <cellStyle name="Normal 3 2 2" xfId="1278" xr:uid="{77FEAECF-417B-48E3-BBF8-742DFE305FE5}"/>
    <cellStyle name="Normal 3 2 2 10" xfId="2353" xr:uid="{C6DB2A64-A3DC-494A-9E87-7EFAB76D8C9A}"/>
    <cellStyle name="Normal 3 2 2 10 10" xfId="40439" xr:uid="{A274210E-B7CB-411D-8A54-42621536EDC1}"/>
    <cellStyle name="Normal 3 2 2 10 11" xfId="49507" xr:uid="{C708A03B-EDA3-4A1C-864F-ACE880F308A7}"/>
    <cellStyle name="Normal 3 2 2 10 12" xfId="50710" xr:uid="{9EA96633-0482-438F-97E8-416BA888B69F}"/>
    <cellStyle name="Normal 3 2 2 10 13" xfId="51940" xr:uid="{1F2BBB5E-9D41-4EA0-B969-256A5602782B}"/>
    <cellStyle name="Normal 3 2 2 10 14" xfId="53138" xr:uid="{FF9B82C0-EEA4-4CD6-A98D-FDCB7E4D7A10}"/>
    <cellStyle name="Normal 3 2 2 10 15" xfId="54290" xr:uid="{8E97710D-5B17-42E0-8526-8CACFCD7F2E6}"/>
    <cellStyle name="Normal 3 2 2 10 2" xfId="4787" xr:uid="{6257BCB3-1099-4740-8B0D-5D5D8CAE1EA8}"/>
    <cellStyle name="Normal 3 2 2 10 2 2" xfId="9041" xr:uid="{BC5E4D56-A78E-4603-AD23-4BF74F5F8962}"/>
    <cellStyle name="Normal 3 2 2 10 2 2 2" xfId="28474" xr:uid="{7C83B84E-AB7B-4C8E-848D-F5C43C60199E}"/>
    <cellStyle name="Normal 3 2 2 10 2 2 3" xfId="45875" xr:uid="{CF1D9694-9E6B-4EAA-8A25-2139D4F6EADC}"/>
    <cellStyle name="Normal 3 2 2 10 2 3" xfId="19539" xr:uid="{D6B200BC-68F9-4EB5-87E2-1C030DCDCD92}"/>
    <cellStyle name="Normal 3 2 2 10 2 4" xfId="25005" xr:uid="{77EB2B9B-AE91-4AC1-AE4C-59DAEA8ADBF6}"/>
    <cellStyle name="Normal 3 2 2 10 3" xfId="8270" xr:uid="{C51138E4-0399-4137-8F96-77C4DD4040B2}"/>
    <cellStyle name="Normal 3 2 2 10 3 2" xfId="22071" xr:uid="{084F418A-E30B-4872-B931-3D831E340031}"/>
    <cellStyle name="Normal 3 2 2 10 3 2 2" xfId="38210" xr:uid="{19C105D4-D017-4A6A-868A-D7D244DD1974}"/>
    <cellStyle name="Normal 3 2 2 10 3 3" xfId="27727" xr:uid="{A3A66E10-3E0C-4801-A7DE-9C3BB98D0188}"/>
    <cellStyle name="Normal 3 2 2 10 3 4" xfId="42060" xr:uid="{671A6DC0-324D-4BAA-AE72-C5E5ACA729D3}"/>
    <cellStyle name="Normal 3 2 2 10 4" xfId="6581" xr:uid="{6A9D70F4-2FA9-4D54-AFF4-B22C600D04D5}"/>
    <cellStyle name="Normal 3 2 2 10 4 2" xfId="26404" xr:uid="{33D17D8A-ED0A-4B3C-A104-12212135746C}"/>
    <cellStyle name="Normal 3 2 2 10 4 3" xfId="43996" xr:uid="{4C27D905-F38B-485D-9F6F-4285CB886031}"/>
    <cellStyle name="Normal 3 2 2 10 5" xfId="13173" xr:uid="{62676583-4D27-435A-98F5-8A43B08875CA}"/>
    <cellStyle name="Normal 3 2 2 10 5 2" xfId="32480" xr:uid="{7466A1F2-04E3-4312-AC80-B32E1B9F9359}"/>
    <cellStyle name="Normal 3 2 2 10 6" xfId="14484" xr:uid="{74CDC80D-F699-4081-83EB-F23B23DF4733}"/>
    <cellStyle name="Normal 3 2 2 10 6 2" xfId="33763" xr:uid="{6D84354A-9CFF-42E6-86F1-A9DC5196F847}"/>
    <cellStyle name="Normal 3 2 2 10 7" xfId="15803" xr:uid="{47DAD501-52A6-4795-A18F-5EEDFB8AF6EE}"/>
    <cellStyle name="Normal 3 2 2 10 7 2" xfId="34983" xr:uid="{C4CD006B-8A38-4885-934C-376FB18DAF2A}"/>
    <cellStyle name="Normal 3 2 2 10 8" xfId="17239" xr:uid="{CFD309DE-9983-4AAE-9A55-8D9FA1088925}"/>
    <cellStyle name="Normal 3 2 2 10 8 2" xfId="36330" xr:uid="{D0548D59-2190-4844-9756-6A21C706FE2A}"/>
    <cellStyle name="Normal 3 2 2 10 9" xfId="24353" xr:uid="{A866A81A-9343-4C42-9A5F-33849AE38B32}"/>
    <cellStyle name="Normal 3 2 2 11" xfId="4786" xr:uid="{0571E36E-2289-4188-BB1E-79893A9616AE}"/>
    <cellStyle name="Normal 3 2 2 11 2" xfId="9040" xr:uid="{A22F44E0-8915-4E70-A593-6308EEB9E548}"/>
    <cellStyle name="Normal 3 2 2 11 2 2" xfId="28473" xr:uid="{B705EA74-2657-4E9A-B175-125410D11F61}"/>
    <cellStyle name="Normal 3 2 2 11 2 3" xfId="45212" xr:uid="{55AB3036-9FA8-440F-8F6D-B71C34F9D770}"/>
    <cellStyle name="Normal 3 2 2 11 3" xfId="18632" xr:uid="{6E3392FF-25AD-43C0-9763-25781324C379}"/>
    <cellStyle name="Normal 3 2 2 11 4" xfId="25004" xr:uid="{424EE0E3-F6A0-4052-86AD-DE524E961B7E}"/>
    <cellStyle name="Normal 3 2 2 12" xfId="7527" xr:uid="{05EAC538-EC91-43A3-B6C4-90009CB52E98}"/>
    <cellStyle name="Normal 3 2 2 12 2" xfId="21481" xr:uid="{6A9428F4-DEC2-4FC8-9273-7290A4B3927D}"/>
    <cellStyle name="Normal 3 2 2 12 2 2" xfId="37651" xr:uid="{0483C360-9157-46B3-A1F3-4602ABC3C671}"/>
    <cellStyle name="Normal 3 2 2 12 3" xfId="27133" xr:uid="{6D5DB2F7-A0CD-4A2E-A916-C529FC5CF789}"/>
    <cellStyle name="Normal 3 2 2 12 4" xfId="41504" xr:uid="{060A67D2-0EC9-4AB0-B1A9-56012D67CFB1}"/>
    <cellStyle name="Normal 3 2 2 13" xfId="5969" xr:uid="{D8249DD8-23ED-4E50-A593-175F4C8DF376}"/>
    <cellStyle name="Normal 3 2 2 13 2" xfId="25812" xr:uid="{2906FC18-FBEC-43E0-A83D-7A746AD646D9}"/>
    <cellStyle name="Normal 3 2 2 13 3" xfId="43165" xr:uid="{A77DFBD4-98DB-4842-9220-F2AE487809D8}"/>
    <cellStyle name="Normal 3 2 2 14" xfId="12593" xr:uid="{8F48C6C3-7D1F-4F72-9478-693C89050C58}"/>
    <cellStyle name="Normal 3 2 2 14 2" xfId="31905" xr:uid="{E9ECDD1B-503B-4C44-AD45-70315032E40A}"/>
    <cellStyle name="Normal 3 2 2 15" xfId="13908" xr:uid="{CD2ADC9F-D25A-41B4-A4D0-762BDD630B0B}"/>
    <cellStyle name="Normal 3 2 2 15 2" xfId="33198" xr:uid="{C9EBC022-36CB-4BC9-93DB-B7D2DE09B2AC}"/>
    <cellStyle name="Normal 3 2 2 16" xfId="15172" xr:uid="{251CFF15-FD0A-44AA-8DF7-590D38F72153}"/>
    <cellStyle name="Normal 3 2 2 16 2" xfId="34400" xr:uid="{CED545F3-74FD-4D14-BB6A-B88D8129095D}"/>
    <cellStyle name="Normal 3 2 2 17" xfId="16616" xr:uid="{42575A9B-C67B-444E-8DCD-BBEE69D4DCF9}"/>
    <cellStyle name="Normal 3 2 2 17 2" xfId="35715" xr:uid="{6636C64E-B5D3-4506-BC6E-655044719053}"/>
    <cellStyle name="Normal 3 2 2 18" xfId="23776" xr:uid="{3A8A8644-0EC8-475C-A1AB-ED4475C86FEC}"/>
    <cellStyle name="Normal 3 2 2 19" xfId="39881" xr:uid="{8B67EDF3-9007-403A-8345-AAEE0EB545B1}"/>
    <cellStyle name="Normal 3 2 2 2" xfId="1279" xr:uid="{CCC62A0F-DBDB-4887-9154-A4A475EEF021}"/>
    <cellStyle name="Normal 3 2 2 2 10" xfId="23777" xr:uid="{1A50B0BF-F924-4B7B-8DD6-D56E42B859F6}"/>
    <cellStyle name="Normal 3 2 2 2 11" xfId="39882" xr:uid="{3A147A2B-1899-4E42-B95D-DA64941C8161}"/>
    <cellStyle name="Normal 3 2 2 2 12" xfId="48944" xr:uid="{2CF1EE0B-0112-4FFD-B27B-6EE12310D0C8}"/>
    <cellStyle name="Normal 3 2 2 2 13" xfId="50147" xr:uid="{0CBB900D-7834-4D93-998C-E2D49784EDBA}"/>
    <cellStyle name="Normal 3 2 2 2 14" xfId="51362" xr:uid="{1694388E-B92D-429D-9607-D9369D871585}"/>
    <cellStyle name="Normal 3 2 2 2 15" xfId="52581" xr:uid="{73E6CB98-6D68-4E30-82D9-97AA9470A28D}"/>
    <cellStyle name="Normal 3 2 2 2 16" xfId="53731" xr:uid="{07147A5B-B679-4BB8-A934-332FEF4BD15A}"/>
    <cellStyle name="Normal 3 2 2 2 2" xfId="2354" xr:uid="{3786AB6F-6E2B-402C-82E3-A1F10C63DAC7}"/>
    <cellStyle name="Normal 3 2 2 2 2 10" xfId="40440" xr:uid="{5447950F-3373-4175-84AE-A0BB280EF14E}"/>
    <cellStyle name="Normal 3 2 2 2 2 11" xfId="49508" xr:uid="{D9224AAD-FB6B-4D26-BCE1-BDBACE0EB426}"/>
    <cellStyle name="Normal 3 2 2 2 2 12" xfId="50711" xr:uid="{D083C454-07AF-4E86-B315-7A3610861BA3}"/>
    <cellStyle name="Normal 3 2 2 2 2 13" xfId="51941" xr:uid="{89A68A2D-80DA-4CB4-A096-A1DA8D9FC799}"/>
    <cellStyle name="Normal 3 2 2 2 2 14" xfId="53139" xr:uid="{E017CE3A-770C-49DA-9DA4-A7D27C48E7D6}"/>
    <cellStyle name="Normal 3 2 2 2 2 15" xfId="54291" xr:uid="{1BEBC31F-8FFD-4CD8-8BBB-99920889B19B}"/>
    <cellStyle name="Normal 3 2 2 2 2 2" xfId="4789" xr:uid="{3247F5D7-E7E2-4749-80C8-62BF5860B80E}"/>
    <cellStyle name="Normal 3 2 2 2 2 2 2" xfId="9043" xr:uid="{3B99F0E0-2AB8-483D-B77C-87744028B20C}"/>
    <cellStyle name="Normal 3 2 2 2 2 2 2 2" xfId="28476" xr:uid="{1FE1C6C5-59AD-48CB-8CD5-5D73E3B1207B}"/>
    <cellStyle name="Normal 3 2 2 2 2 2 2 3" xfId="45876" xr:uid="{62A7BCA3-B033-45CD-A10B-8487F84D9172}"/>
    <cellStyle name="Normal 3 2 2 2 2 2 3" xfId="19540" xr:uid="{91D863E1-474F-40BE-A648-A5D909274508}"/>
    <cellStyle name="Normal 3 2 2 2 2 2 4" xfId="25007" xr:uid="{524C0783-6F62-4D81-ACF1-76AA6C654168}"/>
    <cellStyle name="Normal 3 2 2 2 2 3" xfId="8271" xr:uid="{6393074A-1F36-4F10-ADFE-1F963646811B}"/>
    <cellStyle name="Normal 3 2 2 2 2 3 2" xfId="22072" xr:uid="{089BE0FB-533F-4B5D-A3E0-5590B2302735}"/>
    <cellStyle name="Normal 3 2 2 2 2 3 2 2" xfId="38211" xr:uid="{0458FAD3-E98E-4248-B683-6D502DEC86A1}"/>
    <cellStyle name="Normal 3 2 2 2 2 3 3" xfId="27728" xr:uid="{705E5304-7720-47E1-A2C6-414EC20CAEEA}"/>
    <cellStyle name="Normal 3 2 2 2 2 3 4" xfId="42061" xr:uid="{457FD8B8-9F0E-4230-8F04-A99CF41899DD}"/>
    <cellStyle name="Normal 3 2 2 2 2 4" xfId="6582" xr:uid="{85B71CC4-BB00-47CA-AAE2-A0B6D857F848}"/>
    <cellStyle name="Normal 3 2 2 2 2 4 2" xfId="26405" xr:uid="{88B9A2E2-7E4B-4312-96E7-C195C1FBAE9E}"/>
    <cellStyle name="Normal 3 2 2 2 2 4 3" xfId="43997" xr:uid="{93C11E31-149E-4291-8108-22F0BCBA857F}"/>
    <cellStyle name="Normal 3 2 2 2 2 5" xfId="13174" xr:uid="{C7CFD7C5-F5A6-4A26-B925-30B3EA2B5D85}"/>
    <cellStyle name="Normal 3 2 2 2 2 5 2" xfId="32481" xr:uid="{2BDA1DC0-55D0-4690-B654-5002B3A5CE51}"/>
    <cellStyle name="Normal 3 2 2 2 2 6" xfId="14485" xr:uid="{A92BA139-8104-4D8C-B54A-3AB07EC4F2E6}"/>
    <cellStyle name="Normal 3 2 2 2 2 6 2" xfId="33764" xr:uid="{2144ADC7-C030-4EF9-8BD9-B767A5D98E50}"/>
    <cellStyle name="Normal 3 2 2 2 2 7" xfId="15804" xr:uid="{B5AE7CD0-73D6-42E1-A654-10CD00157C1B}"/>
    <cellStyle name="Normal 3 2 2 2 2 7 2" xfId="34984" xr:uid="{0D61FCEB-F4D1-4077-AA45-3B0903BB4F77}"/>
    <cellStyle name="Normal 3 2 2 2 2 8" xfId="17240" xr:uid="{B4E05D21-9678-44CA-829E-6857309A6419}"/>
    <cellStyle name="Normal 3 2 2 2 2 8 2" xfId="36331" xr:uid="{4CF53DA7-7907-42E0-A751-9D90D144DF94}"/>
    <cellStyle name="Normal 3 2 2 2 2 9" xfId="24354" xr:uid="{254F7FA0-6DB1-48DC-92C4-851683E389F5}"/>
    <cellStyle name="Normal 3 2 2 2 3" xfId="4788" xr:uid="{C8426B89-ADFF-4B4D-AB87-454C3BA58A2B}"/>
    <cellStyle name="Normal 3 2 2 2 3 2" xfId="9042" xr:uid="{7890A20E-C765-416D-A3AA-5F9DF22765EA}"/>
    <cellStyle name="Normal 3 2 2 2 3 2 2" xfId="28475" xr:uid="{A869FF68-F19D-435B-A7BB-F39DC5C533D4}"/>
    <cellStyle name="Normal 3 2 2 2 3 2 3" xfId="45213" xr:uid="{5761B839-08EE-4178-98F6-F9451CA815D0}"/>
    <cellStyle name="Normal 3 2 2 2 3 3" xfId="18633" xr:uid="{3C2B393D-80C3-4CEA-94F2-E64FF3AC04F8}"/>
    <cellStyle name="Normal 3 2 2 2 3 4" xfId="25006" xr:uid="{1A266EAB-CDBF-4AD4-8018-DABE8CB3B26E}"/>
    <cellStyle name="Normal 3 2 2 2 4" xfId="7528" xr:uid="{0655939E-DCC4-4416-8E20-E3A5B208A028}"/>
    <cellStyle name="Normal 3 2 2 2 4 2" xfId="21482" xr:uid="{D95F6645-0580-47F5-A7F0-077369B0EDCE}"/>
    <cellStyle name="Normal 3 2 2 2 4 2 2" xfId="37652" xr:uid="{EC42713C-E717-4329-A41C-EB6F1D9E406C}"/>
    <cellStyle name="Normal 3 2 2 2 4 3" xfId="27134" xr:uid="{4102C4B6-4B80-4F14-B621-82E2A06636FE}"/>
    <cellStyle name="Normal 3 2 2 2 4 4" xfId="41505" xr:uid="{667931A3-FB56-4FA2-8F74-07092679131E}"/>
    <cellStyle name="Normal 3 2 2 2 5" xfId="5970" xr:uid="{E6134E5F-4BFF-4ABA-BDCC-B4DF9A25AD3A}"/>
    <cellStyle name="Normal 3 2 2 2 5 2" xfId="25813" xr:uid="{973E5777-8922-4105-873A-4BEE3FE81148}"/>
    <cellStyle name="Normal 3 2 2 2 5 3" xfId="43166" xr:uid="{65045A1D-D12A-4104-A836-8C9018B34641}"/>
    <cellStyle name="Normal 3 2 2 2 6" xfId="12594" xr:uid="{B2F94276-80AA-4ADD-9ED5-DAEC1C09E52C}"/>
    <cellStyle name="Normal 3 2 2 2 6 2" xfId="31906" xr:uid="{16B9B07A-460C-4CB3-A9B5-2329F21E3A5E}"/>
    <cellStyle name="Normal 3 2 2 2 7" xfId="13909" xr:uid="{1946D3A5-6566-44E3-BE66-14EF5B03CD4A}"/>
    <cellStyle name="Normal 3 2 2 2 7 2" xfId="33199" xr:uid="{633B22ED-765D-4081-8B11-0969ED219513}"/>
    <cellStyle name="Normal 3 2 2 2 8" xfId="15173" xr:uid="{CE8CFFB5-22DE-4ADD-B39E-E275C48F7F39}"/>
    <cellStyle name="Normal 3 2 2 2 8 2" xfId="34401" xr:uid="{2180D16D-BD7C-4656-A295-3C08794BE51A}"/>
    <cellStyle name="Normal 3 2 2 2 9" xfId="16617" xr:uid="{C4213599-C3EE-4D52-BC7F-C63A6CF7F4F0}"/>
    <cellStyle name="Normal 3 2 2 2 9 2" xfId="35716" xr:uid="{20F1AC19-E042-4AFE-B98F-06675BC8B469}"/>
    <cellStyle name="Normal 3 2 2 20" xfId="48943" xr:uid="{961A2BA4-B574-4F4E-8637-053CEEA24070}"/>
    <cellStyle name="Normal 3 2 2 21" xfId="50146" xr:uid="{1C744682-75BD-4DA5-8130-B2472DD34205}"/>
    <cellStyle name="Normal 3 2 2 22" xfId="51361" xr:uid="{7C4CCA5B-0912-42CC-95DC-C6AEEBDACFC6}"/>
    <cellStyle name="Normal 3 2 2 23" xfId="52580" xr:uid="{007C48B5-7963-40A9-A7F2-E87908856D0C}"/>
    <cellStyle name="Normal 3 2 2 24" xfId="53730" xr:uid="{18686BF7-CCCB-4870-8D1F-BCFD9788F0CB}"/>
    <cellStyle name="Normal 3 2 2 3" xfId="1280" xr:uid="{CBDB7A9A-8D36-428A-A2D8-15194C8BF3FF}"/>
    <cellStyle name="Normal 3 2 2 3 10" xfId="23778" xr:uid="{5E35285D-B4FC-4244-AF93-8BDEE3FAB6DA}"/>
    <cellStyle name="Normal 3 2 2 3 11" xfId="39883" xr:uid="{3C36E336-E591-4EFA-968B-C6A4EC5177DB}"/>
    <cellStyle name="Normal 3 2 2 3 12" xfId="48945" xr:uid="{3A7A30C6-EF8D-48EA-B783-E58F28339E54}"/>
    <cellStyle name="Normal 3 2 2 3 13" xfId="50148" xr:uid="{DEEE92B4-D7C2-449E-B3B1-F62F59959306}"/>
    <cellStyle name="Normal 3 2 2 3 14" xfId="51363" xr:uid="{A4CEBDAB-C59D-47C1-AE38-926E8993A13F}"/>
    <cellStyle name="Normal 3 2 2 3 15" xfId="52582" xr:uid="{9987805D-C640-46AB-9D50-375AFD80040C}"/>
    <cellStyle name="Normal 3 2 2 3 16" xfId="53732" xr:uid="{19D95C3E-5CFB-437C-9E1A-72AF496C4DC0}"/>
    <cellStyle name="Normal 3 2 2 3 2" xfId="2355" xr:uid="{47B0ACB5-6754-4B20-81F5-225952B0633F}"/>
    <cellStyle name="Normal 3 2 2 3 2 10" xfId="40441" xr:uid="{3D2C6814-E91A-4B55-8BFD-3DD68AE45A3B}"/>
    <cellStyle name="Normal 3 2 2 3 2 11" xfId="49509" xr:uid="{83870D53-B906-4FFE-997B-11DE81064710}"/>
    <cellStyle name="Normal 3 2 2 3 2 12" xfId="50712" xr:uid="{FC10A764-5389-4C60-8EEE-AE829B3742DD}"/>
    <cellStyle name="Normal 3 2 2 3 2 13" xfId="51942" xr:uid="{53B89A9D-0389-4D06-97D7-6FC22EB0E41C}"/>
    <cellStyle name="Normal 3 2 2 3 2 14" xfId="53140" xr:uid="{E1188373-1D49-4846-B7EC-DEE6C11F695F}"/>
    <cellStyle name="Normal 3 2 2 3 2 15" xfId="54292" xr:uid="{D431B09D-0F06-4120-856D-5DE25A4CC3C5}"/>
    <cellStyle name="Normal 3 2 2 3 2 2" xfId="4791" xr:uid="{A19CD6F2-0965-4A55-A5C1-8F2369CC2531}"/>
    <cellStyle name="Normal 3 2 2 3 2 2 2" xfId="9045" xr:uid="{14C9A9C5-B747-456A-A326-EB3AC7E01D78}"/>
    <cellStyle name="Normal 3 2 2 3 2 2 2 2" xfId="28478" xr:uid="{1D9C7F0A-0131-4708-916B-5C30D3D1D9F5}"/>
    <cellStyle name="Normal 3 2 2 3 2 2 2 3" xfId="45877" xr:uid="{C4E2A99F-FD99-46B4-BC88-7138D0046306}"/>
    <cellStyle name="Normal 3 2 2 3 2 2 3" xfId="19541" xr:uid="{F78E29D4-9C59-47F5-BD4B-4CFD87521F1C}"/>
    <cellStyle name="Normal 3 2 2 3 2 2 4" xfId="25009" xr:uid="{7DEB402A-7B4F-4106-BED3-2F7CAEA8C82C}"/>
    <cellStyle name="Normal 3 2 2 3 2 3" xfId="8272" xr:uid="{691F99AA-C795-4AC4-AD6D-D473E82EF297}"/>
    <cellStyle name="Normal 3 2 2 3 2 3 2" xfId="22073" xr:uid="{FB6F5921-44D5-4DE4-A448-07AB366E6281}"/>
    <cellStyle name="Normal 3 2 2 3 2 3 2 2" xfId="38212" xr:uid="{237E4120-E89C-4BE2-A6C4-D5D5242DBAEF}"/>
    <cellStyle name="Normal 3 2 2 3 2 3 3" xfId="27729" xr:uid="{FB98C235-33A3-4A1B-A323-3AE107827D8D}"/>
    <cellStyle name="Normal 3 2 2 3 2 3 4" xfId="42062" xr:uid="{4B1F1B99-1FDC-4BD8-BFD9-5C7985F9AC3F}"/>
    <cellStyle name="Normal 3 2 2 3 2 4" xfId="6583" xr:uid="{2FD21F5B-E31C-4261-B43E-C23DC19B319B}"/>
    <cellStyle name="Normal 3 2 2 3 2 4 2" xfId="26406" xr:uid="{AFC461C0-D9F1-46AF-A7E4-D070AC177C1D}"/>
    <cellStyle name="Normal 3 2 2 3 2 4 3" xfId="43998" xr:uid="{616F1FC1-691F-4CEE-AE53-DA75DD5AED6A}"/>
    <cellStyle name="Normal 3 2 2 3 2 5" xfId="13175" xr:uid="{E4529E7C-AC2C-4A26-ACE5-243272A91A91}"/>
    <cellStyle name="Normal 3 2 2 3 2 5 2" xfId="32482" xr:uid="{4D4C4EB4-71B7-4AE0-B32A-1D81D77A5EB5}"/>
    <cellStyle name="Normal 3 2 2 3 2 6" xfId="14486" xr:uid="{EDEC77D1-22C2-4A54-AF7D-63939898D5AD}"/>
    <cellStyle name="Normal 3 2 2 3 2 6 2" xfId="33765" xr:uid="{576BA9B3-399D-4D91-9E07-0AA2AD841655}"/>
    <cellStyle name="Normal 3 2 2 3 2 7" xfId="15805" xr:uid="{17258BBD-6B77-401B-8982-A3A50F0B632C}"/>
    <cellStyle name="Normal 3 2 2 3 2 7 2" xfId="34985" xr:uid="{50C4382D-2588-4B54-BFB2-4B6F761420D0}"/>
    <cellStyle name="Normal 3 2 2 3 2 8" xfId="17241" xr:uid="{1FCC655D-9B02-4308-AC1B-EF4EA0866415}"/>
    <cellStyle name="Normal 3 2 2 3 2 8 2" xfId="36332" xr:uid="{3C7145DA-D15A-4993-A304-7FA89CB400BE}"/>
    <cellStyle name="Normal 3 2 2 3 2 9" xfId="24355" xr:uid="{CE171B3C-8ED8-40E9-A874-6BD395955712}"/>
    <cellStyle name="Normal 3 2 2 3 3" xfId="4790" xr:uid="{CE2D0958-CA8E-4370-9786-5F0466A5F0EB}"/>
    <cellStyle name="Normal 3 2 2 3 3 2" xfId="9044" xr:uid="{74E050A7-0B86-47FF-9475-EDA25F4EE6FC}"/>
    <cellStyle name="Normal 3 2 2 3 3 2 2" xfId="28477" xr:uid="{E86892D4-9E30-40B9-BCAD-2B17D39431C8}"/>
    <cellStyle name="Normal 3 2 2 3 3 2 3" xfId="45214" xr:uid="{A1916CAA-58A3-47CA-AFBC-E5B6C1676038}"/>
    <cellStyle name="Normal 3 2 2 3 3 3" xfId="18634" xr:uid="{4907C093-BD78-41BE-BE2A-B4286C24BF62}"/>
    <cellStyle name="Normal 3 2 2 3 3 4" xfId="25008" xr:uid="{6ABEF9D3-006D-4B1A-903E-2B15E2A82F23}"/>
    <cellStyle name="Normal 3 2 2 3 4" xfId="7529" xr:uid="{F1D3971B-453C-4771-8EF2-DBDBFCAF8E65}"/>
    <cellStyle name="Normal 3 2 2 3 4 2" xfId="21483" xr:uid="{95F4361D-52FC-4828-9663-2FCD9A517475}"/>
    <cellStyle name="Normal 3 2 2 3 4 2 2" xfId="37653" xr:uid="{EFFD4018-489F-45BA-AA77-BFEA00177C30}"/>
    <cellStyle name="Normal 3 2 2 3 4 3" xfId="27135" xr:uid="{6A21B844-61BE-4BEC-86FF-8B9A69790525}"/>
    <cellStyle name="Normal 3 2 2 3 4 4" xfId="41506" xr:uid="{6B855DC8-C43C-43C6-80E5-FFA55398D43B}"/>
    <cellStyle name="Normal 3 2 2 3 5" xfId="5971" xr:uid="{F6C77829-00D1-4710-815D-F6E99A240868}"/>
    <cellStyle name="Normal 3 2 2 3 5 2" xfId="25814" xr:uid="{0E215649-2109-4E66-8309-1E1317C9EA22}"/>
    <cellStyle name="Normal 3 2 2 3 5 3" xfId="43167" xr:uid="{8FC46AC0-79ED-4ECF-9D78-FEE9E001D4DC}"/>
    <cellStyle name="Normal 3 2 2 3 6" xfId="12595" xr:uid="{8914F6AE-05B2-47FD-91C9-F9AD9F773D14}"/>
    <cellStyle name="Normal 3 2 2 3 6 2" xfId="31907" xr:uid="{6F1709D7-571D-45B4-B822-6DF05102605B}"/>
    <cellStyle name="Normal 3 2 2 3 7" xfId="13910" xr:uid="{378F2138-6ABE-4C88-8097-22F2155E1995}"/>
    <cellStyle name="Normal 3 2 2 3 7 2" xfId="33200" xr:uid="{F9DF7841-F4FF-46CE-A294-5930573B9193}"/>
    <cellStyle name="Normal 3 2 2 3 8" xfId="15174" xr:uid="{C5A3ECAE-E74B-4A9E-B2E7-91531B2C73D2}"/>
    <cellStyle name="Normal 3 2 2 3 8 2" xfId="34402" xr:uid="{6862013A-3C70-4FC6-BE36-FDF58733E8E2}"/>
    <cellStyle name="Normal 3 2 2 3 9" xfId="16618" xr:uid="{ADE67846-321F-4A54-BA3B-C764FFBEBD37}"/>
    <cellStyle name="Normal 3 2 2 3 9 2" xfId="35717" xr:uid="{9D4F24E1-6954-43EB-A252-EA0C6E98DB78}"/>
    <cellStyle name="Normal 3 2 2 4" xfId="1281" xr:uid="{24D60FB4-A90B-4137-B0DD-D4BBC9619079}"/>
    <cellStyle name="Normal 3 2 2 4 10" xfId="23779" xr:uid="{A9F0AD9C-5BCF-4124-BA6C-7F0DBDE6D2B5}"/>
    <cellStyle name="Normal 3 2 2 4 11" xfId="39884" xr:uid="{0010AAB9-1F36-401F-9AD8-771F374E9EB1}"/>
    <cellStyle name="Normal 3 2 2 4 12" xfId="48946" xr:uid="{E59896BA-B0DD-4878-8396-7DEF680DC16B}"/>
    <cellStyle name="Normal 3 2 2 4 13" xfId="50149" xr:uid="{8F7A6507-0327-4A41-BAC9-75230FA01B03}"/>
    <cellStyle name="Normal 3 2 2 4 14" xfId="51364" xr:uid="{5BFAC493-D8AA-4970-BCEC-70B7FBC83008}"/>
    <cellStyle name="Normal 3 2 2 4 15" xfId="52583" xr:uid="{D3821027-C573-45E9-B737-06EF1F7A980E}"/>
    <cellStyle name="Normal 3 2 2 4 16" xfId="53733" xr:uid="{B5491257-2688-4AB6-83DE-56A7834AD8B5}"/>
    <cellStyle name="Normal 3 2 2 4 2" xfId="2356" xr:uid="{6EB0719B-47DC-4626-8C19-219BE4E48EBB}"/>
    <cellStyle name="Normal 3 2 2 4 2 10" xfId="40442" xr:uid="{D21F47C3-CA29-4E7D-9E6C-97699C217F61}"/>
    <cellStyle name="Normal 3 2 2 4 2 11" xfId="49510" xr:uid="{13207392-F3B1-4E89-99F9-209F91668AB0}"/>
    <cellStyle name="Normal 3 2 2 4 2 12" xfId="50713" xr:uid="{CB0F9F2C-35CB-4C73-ACEB-163EADF39C6C}"/>
    <cellStyle name="Normal 3 2 2 4 2 13" xfId="51943" xr:uid="{62602719-074F-4994-8663-A12E28795431}"/>
    <cellStyle name="Normal 3 2 2 4 2 14" xfId="53141" xr:uid="{0A6494EE-7568-4FD0-9F8B-512039EE72AA}"/>
    <cellStyle name="Normal 3 2 2 4 2 15" xfId="54293" xr:uid="{223CA707-EECE-46D8-8A83-F860CF955ED9}"/>
    <cellStyle name="Normal 3 2 2 4 2 2" xfId="4793" xr:uid="{A6D54998-4004-4F19-A7DC-85CE191C09E6}"/>
    <cellStyle name="Normal 3 2 2 4 2 2 2" xfId="9047" xr:uid="{B32BC3E4-0A7D-4C74-A251-23720280EB6F}"/>
    <cellStyle name="Normal 3 2 2 4 2 2 2 2" xfId="28480" xr:uid="{C3B42BD7-C7AB-43DF-9B8F-AFE9AFFCC723}"/>
    <cellStyle name="Normal 3 2 2 4 2 2 2 3" xfId="45878" xr:uid="{4B944C36-7E04-4F27-A21F-BFB1958BCA09}"/>
    <cellStyle name="Normal 3 2 2 4 2 2 3" xfId="19542" xr:uid="{1FA0A00D-EF43-4902-BB09-75CFF8BACB95}"/>
    <cellStyle name="Normal 3 2 2 4 2 2 4" xfId="25011" xr:uid="{E3CDE6BE-C6BB-4C65-962D-A25B30578C05}"/>
    <cellStyle name="Normal 3 2 2 4 2 3" xfId="8273" xr:uid="{2AEACAD2-3063-4D84-8384-9A1014F4AAA1}"/>
    <cellStyle name="Normal 3 2 2 4 2 3 2" xfId="22074" xr:uid="{D83F40FF-ADD4-43E4-9E92-282E7A6B5BAE}"/>
    <cellStyle name="Normal 3 2 2 4 2 3 2 2" xfId="38213" xr:uid="{80D5CAAA-625F-4FB9-8450-73901D416009}"/>
    <cellStyle name="Normal 3 2 2 4 2 3 3" xfId="27730" xr:uid="{C208E7BD-1BC4-43B8-AFB1-895B9C6A55B5}"/>
    <cellStyle name="Normal 3 2 2 4 2 3 4" xfId="42063" xr:uid="{26DCEF5A-1244-4898-8C5F-979D2E404DD8}"/>
    <cellStyle name="Normal 3 2 2 4 2 4" xfId="6584" xr:uid="{68D5B83E-767A-4375-B6B7-25D1A7F81239}"/>
    <cellStyle name="Normal 3 2 2 4 2 4 2" xfId="26407" xr:uid="{63ECF65A-BCEA-4450-8B21-0791AE74A393}"/>
    <cellStyle name="Normal 3 2 2 4 2 4 3" xfId="43999" xr:uid="{7DA97F01-5AA5-4497-9A6D-E91207C931BA}"/>
    <cellStyle name="Normal 3 2 2 4 2 5" xfId="13176" xr:uid="{EC91D39D-00F2-4229-A317-E5FA31E3CE00}"/>
    <cellStyle name="Normal 3 2 2 4 2 5 2" xfId="32483" xr:uid="{24011E16-85FE-4654-BFC5-E2DA4CD3F59E}"/>
    <cellStyle name="Normal 3 2 2 4 2 6" xfId="14487" xr:uid="{BBADE682-D863-420F-83C1-7234BA36BD5C}"/>
    <cellStyle name="Normal 3 2 2 4 2 6 2" xfId="33766" xr:uid="{75E1B282-E676-4EDD-BE8C-5573FF62A23A}"/>
    <cellStyle name="Normal 3 2 2 4 2 7" xfId="15806" xr:uid="{AC46D11C-9AA4-4963-A459-C945EAC2D2AE}"/>
    <cellStyle name="Normal 3 2 2 4 2 7 2" xfId="34986" xr:uid="{58F09D54-94F2-4387-9AB6-A21EB134A38C}"/>
    <cellStyle name="Normal 3 2 2 4 2 8" xfId="17242" xr:uid="{9BB367E8-B67C-4943-98BD-B5623DE11D75}"/>
    <cellStyle name="Normal 3 2 2 4 2 8 2" xfId="36333" xr:uid="{A96B6DAE-06B8-49C1-9D6B-71AD6A373FC8}"/>
    <cellStyle name="Normal 3 2 2 4 2 9" xfId="24356" xr:uid="{C6675F85-F862-4BAE-8BE9-460DBACAC3C8}"/>
    <cellStyle name="Normal 3 2 2 4 3" xfId="4792" xr:uid="{7DDE05E9-F13D-4E47-9797-D173AED775D3}"/>
    <cellStyle name="Normal 3 2 2 4 3 2" xfId="9046" xr:uid="{6A418647-945D-477A-9808-C547488CDEFD}"/>
    <cellStyle name="Normal 3 2 2 4 3 2 2" xfId="28479" xr:uid="{6A061F4F-7B38-4CAD-A295-CD56B1692C43}"/>
    <cellStyle name="Normal 3 2 2 4 3 2 3" xfId="45215" xr:uid="{97E10963-5DBE-4B86-95AA-B1128891F747}"/>
    <cellStyle name="Normal 3 2 2 4 3 3" xfId="18635" xr:uid="{737D4272-7076-4B69-A588-4FCE3C3292C5}"/>
    <cellStyle name="Normal 3 2 2 4 3 4" xfId="25010" xr:uid="{4924CB66-4B4B-492F-B997-AD8AD85AE3DE}"/>
    <cellStyle name="Normal 3 2 2 4 4" xfId="7530" xr:uid="{1D314AC5-944D-4DAF-97CE-F2AC1B179964}"/>
    <cellStyle name="Normal 3 2 2 4 4 2" xfId="21484" xr:uid="{2AAD8FE5-58F7-4CE4-BBDC-F88361B39B6A}"/>
    <cellStyle name="Normal 3 2 2 4 4 2 2" xfId="37654" xr:uid="{5AE733AE-ACB4-40C8-9181-1C40FA65A074}"/>
    <cellStyle name="Normal 3 2 2 4 4 3" xfId="27136" xr:uid="{1D8F28B3-1596-4259-9729-D697D7D4C352}"/>
    <cellStyle name="Normal 3 2 2 4 4 4" xfId="41507" xr:uid="{549FE452-17D3-478D-B504-39F7311B3C63}"/>
    <cellStyle name="Normal 3 2 2 4 5" xfId="5972" xr:uid="{948AEB13-B1B5-4549-A4F4-9424B5C907F8}"/>
    <cellStyle name="Normal 3 2 2 4 5 2" xfId="25815" xr:uid="{AD8CCB7A-9A3A-4CAA-AD03-613159642AB5}"/>
    <cellStyle name="Normal 3 2 2 4 5 3" xfId="43168" xr:uid="{7CD99676-F5F0-4BDC-AC65-28EBFC9EBD5C}"/>
    <cellStyle name="Normal 3 2 2 4 6" xfId="12596" xr:uid="{56E7FEC1-4E0D-4D2A-8501-7FB6AB967F79}"/>
    <cellStyle name="Normal 3 2 2 4 6 2" xfId="31908" xr:uid="{FB67874A-79B8-4829-AA5E-31E25855BDC8}"/>
    <cellStyle name="Normal 3 2 2 4 7" xfId="13911" xr:uid="{3FE2F9D3-EDB8-4FD2-9EEB-17C8DBABD468}"/>
    <cellStyle name="Normal 3 2 2 4 7 2" xfId="33201" xr:uid="{CFC9B06C-A877-41FA-8EF1-FB67E3804271}"/>
    <cellStyle name="Normal 3 2 2 4 8" xfId="15175" xr:uid="{D034A4C6-1CFA-4691-8F2E-7A7EF8AFC4B4}"/>
    <cellStyle name="Normal 3 2 2 4 8 2" xfId="34403" xr:uid="{AF268937-CFE8-4B72-B8A1-2C806490F76C}"/>
    <cellStyle name="Normal 3 2 2 4 9" xfId="16619" xr:uid="{F42F603D-1B01-4867-8E7A-6668DC1E5B1A}"/>
    <cellStyle name="Normal 3 2 2 4 9 2" xfId="35718" xr:uid="{1C3CDA74-D604-4061-A406-38F565F49C25}"/>
    <cellStyle name="Normal 3 2 2 5" xfId="1282" xr:uid="{58990461-46BF-4B3C-AFE8-389B069A804B}"/>
    <cellStyle name="Normal 3 2 2 5 10" xfId="23780" xr:uid="{B3B0C0EF-087A-4F83-8C89-4472C886D5E8}"/>
    <cellStyle name="Normal 3 2 2 5 11" xfId="39885" xr:uid="{9D4E46F5-1A76-4C9F-91A6-CCC7C8FF0A4D}"/>
    <cellStyle name="Normal 3 2 2 5 12" xfId="48947" xr:uid="{245C2F14-7449-4800-BC6C-5AAE3C3250B0}"/>
    <cellStyle name="Normal 3 2 2 5 13" xfId="50150" xr:uid="{BBF4DE3E-7B20-4D50-BC75-8886AABEE5B3}"/>
    <cellStyle name="Normal 3 2 2 5 14" xfId="51365" xr:uid="{2199FAD5-19F9-4703-9CDE-320596A97FCF}"/>
    <cellStyle name="Normal 3 2 2 5 15" xfId="52584" xr:uid="{6AA983AB-FD3D-49DF-9627-826F36B31925}"/>
    <cellStyle name="Normal 3 2 2 5 16" xfId="53734" xr:uid="{91B6AC4F-F280-4D91-9F3F-8C3F9070EA7B}"/>
    <cellStyle name="Normal 3 2 2 5 2" xfId="2357" xr:uid="{1880B3F4-9BBC-42C1-90DA-3E3BE54336FD}"/>
    <cellStyle name="Normal 3 2 2 5 2 10" xfId="40443" xr:uid="{290E6FBE-E493-4696-A699-641BD1C046CD}"/>
    <cellStyle name="Normal 3 2 2 5 2 11" xfId="49511" xr:uid="{47A6B368-A2B6-4F71-B148-5B0E839DD095}"/>
    <cellStyle name="Normal 3 2 2 5 2 12" xfId="50714" xr:uid="{3498FF0B-6CDE-4C99-9E8A-E77C1E0D6D8F}"/>
    <cellStyle name="Normal 3 2 2 5 2 13" xfId="51944" xr:uid="{15B3A86F-5F88-46F4-BC5F-E2229103814B}"/>
    <cellStyle name="Normal 3 2 2 5 2 14" xfId="53142" xr:uid="{13B1CBEE-6C87-46D9-B77F-405A6328AE9A}"/>
    <cellStyle name="Normal 3 2 2 5 2 15" xfId="54294" xr:uid="{E769F0A9-FE67-42F7-85CC-2214810EEC3F}"/>
    <cellStyle name="Normal 3 2 2 5 2 2" xfId="4795" xr:uid="{99BB4F38-5920-4C7A-A625-25D6C2D0FB8C}"/>
    <cellStyle name="Normal 3 2 2 5 2 2 2" xfId="9049" xr:uid="{7DDBBE4C-22DE-4861-8C2E-BE721A3588C6}"/>
    <cellStyle name="Normal 3 2 2 5 2 2 2 2" xfId="28482" xr:uid="{A50FD457-9CDC-41DF-80E1-043610A5D6A7}"/>
    <cellStyle name="Normal 3 2 2 5 2 2 2 3" xfId="45879" xr:uid="{7126CDF9-8D94-44C1-95B6-0116CD2BBE09}"/>
    <cellStyle name="Normal 3 2 2 5 2 2 3" xfId="19543" xr:uid="{F6473313-6F56-4EF9-8924-FD6E0069AD18}"/>
    <cellStyle name="Normal 3 2 2 5 2 2 4" xfId="25013" xr:uid="{5165942C-58B2-45E6-8A1A-D9472E60EF21}"/>
    <cellStyle name="Normal 3 2 2 5 2 3" xfId="8274" xr:uid="{8B58CC51-89BE-4EA8-94C0-B8E00517D809}"/>
    <cellStyle name="Normal 3 2 2 5 2 3 2" xfId="22075" xr:uid="{816F79B4-70A7-4587-AEAA-C715EA1DC365}"/>
    <cellStyle name="Normal 3 2 2 5 2 3 2 2" xfId="38214" xr:uid="{B978C196-26AF-4CA2-9834-CE0B9C1A2E4B}"/>
    <cellStyle name="Normal 3 2 2 5 2 3 3" xfId="27731" xr:uid="{9424CE06-EF55-49C7-B4D5-950EDFA4C579}"/>
    <cellStyle name="Normal 3 2 2 5 2 3 4" xfId="42064" xr:uid="{F119BFE0-41E2-4497-8F54-2701F56070FC}"/>
    <cellStyle name="Normal 3 2 2 5 2 4" xfId="6585" xr:uid="{74A440E8-5C50-41A6-A293-30A5794403A6}"/>
    <cellStyle name="Normal 3 2 2 5 2 4 2" xfId="26408" xr:uid="{DF5EC798-742D-4EB0-9D06-E04812FC4DCA}"/>
    <cellStyle name="Normal 3 2 2 5 2 4 3" xfId="44000" xr:uid="{1EA5024F-A456-4FD8-A0CE-20647EEE6EE2}"/>
    <cellStyle name="Normal 3 2 2 5 2 5" xfId="13177" xr:uid="{6420DFAE-4310-401D-81E9-B8C925DD5738}"/>
    <cellStyle name="Normal 3 2 2 5 2 5 2" xfId="32484" xr:uid="{3282FF7A-368C-4982-B650-D7586E206317}"/>
    <cellStyle name="Normal 3 2 2 5 2 6" xfId="14488" xr:uid="{EA8854D6-A26E-45CC-8FF8-8C0F07EE5415}"/>
    <cellStyle name="Normal 3 2 2 5 2 6 2" xfId="33767" xr:uid="{7DF0B418-880E-4069-A711-E4CE1EF8C124}"/>
    <cellStyle name="Normal 3 2 2 5 2 7" xfId="15807" xr:uid="{27527644-9B13-4050-B2C2-3B496D8A553B}"/>
    <cellStyle name="Normal 3 2 2 5 2 7 2" xfId="34987" xr:uid="{8C4A9792-47CF-491E-86EF-2943075A0C15}"/>
    <cellStyle name="Normal 3 2 2 5 2 8" xfId="17243" xr:uid="{AC8FAF88-46D5-4D19-AE7E-2F2336E15514}"/>
    <cellStyle name="Normal 3 2 2 5 2 8 2" xfId="36334" xr:uid="{1CB9A074-2FD3-41F6-8D81-B0457497EB4B}"/>
    <cellStyle name="Normal 3 2 2 5 2 9" xfId="24357" xr:uid="{5621D22F-B401-4B4A-9614-BC36D2085AF8}"/>
    <cellStyle name="Normal 3 2 2 5 3" xfId="4794" xr:uid="{0CDB337B-9F60-4E6A-A251-3F5426479D26}"/>
    <cellStyle name="Normal 3 2 2 5 3 2" xfId="9048" xr:uid="{844E80F0-8EAD-4D52-B685-C745701705CF}"/>
    <cellStyle name="Normal 3 2 2 5 3 2 2" xfId="28481" xr:uid="{9EFC87E9-F790-497A-A258-56EC5FF41A6C}"/>
    <cellStyle name="Normal 3 2 2 5 3 2 3" xfId="45216" xr:uid="{3E64C588-C356-415F-9695-05B187AEEAC0}"/>
    <cellStyle name="Normal 3 2 2 5 3 3" xfId="18636" xr:uid="{FB7BF8C7-58EA-456D-A07E-15E4FCF430C4}"/>
    <cellStyle name="Normal 3 2 2 5 3 4" xfId="25012" xr:uid="{D81436D7-3284-4B72-B4E1-8565D72CB15D}"/>
    <cellStyle name="Normal 3 2 2 5 4" xfId="7531" xr:uid="{30667A57-11DB-4C2B-B9F5-4D86DF6B2F34}"/>
    <cellStyle name="Normal 3 2 2 5 4 2" xfId="21485" xr:uid="{FB138C94-8581-436C-A36E-FA4E56D1031B}"/>
    <cellStyle name="Normal 3 2 2 5 4 2 2" xfId="37655" xr:uid="{AD797AB7-9F70-453E-9AB4-54EE46B20179}"/>
    <cellStyle name="Normal 3 2 2 5 4 3" xfId="27137" xr:uid="{1EFE2C0A-0435-4B97-9483-73DADD1A5270}"/>
    <cellStyle name="Normal 3 2 2 5 4 4" xfId="41508" xr:uid="{14240C00-C91F-41C6-B482-603337484A8C}"/>
    <cellStyle name="Normal 3 2 2 5 5" xfId="5973" xr:uid="{3B283484-2983-4228-87E7-90C9AAFB26D1}"/>
    <cellStyle name="Normal 3 2 2 5 5 2" xfId="25816" xr:uid="{8CEABF71-E76A-4B70-9378-E8C4363B1801}"/>
    <cellStyle name="Normal 3 2 2 5 5 3" xfId="43169" xr:uid="{255F16FB-C32B-41F4-B6BF-99C72BAE2FBF}"/>
    <cellStyle name="Normal 3 2 2 5 6" xfId="12597" xr:uid="{2F216A16-4991-4796-AB66-0B6A8347E895}"/>
    <cellStyle name="Normal 3 2 2 5 6 2" xfId="31909" xr:uid="{80712695-F3DF-4B5E-8337-AC39880E564A}"/>
    <cellStyle name="Normal 3 2 2 5 7" xfId="13912" xr:uid="{3BAF3AB5-D08D-4544-995F-0C1A644F3D4F}"/>
    <cellStyle name="Normal 3 2 2 5 7 2" xfId="33202" xr:uid="{8EE83744-C1ED-4C14-A48D-D8ECB7EB35A0}"/>
    <cellStyle name="Normal 3 2 2 5 8" xfId="15176" xr:uid="{1D822E37-4991-485C-9C90-78238B519693}"/>
    <cellStyle name="Normal 3 2 2 5 8 2" xfId="34404" xr:uid="{3D992B74-6181-40B4-AAF0-7E1F255B4B07}"/>
    <cellStyle name="Normal 3 2 2 5 9" xfId="16620" xr:uid="{11378045-190D-488B-B738-01497A135121}"/>
    <cellStyle name="Normal 3 2 2 5 9 2" xfId="35719" xr:uid="{13AFBD50-BBFD-464D-8D16-292BC1D3A10C}"/>
    <cellStyle name="Normal 3 2 2 6" xfId="1283" xr:uid="{1550F88C-600C-4659-A2C1-E8DF41986652}"/>
    <cellStyle name="Normal 3 2 2 6 10" xfId="23781" xr:uid="{0A11C8AC-1916-4430-9DD8-2F070FE71E66}"/>
    <cellStyle name="Normal 3 2 2 6 11" xfId="39886" xr:uid="{F977B9F5-231A-445A-8956-EE2CBD741A7C}"/>
    <cellStyle name="Normal 3 2 2 6 12" xfId="48948" xr:uid="{9B6CA821-353E-4ACA-AAFF-13EF1891EA9E}"/>
    <cellStyle name="Normal 3 2 2 6 13" xfId="50151" xr:uid="{893B162B-FCCD-44AB-ABD4-F7E307A40ED4}"/>
    <cellStyle name="Normal 3 2 2 6 14" xfId="51366" xr:uid="{FF886C01-343A-453A-83C1-6CFFCD123679}"/>
    <cellStyle name="Normal 3 2 2 6 15" xfId="52585" xr:uid="{EDD26391-B7C6-4017-960A-E651A7844DC1}"/>
    <cellStyle name="Normal 3 2 2 6 16" xfId="53735" xr:uid="{216BB48E-334B-4A83-A063-D95A5F8C942C}"/>
    <cellStyle name="Normal 3 2 2 6 2" xfId="2358" xr:uid="{1BAF5E67-418F-4A81-85BC-0D15AB4BD975}"/>
    <cellStyle name="Normal 3 2 2 6 2 10" xfId="40444" xr:uid="{D1C5C292-1559-4FF8-BC84-DB6E0D190247}"/>
    <cellStyle name="Normal 3 2 2 6 2 11" xfId="49512" xr:uid="{898DBC59-BF7C-4616-95C4-3E46F0173156}"/>
    <cellStyle name="Normal 3 2 2 6 2 12" xfId="50715" xr:uid="{90FEC2D0-4386-4843-A4B5-8E4E04D07DDA}"/>
    <cellStyle name="Normal 3 2 2 6 2 13" xfId="51945" xr:uid="{B3923C08-292C-4E87-9645-B2E6119260F4}"/>
    <cellStyle name="Normal 3 2 2 6 2 14" xfId="53143" xr:uid="{7804FD89-1DF9-42EA-9D68-EABF339BFFB6}"/>
    <cellStyle name="Normal 3 2 2 6 2 15" xfId="54295" xr:uid="{69BAC64D-CFB7-4632-8CF3-57A2108D0757}"/>
    <cellStyle name="Normal 3 2 2 6 2 2" xfId="4797" xr:uid="{FAABC198-0B2D-4BB6-B164-44E4850A291C}"/>
    <cellStyle name="Normal 3 2 2 6 2 2 2" xfId="9051" xr:uid="{FD77180E-5D34-45AC-A6B3-8508C03DB5FE}"/>
    <cellStyle name="Normal 3 2 2 6 2 2 2 2" xfId="28484" xr:uid="{86382C96-1214-4956-A103-6EAFF9D22E08}"/>
    <cellStyle name="Normal 3 2 2 6 2 2 2 3" xfId="45880" xr:uid="{CDFEEF65-1807-4A91-B03D-902D30667E5D}"/>
    <cellStyle name="Normal 3 2 2 6 2 2 3" xfId="19544" xr:uid="{93F9AB41-D8AA-4C83-91B7-99160D54CA04}"/>
    <cellStyle name="Normal 3 2 2 6 2 2 4" xfId="25015" xr:uid="{88F1C343-3292-4DE5-942C-89EB2A6C5DF4}"/>
    <cellStyle name="Normal 3 2 2 6 2 3" xfId="8275" xr:uid="{4F1CD44C-8A2B-46DE-B020-D999205D770D}"/>
    <cellStyle name="Normal 3 2 2 6 2 3 2" xfId="22076" xr:uid="{BD3E3959-D307-4395-96CE-696742280C2B}"/>
    <cellStyle name="Normal 3 2 2 6 2 3 2 2" xfId="38215" xr:uid="{188E2E8D-02C2-49F9-A7B2-96C554FF567F}"/>
    <cellStyle name="Normal 3 2 2 6 2 3 3" xfId="27732" xr:uid="{244C1AEC-687C-4F9A-BB0F-757832447640}"/>
    <cellStyle name="Normal 3 2 2 6 2 3 4" xfId="42065" xr:uid="{BFDBED3D-7A3D-4D23-A230-796282F64258}"/>
    <cellStyle name="Normal 3 2 2 6 2 4" xfId="6586" xr:uid="{B062127F-3C23-4175-A2D6-A4E07391CAD2}"/>
    <cellStyle name="Normal 3 2 2 6 2 4 2" xfId="26409" xr:uid="{96BC27CE-24DA-4E52-8691-B21020B765D8}"/>
    <cellStyle name="Normal 3 2 2 6 2 4 3" xfId="44001" xr:uid="{C334C2A5-47AA-4211-94C4-77F66826D2C3}"/>
    <cellStyle name="Normal 3 2 2 6 2 5" xfId="13178" xr:uid="{9B684487-8B13-44B8-98D0-9123AAEDD9BA}"/>
    <cellStyle name="Normal 3 2 2 6 2 5 2" xfId="32485" xr:uid="{572C2A86-9658-4B6D-A0C5-F243E9C96B62}"/>
    <cellStyle name="Normal 3 2 2 6 2 6" xfId="14489" xr:uid="{8CB8F4E6-858B-4064-BA45-4D5349E2D903}"/>
    <cellStyle name="Normal 3 2 2 6 2 6 2" xfId="33768" xr:uid="{D8B471CD-B258-4700-8108-49D621F10C13}"/>
    <cellStyle name="Normal 3 2 2 6 2 7" xfId="15808" xr:uid="{9DA54BFA-360D-4E90-BB83-1892CC754885}"/>
    <cellStyle name="Normal 3 2 2 6 2 7 2" xfId="34988" xr:uid="{2F0A20AC-CA1B-45B3-A37E-4EC49FABB735}"/>
    <cellStyle name="Normal 3 2 2 6 2 8" xfId="17244" xr:uid="{3E12C42C-19AE-4BC9-B0C5-794F25383DAE}"/>
    <cellStyle name="Normal 3 2 2 6 2 8 2" xfId="36335" xr:uid="{ECB86984-4216-454A-9C71-2338608BD80B}"/>
    <cellStyle name="Normal 3 2 2 6 2 9" xfId="24358" xr:uid="{BD597311-CF57-439D-BB4B-D8901962C25A}"/>
    <cellStyle name="Normal 3 2 2 6 3" xfId="4796" xr:uid="{CBC45541-609C-4875-BC0A-C24EBB71A91E}"/>
    <cellStyle name="Normal 3 2 2 6 3 2" xfId="9050" xr:uid="{B74AA7DE-C118-447E-89CD-2802FD1543FA}"/>
    <cellStyle name="Normal 3 2 2 6 3 2 2" xfId="28483" xr:uid="{BA54C14C-DC2B-43F8-8389-9C4934FA70A7}"/>
    <cellStyle name="Normal 3 2 2 6 3 2 3" xfId="45217" xr:uid="{C9797E19-EAD7-4FAA-BC50-36C552AD91F4}"/>
    <cellStyle name="Normal 3 2 2 6 3 3" xfId="18637" xr:uid="{5CF05794-6B0D-47B5-BE5C-D77B7162361F}"/>
    <cellStyle name="Normal 3 2 2 6 3 4" xfId="25014" xr:uid="{BD8BB68F-4F4A-4087-A441-F68EC2C3E354}"/>
    <cellStyle name="Normal 3 2 2 6 4" xfId="7532" xr:uid="{4EAFBEA0-41F2-4181-9D92-C5C4F774C9D6}"/>
    <cellStyle name="Normal 3 2 2 6 4 2" xfId="21486" xr:uid="{3DC1B86D-75A9-4624-BE3F-3B37E4E47179}"/>
    <cellStyle name="Normal 3 2 2 6 4 2 2" xfId="37656" xr:uid="{F15FF392-065D-43FB-A21B-35C2D4F23AFD}"/>
    <cellStyle name="Normal 3 2 2 6 4 3" xfId="27138" xr:uid="{AA8993FF-69FB-4782-B36A-4B07E3D13E30}"/>
    <cellStyle name="Normal 3 2 2 6 4 4" xfId="41509" xr:uid="{B6302548-EB9C-4FEE-A40C-77682DE164E8}"/>
    <cellStyle name="Normal 3 2 2 6 5" xfId="5974" xr:uid="{C0A14047-96E0-478E-A745-05D836986385}"/>
    <cellStyle name="Normal 3 2 2 6 5 2" xfId="25817" xr:uid="{6E729225-0830-40CD-BB32-097CEB05AD2F}"/>
    <cellStyle name="Normal 3 2 2 6 5 3" xfId="43170" xr:uid="{AB40C1EA-8D30-4784-9278-5D18D3372AAC}"/>
    <cellStyle name="Normal 3 2 2 6 6" xfId="12598" xr:uid="{6551989D-CE60-4622-99F8-261BE0938093}"/>
    <cellStyle name="Normal 3 2 2 6 6 2" xfId="31910" xr:uid="{0C13274A-B194-4FFA-8DE1-74DCAA1AB5E0}"/>
    <cellStyle name="Normal 3 2 2 6 7" xfId="13913" xr:uid="{B86FC9FD-A549-4D66-803C-3EBEBB997F4B}"/>
    <cellStyle name="Normal 3 2 2 6 7 2" xfId="33203" xr:uid="{3A40DA6E-7477-4A55-8EBE-E548FD4D8240}"/>
    <cellStyle name="Normal 3 2 2 6 8" xfId="15177" xr:uid="{BB1B9E03-82DB-4242-9C3D-E2D6F7416B88}"/>
    <cellStyle name="Normal 3 2 2 6 8 2" xfId="34405" xr:uid="{F38CF672-7FC9-43CF-8844-D8584F19B063}"/>
    <cellStyle name="Normal 3 2 2 6 9" xfId="16621" xr:uid="{50EF3D89-BEC3-4387-B11C-CC8AB73CAF39}"/>
    <cellStyle name="Normal 3 2 2 6 9 2" xfId="35720" xr:uid="{18B9E0BC-462E-4454-90C9-8BD3792CBF52}"/>
    <cellStyle name="Normal 3 2 2 7" xfId="1284" xr:uid="{84844E7D-E5D3-4C25-8065-BCA80E34719E}"/>
    <cellStyle name="Normal 3 2 2 7 10" xfId="23782" xr:uid="{0B24E628-229B-4D93-8EE2-21EEBC3CCC8A}"/>
    <cellStyle name="Normal 3 2 2 7 11" xfId="39887" xr:uid="{F3972835-30E5-4987-8A71-696464125341}"/>
    <cellStyle name="Normal 3 2 2 7 12" xfId="48949" xr:uid="{DA818589-D67F-4F4D-8870-522C02A79970}"/>
    <cellStyle name="Normal 3 2 2 7 13" xfId="50152" xr:uid="{A940B04C-B852-4BBA-9653-20CE3A3438A6}"/>
    <cellStyle name="Normal 3 2 2 7 14" xfId="51367" xr:uid="{240BC14A-0E64-407E-AE14-188FC1325DB0}"/>
    <cellStyle name="Normal 3 2 2 7 15" xfId="52586" xr:uid="{4196F2C2-F1D7-434D-87FE-61FC6DED0816}"/>
    <cellStyle name="Normal 3 2 2 7 16" xfId="53736" xr:uid="{D45E354B-88E5-4221-8C88-64CBC9EBA638}"/>
    <cellStyle name="Normal 3 2 2 7 2" xfId="2359" xr:uid="{A57E2988-C812-45BB-946F-2508237AD343}"/>
    <cellStyle name="Normal 3 2 2 7 2 10" xfId="40445" xr:uid="{8E821358-FEF2-47E6-8F6C-11B817E6D964}"/>
    <cellStyle name="Normal 3 2 2 7 2 11" xfId="49513" xr:uid="{F6011A29-0226-491F-8D86-1EB78ADE4871}"/>
    <cellStyle name="Normal 3 2 2 7 2 12" xfId="50716" xr:uid="{9279DB9F-C207-4149-8080-D5E6239828EE}"/>
    <cellStyle name="Normal 3 2 2 7 2 13" xfId="51946" xr:uid="{7BCC03A4-9819-4223-AA7B-2789BA856E35}"/>
    <cellStyle name="Normal 3 2 2 7 2 14" xfId="53144" xr:uid="{DF66896E-FA0D-4718-8781-2A11EABA7219}"/>
    <cellStyle name="Normal 3 2 2 7 2 15" xfId="54296" xr:uid="{8F64AC3E-C38A-4466-9338-F8ADF894463C}"/>
    <cellStyle name="Normal 3 2 2 7 2 2" xfId="4799" xr:uid="{8D417C0A-7041-41AC-B638-523510CDF952}"/>
    <cellStyle name="Normal 3 2 2 7 2 2 2" xfId="9053" xr:uid="{A083FD24-9E76-4D9B-BB00-DD17DEAC23C5}"/>
    <cellStyle name="Normal 3 2 2 7 2 2 2 2" xfId="28486" xr:uid="{67B2522D-4667-4998-A97F-5E04D9BCB900}"/>
    <cellStyle name="Normal 3 2 2 7 2 2 2 3" xfId="45881" xr:uid="{D78718E8-4520-4DFD-BAD8-0C7700A55BDF}"/>
    <cellStyle name="Normal 3 2 2 7 2 2 3" xfId="19545" xr:uid="{87E161F1-9269-4C32-94A6-0FBF6A472525}"/>
    <cellStyle name="Normal 3 2 2 7 2 2 4" xfId="25017" xr:uid="{F4220DCC-2CEF-4009-98DB-1AC18081003B}"/>
    <cellStyle name="Normal 3 2 2 7 2 3" xfId="8276" xr:uid="{3BA945F2-AFF3-4D95-9D35-B65A89A188A0}"/>
    <cellStyle name="Normal 3 2 2 7 2 3 2" xfId="22077" xr:uid="{80B552F2-EB93-4D73-8EE7-75E15D87411A}"/>
    <cellStyle name="Normal 3 2 2 7 2 3 2 2" xfId="38216" xr:uid="{2CF48109-711A-493D-B5A4-2215D29157D2}"/>
    <cellStyle name="Normal 3 2 2 7 2 3 3" xfId="27733" xr:uid="{8343C064-D8DF-4F72-9202-379D0788CBA9}"/>
    <cellStyle name="Normal 3 2 2 7 2 3 4" xfId="42066" xr:uid="{9E33C784-CE67-49DC-979D-D393899F6018}"/>
    <cellStyle name="Normal 3 2 2 7 2 4" xfId="6587" xr:uid="{9761D585-199B-4FAC-BDB6-67C92AB6BAB5}"/>
    <cellStyle name="Normal 3 2 2 7 2 4 2" xfId="26410" xr:uid="{7DEBD700-05BC-46BD-B31A-B006A3F6994D}"/>
    <cellStyle name="Normal 3 2 2 7 2 4 3" xfId="44002" xr:uid="{752D2211-8FCA-4DCA-ADFE-27AAC6E3340C}"/>
    <cellStyle name="Normal 3 2 2 7 2 5" xfId="13179" xr:uid="{EBB82C92-A546-47D2-8A87-4C345ADCF0DA}"/>
    <cellStyle name="Normal 3 2 2 7 2 5 2" xfId="32486" xr:uid="{35BF8FDE-5060-46A1-A087-498B0A347032}"/>
    <cellStyle name="Normal 3 2 2 7 2 6" xfId="14490" xr:uid="{F0655956-D47B-4918-97CE-C92A8C77EF4A}"/>
    <cellStyle name="Normal 3 2 2 7 2 6 2" xfId="33769" xr:uid="{4FB4E1A3-D6C7-46E7-B571-2879B35359F9}"/>
    <cellStyle name="Normal 3 2 2 7 2 7" xfId="15809" xr:uid="{21018521-B685-43F0-AD85-27428D19C84C}"/>
    <cellStyle name="Normal 3 2 2 7 2 7 2" xfId="34989" xr:uid="{B8ED20C0-9325-4805-B955-4FB78B4EE640}"/>
    <cellStyle name="Normal 3 2 2 7 2 8" xfId="17245" xr:uid="{21B2F2DE-8CD3-43F8-9BBC-30BBAD82F197}"/>
    <cellStyle name="Normal 3 2 2 7 2 8 2" xfId="36336" xr:uid="{5A50B693-5F0D-4A3E-98A9-D54FE430FC38}"/>
    <cellStyle name="Normal 3 2 2 7 2 9" xfId="24359" xr:uid="{C5D028A4-9365-4D54-BB67-69E4A98B5A56}"/>
    <cellStyle name="Normal 3 2 2 7 3" xfId="4798" xr:uid="{62818DB0-B3C1-4328-A986-DB1AE0B88E6F}"/>
    <cellStyle name="Normal 3 2 2 7 3 2" xfId="9052" xr:uid="{13F535AC-C8B2-461F-A7F5-FED16F0B524B}"/>
    <cellStyle name="Normal 3 2 2 7 3 2 2" xfId="28485" xr:uid="{15812F49-F191-4349-87FD-49AFC1209465}"/>
    <cellStyle name="Normal 3 2 2 7 3 2 3" xfId="45218" xr:uid="{2159690D-AB1E-4C80-B1AE-12146ADE73CE}"/>
    <cellStyle name="Normal 3 2 2 7 3 3" xfId="18638" xr:uid="{A83AB060-FE88-49BD-B76A-0B6BC67BCDDA}"/>
    <cellStyle name="Normal 3 2 2 7 3 4" xfId="25016" xr:uid="{609207F3-4C6E-4D23-8950-E846B8F979B1}"/>
    <cellStyle name="Normal 3 2 2 7 4" xfId="7533" xr:uid="{A772DF80-62E0-4B70-874B-ED25732B3CE6}"/>
    <cellStyle name="Normal 3 2 2 7 4 2" xfId="21487" xr:uid="{8BBB39B2-AE8A-4F9C-81DD-05107280A8F9}"/>
    <cellStyle name="Normal 3 2 2 7 4 2 2" xfId="37657" xr:uid="{649054F4-5708-4071-8184-7128C4202A84}"/>
    <cellStyle name="Normal 3 2 2 7 4 3" xfId="27139" xr:uid="{D5DD1402-1546-4C65-9488-670E68FB7DB4}"/>
    <cellStyle name="Normal 3 2 2 7 4 4" xfId="41510" xr:uid="{90DBD44D-AA1B-4FAF-8E33-AAD33CD87754}"/>
    <cellStyle name="Normal 3 2 2 7 5" xfId="5975" xr:uid="{48FA8B11-2471-47BA-B4D3-DA05411D9052}"/>
    <cellStyle name="Normal 3 2 2 7 5 2" xfId="25818" xr:uid="{914A1BB8-1217-4E12-ADCD-A92D77CB2BB1}"/>
    <cellStyle name="Normal 3 2 2 7 5 3" xfId="43171" xr:uid="{94743068-B11F-4AEE-A3BD-B14579BCA5BA}"/>
    <cellStyle name="Normal 3 2 2 7 6" xfId="12599" xr:uid="{C13E0715-DEC7-48EE-82F3-52243B628765}"/>
    <cellStyle name="Normal 3 2 2 7 6 2" xfId="31911" xr:uid="{CC012F72-2E98-43A9-BFD4-272500A1671A}"/>
    <cellStyle name="Normal 3 2 2 7 7" xfId="13914" xr:uid="{EA8E3661-DDA2-48CB-82F8-3F97DAFAC981}"/>
    <cellStyle name="Normal 3 2 2 7 7 2" xfId="33204" xr:uid="{CD159FAF-C4B2-4B91-8F6D-6BF50FC1C861}"/>
    <cellStyle name="Normal 3 2 2 7 8" xfId="15178" xr:uid="{A2CD242A-E1AD-46A6-9012-F470942D8E21}"/>
    <cellStyle name="Normal 3 2 2 7 8 2" xfId="34406" xr:uid="{BD1E0E22-1705-4A8B-B7D1-2F5E5BA81E22}"/>
    <cellStyle name="Normal 3 2 2 7 9" xfId="16622" xr:uid="{06E6B201-C0E9-466F-B905-9CB2586F3351}"/>
    <cellStyle name="Normal 3 2 2 7 9 2" xfId="35721" xr:uid="{94AE81CD-6984-4F33-AA0B-3B7D1952D220}"/>
    <cellStyle name="Normal 3 2 2 8" xfId="1285" xr:uid="{2B85D85A-995C-45E4-AEA4-C9DDBB49AF05}"/>
    <cellStyle name="Normal 3 2 2 8 10" xfId="23783" xr:uid="{CBB2FBFA-6218-40A3-96DD-41C77C7DDACF}"/>
    <cellStyle name="Normal 3 2 2 8 11" xfId="39888" xr:uid="{69A35DBF-2529-41D3-8AF5-2C697D5F4B28}"/>
    <cellStyle name="Normal 3 2 2 8 12" xfId="48950" xr:uid="{F6945A05-B780-4107-845C-7DFD85CA861F}"/>
    <cellStyle name="Normal 3 2 2 8 13" xfId="50153" xr:uid="{DE7B2CBE-836B-4B50-99E8-C4AF0335F023}"/>
    <cellStyle name="Normal 3 2 2 8 14" xfId="51368" xr:uid="{69998D84-7BCE-462A-A7C1-C3CC171C67A5}"/>
    <cellStyle name="Normal 3 2 2 8 15" xfId="52587" xr:uid="{1047F20C-645B-4227-ABE9-95BC5E46F055}"/>
    <cellStyle name="Normal 3 2 2 8 16" xfId="53737" xr:uid="{A7036E44-147C-4A63-9034-54C780AB069C}"/>
    <cellStyle name="Normal 3 2 2 8 2" xfId="2360" xr:uid="{D39D04E1-7EEC-4B70-AF1D-DCAB0EB97705}"/>
    <cellStyle name="Normal 3 2 2 8 2 10" xfId="40446" xr:uid="{1578B736-28D2-428C-BE40-6C33B5778DC8}"/>
    <cellStyle name="Normal 3 2 2 8 2 11" xfId="49514" xr:uid="{514E5DA2-9055-4F94-B7DD-7B41A0D4CAAD}"/>
    <cellStyle name="Normal 3 2 2 8 2 12" xfId="50717" xr:uid="{9D533187-4CF2-4E8A-AF3D-EA7B634F7CD8}"/>
    <cellStyle name="Normal 3 2 2 8 2 13" xfId="51947" xr:uid="{894F0E1A-AC0A-4484-937C-C89E0A39464D}"/>
    <cellStyle name="Normal 3 2 2 8 2 14" xfId="53145" xr:uid="{FB5B40D7-92D7-4915-BEB6-C9DE4B4B39EE}"/>
    <cellStyle name="Normal 3 2 2 8 2 15" xfId="54297" xr:uid="{8E9B13A8-0469-4DC3-A35A-7B334687B017}"/>
    <cellStyle name="Normal 3 2 2 8 2 2" xfId="4801" xr:uid="{9A2D0A97-EA7E-49DF-A3BC-F8EE58FFC896}"/>
    <cellStyle name="Normal 3 2 2 8 2 2 2" xfId="9055" xr:uid="{12141AE2-6271-4638-A957-C50DCA08887B}"/>
    <cellStyle name="Normal 3 2 2 8 2 2 2 2" xfId="28488" xr:uid="{9613944D-5A72-40DF-9880-5BA50D0CF797}"/>
    <cellStyle name="Normal 3 2 2 8 2 2 2 3" xfId="45882" xr:uid="{D7F75796-F93F-4820-9343-A0EA2442DB53}"/>
    <cellStyle name="Normal 3 2 2 8 2 2 3" xfId="19546" xr:uid="{B859631D-BF75-433B-A6C5-E1C94091FDE1}"/>
    <cellStyle name="Normal 3 2 2 8 2 2 4" xfId="25019" xr:uid="{C5F64777-2968-40D6-B3C7-C14A804789B0}"/>
    <cellStyle name="Normal 3 2 2 8 2 3" xfId="8277" xr:uid="{8EF4F6F2-EEAC-4EF0-97CB-51FB460A5072}"/>
    <cellStyle name="Normal 3 2 2 8 2 3 2" xfId="22078" xr:uid="{2055B17F-F2F5-4127-8298-6DC49490A3C4}"/>
    <cellStyle name="Normal 3 2 2 8 2 3 2 2" xfId="38217" xr:uid="{BED02BE6-70F9-4BD5-9B3C-C5497B074E07}"/>
    <cellStyle name="Normal 3 2 2 8 2 3 3" xfId="27734" xr:uid="{AD27F9CA-E59E-4121-A37B-D46A7DBFEDEE}"/>
    <cellStyle name="Normal 3 2 2 8 2 3 4" xfId="42067" xr:uid="{EA11F916-2C1A-47FB-A53B-61EE82D397AA}"/>
    <cellStyle name="Normal 3 2 2 8 2 4" xfId="6588" xr:uid="{3C2FBAEC-0BF4-4A64-9B5B-576AFCAA9166}"/>
    <cellStyle name="Normal 3 2 2 8 2 4 2" xfId="26411" xr:uid="{E5CE0F4C-71F0-4BC9-8C68-00E73F4A4538}"/>
    <cellStyle name="Normal 3 2 2 8 2 4 3" xfId="44003" xr:uid="{03DDE9A6-0775-4FC7-B79F-A0B749A324FC}"/>
    <cellStyle name="Normal 3 2 2 8 2 5" xfId="13180" xr:uid="{9C699F50-C4D6-4C23-9911-13394AB0BE54}"/>
    <cellStyle name="Normal 3 2 2 8 2 5 2" xfId="32487" xr:uid="{60F37BE3-A809-4A1E-914A-EB216CB5BDAB}"/>
    <cellStyle name="Normal 3 2 2 8 2 6" xfId="14491" xr:uid="{599F9694-5ECD-4BE9-9CF3-E9DAC1DE8327}"/>
    <cellStyle name="Normal 3 2 2 8 2 6 2" xfId="33770" xr:uid="{E62D17AD-9C89-481F-B847-402F4F6E7BE6}"/>
    <cellStyle name="Normal 3 2 2 8 2 7" xfId="15810" xr:uid="{FBCDE9A6-857C-469A-840A-8C157CB75F2D}"/>
    <cellStyle name="Normal 3 2 2 8 2 7 2" xfId="34990" xr:uid="{2082154A-0DE6-44E1-B57A-4C16721282C0}"/>
    <cellStyle name="Normal 3 2 2 8 2 8" xfId="17246" xr:uid="{D4B1F80E-D156-4F37-833E-B292320D2D63}"/>
    <cellStyle name="Normal 3 2 2 8 2 8 2" xfId="36337" xr:uid="{CF1B2B8F-8272-43C6-8BEA-8ED2481FC1EA}"/>
    <cellStyle name="Normal 3 2 2 8 2 9" xfId="24360" xr:uid="{6E32EFD1-F533-4C45-BA92-CAB87EB1B653}"/>
    <cellStyle name="Normal 3 2 2 8 3" xfId="4800" xr:uid="{5077DEC0-7BA4-478C-AED0-D6CACE10BD1B}"/>
    <cellStyle name="Normal 3 2 2 8 3 2" xfId="9054" xr:uid="{12BB7FBF-3D67-4001-8C1C-F3A462AB0ACD}"/>
    <cellStyle name="Normal 3 2 2 8 3 2 2" xfId="28487" xr:uid="{33862611-130F-4269-9BB5-CE919D80131D}"/>
    <cellStyle name="Normal 3 2 2 8 3 2 3" xfId="45219" xr:uid="{AAA03CA5-8F02-484B-A456-E6333749CDB0}"/>
    <cellStyle name="Normal 3 2 2 8 3 3" xfId="18639" xr:uid="{7FFE7BAA-BCB4-4306-8366-8D8032D0D435}"/>
    <cellStyle name="Normal 3 2 2 8 3 4" xfId="25018" xr:uid="{2A3DE788-336D-4BDF-80DC-5C1028C29367}"/>
    <cellStyle name="Normal 3 2 2 8 4" xfId="7534" xr:uid="{BC0F9AC3-E345-4C05-8011-3CAB34EC51B1}"/>
    <cellStyle name="Normal 3 2 2 8 4 2" xfId="21488" xr:uid="{D3B23991-ACAE-498C-93CA-9BDD9F6270CF}"/>
    <cellStyle name="Normal 3 2 2 8 4 2 2" xfId="37658" xr:uid="{5E5AB492-5D13-4DB8-BF6C-BA0B0C32C4C9}"/>
    <cellStyle name="Normal 3 2 2 8 4 3" xfId="27140" xr:uid="{C0541807-7D8B-43B7-807D-E5BC3B5034ED}"/>
    <cellStyle name="Normal 3 2 2 8 4 4" xfId="41511" xr:uid="{0F23EB80-081B-425B-AFE1-5E2A441BACBA}"/>
    <cellStyle name="Normal 3 2 2 8 5" xfId="5976" xr:uid="{36CDCA5B-A625-4D59-93CC-E8C6A6B271BE}"/>
    <cellStyle name="Normal 3 2 2 8 5 2" xfId="25819" xr:uid="{65EF02BF-D0BB-4A58-8112-7904103C625B}"/>
    <cellStyle name="Normal 3 2 2 8 5 3" xfId="43172" xr:uid="{99D12BCA-1303-47B6-9DF0-FA54DC4D2E4C}"/>
    <cellStyle name="Normal 3 2 2 8 6" xfId="12600" xr:uid="{D9154265-2988-4290-AB61-D72DE94242FE}"/>
    <cellStyle name="Normal 3 2 2 8 6 2" xfId="31912" xr:uid="{57D92708-AE47-4399-98AD-3F829E0555A6}"/>
    <cellStyle name="Normal 3 2 2 8 7" xfId="13915" xr:uid="{3A88C3B5-DCD9-4176-AAB7-19F71A377CBC}"/>
    <cellStyle name="Normal 3 2 2 8 7 2" xfId="33205" xr:uid="{3723EA73-05E9-4551-A812-CEE1F90B261B}"/>
    <cellStyle name="Normal 3 2 2 8 8" xfId="15179" xr:uid="{1D2FD305-06B1-4058-9705-46E937E3648C}"/>
    <cellStyle name="Normal 3 2 2 8 8 2" xfId="34407" xr:uid="{1C00C208-4868-4D67-9868-800C8392FC66}"/>
    <cellStyle name="Normal 3 2 2 8 9" xfId="16623" xr:uid="{3679519F-79B9-4BA9-B3DC-BB456F768A5A}"/>
    <cellStyle name="Normal 3 2 2 8 9 2" xfId="35722" xr:uid="{FDC1967F-1EF5-44BE-BE66-0FBDF73DF8F8}"/>
    <cellStyle name="Normal 3 2 2 9" xfId="1286" xr:uid="{950FEF08-0955-436F-84CD-421F985FF68A}"/>
    <cellStyle name="Normal 3 2 2 9 10" xfId="23784" xr:uid="{7F92B967-8C51-4463-9433-67734F15D645}"/>
    <cellStyle name="Normal 3 2 2 9 11" xfId="39889" xr:uid="{77C96DDC-A983-4637-BEA5-9D6036DCE90D}"/>
    <cellStyle name="Normal 3 2 2 9 12" xfId="48951" xr:uid="{6E7230B0-3E1C-4606-8A61-AED8DDB11E72}"/>
    <cellStyle name="Normal 3 2 2 9 13" xfId="50154" xr:uid="{C6C4BD9F-984C-4E35-B84D-3EA101D4023E}"/>
    <cellStyle name="Normal 3 2 2 9 14" xfId="51369" xr:uid="{9D22223F-C599-44BD-958D-A8992C0C72B6}"/>
    <cellStyle name="Normal 3 2 2 9 15" xfId="52588" xr:uid="{A1B112A4-386C-4B9C-B745-17A6F93CF4FC}"/>
    <cellStyle name="Normal 3 2 2 9 16" xfId="53738" xr:uid="{B4A05C69-B555-4997-A6FF-27CD01BB1A8F}"/>
    <cellStyle name="Normal 3 2 2 9 2" xfId="2361" xr:uid="{538E1574-BEF6-4F75-8668-78DF19CE64BA}"/>
    <cellStyle name="Normal 3 2 2 9 2 10" xfId="40447" xr:uid="{1E49562C-FF1D-4E87-9D3F-F908D3FD8D36}"/>
    <cellStyle name="Normal 3 2 2 9 2 11" xfId="49515" xr:uid="{D693D20F-942C-48F0-869C-EA3C9CD94C30}"/>
    <cellStyle name="Normal 3 2 2 9 2 12" xfId="50718" xr:uid="{FBAC5F11-6F94-48E1-ABA1-CD40E1DBAC4F}"/>
    <cellStyle name="Normal 3 2 2 9 2 13" xfId="51948" xr:uid="{CE829FE5-FCD5-4200-96A0-CC058E7F6329}"/>
    <cellStyle name="Normal 3 2 2 9 2 14" xfId="53146" xr:uid="{8D73811E-C967-4EB2-B9FC-E8C2271CBD39}"/>
    <cellStyle name="Normal 3 2 2 9 2 15" xfId="54298" xr:uid="{B4E31E1A-5B9A-42A0-898F-4DE61E0397B4}"/>
    <cellStyle name="Normal 3 2 2 9 2 2" xfId="4803" xr:uid="{024618CC-42A3-4BF4-B24E-8BA2DEA39355}"/>
    <cellStyle name="Normal 3 2 2 9 2 2 2" xfId="9057" xr:uid="{6D5DF026-6DB5-4962-B361-BAB4DC0153A8}"/>
    <cellStyle name="Normal 3 2 2 9 2 2 2 2" xfId="28490" xr:uid="{275DEC71-82A8-4C81-AF42-F2065094D922}"/>
    <cellStyle name="Normal 3 2 2 9 2 2 2 3" xfId="45883" xr:uid="{61709EF8-07D0-4E12-BE98-D54FC216D6A0}"/>
    <cellStyle name="Normal 3 2 2 9 2 2 3" xfId="19547" xr:uid="{4958BDE3-34E6-4BCC-91C5-EB386D2032DA}"/>
    <cellStyle name="Normal 3 2 2 9 2 2 4" xfId="25021" xr:uid="{F518EB0C-32EB-42D9-A8C4-8C001E0B3742}"/>
    <cellStyle name="Normal 3 2 2 9 2 3" xfId="8278" xr:uid="{34CD4FE6-8478-4994-A800-0C1E668F21EA}"/>
    <cellStyle name="Normal 3 2 2 9 2 3 2" xfId="22079" xr:uid="{0607E681-164F-45C7-BE58-9A088ABBC142}"/>
    <cellStyle name="Normal 3 2 2 9 2 3 2 2" xfId="38218" xr:uid="{6FC7EC9C-953E-4587-AB0B-2EC5DBDCE8B8}"/>
    <cellStyle name="Normal 3 2 2 9 2 3 3" xfId="27735" xr:uid="{F568733A-3227-4F0D-BFC5-65FC627B4DA2}"/>
    <cellStyle name="Normal 3 2 2 9 2 3 4" xfId="42068" xr:uid="{A38ACD65-7911-4AC0-8A8C-033FA244CC89}"/>
    <cellStyle name="Normal 3 2 2 9 2 4" xfId="6589" xr:uid="{96463EE7-A722-4CA1-9AF3-89B9A747627C}"/>
    <cellStyle name="Normal 3 2 2 9 2 4 2" xfId="26412" xr:uid="{B12EE481-A755-4DD6-90ED-0183AC08FA16}"/>
    <cellStyle name="Normal 3 2 2 9 2 4 3" xfId="44004" xr:uid="{D92BD482-1881-432A-AC5F-4293DE1430D0}"/>
    <cellStyle name="Normal 3 2 2 9 2 5" xfId="13181" xr:uid="{D8001A84-FB78-4D84-9777-8D13D74E2D93}"/>
    <cellStyle name="Normal 3 2 2 9 2 5 2" xfId="32488" xr:uid="{E1CCD2BA-B5D0-4179-9BDF-06E5761BE15E}"/>
    <cellStyle name="Normal 3 2 2 9 2 6" xfId="14492" xr:uid="{104C9A97-2D76-4FE1-9585-244116505A5B}"/>
    <cellStyle name="Normal 3 2 2 9 2 6 2" xfId="33771" xr:uid="{A120BBB7-812B-45BA-85DA-A8A680C43E70}"/>
    <cellStyle name="Normal 3 2 2 9 2 7" xfId="15811" xr:uid="{7287CF94-6872-4BBF-B5D0-7E00C39E7FAA}"/>
    <cellStyle name="Normal 3 2 2 9 2 7 2" xfId="34991" xr:uid="{8BBFCE19-9A0C-4DA0-99FF-D9F21AF9E16F}"/>
    <cellStyle name="Normal 3 2 2 9 2 8" xfId="17247" xr:uid="{08064C04-2C1F-4DB3-BDA5-95DC30931649}"/>
    <cellStyle name="Normal 3 2 2 9 2 8 2" xfId="36338" xr:uid="{34BD5598-C5B5-4BF2-87D3-799FE1E40C9D}"/>
    <cellStyle name="Normal 3 2 2 9 2 9" xfId="24361" xr:uid="{0A7CDAA6-5C3D-47CE-AF9A-8EF082AD4575}"/>
    <cellStyle name="Normal 3 2 2 9 3" xfId="4802" xr:uid="{CB1B6602-F7B7-4E54-89D2-71749D4999F1}"/>
    <cellStyle name="Normal 3 2 2 9 3 2" xfId="9056" xr:uid="{D1E32777-0C10-4796-A274-B134BEF039FA}"/>
    <cellStyle name="Normal 3 2 2 9 3 2 2" xfId="28489" xr:uid="{3A2534FA-B0EF-4451-9281-D02AB0F8AF2C}"/>
    <cellStyle name="Normal 3 2 2 9 3 2 3" xfId="45220" xr:uid="{39784776-F5CB-44C5-A834-EC35C19253AE}"/>
    <cellStyle name="Normal 3 2 2 9 3 3" xfId="18640" xr:uid="{ED83DB34-D10A-4A13-BDF3-4F4A44F0AE44}"/>
    <cellStyle name="Normal 3 2 2 9 3 4" xfId="25020" xr:uid="{B4BD2174-3440-4C6F-84F4-8F2EB1CDE37E}"/>
    <cellStyle name="Normal 3 2 2 9 4" xfId="7535" xr:uid="{766A0CFD-F324-4917-A435-69B31BC9CE9A}"/>
    <cellStyle name="Normal 3 2 2 9 4 2" xfId="21489" xr:uid="{FBD5E9BB-2DA2-423E-8C64-A9EB237C6A7A}"/>
    <cellStyle name="Normal 3 2 2 9 4 2 2" xfId="37659" xr:uid="{EA63786F-5912-43EC-8426-DEA05FA42E80}"/>
    <cellStyle name="Normal 3 2 2 9 4 3" xfId="27141" xr:uid="{4A359820-9D0E-410E-B0EA-03CEF056787D}"/>
    <cellStyle name="Normal 3 2 2 9 4 4" xfId="41512" xr:uid="{8E5393E9-999A-4428-8024-C3C0AB1A8B14}"/>
    <cellStyle name="Normal 3 2 2 9 5" xfId="5977" xr:uid="{72F47E87-3A00-47FA-B13F-B5E2F065B3F5}"/>
    <cellStyle name="Normal 3 2 2 9 5 2" xfId="25820" xr:uid="{3AB010D1-5751-4909-BD30-C0DACC41FE46}"/>
    <cellStyle name="Normal 3 2 2 9 5 3" xfId="43173" xr:uid="{E46B5D6F-A4BF-4C68-83D3-05E6EC50A0DF}"/>
    <cellStyle name="Normal 3 2 2 9 6" xfId="12601" xr:uid="{D8E02682-217C-4581-8E08-2BDB46D34A51}"/>
    <cellStyle name="Normal 3 2 2 9 6 2" xfId="31913" xr:uid="{38EAE3DE-DDC9-4422-B8D8-2E82C80D029B}"/>
    <cellStyle name="Normal 3 2 2 9 7" xfId="13916" xr:uid="{024C2E9F-1BDA-478E-9001-76FB1F8B8383}"/>
    <cellStyle name="Normal 3 2 2 9 7 2" xfId="33206" xr:uid="{87327186-3459-4786-8864-7066A51E9EBB}"/>
    <cellStyle name="Normal 3 2 2 9 8" xfId="15180" xr:uid="{D0ED8884-0540-4E01-B091-720B98343C03}"/>
    <cellStyle name="Normal 3 2 2 9 8 2" xfId="34408" xr:uid="{477DF82B-5082-4F06-9194-CA6B01A9FCC5}"/>
    <cellStyle name="Normal 3 2 2 9 9" xfId="16624" xr:uid="{15F5DBC6-119C-453B-9AED-CB426C3103AF}"/>
    <cellStyle name="Normal 3 2 2 9 9 2" xfId="35723" xr:uid="{ADEE4A2B-2447-4EA7-8433-7ED8A7BBDE1A}"/>
    <cellStyle name="Normal 3 2 3" xfId="1287" xr:uid="{96328C8C-E95F-423B-A318-DDFA6FF8CD88}"/>
    <cellStyle name="Normal 3 2 3 10" xfId="2362" xr:uid="{8557BFCB-B3D6-4EF4-8EB9-5BD57863B1C0}"/>
    <cellStyle name="Normal 3 2 3 10 10" xfId="40448" xr:uid="{4C8CD10D-20D8-4DB2-86FD-3FE5A84FA165}"/>
    <cellStyle name="Normal 3 2 3 10 11" xfId="49516" xr:uid="{626C7545-4633-4787-B45B-6290BC193BA7}"/>
    <cellStyle name="Normal 3 2 3 10 12" xfId="50719" xr:uid="{744A72F4-B2DB-40F0-AB61-046AAC47D70E}"/>
    <cellStyle name="Normal 3 2 3 10 13" xfId="51949" xr:uid="{2DEB7394-637A-4259-8EA0-61313E03C045}"/>
    <cellStyle name="Normal 3 2 3 10 14" xfId="53147" xr:uid="{501B10DC-1EA2-474A-A1CD-AD12B264B04D}"/>
    <cellStyle name="Normal 3 2 3 10 15" xfId="54299" xr:uid="{A622B2D2-3DE0-4130-B254-43CCEFB8EC3E}"/>
    <cellStyle name="Normal 3 2 3 10 2" xfId="4805" xr:uid="{D30A1AD6-BF5B-42BE-90C8-081E858C83B8}"/>
    <cellStyle name="Normal 3 2 3 10 2 2" xfId="9059" xr:uid="{22CB50E9-9561-4D9A-9F99-2E2B43702573}"/>
    <cellStyle name="Normal 3 2 3 10 2 2 2" xfId="28492" xr:uid="{3BA93116-E075-4B35-9078-B479A5C6A38E}"/>
    <cellStyle name="Normal 3 2 3 10 2 2 3" xfId="45884" xr:uid="{20A6AB64-7BD1-4090-81DB-7C4E7F7E73F9}"/>
    <cellStyle name="Normal 3 2 3 10 2 3" xfId="19548" xr:uid="{4FB01AE9-FA25-48FA-9A3F-D2EA7F2B5E78}"/>
    <cellStyle name="Normal 3 2 3 10 2 4" xfId="25023" xr:uid="{0EF15390-AA16-4CF5-86D4-7D7D0B514BEA}"/>
    <cellStyle name="Normal 3 2 3 10 3" xfId="8279" xr:uid="{D03BD332-6D0A-49FD-B4F6-2AF34DB41E80}"/>
    <cellStyle name="Normal 3 2 3 10 3 2" xfId="22080" xr:uid="{C816606B-CEC2-47FE-96B3-DFD5C20F115C}"/>
    <cellStyle name="Normal 3 2 3 10 3 2 2" xfId="38219" xr:uid="{368270B8-DC19-4515-88A8-E4AF24E509EA}"/>
    <cellStyle name="Normal 3 2 3 10 3 3" xfId="27736" xr:uid="{1CB82105-4853-4A0A-9CB8-53205F6DCE4C}"/>
    <cellStyle name="Normal 3 2 3 10 3 4" xfId="42069" xr:uid="{90C8C1F8-435B-463D-A9A1-9E51A7EFE8E1}"/>
    <cellStyle name="Normal 3 2 3 10 4" xfId="6590" xr:uid="{7265D275-12CA-47C7-9D2B-63BE29F7FE52}"/>
    <cellStyle name="Normal 3 2 3 10 4 2" xfId="26413" xr:uid="{96275924-A31C-42ED-B420-BBD351D510B5}"/>
    <cellStyle name="Normal 3 2 3 10 4 3" xfId="44005" xr:uid="{8DE26425-4635-4B2F-80B7-63F7D72DA06C}"/>
    <cellStyle name="Normal 3 2 3 10 5" xfId="13182" xr:uid="{39195BB1-0472-4ED6-B027-1DEECC144410}"/>
    <cellStyle name="Normal 3 2 3 10 5 2" xfId="32489" xr:uid="{F8D66280-554A-4713-AD21-742289752989}"/>
    <cellStyle name="Normal 3 2 3 10 6" xfId="14493" xr:uid="{7FE06725-5D82-419C-AB01-6CFAF5110F36}"/>
    <cellStyle name="Normal 3 2 3 10 6 2" xfId="33772" xr:uid="{9B060594-7718-4F5B-B535-CCAEAB7C05F1}"/>
    <cellStyle name="Normal 3 2 3 10 7" xfId="15812" xr:uid="{F4F5E88B-4713-47BB-B5B5-FB7B081A15D0}"/>
    <cellStyle name="Normal 3 2 3 10 7 2" xfId="34992" xr:uid="{94A6F62C-9ADC-4909-855B-8D6C2D5ED5D8}"/>
    <cellStyle name="Normal 3 2 3 10 8" xfId="17248" xr:uid="{378415BA-B771-4D91-B590-2ADD35627865}"/>
    <cellStyle name="Normal 3 2 3 10 8 2" xfId="36339" xr:uid="{41032D8E-BFE0-49B4-A00A-06ECCC2A62F9}"/>
    <cellStyle name="Normal 3 2 3 10 9" xfId="24362" xr:uid="{2B41E9B3-E834-4DBC-B908-97099233C921}"/>
    <cellStyle name="Normal 3 2 3 11" xfId="4804" xr:uid="{179CB67E-CD94-4A52-A7E4-73187158998C}"/>
    <cellStyle name="Normal 3 2 3 11 2" xfId="9058" xr:uid="{819802D8-1733-4C22-ADB8-44E616523529}"/>
    <cellStyle name="Normal 3 2 3 11 2 2" xfId="28491" xr:uid="{952332CF-D436-4F6B-9C6A-78D120938E40}"/>
    <cellStyle name="Normal 3 2 3 11 2 3" xfId="45221" xr:uid="{CCDC0336-64FD-4CC8-9AEC-F188E1ABE78C}"/>
    <cellStyle name="Normal 3 2 3 11 3" xfId="18641" xr:uid="{54EDF4B7-000A-4AE9-A8DF-4320737C2651}"/>
    <cellStyle name="Normal 3 2 3 11 4" xfId="25022" xr:uid="{9A222F0D-60C8-4F42-8773-284594F41DF7}"/>
    <cellStyle name="Normal 3 2 3 12" xfId="7536" xr:uid="{3AE7034D-8A62-4DD9-9066-8BFD45934096}"/>
    <cellStyle name="Normal 3 2 3 12 2" xfId="21490" xr:uid="{30E1D7E1-E50E-49B8-9391-F47FA3DEEFBF}"/>
    <cellStyle name="Normal 3 2 3 12 2 2" xfId="37660" xr:uid="{733FC0CA-0E42-4EFB-B938-B40E3788B95C}"/>
    <cellStyle name="Normal 3 2 3 12 3" xfId="27142" xr:uid="{6AD6068A-35EA-41EB-ADC6-4C1C777DB255}"/>
    <cellStyle name="Normal 3 2 3 12 4" xfId="41513" xr:uid="{6B5AC3E8-3E0F-4759-A893-C2D838C95C07}"/>
    <cellStyle name="Normal 3 2 3 13" xfId="5978" xr:uid="{F6CD1ADA-3CEE-4652-8C1F-2ECEC5C71E83}"/>
    <cellStyle name="Normal 3 2 3 13 2" xfId="25821" xr:uid="{8F987D17-E4AF-4DCA-8CFA-EC9821B53A19}"/>
    <cellStyle name="Normal 3 2 3 13 3" xfId="43174" xr:uid="{6A2659DE-ABE8-42FC-81BF-DAFAE9037FD8}"/>
    <cellStyle name="Normal 3 2 3 14" xfId="12602" xr:uid="{BFFCBBB0-69D0-4C53-932C-D1F959379EE4}"/>
    <cellStyle name="Normal 3 2 3 14 2" xfId="31914" xr:uid="{EF1413AE-CFCB-4BB2-84C2-9D535EB314D5}"/>
    <cellStyle name="Normal 3 2 3 15" xfId="13917" xr:uid="{D9C7685C-1B4B-4F7F-B196-55D731CB3B17}"/>
    <cellStyle name="Normal 3 2 3 15 2" xfId="33207" xr:uid="{2A0D5F06-8D18-43F0-A6B0-BBE7136EEE28}"/>
    <cellStyle name="Normal 3 2 3 16" xfId="15181" xr:uid="{F1194558-38A2-48D2-B4FF-394785AFF701}"/>
    <cellStyle name="Normal 3 2 3 16 2" xfId="34409" xr:uid="{63651179-BDEF-42BA-A461-007CDEB49B2B}"/>
    <cellStyle name="Normal 3 2 3 17" xfId="16625" xr:uid="{A2F625D6-962F-458A-98C7-2408AA82B028}"/>
    <cellStyle name="Normal 3 2 3 17 2" xfId="35724" xr:uid="{EA41CF18-C836-4B3C-AD99-D30337115017}"/>
    <cellStyle name="Normal 3 2 3 18" xfId="23785" xr:uid="{96D8DEB8-06CB-4257-9EB4-378033394198}"/>
    <cellStyle name="Normal 3 2 3 19" xfId="39890" xr:uid="{5828F626-E8B4-46C6-BA6C-A397032D76A5}"/>
    <cellStyle name="Normal 3 2 3 2" xfId="1288" xr:uid="{63BF2A99-82CB-4F59-A947-66396D1E51D6}"/>
    <cellStyle name="Normal 3 2 3 2 10" xfId="23786" xr:uid="{7F30B838-F471-42F1-B66F-C6189EEEDDB6}"/>
    <cellStyle name="Normal 3 2 3 2 11" xfId="39891" xr:uid="{29BD7749-33C9-46F5-88CD-7BAD0AB86AEC}"/>
    <cellStyle name="Normal 3 2 3 2 12" xfId="48953" xr:uid="{A6CBB679-1883-43A7-862E-A3295A28BC41}"/>
    <cellStyle name="Normal 3 2 3 2 13" xfId="50156" xr:uid="{C96DA423-B995-4421-9E36-7A145FBD00BD}"/>
    <cellStyle name="Normal 3 2 3 2 14" xfId="51371" xr:uid="{0FFE21FB-052D-406D-A03A-83B18623FE39}"/>
    <cellStyle name="Normal 3 2 3 2 15" xfId="52590" xr:uid="{B96693F7-4B2B-4676-8008-F6AF5482EC7E}"/>
    <cellStyle name="Normal 3 2 3 2 16" xfId="53740" xr:uid="{CFFD347C-D5C9-4761-A4BC-6D3DAE9FA5BC}"/>
    <cellStyle name="Normal 3 2 3 2 2" xfId="2363" xr:uid="{AF21500D-DC87-42BA-97D7-05837DF31BA5}"/>
    <cellStyle name="Normal 3 2 3 2 2 10" xfId="40449" xr:uid="{E3689BCD-F23D-4068-8A7E-19BF9F7DA25D}"/>
    <cellStyle name="Normal 3 2 3 2 2 11" xfId="49517" xr:uid="{09380CF7-E70B-4D8F-9D3D-DDBC5E8176FC}"/>
    <cellStyle name="Normal 3 2 3 2 2 12" xfId="50720" xr:uid="{F316A35F-958A-4468-A857-803DA403E6CB}"/>
    <cellStyle name="Normal 3 2 3 2 2 13" xfId="51950" xr:uid="{F4F49348-4921-4703-A519-527306ECFD00}"/>
    <cellStyle name="Normal 3 2 3 2 2 14" xfId="53148" xr:uid="{E4916616-CC93-4287-89C7-81AABEC9B023}"/>
    <cellStyle name="Normal 3 2 3 2 2 15" xfId="54300" xr:uid="{E69F1CA9-5F39-4358-8A9D-E813D31D8810}"/>
    <cellStyle name="Normal 3 2 3 2 2 2" xfId="4807" xr:uid="{D49495AA-1003-43C6-A205-1F98A25A8E45}"/>
    <cellStyle name="Normal 3 2 3 2 2 2 2" xfId="9061" xr:uid="{C131A58C-332C-4754-AD6B-66A43903E67C}"/>
    <cellStyle name="Normal 3 2 3 2 2 2 2 2" xfId="28494" xr:uid="{9B138956-15AA-40A2-808B-F44079DAC494}"/>
    <cellStyle name="Normal 3 2 3 2 2 2 2 3" xfId="45885" xr:uid="{103FF84D-87CD-4534-9129-FD693F65B0BD}"/>
    <cellStyle name="Normal 3 2 3 2 2 2 3" xfId="19549" xr:uid="{34C6A4B0-98D2-4661-B63A-1BA5E8E0CAF0}"/>
    <cellStyle name="Normal 3 2 3 2 2 2 4" xfId="25025" xr:uid="{5719FF64-7DB6-48D3-A4D3-9BAD3AEEEDCF}"/>
    <cellStyle name="Normal 3 2 3 2 2 3" xfId="8280" xr:uid="{7F804B93-679E-40CA-81B1-67F08BD96C43}"/>
    <cellStyle name="Normal 3 2 3 2 2 3 2" xfId="22081" xr:uid="{E9E5302B-48C1-47F3-A2F1-1D12622BF365}"/>
    <cellStyle name="Normal 3 2 3 2 2 3 2 2" xfId="38220" xr:uid="{451706F5-6623-493B-9C14-9B5AB6143EA8}"/>
    <cellStyle name="Normal 3 2 3 2 2 3 3" xfId="27737" xr:uid="{63927910-F206-4089-A69B-B42EEB07F7DD}"/>
    <cellStyle name="Normal 3 2 3 2 2 3 4" xfId="42070" xr:uid="{598B192B-DD46-4D9F-A85C-C4FDAF720C39}"/>
    <cellStyle name="Normal 3 2 3 2 2 4" xfId="6591" xr:uid="{B0FA074C-25A3-4243-854F-D535C2A5F99F}"/>
    <cellStyle name="Normal 3 2 3 2 2 4 2" xfId="26414" xr:uid="{5E022762-21CD-4127-9F8B-EFAE683F119C}"/>
    <cellStyle name="Normal 3 2 3 2 2 4 3" xfId="44006" xr:uid="{8665A551-8124-449D-8EFC-A607B01CCE08}"/>
    <cellStyle name="Normal 3 2 3 2 2 5" xfId="13183" xr:uid="{0A87123F-E449-435F-B147-9032581A673A}"/>
    <cellStyle name="Normal 3 2 3 2 2 5 2" xfId="32490" xr:uid="{9FD5AED2-8FE3-4232-BE2E-96E9272FB262}"/>
    <cellStyle name="Normal 3 2 3 2 2 6" xfId="14494" xr:uid="{D6D6343F-9322-4BD3-93B3-84767C4C31DB}"/>
    <cellStyle name="Normal 3 2 3 2 2 6 2" xfId="33773" xr:uid="{D709B7E7-D798-45C8-9183-19B32FECE8D5}"/>
    <cellStyle name="Normal 3 2 3 2 2 7" xfId="15813" xr:uid="{8BAFA158-EA43-44BD-99FA-324B9ECF854F}"/>
    <cellStyle name="Normal 3 2 3 2 2 7 2" xfId="34993" xr:uid="{94520A50-8FAB-489E-AEEE-A5E3159CAB91}"/>
    <cellStyle name="Normal 3 2 3 2 2 8" xfId="17249" xr:uid="{B7398EEF-A17B-4AE5-ADA9-33B827ED52E7}"/>
    <cellStyle name="Normal 3 2 3 2 2 8 2" xfId="36340" xr:uid="{DCE901A4-DD2F-45C6-95BA-11E7364D1F92}"/>
    <cellStyle name="Normal 3 2 3 2 2 9" xfId="24363" xr:uid="{44A5E00D-17ED-4DD0-BD15-BB5537564A67}"/>
    <cellStyle name="Normal 3 2 3 2 3" xfId="4806" xr:uid="{1EE8E454-E5C5-4858-94DB-5BA74853073D}"/>
    <cellStyle name="Normal 3 2 3 2 3 2" xfId="9060" xr:uid="{D3A857F3-F0E2-41DB-B32E-C2B98065F2CE}"/>
    <cellStyle name="Normal 3 2 3 2 3 2 2" xfId="28493" xr:uid="{DEA59731-AB43-4D15-BCFF-55B7A98B897D}"/>
    <cellStyle name="Normal 3 2 3 2 3 2 3" xfId="45222" xr:uid="{48E6720B-6211-408C-A22B-A93D72B6C34F}"/>
    <cellStyle name="Normal 3 2 3 2 3 3" xfId="18642" xr:uid="{A8FA0014-8CAE-4CB3-83E7-0B2ADEEE4B7C}"/>
    <cellStyle name="Normal 3 2 3 2 3 4" xfId="25024" xr:uid="{19FAF8B8-9B05-4187-B9AD-AF6D5360110A}"/>
    <cellStyle name="Normal 3 2 3 2 4" xfId="7537" xr:uid="{7D9F1972-14EF-4065-93F8-2CEA1391BF40}"/>
    <cellStyle name="Normal 3 2 3 2 4 2" xfId="21491" xr:uid="{A21CF972-D7DD-4B9B-B6D5-935228BDF754}"/>
    <cellStyle name="Normal 3 2 3 2 4 2 2" xfId="37661" xr:uid="{6D1EC2C2-9530-49F3-8335-364C990226DA}"/>
    <cellStyle name="Normal 3 2 3 2 4 3" xfId="27143" xr:uid="{6886F44D-C8B8-4459-9FD1-5B91CC11ABA6}"/>
    <cellStyle name="Normal 3 2 3 2 4 4" xfId="41514" xr:uid="{31804DD1-A164-4100-B4F6-4D19337A6C43}"/>
    <cellStyle name="Normal 3 2 3 2 5" xfId="5979" xr:uid="{5B749E9F-E959-4D4F-AF6B-E1EA52ED3460}"/>
    <cellStyle name="Normal 3 2 3 2 5 2" xfId="25822" xr:uid="{395DD286-ADC8-4C61-AD37-6E5126EF9990}"/>
    <cellStyle name="Normal 3 2 3 2 5 3" xfId="43175" xr:uid="{1799AC0A-4012-46F3-ADB9-C52523AC9E9D}"/>
    <cellStyle name="Normal 3 2 3 2 6" xfId="12603" xr:uid="{87CC515A-BD3C-4DF5-A4FD-3A6D38D5CAC8}"/>
    <cellStyle name="Normal 3 2 3 2 6 2" xfId="31915" xr:uid="{F476A5E1-21E3-42BA-86E7-4696E7D69419}"/>
    <cellStyle name="Normal 3 2 3 2 7" xfId="13918" xr:uid="{4ABFE40A-3030-4980-A7BF-31EE1F304697}"/>
    <cellStyle name="Normal 3 2 3 2 7 2" xfId="33208" xr:uid="{7A74A31A-F68A-4A19-AB60-BE68FDBA2502}"/>
    <cellStyle name="Normal 3 2 3 2 8" xfId="15182" xr:uid="{15D9445E-53E4-410D-9730-DD81107775B1}"/>
    <cellStyle name="Normal 3 2 3 2 8 2" xfId="34410" xr:uid="{C0059B1B-B776-4A50-9509-529C7F03F613}"/>
    <cellStyle name="Normal 3 2 3 2 9" xfId="16626" xr:uid="{526900E5-D888-424A-B97F-80E63C1D941E}"/>
    <cellStyle name="Normal 3 2 3 2 9 2" xfId="35725" xr:uid="{F3ECC213-697A-4413-BB44-76B150BF6EB1}"/>
    <cellStyle name="Normal 3 2 3 20" xfId="48952" xr:uid="{6A6D913E-FFE4-470E-8CD8-6C28AEF9D72C}"/>
    <cellStyle name="Normal 3 2 3 21" xfId="50155" xr:uid="{0B69B097-3CC8-4844-A616-C4C1B36B8564}"/>
    <cellStyle name="Normal 3 2 3 22" xfId="51370" xr:uid="{EA7F45AB-FDE1-478A-A83C-7B54FD5C27F1}"/>
    <cellStyle name="Normal 3 2 3 23" xfId="52589" xr:uid="{B1B06657-5B93-4B54-AB9F-3FC54E1235F1}"/>
    <cellStyle name="Normal 3 2 3 24" xfId="53739" xr:uid="{3364FDE3-2FA5-4E30-84D8-B042796B9FBC}"/>
    <cellStyle name="Normal 3 2 3 3" xfId="1289" xr:uid="{370D94F0-82CF-4A01-AB22-5AE6D8000205}"/>
    <cellStyle name="Normal 3 2 3 3 10" xfId="23787" xr:uid="{27097E94-7555-4A1A-891C-CBC8277028B5}"/>
    <cellStyle name="Normal 3 2 3 3 11" xfId="39892" xr:uid="{1EE03EF9-9F33-4E3A-B36D-723E7147475A}"/>
    <cellStyle name="Normal 3 2 3 3 12" xfId="48954" xr:uid="{6D4EE635-3683-4FF9-8905-418BC3FD1DB8}"/>
    <cellStyle name="Normal 3 2 3 3 13" xfId="50157" xr:uid="{921952C3-363B-440B-B3BF-EF564D28EFF2}"/>
    <cellStyle name="Normal 3 2 3 3 14" xfId="51372" xr:uid="{99D1946A-AAB7-4B1D-93F8-CB3AB37B18BE}"/>
    <cellStyle name="Normal 3 2 3 3 15" xfId="52591" xr:uid="{8B420F6E-8653-4EA5-9595-47F82FCB89BD}"/>
    <cellStyle name="Normal 3 2 3 3 16" xfId="53741" xr:uid="{A16FA556-4E9F-4786-AD54-4EDA26F9B869}"/>
    <cellStyle name="Normal 3 2 3 3 2" xfId="2364" xr:uid="{4E7A9811-D8FA-48B5-87AA-262D3C897EB7}"/>
    <cellStyle name="Normal 3 2 3 3 2 10" xfId="40450" xr:uid="{D9059DCC-B158-4C95-A612-BC0147486E56}"/>
    <cellStyle name="Normal 3 2 3 3 2 11" xfId="49518" xr:uid="{F1B35FA1-B500-469C-8BD8-0014E8ACE232}"/>
    <cellStyle name="Normal 3 2 3 3 2 12" xfId="50721" xr:uid="{C088E9D5-5F65-4A23-AC87-3E3F0150C2C5}"/>
    <cellStyle name="Normal 3 2 3 3 2 13" xfId="51951" xr:uid="{198766FE-0CC1-41FC-9E47-E924785BEA1B}"/>
    <cellStyle name="Normal 3 2 3 3 2 14" xfId="53149" xr:uid="{89E9268B-FE5D-42F8-B23E-DEE57AFD79A9}"/>
    <cellStyle name="Normal 3 2 3 3 2 15" xfId="54301" xr:uid="{4EF846EA-BC76-4F2F-9F04-C19955A07D58}"/>
    <cellStyle name="Normal 3 2 3 3 2 2" xfId="4809" xr:uid="{5A8C9A22-D351-4F6C-A77E-5421CCBF3ABE}"/>
    <cellStyle name="Normal 3 2 3 3 2 2 2" xfId="9063" xr:uid="{B8B31BE4-76CB-4F75-851B-7D49CE7F4A95}"/>
    <cellStyle name="Normal 3 2 3 3 2 2 2 2" xfId="28496" xr:uid="{6E0FD539-9BE0-406D-A022-1AB484BA6EAB}"/>
    <cellStyle name="Normal 3 2 3 3 2 2 2 3" xfId="45886" xr:uid="{FA929F16-895C-4B76-82F6-B94F5F259FC3}"/>
    <cellStyle name="Normal 3 2 3 3 2 2 3" xfId="19550" xr:uid="{083664FB-D49B-41DE-87E5-AFB5441162F7}"/>
    <cellStyle name="Normal 3 2 3 3 2 2 4" xfId="25027" xr:uid="{B3F30FCC-C824-4464-8245-90673F576FF8}"/>
    <cellStyle name="Normal 3 2 3 3 2 3" xfId="8281" xr:uid="{7597CB29-707F-44CF-BA24-874C8D03AF9F}"/>
    <cellStyle name="Normal 3 2 3 3 2 3 2" xfId="22082" xr:uid="{B3EE01AA-A78C-4F58-B7FB-656A147B7BAF}"/>
    <cellStyle name="Normal 3 2 3 3 2 3 2 2" xfId="38221" xr:uid="{E3F2C1E1-6A7C-4188-96C4-95D0AD864CE0}"/>
    <cellStyle name="Normal 3 2 3 3 2 3 3" xfId="27738" xr:uid="{ACE933A5-DD46-4BC8-A9CF-A78EFF220922}"/>
    <cellStyle name="Normal 3 2 3 3 2 3 4" xfId="42071" xr:uid="{4DA4DD95-2338-4E9F-A487-388E4A1461AF}"/>
    <cellStyle name="Normal 3 2 3 3 2 4" xfId="6592" xr:uid="{4E0DFA17-7579-465C-98D2-52E3A7BB248E}"/>
    <cellStyle name="Normal 3 2 3 3 2 4 2" xfId="26415" xr:uid="{350AC9D4-FA37-45FB-A3D1-197571F523D9}"/>
    <cellStyle name="Normal 3 2 3 3 2 4 3" xfId="44007" xr:uid="{3BCB72DC-7E0B-4F82-B3CE-FF244D2D2EB8}"/>
    <cellStyle name="Normal 3 2 3 3 2 5" xfId="13184" xr:uid="{E5F2D78D-D079-4D13-AF04-CE13B8C746C3}"/>
    <cellStyle name="Normal 3 2 3 3 2 5 2" xfId="32491" xr:uid="{C9E00169-B2FB-4E7E-B802-0FA995767A35}"/>
    <cellStyle name="Normal 3 2 3 3 2 6" xfId="14495" xr:uid="{625F5287-F0AA-4C8B-82E3-58E2DA1B3C48}"/>
    <cellStyle name="Normal 3 2 3 3 2 6 2" xfId="33774" xr:uid="{3A4CBFA2-C39B-455B-8D5C-0CC4C1808D4C}"/>
    <cellStyle name="Normal 3 2 3 3 2 7" xfId="15814" xr:uid="{E382B2B4-68CF-4E8D-8697-D8EE2D0A5CFB}"/>
    <cellStyle name="Normal 3 2 3 3 2 7 2" xfId="34994" xr:uid="{F8D4A495-F743-4B47-97EE-C4565A6DA730}"/>
    <cellStyle name="Normal 3 2 3 3 2 8" xfId="17250" xr:uid="{5A0ADA91-6850-47C3-8827-D158C0E317DD}"/>
    <cellStyle name="Normal 3 2 3 3 2 8 2" xfId="36341" xr:uid="{518593C5-2722-4C84-852D-5DDCB459D138}"/>
    <cellStyle name="Normal 3 2 3 3 2 9" xfId="24364" xr:uid="{155896AC-BEA9-4B7C-ADA8-A3FFC8475A32}"/>
    <cellStyle name="Normal 3 2 3 3 3" xfId="4808" xr:uid="{B538EC06-DA93-4748-BA3C-6B992E3A011C}"/>
    <cellStyle name="Normal 3 2 3 3 3 2" xfId="9062" xr:uid="{90839C50-D597-4127-AF0E-2B90C3F23E64}"/>
    <cellStyle name="Normal 3 2 3 3 3 2 2" xfId="28495" xr:uid="{01435EE4-0A05-4D5A-9F9B-E43AC9269CB9}"/>
    <cellStyle name="Normal 3 2 3 3 3 2 3" xfId="45223" xr:uid="{4EEF8FD3-20F8-4BB9-9270-16FFA16D4AD1}"/>
    <cellStyle name="Normal 3 2 3 3 3 3" xfId="18643" xr:uid="{165BB9F8-1654-4C4E-8EF7-91B8195A71BB}"/>
    <cellStyle name="Normal 3 2 3 3 3 4" xfId="25026" xr:uid="{C857E6FB-5F5B-4260-AFF9-CE82FE0D0A22}"/>
    <cellStyle name="Normal 3 2 3 3 4" xfId="7538" xr:uid="{DD0E888A-5DA5-4242-80D2-822185AE0081}"/>
    <cellStyle name="Normal 3 2 3 3 4 2" xfId="21492" xr:uid="{D5AB0FFA-F8F2-406D-BD6D-B1842D290212}"/>
    <cellStyle name="Normal 3 2 3 3 4 2 2" xfId="37662" xr:uid="{42F27AAD-E077-491C-AA2C-C56EA606A60E}"/>
    <cellStyle name="Normal 3 2 3 3 4 3" xfId="27144" xr:uid="{90589BCD-C189-4C3C-9B26-2B9534F8197B}"/>
    <cellStyle name="Normal 3 2 3 3 4 4" xfId="41515" xr:uid="{28FF72E2-D436-4928-A6AC-EBACC77112FB}"/>
    <cellStyle name="Normal 3 2 3 3 5" xfId="5980" xr:uid="{08F21CCA-1336-4D22-BEA1-FBDC01532E41}"/>
    <cellStyle name="Normal 3 2 3 3 5 2" xfId="25823" xr:uid="{64D60BFD-3316-4A17-BC69-659752CFDEAE}"/>
    <cellStyle name="Normal 3 2 3 3 5 3" xfId="43176" xr:uid="{BBEDCDC6-AE05-4336-8956-D6D59E21FFAC}"/>
    <cellStyle name="Normal 3 2 3 3 6" xfId="12604" xr:uid="{68613A3D-5CB4-4FF7-BA16-9804180F3C44}"/>
    <cellStyle name="Normal 3 2 3 3 6 2" xfId="31916" xr:uid="{CD54F308-95E1-4EFE-8BA0-8DF51E9B2267}"/>
    <cellStyle name="Normal 3 2 3 3 7" xfId="13919" xr:uid="{06A75B52-5EEA-48C8-B830-FE18DC356545}"/>
    <cellStyle name="Normal 3 2 3 3 7 2" xfId="33209" xr:uid="{370A6EB9-5242-4EFB-8133-4B86C6F93C5B}"/>
    <cellStyle name="Normal 3 2 3 3 8" xfId="15183" xr:uid="{BF1E4AD5-4A17-40FD-96C0-F173C7EA51CE}"/>
    <cellStyle name="Normal 3 2 3 3 8 2" xfId="34411" xr:uid="{F1328849-461F-4EFB-9053-4ED76BE6D4EB}"/>
    <cellStyle name="Normal 3 2 3 3 9" xfId="16627" xr:uid="{375A01EC-B939-48E2-A071-4505A035222A}"/>
    <cellStyle name="Normal 3 2 3 3 9 2" xfId="35726" xr:uid="{9CD7082C-2763-4F99-8426-8ED38A5E4100}"/>
    <cellStyle name="Normal 3 2 3 4" xfId="1290" xr:uid="{7C3737D6-2A5B-4212-B0E7-099F94FA4C80}"/>
    <cellStyle name="Normal 3 2 3 4 10" xfId="23788" xr:uid="{26751BFC-D3C3-490A-BEC9-AE0F4F96611D}"/>
    <cellStyle name="Normal 3 2 3 4 11" xfId="39893" xr:uid="{0F6A54F4-BA47-475B-97CC-5680198C37B7}"/>
    <cellStyle name="Normal 3 2 3 4 12" xfId="48955" xr:uid="{4E254447-1A0D-4C38-B79D-19F556FF830D}"/>
    <cellStyle name="Normal 3 2 3 4 13" xfId="50158" xr:uid="{C5773D22-C631-49D4-B45C-A457C26A1D45}"/>
    <cellStyle name="Normal 3 2 3 4 14" xfId="51373" xr:uid="{AE5B0118-4740-419A-B4CC-E04BB02BE8D7}"/>
    <cellStyle name="Normal 3 2 3 4 15" xfId="52592" xr:uid="{4F695D43-A389-44CC-A441-650723795025}"/>
    <cellStyle name="Normal 3 2 3 4 16" xfId="53742" xr:uid="{A16B97E5-5873-4044-9FE5-AC8C10DE39DF}"/>
    <cellStyle name="Normal 3 2 3 4 2" xfId="2365" xr:uid="{6A87F1D2-DF43-472A-A2C1-9F49A8EAE7FE}"/>
    <cellStyle name="Normal 3 2 3 4 2 10" xfId="40451" xr:uid="{9F507FF1-5ADA-4C89-834E-CA3712740CB1}"/>
    <cellStyle name="Normal 3 2 3 4 2 11" xfId="49519" xr:uid="{66F6F1C3-3742-42AA-BB5E-A93D9A6FA30B}"/>
    <cellStyle name="Normal 3 2 3 4 2 12" xfId="50722" xr:uid="{F1E49574-A2EE-4E43-AC97-140BE05D5E16}"/>
    <cellStyle name="Normal 3 2 3 4 2 13" xfId="51952" xr:uid="{333D1869-7EA2-440D-9A31-19004F0D625E}"/>
    <cellStyle name="Normal 3 2 3 4 2 14" xfId="53150" xr:uid="{B4B156F9-AF73-404D-A54A-D6C3F9DED9DD}"/>
    <cellStyle name="Normal 3 2 3 4 2 15" xfId="54302" xr:uid="{44C8D211-D4AE-4555-8E84-0BC7BC4468D4}"/>
    <cellStyle name="Normal 3 2 3 4 2 2" xfId="4811" xr:uid="{84245991-3284-4E4D-9552-C1EE1B3EAB33}"/>
    <cellStyle name="Normal 3 2 3 4 2 2 2" xfId="9065" xr:uid="{1DCD7961-822B-49EE-90DC-EF4C2B4062FD}"/>
    <cellStyle name="Normal 3 2 3 4 2 2 2 2" xfId="28498" xr:uid="{6C1D3039-FCCC-49DA-8A0B-EC8F5C7056F7}"/>
    <cellStyle name="Normal 3 2 3 4 2 2 2 3" xfId="45887" xr:uid="{0D505A0A-3DED-4591-8310-463D0045DC1C}"/>
    <cellStyle name="Normal 3 2 3 4 2 2 3" xfId="19551" xr:uid="{8FD6CBEF-4FF5-4387-A0FD-BE21ECCD1484}"/>
    <cellStyle name="Normal 3 2 3 4 2 2 4" xfId="25029" xr:uid="{2EB7174F-F636-4DE8-A40E-1977854B1BD3}"/>
    <cellStyle name="Normal 3 2 3 4 2 3" xfId="8282" xr:uid="{1D23625F-7077-4D57-8F18-307C23555CE1}"/>
    <cellStyle name="Normal 3 2 3 4 2 3 2" xfId="22083" xr:uid="{E7656176-9F13-4293-9082-889E6D46970E}"/>
    <cellStyle name="Normal 3 2 3 4 2 3 2 2" xfId="38222" xr:uid="{F2831E1B-3551-42EA-BCB4-0E64FB70BB2C}"/>
    <cellStyle name="Normal 3 2 3 4 2 3 3" xfId="27739" xr:uid="{2152F7E4-3739-409C-8DE1-DB9420F27C40}"/>
    <cellStyle name="Normal 3 2 3 4 2 3 4" xfId="42072" xr:uid="{9B48E792-C383-4BBD-BAFA-A1E69CB96287}"/>
    <cellStyle name="Normal 3 2 3 4 2 4" xfId="6593" xr:uid="{AE05247A-69A5-444F-B4AF-FDE600EC46BD}"/>
    <cellStyle name="Normal 3 2 3 4 2 4 2" xfId="26416" xr:uid="{09800A28-EB7E-44C1-AE0A-BCD46C7EB222}"/>
    <cellStyle name="Normal 3 2 3 4 2 4 3" xfId="44008" xr:uid="{5F23F3C1-CD9D-459A-AD18-555F90DABC38}"/>
    <cellStyle name="Normal 3 2 3 4 2 5" xfId="13185" xr:uid="{4B3A1A99-623C-4E24-AC0B-D00B7772DAE4}"/>
    <cellStyle name="Normal 3 2 3 4 2 5 2" xfId="32492" xr:uid="{97CCD831-7F03-4D67-A08E-2134B4EDB450}"/>
    <cellStyle name="Normal 3 2 3 4 2 6" xfId="14496" xr:uid="{7AD0F06C-768B-40EB-9B7B-5CDB2B65CDDE}"/>
    <cellStyle name="Normal 3 2 3 4 2 6 2" xfId="33775" xr:uid="{81FD7836-C3EC-4E28-A0F5-59C51DD62AED}"/>
    <cellStyle name="Normal 3 2 3 4 2 7" xfId="15815" xr:uid="{F6ABAB7A-BC34-44C7-8CAF-A19D20578322}"/>
    <cellStyle name="Normal 3 2 3 4 2 7 2" xfId="34995" xr:uid="{9E2309A6-306F-43AC-8913-45713C9D04F6}"/>
    <cellStyle name="Normal 3 2 3 4 2 8" xfId="17251" xr:uid="{ABD474CA-7FD6-4392-BE32-9AFEC8127944}"/>
    <cellStyle name="Normal 3 2 3 4 2 8 2" xfId="36342" xr:uid="{2D242A1D-A337-46EA-ACDD-75FD4EC8B9DE}"/>
    <cellStyle name="Normal 3 2 3 4 2 9" xfId="24365" xr:uid="{C5F13A17-7C9B-4D57-B044-CDAC683D5E0D}"/>
    <cellStyle name="Normal 3 2 3 4 3" xfId="4810" xr:uid="{53F5FC62-2020-4547-B020-7B6EE22B192F}"/>
    <cellStyle name="Normal 3 2 3 4 3 2" xfId="9064" xr:uid="{74F0984E-1836-46CB-9B15-97E5099466D4}"/>
    <cellStyle name="Normal 3 2 3 4 3 2 2" xfId="28497" xr:uid="{3EAC87CE-CC2E-4A66-B1F9-01B7C0C86282}"/>
    <cellStyle name="Normal 3 2 3 4 3 2 3" xfId="45224" xr:uid="{030E52D3-A3B2-47AE-98A5-B2FF145C356A}"/>
    <cellStyle name="Normal 3 2 3 4 3 3" xfId="18644" xr:uid="{8CCD2A0C-257B-466C-A0B5-52D654EAE449}"/>
    <cellStyle name="Normal 3 2 3 4 3 4" xfId="25028" xr:uid="{A79F837D-C352-49F5-A913-1895918877E1}"/>
    <cellStyle name="Normal 3 2 3 4 4" xfId="7539" xr:uid="{175EAD13-6CE2-4D45-AAE6-3E5BFE1113CB}"/>
    <cellStyle name="Normal 3 2 3 4 4 2" xfId="21493" xr:uid="{A13108FD-48FB-4AC1-9807-143EE2B470DA}"/>
    <cellStyle name="Normal 3 2 3 4 4 2 2" xfId="37663" xr:uid="{3929A52E-E6A4-4CC3-85D4-E5891E7AF5DB}"/>
    <cellStyle name="Normal 3 2 3 4 4 3" xfId="27145" xr:uid="{6C50AE81-2AAA-4CF3-BA26-E597151EF5E3}"/>
    <cellStyle name="Normal 3 2 3 4 4 4" xfId="41516" xr:uid="{7626804B-9C76-4686-BB5C-2B9E19F2144E}"/>
    <cellStyle name="Normal 3 2 3 4 5" xfId="5981" xr:uid="{5E96912C-CAE0-4132-B62C-0895E1073B24}"/>
    <cellStyle name="Normal 3 2 3 4 5 2" xfId="25824" xr:uid="{F97B332A-9345-4850-8A8B-CE95D34F6533}"/>
    <cellStyle name="Normal 3 2 3 4 5 3" xfId="43177" xr:uid="{D33C34B1-4187-4C16-95B8-D3D214900234}"/>
    <cellStyle name="Normal 3 2 3 4 6" xfId="12605" xr:uid="{C84497C9-DB57-48AF-8F93-5CF981EF7205}"/>
    <cellStyle name="Normal 3 2 3 4 6 2" xfId="31917" xr:uid="{79A7F9DD-539B-493F-BC06-0F2150112C33}"/>
    <cellStyle name="Normal 3 2 3 4 7" xfId="13920" xr:uid="{B4F92C8F-D78B-47CF-AF58-21E55A667656}"/>
    <cellStyle name="Normal 3 2 3 4 7 2" xfId="33210" xr:uid="{04FAF47A-BD16-4DF9-87C9-067EF9A1D6B6}"/>
    <cellStyle name="Normal 3 2 3 4 8" xfId="15184" xr:uid="{6A005A8B-E203-4306-901C-25D983B244AB}"/>
    <cellStyle name="Normal 3 2 3 4 8 2" xfId="34412" xr:uid="{26EB9D0D-09B2-4900-9F3F-8DB5D340CF4B}"/>
    <cellStyle name="Normal 3 2 3 4 9" xfId="16628" xr:uid="{6F3A55AF-1539-4614-9FF4-1A60867C7D29}"/>
    <cellStyle name="Normal 3 2 3 4 9 2" xfId="35727" xr:uid="{C7539167-ECF3-445E-8E1F-DA7F7A54D738}"/>
    <cellStyle name="Normal 3 2 3 5" xfId="1291" xr:uid="{67DE828E-4BC1-456C-9EB5-D0DDAA6097ED}"/>
    <cellStyle name="Normal 3 2 3 5 10" xfId="23789" xr:uid="{CF851B81-898A-4D18-B2E7-486608D2C76D}"/>
    <cellStyle name="Normal 3 2 3 5 11" xfId="39894" xr:uid="{F43E8001-A3B4-4173-911D-9C730ACE1714}"/>
    <cellStyle name="Normal 3 2 3 5 12" xfId="48956" xr:uid="{1D90679E-5856-4D2C-905B-7CD7960BC1A7}"/>
    <cellStyle name="Normal 3 2 3 5 13" xfId="50159" xr:uid="{0FB2D900-87C7-4AB0-9AF9-40D9ED7F0DAF}"/>
    <cellStyle name="Normal 3 2 3 5 14" xfId="51374" xr:uid="{1A8CB312-DE0C-45B3-A58B-EB4630D3F5FB}"/>
    <cellStyle name="Normal 3 2 3 5 15" xfId="52593" xr:uid="{384B198B-26C1-49AC-9E21-066DE398CF54}"/>
    <cellStyle name="Normal 3 2 3 5 16" xfId="53743" xr:uid="{2DB74255-1661-431D-9976-4B69B32872D8}"/>
    <cellStyle name="Normal 3 2 3 5 2" xfId="2366" xr:uid="{AE813743-2B4F-4BA3-9F62-69167E3ED640}"/>
    <cellStyle name="Normal 3 2 3 5 2 10" xfId="40452" xr:uid="{0EDEBF80-9006-4CFF-B962-2897449B62C5}"/>
    <cellStyle name="Normal 3 2 3 5 2 11" xfId="49520" xr:uid="{412F0297-312D-4116-A0E7-C4D9E5960277}"/>
    <cellStyle name="Normal 3 2 3 5 2 12" xfId="50723" xr:uid="{B280F7FA-834B-4231-9220-D17F5AE9E160}"/>
    <cellStyle name="Normal 3 2 3 5 2 13" xfId="51953" xr:uid="{E6BCB5E1-70AC-4C3E-B68F-863B25FBA8A3}"/>
    <cellStyle name="Normal 3 2 3 5 2 14" xfId="53151" xr:uid="{6D27E5A0-866C-4768-B2B0-07E47D697DD9}"/>
    <cellStyle name="Normal 3 2 3 5 2 15" xfId="54303" xr:uid="{93751297-27F6-4924-B173-727399AF8A38}"/>
    <cellStyle name="Normal 3 2 3 5 2 2" xfId="4813" xr:uid="{F63D103C-3143-424C-AFE0-9C4B0B810FF5}"/>
    <cellStyle name="Normal 3 2 3 5 2 2 2" xfId="9067" xr:uid="{DCACC84E-383A-4EEA-A0CC-B166691FA25D}"/>
    <cellStyle name="Normal 3 2 3 5 2 2 2 2" xfId="28500" xr:uid="{05AAE244-F474-4F6C-BDC0-ABF58E7531AB}"/>
    <cellStyle name="Normal 3 2 3 5 2 2 2 3" xfId="45888" xr:uid="{9E7D052E-89C1-4693-A39B-B532C4FA8C9C}"/>
    <cellStyle name="Normal 3 2 3 5 2 2 3" xfId="19552" xr:uid="{727614C0-696B-4D24-9D23-0AE0E4531236}"/>
    <cellStyle name="Normal 3 2 3 5 2 2 4" xfId="25031" xr:uid="{243F945C-DE28-48E7-87F8-42ADD0A09EA3}"/>
    <cellStyle name="Normal 3 2 3 5 2 3" xfId="8283" xr:uid="{0FC1CF23-37EE-404E-B7E7-F57440E0A3E2}"/>
    <cellStyle name="Normal 3 2 3 5 2 3 2" xfId="22084" xr:uid="{D9482331-27D8-4D3B-9A4B-74402DFF81F1}"/>
    <cellStyle name="Normal 3 2 3 5 2 3 2 2" xfId="38223" xr:uid="{E70E3757-1E4A-40BC-88D1-FB73041F59F2}"/>
    <cellStyle name="Normal 3 2 3 5 2 3 3" xfId="27740" xr:uid="{36A819DE-F94A-4BCF-B59B-FC2AE6432370}"/>
    <cellStyle name="Normal 3 2 3 5 2 3 4" xfId="42073" xr:uid="{605FCB45-E96B-424B-98FD-AAA75FAFDF0F}"/>
    <cellStyle name="Normal 3 2 3 5 2 4" xfId="6594" xr:uid="{D316A642-0CE8-47C6-9BD7-14DA5BD180D9}"/>
    <cellStyle name="Normal 3 2 3 5 2 4 2" xfId="26417" xr:uid="{681A6FAC-4715-4B76-B094-9C59A94A546B}"/>
    <cellStyle name="Normal 3 2 3 5 2 4 3" xfId="44009" xr:uid="{6012A8D5-E03D-482A-AABD-C6BB39D3BBF9}"/>
    <cellStyle name="Normal 3 2 3 5 2 5" xfId="13186" xr:uid="{81EB9862-A72B-48D0-A44D-84872C4E704D}"/>
    <cellStyle name="Normal 3 2 3 5 2 5 2" xfId="32493" xr:uid="{AEC01C14-A302-496C-87E1-9C9C103ED9B3}"/>
    <cellStyle name="Normal 3 2 3 5 2 6" xfId="14497" xr:uid="{44D7428F-D1B6-4722-A172-F58D49B7A678}"/>
    <cellStyle name="Normal 3 2 3 5 2 6 2" xfId="33776" xr:uid="{6790A024-2196-4044-AFC0-CE66C8CC4F95}"/>
    <cellStyle name="Normal 3 2 3 5 2 7" xfId="15816" xr:uid="{A6BA669F-4C53-4F22-9135-435600E584BB}"/>
    <cellStyle name="Normal 3 2 3 5 2 7 2" xfId="34996" xr:uid="{EF24A793-AD5E-4119-90C1-A2A1A971C865}"/>
    <cellStyle name="Normal 3 2 3 5 2 8" xfId="17252" xr:uid="{4DBE549D-D917-4161-914F-DC2DD4C828B3}"/>
    <cellStyle name="Normal 3 2 3 5 2 8 2" xfId="36343" xr:uid="{AF992671-9125-47F3-B616-28BA7470579A}"/>
    <cellStyle name="Normal 3 2 3 5 2 9" xfId="24366" xr:uid="{212CC451-856D-474D-A77B-1CBA3FE0C868}"/>
    <cellStyle name="Normal 3 2 3 5 3" xfId="4812" xr:uid="{2A594D4F-FE92-48E9-A500-51A845FC60C5}"/>
    <cellStyle name="Normal 3 2 3 5 3 2" xfId="9066" xr:uid="{74D22078-D9FE-43FE-9807-00BE2FAE482F}"/>
    <cellStyle name="Normal 3 2 3 5 3 2 2" xfId="28499" xr:uid="{BB3DDA2F-24C6-4031-A27C-D52DFC1D41C8}"/>
    <cellStyle name="Normal 3 2 3 5 3 2 3" xfId="45225" xr:uid="{796DEFB4-5EAD-4EA2-9B1D-F62B8D1792AC}"/>
    <cellStyle name="Normal 3 2 3 5 3 3" xfId="18645" xr:uid="{52E6A130-069A-4A90-892B-7FCF8F8E1099}"/>
    <cellStyle name="Normal 3 2 3 5 3 4" xfId="25030" xr:uid="{6B0F4C93-851B-4FC8-8AA5-993CCDCD03B6}"/>
    <cellStyle name="Normal 3 2 3 5 4" xfId="7540" xr:uid="{E98BBCC8-CBCD-4676-9780-4A1D3A7A2CA8}"/>
    <cellStyle name="Normal 3 2 3 5 4 2" xfId="21494" xr:uid="{829BC769-DDF9-41EA-9E7C-DA156D1E9E16}"/>
    <cellStyle name="Normal 3 2 3 5 4 2 2" xfId="37664" xr:uid="{AF5D48FC-5C6A-4795-AB22-D8BC9B530FF5}"/>
    <cellStyle name="Normal 3 2 3 5 4 3" xfId="27146" xr:uid="{A97B60CA-53C2-480F-9CB4-FCD4723BB50C}"/>
    <cellStyle name="Normal 3 2 3 5 4 4" xfId="41517" xr:uid="{84A77307-FC90-4CFD-B4FB-0C804F007115}"/>
    <cellStyle name="Normal 3 2 3 5 5" xfId="5982" xr:uid="{C4E7B91B-6FF9-4950-897D-E878E26C4E42}"/>
    <cellStyle name="Normal 3 2 3 5 5 2" xfId="25825" xr:uid="{72C5DA6F-5CA5-4D73-BF54-D169DFA71002}"/>
    <cellStyle name="Normal 3 2 3 5 5 3" xfId="43178" xr:uid="{9625E2AB-2D43-48AE-A3BC-8CA9C89D40C2}"/>
    <cellStyle name="Normal 3 2 3 5 6" xfId="12606" xr:uid="{95983831-2158-4116-BD1F-55FEBA2E8069}"/>
    <cellStyle name="Normal 3 2 3 5 6 2" xfId="31918" xr:uid="{E147CDD2-F11D-4FEB-9F40-9BB3D3D10ED9}"/>
    <cellStyle name="Normal 3 2 3 5 7" xfId="13921" xr:uid="{EEF89291-E107-415E-A86B-635C8411F521}"/>
    <cellStyle name="Normal 3 2 3 5 7 2" xfId="33211" xr:uid="{F278BCB9-25C4-4D3F-A079-8F28D8CD20FA}"/>
    <cellStyle name="Normal 3 2 3 5 8" xfId="15185" xr:uid="{2E60BFFC-1779-4952-8502-2E00D2E5264F}"/>
    <cellStyle name="Normal 3 2 3 5 8 2" xfId="34413" xr:uid="{49FEB84A-2AF8-4948-AC6F-2788B9A4A477}"/>
    <cellStyle name="Normal 3 2 3 5 9" xfId="16629" xr:uid="{825D1394-3422-4137-A89C-003572941BA7}"/>
    <cellStyle name="Normal 3 2 3 5 9 2" xfId="35728" xr:uid="{BDFA71B8-167D-40AE-BC72-D343FDB5A569}"/>
    <cellStyle name="Normal 3 2 3 6" xfId="1292" xr:uid="{2E3F11B2-75FE-4C67-9F24-4861722A0CA2}"/>
    <cellStyle name="Normal 3 2 3 6 10" xfId="23790" xr:uid="{7C8BDDF3-93A5-44AD-BFAB-43765562D9B5}"/>
    <cellStyle name="Normal 3 2 3 6 11" xfId="39895" xr:uid="{C1F40870-29AC-4D63-A42A-1E2742BD4F4E}"/>
    <cellStyle name="Normal 3 2 3 6 12" xfId="48957" xr:uid="{1A26D9C5-5FFC-4020-96D2-28F79463AD00}"/>
    <cellStyle name="Normal 3 2 3 6 13" xfId="50160" xr:uid="{FD647E8C-77DD-4534-B20C-505B28540246}"/>
    <cellStyle name="Normal 3 2 3 6 14" xfId="51375" xr:uid="{807F875E-5094-4E86-8785-14671A83E2A8}"/>
    <cellStyle name="Normal 3 2 3 6 15" xfId="52594" xr:uid="{2FB4F67B-F499-4E4D-8902-F7C159BCB5BB}"/>
    <cellStyle name="Normal 3 2 3 6 16" xfId="53744" xr:uid="{8389CC8B-E11D-454F-A950-44BD64E855FB}"/>
    <cellStyle name="Normal 3 2 3 6 2" xfId="2367" xr:uid="{30A19D4D-BE4A-4D06-9DED-59D74A7C848A}"/>
    <cellStyle name="Normal 3 2 3 6 2 10" xfId="40453" xr:uid="{FC1C1114-397B-4B60-A731-D3C1B73EC7E4}"/>
    <cellStyle name="Normal 3 2 3 6 2 11" xfId="49521" xr:uid="{D0009DA5-9ABE-455B-B228-CF9DC6F22979}"/>
    <cellStyle name="Normal 3 2 3 6 2 12" xfId="50724" xr:uid="{838531E7-C57A-4097-930B-0BD22C4530B7}"/>
    <cellStyle name="Normal 3 2 3 6 2 13" xfId="51954" xr:uid="{4ACC84C0-D28A-469D-9C6A-CF302DDA9CFF}"/>
    <cellStyle name="Normal 3 2 3 6 2 14" xfId="53152" xr:uid="{20753DF5-3EDA-439C-A982-AF5665118E6A}"/>
    <cellStyle name="Normal 3 2 3 6 2 15" xfId="54304" xr:uid="{C883EFC8-2135-4BDE-ADF7-85E31E72A527}"/>
    <cellStyle name="Normal 3 2 3 6 2 2" xfId="4815" xr:uid="{BF3D6BAF-D170-4279-8F04-F4A2DC6130D9}"/>
    <cellStyle name="Normal 3 2 3 6 2 2 2" xfId="9069" xr:uid="{C11899A2-4121-488C-98F8-A5C147494161}"/>
    <cellStyle name="Normal 3 2 3 6 2 2 2 2" xfId="28502" xr:uid="{33C3C050-2124-4761-B19B-81E11E3B9E28}"/>
    <cellStyle name="Normal 3 2 3 6 2 2 2 3" xfId="45889" xr:uid="{49DDA430-A957-40B1-9520-468C38E418C8}"/>
    <cellStyle name="Normal 3 2 3 6 2 2 3" xfId="19553" xr:uid="{D7DB42B2-C9BB-49E1-8012-D40AF4817CD3}"/>
    <cellStyle name="Normal 3 2 3 6 2 2 4" xfId="25033" xr:uid="{DFDB414D-1796-471D-A892-2E10C2BF83A0}"/>
    <cellStyle name="Normal 3 2 3 6 2 3" xfId="8284" xr:uid="{1370B5A8-994D-45AB-9BA4-6F017A0F6E96}"/>
    <cellStyle name="Normal 3 2 3 6 2 3 2" xfId="22085" xr:uid="{2D26D436-5B07-4B39-96A5-84C2A39DDB88}"/>
    <cellStyle name="Normal 3 2 3 6 2 3 2 2" xfId="38224" xr:uid="{AC4B90E0-C05D-4890-B639-079B8D4925C8}"/>
    <cellStyle name="Normal 3 2 3 6 2 3 3" xfId="27741" xr:uid="{F1B05883-2BDD-42CA-A4B0-450D31E30AF5}"/>
    <cellStyle name="Normal 3 2 3 6 2 3 4" xfId="42074" xr:uid="{DF63E8AB-1ACC-4978-AD78-5168D812B4CC}"/>
    <cellStyle name="Normal 3 2 3 6 2 4" xfId="6595" xr:uid="{D100A18C-DD1B-4CFB-9EF5-790893501DDB}"/>
    <cellStyle name="Normal 3 2 3 6 2 4 2" xfId="26418" xr:uid="{2B48731C-12D1-4883-9F2C-636D55E80567}"/>
    <cellStyle name="Normal 3 2 3 6 2 4 3" xfId="44010" xr:uid="{C19650E6-C89C-4080-9C55-375EE98D7148}"/>
    <cellStyle name="Normal 3 2 3 6 2 5" xfId="13187" xr:uid="{9F2BBC85-414B-49C1-8C3C-6592238C26F1}"/>
    <cellStyle name="Normal 3 2 3 6 2 5 2" xfId="32494" xr:uid="{58C1A59E-0F73-491A-8F09-B70814564BC5}"/>
    <cellStyle name="Normal 3 2 3 6 2 6" xfId="14498" xr:uid="{4DF656C5-7145-4D9F-A2D9-56815A425DCD}"/>
    <cellStyle name="Normal 3 2 3 6 2 6 2" xfId="33777" xr:uid="{115DF311-5B75-4F4D-98F3-07CDAB8246BC}"/>
    <cellStyle name="Normal 3 2 3 6 2 7" xfId="15817" xr:uid="{78A6824E-ABA4-48BC-B919-99E47C7965B4}"/>
    <cellStyle name="Normal 3 2 3 6 2 7 2" xfId="34997" xr:uid="{D6F92FAD-0ADE-4A18-8418-3B4B114C755C}"/>
    <cellStyle name="Normal 3 2 3 6 2 8" xfId="17253" xr:uid="{8FD40C19-4E4F-4633-BCCC-079950CC9171}"/>
    <cellStyle name="Normal 3 2 3 6 2 8 2" xfId="36344" xr:uid="{271C7B35-A038-46C8-85E5-A5E5E683E2BF}"/>
    <cellStyle name="Normal 3 2 3 6 2 9" xfId="24367" xr:uid="{AF61746A-07BC-4467-AA82-C69B28AA5F80}"/>
    <cellStyle name="Normal 3 2 3 6 3" xfId="4814" xr:uid="{EB7A883A-9E0C-4BEB-9343-5FC5B064EF70}"/>
    <cellStyle name="Normal 3 2 3 6 3 2" xfId="9068" xr:uid="{732A5F45-F900-4C5F-AB68-ABB3059C435A}"/>
    <cellStyle name="Normal 3 2 3 6 3 2 2" xfId="28501" xr:uid="{FE37F979-8525-422A-9A1E-AA1C64378144}"/>
    <cellStyle name="Normal 3 2 3 6 3 2 3" xfId="45226" xr:uid="{7CE6E445-EA49-429E-B309-D16352F2AA33}"/>
    <cellStyle name="Normal 3 2 3 6 3 3" xfId="18646" xr:uid="{5DC2F56A-8794-4277-BBB7-2E71D13FBB17}"/>
    <cellStyle name="Normal 3 2 3 6 3 4" xfId="25032" xr:uid="{DFB54795-541A-4E7D-B4AA-C22065D40933}"/>
    <cellStyle name="Normal 3 2 3 6 4" xfId="7541" xr:uid="{16793210-FF4E-46B7-9199-436350525AA4}"/>
    <cellStyle name="Normal 3 2 3 6 4 2" xfId="21495" xr:uid="{C28C404D-7075-46D6-8AB6-1734127D0C39}"/>
    <cellStyle name="Normal 3 2 3 6 4 2 2" xfId="37665" xr:uid="{BD796DDA-CAE6-4F54-850C-72CAD599627C}"/>
    <cellStyle name="Normal 3 2 3 6 4 3" xfId="27147" xr:uid="{BA86B8D8-E8E8-454E-9B74-C9C2B9D7AD14}"/>
    <cellStyle name="Normal 3 2 3 6 4 4" xfId="41518" xr:uid="{BEADFFF0-5407-4BC7-894B-60EA83F44D7D}"/>
    <cellStyle name="Normal 3 2 3 6 5" xfId="5983" xr:uid="{FC4B53C4-DC73-42A2-8EA9-CF406EE7C19D}"/>
    <cellStyle name="Normal 3 2 3 6 5 2" xfId="25826" xr:uid="{927D22A4-27AC-42C9-AA3D-68637C4EC059}"/>
    <cellStyle name="Normal 3 2 3 6 5 3" xfId="43179" xr:uid="{02F78284-5644-45F8-909C-E1BE2A3BDFF2}"/>
    <cellStyle name="Normal 3 2 3 6 6" xfId="12607" xr:uid="{CD10B19D-3A3F-4FD5-B873-B2EA4D150E70}"/>
    <cellStyle name="Normal 3 2 3 6 6 2" xfId="31919" xr:uid="{41BDB966-B3E4-421F-91AC-EBFA4EAEA3D8}"/>
    <cellStyle name="Normal 3 2 3 6 7" xfId="13922" xr:uid="{7BEE212E-EFD9-4B81-BA4A-F8A0C19C8BE8}"/>
    <cellStyle name="Normal 3 2 3 6 7 2" xfId="33212" xr:uid="{AA12985A-B20F-4503-B68E-2580E6B2747F}"/>
    <cellStyle name="Normal 3 2 3 6 8" xfId="15186" xr:uid="{21E35C5B-E481-45C4-B1DF-576CFE71D27E}"/>
    <cellStyle name="Normal 3 2 3 6 8 2" xfId="34414" xr:uid="{A0A571FA-9908-4DA5-8666-0BB539F517D7}"/>
    <cellStyle name="Normal 3 2 3 6 9" xfId="16630" xr:uid="{ED015DC3-E949-4BC9-BDE3-1DDCEFBEE928}"/>
    <cellStyle name="Normal 3 2 3 6 9 2" xfId="35729" xr:uid="{15CF1A1B-24FB-46DF-805F-40EDB95A2351}"/>
    <cellStyle name="Normal 3 2 3 7" xfId="1293" xr:uid="{05CB8773-94BC-41FC-A4ED-53630FAAFE02}"/>
    <cellStyle name="Normal 3 2 3 7 10" xfId="23791" xr:uid="{7ECD4E91-568D-4D8D-9C70-3A51F41BECC6}"/>
    <cellStyle name="Normal 3 2 3 7 11" xfId="39896" xr:uid="{B1B799FD-8D2D-4592-9AD4-B26CF037795D}"/>
    <cellStyle name="Normal 3 2 3 7 12" xfId="48958" xr:uid="{67060C1A-406F-45E3-90D1-41A661CF50FA}"/>
    <cellStyle name="Normal 3 2 3 7 13" xfId="50161" xr:uid="{E32E85A0-8679-44F6-82D4-0DAC9EA706C5}"/>
    <cellStyle name="Normal 3 2 3 7 14" xfId="51376" xr:uid="{1760ADF8-5964-40A9-A4E1-F2C7B186E86B}"/>
    <cellStyle name="Normal 3 2 3 7 15" xfId="52595" xr:uid="{3504A093-B528-4300-A383-4B7E3915FEEE}"/>
    <cellStyle name="Normal 3 2 3 7 16" xfId="53745" xr:uid="{2B744888-61C7-4865-94B3-611623995063}"/>
    <cellStyle name="Normal 3 2 3 7 2" xfId="2368" xr:uid="{B4D3B65B-C036-4166-B517-8897CAB9F6BB}"/>
    <cellStyle name="Normal 3 2 3 7 2 10" xfId="40454" xr:uid="{B8BA4020-5D49-4503-B77B-554C04D36450}"/>
    <cellStyle name="Normal 3 2 3 7 2 11" xfId="49522" xr:uid="{27E31093-EEEB-435F-8F64-B65045CA3B00}"/>
    <cellStyle name="Normal 3 2 3 7 2 12" xfId="50725" xr:uid="{B42A9677-DA36-4351-B10D-94C4568A9552}"/>
    <cellStyle name="Normal 3 2 3 7 2 13" xfId="51955" xr:uid="{A95D6659-0523-41BC-A103-04DB3DCC0AFE}"/>
    <cellStyle name="Normal 3 2 3 7 2 14" xfId="53153" xr:uid="{D8C7764D-D5F6-437D-A06B-13CD836A4E7D}"/>
    <cellStyle name="Normal 3 2 3 7 2 15" xfId="54305" xr:uid="{B1E101C3-079E-4949-AB94-7C41C47FBA2A}"/>
    <cellStyle name="Normal 3 2 3 7 2 2" xfId="4817" xr:uid="{E8D870F1-1C51-4B1C-A9A6-850313559AD8}"/>
    <cellStyle name="Normal 3 2 3 7 2 2 2" xfId="9071" xr:uid="{E02B91CD-7C7A-4764-8B51-612D9397B865}"/>
    <cellStyle name="Normal 3 2 3 7 2 2 2 2" xfId="28504" xr:uid="{C6AEE5EF-82C3-430B-9983-041743553513}"/>
    <cellStyle name="Normal 3 2 3 7 2 2 2 3" xfId="45890" xr:uid="{2CE1986E-31EC-425B-B4E0-73F0A3D7B32A}"/>
    <cellStyle name="Normal 3 2 3 7 2 2 3" xfId="19554" xr:uid="{8B443039-B1D0-4494-91E6-4CFB61953262}"/>
    <cellStyle name="Normal 3 2 3 7 2 2 4" xfId="25035" xr:uid="{CCFCCE7E-C6F8-4BFF-9DD6-42E9DD2C4C9F}"/>
    <cellStyle name="Normal 3 2 3 7 2 3" xfId="8285" xr:uid="{9EBF066A-98F9-4083-824B-EB9E5366D701}"/>
    <cellStyle name="Normal 3 2 3 7 2 3 2" xfId="22086" xr:uid="{C8406CA5-E73A-4EB2-9F36-266BB0B57C92}"/>
    <cellStyle name="Normal 3 2 3 7 2 3 2 2" xfId="38225" xr:uid="{A2A1C3F2-8264-4B27-BF4D-73089C536086}"/>
    <cellStyle name="Normal 3 2 3 7 2 3 3" xfId="27742" xr:uid="{9E70BD40-A44C-4736-93B5-6E77CA1F54A0}"/>
    <cellStyle name="Normal 3 2 3 7 2 3 4" xfId="42075" xr:uid="{FD7C35A9-32CD-416D-B125-CF778B9BDAF7}"/>
    <cellStyle name="Normal 3 2 3 7 2 4" xfId="6596" xr:uid="{6E4E06BF-32EB-486F-A0A8-9A0C2607680C}"/>
    <cellStyle name="Normal 3 2 3 7 2 4 2" xfId="26419" xr:uid="{10E36A85-59DE-4CD0-9112-4A12EE2C43CF}"/>
    <cellStyle name="Normal 3 2 3 7 2 4 3" xfId="44011" xr:uid="{C60189A6-6740-4544-8097-268760F6BF3B}"/>
    <cellStyle name="Normal 3 2 3 7 2 5" xfId="13188" xr:uid="{90411565-8C7A-4866-8D7E-78FAAB0DCBDE}"/>
    <cellStyle name="Normal 3 2 3 7 2 5 2" xfId="32495" xr:uid="{27A2F1C4-E14E-468F-A8CD-E1BC608F9704}"/>
    <cellStyle name="Normal 3 2 3 7 2 6" xfId="14499" xr:uid="{B71279EC-184F-460F-B6D8-872283489552}"/>
    <cellStyle name="Normal 3 2 3 7 2 6 2" xfId="33778" xr:uid="{3398C76D-7F9D-4C9B-8D7D-5D753E0509C7}"/>
    <cellStyle name="Normal 3 2 3 7 2 7" xfId="15818" xr:uid="{96658BCE-6613-4BC2-BBDC-7A724C005E2D}"/>
    <cellStyle name="Normal 3 2 3 7 2 7 2" xfId="34998" xr:uid="{ACB05D5D-ED76-4FFB-9E2E-6FD7578ADA16}"/>
    <cellStyle name="Normal 3 2 3 7 2 8" xfId="17254" xr:uid="{08ECB624-8CC6-427F-8CD2-46BF2350FBDA}"/>
    <cellStyle name="Normal 3 2 3 7 2 8 2" xfId="36345" xr:uid="{660CAB0D-586C-4153-8410-79A1C991989A}"/>
    <cellStyle name="Normal 3 2 3 7 2 9" xfId="24368" xr:uid="{5798375A-834A-452B-8CAB-63E6C18E3024}"/>
    <cellStyle name="Normal 3 2 3 7 3" xfId="4816" xr:uid="{D673B0E6-07A5-43DF-92B4-8FEC77289E5F}"/>
    <cellStyle name="Normal 3 2 3 7 3 2" xfId="9070" xr:uid="{2CD50826-ED6C-44D7-85B7-79BBBBCC6E6B}"/>
    <cellStyle name="Normal 3 2 3 7 3 2 2" xfId="28503" xr:uid="{972633A6-E47D-423D-AC4F-CE30FB4B05F4}"/>
    <cellStyle name="Normal 3 2 3 7 3 2 3" xfId="45227" xr:uid="{EAF5E2DE-C553-4296-A519-754837E6C2D2}"/>
    <cellStyle name="Normal 3 2 3 7 3 3" xfId="18647" xr:uid="{51522D67-F8B3-4999-B820-53AE119A534D}"/>
    <cellStyle name="Normal 3 2 3 7 3 4" xfId="25034" xr:uid="{4921AC15-F90E-46CA-AAE3-EFBB2FAB2DB2}"/>
    <cellStyle name="Normal 3 2 3 7 4" xfId="7542" xr:uid="{F974DDEC-DDC3-43F9-BF12-8BADFD76D420}"/>
    <cellStyle name="Normal 3 2 3 7 4 2" xfId="21496" xr:uid="{E14E0A56-910E-4A8D-AA76-11B89D8D6068}"/>
    <cellStyle name="Normal 3 2 3 7 4 2 2" xfId="37666" xr:uid="{C1BFD9BF-18D6-4C86-8608-C8DDD24AC319}"/>
    <cellStyle name="Normal 3 2 3 7 4 3" xfId="27148" xr:uid="{FA58BBFB-D7B4-4961-9F8C-6E5B580F177C}"/>
    <cellStyle name="Normal 3 2 3 7 4 4" xfId="41519" xr:uid="{218FEB44-715B-4737-96D1-A31904DCC9C4}"/>
    <cellStyle name="Normal 3 2 3 7 5" xfId="5984" xr:uid="{70A78C26-420D-4B70-8C9A-03D239C0EA31}"/>
    <cellStyle name="Normal 3 2 3 7 5 2" xfId="25827" xr:uid="{39DFF85B-E0C7-440D-9085-1F59557A3AA5}"/>
    <cellStyle name="Normal 3 2 3 7 5 3" xfId="43180" xr:uid="{4CEE044F-9F73-4CE2-A38C-274B9CEEDFC2}"/>
    <cellStyle name="Normal 3 2 3 7 6" xfId="12608" xr:uid="{B2B830FB-0781-4713-9706-4F771A0F505B}"/>
    <cellStyle name="Normal 3 2 3 7 6 2" xfId="31920" xr:uid="{7CD9DF7D-2289-49F2-916C-9C47B2AB5546}"/>
    <cellStyle name="Normal 3 2 3 7 7" xfId="13923" xr:uid="{9D82B6E4-445D-4749-9C8E-37643346B39A}"/>
    <cellStyle name="Normal 3 2 3 7 7 2" xfId="33213" xr:uid="{FE0D5AF7-D27A-4CE1-89D9-8BD56FAD21AD}"/>
    <cellStyle name="Normal 3 2 3 7 8" xfId="15187" xr:uid="{44CABFF3-5E3E-456E-BF62-88A9F939A6E7}"/>
    <cellStyle name="Normal 3 2 3 7 8 2" xfId="34415" xr:uid="{DF7CCB05-66F4-40F5-9D54-F57BDE074477}"/>
    <cellStyle name="Normal 3 2 3 7 9" xfId="16631" xr:uid="{6378A54C-E4FE-4340-B17B-ED7042DEEC5E}"/>
    <cellStyle name="Normal 3 2 3 7 9 2" xfId="35730" xr:uid="{631E12D1-F839-4FAD-9AAC-0C02D9974058}"/>
    <cellStyle name="Normal 3 2 3 8" xfId="1294" xr:uid="{624C415F-6776-4DF9-AD86-BA42FBD7CBA7}"/>
    <cellStyle name="Normal 3 2 3 8 10" xfId="23792" xr:uid="{B699C991-00A2-4B18-A4E4-D74C985D8C86}"/>
    <cellStyle name="Normal 3 2 3 8 11" xfId="39897" xr:uid="{542C4FBE-657D-4DCE-BA48-D7EE18751F48}"/>
    <cellStyle name="Normal 3 2 3 8 12" xfId="48959" xr:uid="{6B5A6054-D8E3-4BEB-9396-08E4CDBA5D45}"/>
    <cellStyle name="Normal 3 2 3 8 13" xfId="50162" xr:uid="{BC1C2603-C304-4B6B-8479-50A36B9A1AB7}"/>
    <cellStyle name="Normal 3 2 3 8 14" xfId="51377" xr:uid="{5DD146DE-B605-4AE1-9569-17B7A1823447}"/>
    <cellStyle name="Normal 3 2 3 8 15" xfId="52596" xr:uid="{8BE8D741-1D01-4A86-9659-8BFFD5084389}"/>
    <cellStyle name="Normal 3 2 3 8 16" xfId="53746" xr:uid="{C289158F-015C-4304-AA40-426264933A07}"/>
    <cellStyle name="Normal 3 2 3 8 2" xfId="2369" xr:uid="{54E2494C-671A-422E-AE8F-114646C4C1CF}"/>
    <cellStyle name="Normal 3 2 3 8 2 10" xfId="40455" xr:uid="{0AD0D225-0F68-4C32-AA35-FBCCCD4C9045}"/>
    <cellStyle name="Normal 3 2 3 8 2 11" xfId="49523" xr:uid="{2CCB90CC-C0BA-4AEA-A6DC-18C4B93CA155}"/>
    <cellStyle name="Normal 3 2 3 8 2 12" xfId="50726" xr:uid="{C0046CBB-E7CF-4FA5-A8B6-DB5025CEFE39}"/>
    <cellStyle name="Normal 3 2 3 8 2 13" xfId="51956" xr:uid="{D729BB2C-1CA8-4F8D-A049-1F6F70371700}"/>
    <cellStyle name="Normal 3 2 3 8 2 14" xfId="53154" xr:uid="{2879B910-4C24-4DE1-A9B5-C327598A1E86}"/>
    <cellStyle name="Normal 3 2 3 8 2 15" xfId="54306" xr:uid="{F898C265-B5D9-4BFF-9C58-DDF8957244ED}"/>
    <cellStyle name="Normal 3 2 3 8 2 2" xfId="4819" xr:uid="{D9FF7EBC-21C8-4AD9-B368-5B529E39FEFC}"/>
    <cellStyle name="Normal 3 2 3 8 2 2 2" xfId="9073" xr:uid="{2420C0B9-E01A-4732-A54C-F99190335720}"/>
    <cellStyle name="Normal 3 2 3 8 2 2 2 2" xfId="28506" xr:uid="{FD0FA59C-6DFF-4F96-AEF8-D9BB0D44EE50}"/>
    <cellStyle name="Normal 3 2 3 8 2 2 2 3" xfId="45891" xr:uid="{C76B13D8-4768-4756-B638-A79E9E219A05}"/>
    <cellStyle name="Normal 3 2 3 8 2 2 3" xfId="19555" xr:uid="{D17F5780-1C72-41C0-BA3A-3FC9F0FDBC0D}"/>
    <cellStyle name="Normal 3 2 3 8 2 2 4" xfId="25037" xr:uid="{CE32E278-AE97-4B56-9459-5F952D637D8C}"/>
    <cellStyle name="Normal 3 2 3 8 2 3" xfId="8286" xr:uid="{B5030012-6213-4A74-A90B-4B44E4BD93D2}"/>
    <cellStyle name="Normal 3 2 3 8 2 3 2" xfId="22087" xr:uid="{266896A2-3C75-4AD1-9159-2075DBA53B9B}"/>
    <cellStyle name="Normal 3 2 3 8 2 3 2 2" xfId="38226" xr:uid="{A30FB472-2316-4B7F-BF59-9CCC4AA5940A}"/>
    <cellStyle name="Normal 3 2 3 8 2 3 3" xfId="27743" xr:uid="{F2B44A26-5333-4368-9191-AD2D57E6A86E}"/>
    <cellStyle name="Normal 3 2 3 8 2 3 4" xfId="42076" xr:uid="{058E5EAC-0AA8-4DD5-BC53-6EC00CFCAB36}"/>
    <cellStyle name="Normal 3 2 3 8 2 4" xfId="6597" xr:uid="{3BAB4D52-7166-4DF1-9832-69CB44F8DECF}"/>
    <cellStyle name="Normal 3 2 3 8 2 4 2" xfId="26420" xr:uid="{024314C9-38F5-4FA5-837C-35161AC0985B}"/>
    <cellStyle name="Normal 3 2 3 8 2 4 3" xfId="44012" xr:uid="{30EA959C-2BA4-44B7-9CBB-1E064EB75C50}"/>
    <cellStyle name="Normal 3 2 3 8 2 5" xfId="13189" xr:uid="{2C5F60E7-D039-4676-AB46-F815CE846666}"/>
    <cellStyle name="Normal 3 2 3 8 2 5 2" xfId="32496" xr:uid="{8A6EC688-E69F-4370-9EE9-70AA10B9625F}"/>
    <cellStyle name="Normal 3 2 3 8 2 6" xfId="14500" xr:uid="{E6BAC64F-C507-40BB-BF9F-57BEE6F90C38}"/>
    <cellStyle name="Normal 3 2 3 8 2 6 2" xfId="33779" xr:uid="{E7962502-81A1-4C57-AD6C-7D26CA42EFCB}"/>
    <cellStyle name="Normal 3 2 3 8 2 7" xfId="15819" xr:uid="{3C70D41C-BA41-4270-9CD7-3630810B76B8}"/>
    <cellStyle name="Normal 3 2 3 8 2 7 2" xfId="34999" xr:uid="{EBEBE4B5-FA68-4B45-A07A-66E11E3BA934}"/>
    <cellStyle name="Normal 3 2 3 8 2 8" xfId="17255" xr:uid="{56732BC1-6CF8-415D-BD52-46C53001EA7B}"/>
    <cellStyle name="Normal 3 2 3 8 2 8 2" xfId="36346" xr:uid="{E1A5F32A-62DC-4557-8CAE-F7D187866DAC}"/>
    <cellStyle name="Normal 3 2 3 8 2 9" xfId="24369" xr:uid="{602A391C-0E64-48E7-A4A0-F4985BDE0741}"/>
    <cellStyle name="Normal 3 2 3 8 3" xfId="4818" xr:uid="{2D3DA2FA-6CCC-44CE-82A2-DB8CD61CC71E}"/>
    <cellStyle name="Normal 3 2 3 8 3 2" xfId="9072" xr:uid="{52DCB64C-096F-4961-8578-ABE872DE1D14}"/>
    <cellStyle name="Normal 3 2 3 8 3 2 2" xfId="28505" xr:uid="{30CE5070-2092-47B1-9B47-7C239E225AF2}"/>
    <cellStyle name="Normal 3 2 3 8 3 2 3" xfId="45228" xr:uid="{B48FE174-DABE-414A-9842-2F004235FF7D}"/>
    <cellStyle name="Normal 3 2 3 8 3 3" xfId="18648" xr:uid="{96B61679-34C6-458F-95D5-F2182212F11A}"/>
    <cellStyle name="Normal 3 2 3 8 3 4" xfId="25036" xr:uid="{27B07318-5DF8-40D7-BACC-14B23747EB8E}"/>
    <cellStyle name="Normal 3 2 3 8 4" xfId="7543" xr:uid="{80088B51-E0C7-4E29-A892-3C9B6E2F83F5}"/>
    <cellStyle name="Normal 3 2 3 8 4 2" xfId="21497" xr:uid="{95E1A552-718B-4418-B29D-9A9231C8D4B4}"/>
    <cellStyle name="Normal 3 2 3 8 4 2 2" xfId="37667" xr:uid="{019094E0-94CA-463B-9F26-AC3EBA69E6DF}"/>
    <cellStyle name="Normal 3 2 3 8 4 3" xfId="27149" xr:uid="{1218B8F0-4900-417A-9AB0-9D4CCB308820}"/>
    <cellStyle name="Normal 3 2 3 8 4 4" xfId="41520" xr:uid="{A1BA203B-954F-4BF2-9BC7-74D797E8258D}"/>
    <cellStyle name="Normal 3 2 3 8 5" xfId="5985" xr:uid="{7D46F77B-E973-4680-847B-EFFF829530C1}"/>
    <cellStyle name="Normal 3 2 3 8 5 2" xfId="25828" xr:uid="{317BC661-126B-4C6A-9FAF-53A1DC884369}"/>
    <cellStyle name="Normal 3 2 3 8 5 3" xfId="43181" xr:uid="{CE1A1902-623E-4C80-BC89-EF2ADAF17973}"/>
    <cellStyle name="Normal 3 2 3 8 6" xfId="12609" xr:uid="{E89D4F24-5577-43F7-B2FB-641BE4882BF2}"/>
    <cellStyle name="Normal 3 2 3 8 6 2" xfId="31921" xr:uid="{E2B2EB5C-EA2B-4752-921E-9EB729AA26B0}"/>
    <cellStyle name="Normal 3 2 3 8 7" xfId="13924" xr:uid="{B0BF2F7D-BE9E-4EA4-A337-552C0760756F}"/>
    <cellStyle name="Normal 3 2 3 8 7 2" xfId="33214" xr:uid="{7017ECFE-2112-4BC3-B967-9347E050940E}"/>
    <cellStyle name="Normal 3 2 3 8 8" xfId="15188" xr:uid="{1F5DCD27-B6AD-4EFA-8885-5D208A6CD17E}"/>
    <cellStyle name="Normal 3 2 3 8 8 2" xfId="34416" xr:uid="{9AD3DC13-C2D2-42D1-BCD2-A3AE5620ADBA}"/>
    <cellStyle name="Normal 3 2 3 8 9" xfId="16632" xr:uid="{4712C9D4-4DF7-43B6-982E-C690A9B87EB4}"/>
    <cellStyle name="Normal 3 2 3 8 9 2" xfId="35731" xr:uid="{4E89FEBA-9DA3-4637-9F2D-70832E5F3B48}"/>
    <cellStyle name="Normal 3 2 3 9" xfId="1295" xr:uid="{157FAA19-BA11-4BC8-A8FB-9D3ED5CC11A0}"/>
    <cellStyle name="Normal 3 2 3 9 10" xfId="23793" xr:uid="{7815CCE4-FD22-4CCE-ABB6-AAD954AE4450}"/>
    <cellStyle name="Normal 3 2 3 9 11" xfId="39898" xr:uid="{C959D50D-DDCF-4906-910A-34D72C84DC11}"/>
    <cellStyle name="Normal 3 2 3 9 12" xfId="48960" xr:uid="{BFB62E18-660A-414D-B2F2-53729D097DB9}"/>
    <cellStyle name="Normal 3 2 3 9 13" xfId="50163" xr:uid="{C690A72B-214C-462A-924C-29C2837B62F7}"/>
    <cellStyle name="Normal 3 2 3 9 14" xfId="51378" xr:uid="{8C1415D5-E6C6-4DA8-B26C-C739C2F33BEE}"/>
    <cellStyle name="Normal 3 2 3 9 15" xfId="52597" xr:uid="{56C3D6E0-99CB-42F8-B33E-C2804782680B}"/>
    <cellStyle name="Normal 3 2 3 9 16" xfId="53747" xr:uid="{C989F142-2433-4184-B5C1-0F1BD33BD1D0}"/>
    <cellStyle name="Normal 3 2 3 9 2" xfId="2370" xr:uid="{89D19797-855B-4022-A91F-A42718FE6F77}"/>
    <cellStyle name="Normal 3 2 3 9 2 10" xfId="40456" xr:uid="{86157611-48D4-41DE-A8B3-29B9489A374B}"/>
    <cellStyle name="Normal 3 2 3 9 2 11" xfId="49524" xr:uid="{56B22F7E-0C67-4883-A10D-6BDC8E5DC900}"/>
    <cellStyle name="Normal 3 2 3 9 2 12" xfId="50727" xr:uid="{1A123AA1-3236-4284-9656-0F2F629B7667}"/>
    <cellStyle name="Normal 3 2 3 9 2 13" xfId="51957" xr:uid="{EDDF50BA-6FC4-4EBC-91D3-13D1A4949E44}"/>
    <cellStyle name="Normal 3 2 3 9 2 14" xfId="53155" xr:uid="{0105E1F4-A20E-4876-B163-9105C1691CBF}"/>
    <cellStyle name="Normal 3 2 3 9 2 15" xfId="54307" xr:uid="{39E8E331-22CB-43A1-AEEE-D7C4297644EE}"/>
    <cellStyle name="Normal 3 2 3 9 2 2" xfId="4821" xr:uid="{E5436F85-B89A-4BFA-99FC-AAA77832FE89}"/>
    <cellStyle name="Normal 3 2 3 9 2 2 2" xfId="9075" xr:uid="{C6BCADF4-B746-4BC6-97B7-5DAF7C72BF04}"/>
    <cellStyle name="Normal 3 2 3 9 2 2 2 2" xfId="28508" xr:uid="{A4D8E994-CA76-428C-ABB3-BBE49017AE4F}"/>
    <cellStyle name="Normal 3 2 3 9 2 2 2 3" xfId="45892" xr:uid="{09C9400B-1267-45DC-8DCC-E03F1736E03D}"/>
    <cellStyle name="Normal 3 2 3 9 2 2 3" xfId="19556" xr:uid="{45BF655F-12C2-459E-9577-2ACD59F7FA5C}"/>
    <cellStyle name="Normal 3 2 3 9 2 2 4" xfId="25039" xr:uid="{3C8B278F-5A7E-4F02-86BA-D8B0E1178D88}"/>
    <cellStyle name="Normal 3 2 3 9 2 3" xfId="8287" xr:uid="{4362A191-D2D2-4DB2-9602-32E1C453582D}"/>
    <cellStyle name="Normal 3 2 3 9 2 3 2" xfId="22088" xr:uid="{4B8D953E-001F-4CE8-B6C0-5A99BBECAFF8}"/>
    <cellStyle name="Normal 3 2 3 9 2 3 2 2" xfId="38227" xr:uid="{143FF621-0ADC-474B-A84B-52A9F07A62AD}"/>
    <cellStyle name="Normal 3 2 3 9 2 3 3" xfId="27744" xr:uid="{C4A39FFC-61C7-4899-BDE4-64554AB02513}"/>
    <cellStyle name="Normal 3 2 3 9 2 3 4" xfId="42077" xr:uid="{217EE0F4-687E-4F16-BCF0-8A8FED74CC1F}"/>
    <cellStyle name="Normal 3 2 3 9 2 4" xfId="6598" xr:uid="{68427C63-BB48-486D-9C1A-FFDD343665FB}"/>
    <cellStyle name="Normal 3 2 3 9 2 4 2" xfId="26421" xr:uid="{CF0FE5EA-9229-4206-BFF8-D7850BDB9BD4}"/>
    <cellStyle name="Normal 3 2 3 9 2 4 3" xfId="44013" xr:uid="{D56490E0-0FAE-4895-B54D-926F3B985A7F}"/>
    <cellStyle name="Normal 3 2 3 9 2 5" xfId="13190" xr:uid="{1B191A4A-AE32-4C56-8CD1-9B57AFF61B9E}"/>
    <cellStyle name="Normal 3 2 3 9 2 5 2" xfId="32497" xr:uid="{394B8DA3-892F-4A25-8385-2CE22C52E4C6}"/>
    <cellStyle name="Normal 3 2 3 9 2 6" xfId="14501" xr:uid="{3C90E61F-2AA9-4CAE-9479-4DF1A71E501D}"/>
    <cellStyle name="Normal 3 2 3 9 2 6 2" xfId="33780" xr:uid="{5E0DD062-5DE4-4097-ACA6-1F8561657A8A}"/>
    <cellStyle name="Normal 3 2 3 9 2 7" xfId="15820" xr:uid="{19FF2268-4C35-4C1D-AA48-FD1DDE1C9F70}"/>
    <cellStyle name="Normal 3 2 3 9 2 7 2" xfId="35000" xr:uid="{12FEF675-E89C-41DA-BFA7-D5F3433B87AF}"/>
    <cellStyle name="Normal 3 2 3 9 2 8" xfId="17256" xr:uid="{38B20726-9E6E-48FD-83FE-3C531FC0CD05}"/>
    <cellStyle name="Normal 3 2 3 9 2 8 2" xfId="36347" xr:uid="{1D757D9C-72DE-479F-93E5-5F1B32393944}"/>
    <cellStyle name="Normal 3 2 3 9 2 9" xfId="24370" xr:uid="{20CAD78C-C371-4FE9-BEFA-07067AD3E243}"/>
    <cellStyle name="Normal 3 2 3 9 3" xfId="4820" xr:uid="{C4ED0D19-A1DA-426E-846B-49F826EC23E0}"/>
    <cellStyle name="Normal 3 2 3 9 3 2" xfId="9074" xr:uid="{3E773884-EFAE-412D-A12B-3E68AF574832}"/>
    <cellStyle name="Normal 3 2 3 9 3 2 2" xfId="28507" xr:uid="{9E1D458E-215A-4EEC-B6EB-FA3E7908E966}"/>
    <cellStyle name="Normal 3 2 3 9 3 2 3" xfId="45229" xr:uid="{22527464-92A1-4726-9D75-292A8BFCC7C9}"/>
    <cellStyle name="Normal 3 2 3 9 3 3" xfId="18649" xr:uid="{623F85D8-439B-4ED3-9578-48746C7BB645}"/>
    <cellStyle name="Normal 3 2 3 9 3 4" xfId="25038" xr:uid="{87486B0C-5E33-49C7-B536-F7679F9DE770}"/>
    <cellStyle name="Normal 3 2 3 9 4" xfId="7544" xr:uid="{9C510382-A360-44BD-BC14-0532725E00C5}"/>
    <cellStyle name="Normal 3 2 3 9 4 2" xfId="21498" xr:uid="{AACC9EA9-CBD3-42EB-8EC4-18EB35ADB34B}"/>
    <cellStyle name="Normal 3 2 3 9 4 2 2" xfId="37668" xr:uid="{E130D46B-9B8D-45F7-ACDD-3D9EBABD110E}"/>
    <cellStyle name="Normal 3 2 3 9 4 3" xfId="27150" xr:uid="{CDD0017E-1BAC-4750-9E11-BF71A6358658}"/>
    <cellStyle name="Normal 3 2 3 9 4 4" xfId="41521" xr:uid="{6EFFE25D-5822-4B65-81D9-652AC9402653}"/>
    <cellStyle name="Normal 3 2 3 9 5" xfId="5986" xr:uid="{FB380887-EC34-4C29-AA87-FE9B4B665DFE}"/>
    <cellStyle name="Normal 3 2 3 9 5 2" xfId="25829" xr:uid="{775F0B97-E4B9-4E02-B0AD-05DAE3F32959}"/>
    <cellStyle name="Normal 3 2 3 9 5 3" xfId="43182" xr:uid="{C1E37060-128C-4597-95CB-8726CAC0047E}"/>
    <cellStyle name="Normal 3 2 3 9 6" xfId="12610" xr:uid="{5D8B5574-73A3-46A3-BBA6-21E5BB100AE8}"/>
    <cellStyle name="Normal 3 2 3 9 6 2" xfId="31922" xr:uid="{793C3E91-78C7-4BFE-BFD1-6EA19E4D46A9}"/>
    <cellStyle name="Normal 3 2 3 9 7" xfId="13925" xr:uid="{7248B2F7-65C7-492B-93A2-70DF66FA0EDE}"/>
    <cellStyle name="Normal 3 2 3 9 7 2" xfId="33215" xr:uid="{337FC0F1-2557-4ADA-84D7-702D96E0CE57}"/>
    <cellStyle name="Normal 3 2 3 9 8" xfId="15189" xr:uid="{CC8095A9-D38D-4501-89D6-92FA88487EDD}"/>
    <cellStyle name="Normal 3 2 3 9 8 2" xfId="34417" xr:uid="{466F0290-428C-45BE-9E2A-F3C06BC90ABF}"/>
    <cellStyle name="Normal 3 2 3 9 9" xfId="16633" xr:uid="{A55DF26D-A9B5-4C17-9648-1CD83932602B}"/>
    <cellStyle name="Normal 3 2 3 9 9 2" xfId="35732" xr:uid="{323990E3-A78B-42D8-90E3-FE1985EF9A7E}"/>
    <cellStyle name="Normal 3 2 4" xfId="1296" xr:uid="{41BC75AC-6F55-421C-8FB9-A0750BA05281}"/>
    <cellStyle name="Normal 3 2 4 10" xfId="23794" xr:uid="{1EEB9008-1143-4A59-9BB7-EEFD8F55FD0A}"/>
    <cellStyle name="Normal 3 2 4 11" xfId="39899" xr:uid="{467254F3-6B6F-4462-9FDC-DE6D206D13B9}"/>
    <cellStyle name="Normal 3 2 4 12" xfId="48961" xr:uid="{278B7A75-E7BA-4B8B-B8FC-DD85E9890673}"/>
    <cellStyle name="Normal 3 2 4 13" xfId="50164" xr:uid="{5C73B369-7020-4C0E-B6D8-DBB854F2D3B5}"/>
    <cellStyle name="Normal 3 2 4 14" xfId="51379" xr:uid="{EC9A598F-0CEB-4840-85F4-C978F2636A2C}"/>
    <cellStyle name="Normal 3 2 4 15" xfId="52598" xr:uid="{F89A2188-0A41-4021-AE28-36F8CAEBDE01}"/>
    <cellStyle name="Normal 3 2 4 16" xfId="53748" xr:uid="{E490F2B8-41E0-4397-950C-95012DAD096C}"/>
    <cellStyle name="Normal 3 2 4 2" xfId="2371" xr:uid="{2461ECA3-79BC-4F1F-9BF4-08F40717D3F8}"/>
    <cellStyle name="Normal 3 2 4 2 10" xfId="40457" xr:uid="{429C62CA-DC3B-4279-BBBC-CF45F0C4377F}"/>
    <cellStyle name="Normal 3 2 4 2 11" xfId="49525" xr:uid="{AD30223B-5A92-4350-A7E9-0152E854CF3E}"/>
    <cellStyle name="Normal 3 2 4 2 12" xfId="50728" xr:uid="{A649891F-D583-455A-81C5-A34B4E59CE61}"/>
    <cellStyle name="Normal 3 2 4 2 13" xfId="51958" xr:uid="{16E38F7B-70A1-4B93-9BD9-D9FF12C679BC}"/>
    <cellStyle name="Normal 3 2 4 2 14" xfId="53156" xr:uid="{7E970593-45D7-48A7-8FF5-E237517F4C72}"/>
    <cellStyle name="Normal 3 2 4 2 15" xfId="54308" xr:uid="{EEDEEA14-01FD-4AD0-80D5-FBB1D484D731}"/>
    <cellStyle name="Normal 3 2 4 2 2" xfId="4823" xr:uid="{48911A5D-0E04-41B9-94BF-FD23A38E73A8}"/>
    <cellStyle name="Normal 3 2 4 2 2 2" xfId="9077" xr:uid="{9E10E549-8EDB-415D-BED5-6C78847EB933}"/>
    <cellStyle name="Normal 3 2 4 2 2 2 2" xfId="28510" xr:uid="{E3E191FB-05F4-4F54-BBF7-0A880EE8D1DC}"/>
    <cellStyle name="Normal 3 2 4 2 2 2 3" xfId="45893" xr:uid="{FEBCD904-96A0-49E5-908D-3B4308EC31F4}"/>
    <cellStyle name="Normal 3 2 4 2 2 3" xfId="19557" xr:uid="{07C34DC8-10C2-4F50-A971-735D2C8384EE}"/>
    <cellStyle name="Normal 3 2 4 2 2 4" xfId="25041" xr:uid="{278279B9-E19B-4139-904C-B14C926A0E9E}"/>
    <cellStyle name="Normal 3 2 4 2 3" xfId="8288" xr:uid="{1FC4B813-E757-4603-9DCB-A49B66EDA255}"/>
    <cellStyle name="Normal 3 2 4 2 3 2" xfId="22089" xr:uid="{0BD5F2AB-63EB-4A88-9854-F7705FDAF4EC}"/>
    <cellStyle name="Normal 3 2 4 2 3 2 2" xfId="38228" xr:uid="{57CEC5CE-21B5-4612-8D60-11B36EDC3BF2}"/>
    <cellStyle name="Normal 3 2 4 2 3 3" xfId="27745" xr:uid="{FE721AA8-2E29-4560-901E-6A60446E7F9C}"/>
    <cellStyle name="Normal 3 2 4 2 3 4" xfId="42078" xr:uid="{D181A235-A00D-4F69-96EF-5B7EC1152C9B}"/>
    <cellStyle name="Normal 3 2 4 2 4" xfId="6599" xr:uid="{01A76A97-8FFF-460F-B0FB-3C6FFD626233}"/>
    <cellStyle name="Normal 3 2 4 2 4 2" xfId="26422" xr:uid="{5D011903-FC54-422F-9349-E7DFD0CB37FD}"/>
    <cellStyle name="Normal 3 2 4 2 4 3" xfId="44014" xr:uid="{608D35A2-24DB-40BA-B3B1-394C4693C74F}"/>
    <cellStyle name="Normal 3 2 4 2 5" xfId="13191" xr:uid="{3EE598AB-EDC8-498D-9933-B9B7B3610CD6}"/>
    <cellStyle name="Normal 3 2 4 2 5 2" xfId="32498" xr:uid="{2B8BE374-E36B-49B2-BDD0-30F73BABCA30}"/>
    <cellStyle name="Normal 3 2 4 2 6" xfId="14502" xr:uid="{E5DBC424-DEC3-424A-9DAE-D66A106D34C9}"/>
    <cellStyle name="Normal 3 2 4 2 6 2" xfId="33781" xr:uid="{A032AE3D-1AA4-44C1-B542-72EFEBE2579F}"/>
    <cellStyle name="Normal 3 2 4 2 7" xfId="15821" xr:uid="{684DB83F-B874-4C87-A35F-708755A9C88F}"/>
    <cellStyle name="Normal 3 2 4 2 7 2" xfId="35001" xr:uid="{9E83630D-A5FF-438D-9554-36EB8064EA04}"/>
    <cellStyle name="Normal 3 2 4 2 8" xfId="17257" xr:uid="{48049E25-CE21-4A87-8CD0-456068BAC8B1}"/>
    <cellStyle name="Normal 3 2 4 2 8 2" xfId="36348" xr:uid="{5702E942-A347-4FFB-8498-F154DE80B369}"/>
    <cellStyle name="Normal 3 2 4 2 9" xfId="24371" xr:uid="{D2C366CB-5DEE-46C6-B8A0-EF8FAB16E74F}"/>
    <cellStyle name="Normal 3 2 4 3" xfId="4822" xr:uid="{017F386F-0C39-4CFD-B9A1-9E34ABAD0CC8}"/>
    <cellStyle name="Normal 3 2 4 3 2" xfId="9076" xr:uid="{6F0C861D-7148-45D2-9CBB-67E69D7C304E}"/>
    <cellStyle name="Normal 3 2 4 3 2 2" xfId="28509" xr:uid="{5C88F3AA-B596-491B-BEB3-5D078B274079}"/>
    <cellStyle name="Normal 3 2 4 3 2 3" xfId="45230" xr:uid="{844E7EB0-D33E-400D-BFC9-3562A1949A81}"/>
    <cellStyle name="Normal 3 2 4 3 3" xfId="18650" xr:uid="{2267329B-1F13-4A56-8FA9-D1A668BFFEF0}"/>
    <cellStyle name="Normal 3 2 4 3 4" xfId="25040" xr:uid="{D8B4209B-4630-4EEE-B1DB-41C5389751E7}"/>
    <cellStyle name="Normal 3 2 4 4" xfId="7545" xr:uid="{F0613646-846A-4425-AD5C-DC9EEA4A4960}"/>
    <cellStyle name="Normal 3 2 4 4 2" xfId="21499" xr:uid="{B4984674-D338-4251-855B-4A99BCDE8436}"/>
    <cellStyle name="Normal 3 2 4 4 2 2" xfId="37669" xr:uid="{8FD87270-B129-48F0-8652-068A49727A4C}"/>
    <cellStyle name="Normal 3 2 4 4 3" xfId="27151" xr:uid="{C6025048-C4E7-41FC-BDDB-F12CABF41B4A}"/>
    <cellStyle name="Normal 3 2 4 4 4" xfId="41522" xr:uid="{3EDFED2E-1197-4DD8-9761-2EC2E3B302E7}"/>
    <cellStyle name="Normal 3 2 4 5" xfId="5987" xr:uid="{E458E170-F675-4E97-A2CF-0C84C3E127C5}"/>
    <cellStyle name="Normal 3 2 4 5 2" xfId="25830" xr:uid="{8975A2F2-423F-4BC8-937D-539199B2DD0A}"/>
    <cellStyle name="Normal 3 2 4 5 3" xfId="43183" xr:uid="{034456B1-3B0D-48FB-8CA5-04796EF9D2F7}"/>
    <cellStyle name="Normal 3 2 4 6" xfId="12611" xr:uid="{FF2DA228-9CE2-43AE-9639-9EE724777EF4}"/>
    <cellStyle name="Normal 3 2 4 6 2" xfId="31923" xr:uid="{AF90A194-41AA-457D-8598-3BCD41FB19A1}"/>
    <cellStyle name="Normal 3 2 4 7" xfId="13926" xr:uid="{968C9732-DD12-49BB-B930-517A8B69D3B7}"/>
    <cellStyle name="Normal 3 2 4 7 2" xfId="33216" xr:uid="{A4299142-F495-41CE-94C8-6708427D2B58}"/>
    <cellStyle name="Normal 3 2 4 8" xfId="15190" xr:uid="{89B0589C-1219-408C-B5BD-92A5A68E3D3A}"/>
    <cellStyle name="Normal 3 2 4 8 2" xfId="34418" xr:uid="{F5705B87-94BB-4E9B-9181-6A279BF4D470}"/>
    <cellStyle name="Normal 3 2 4 9" xfId="16634" xr:uid="{F42245A8-9825-462D-AEA7-5DD0ED5C286B}"/>
    <cellStyle name="Normal 3 2 4 9 2" xfId="35733" xr:uid="{983FD3F1-0E6E-4746-BC11-D82565BE181F}"/>
    <cellStyle name="Normal 3 2 5" xfId="1297" xr:uid="{F87D2507-3AE2-4A80-BDB3-A44512A7FD09}"/>
    <cellStyle name="Normal 3 2 5 10" xfId="23795" xr:uid="{29082118-78C1-48BC-836B-70594C7B843F}"/>
    <cellStyle name="Normal 3 2 5 11" xfId="39900" xr:uid="{31FE6AC7-67EE-4D8F-8F9A-716BE43821F0}"/>
    <cellStyle name="Normal 3 2 5 12" xfId="48962" xr:uid="{49528828-5518-41D2-835D-2344A05C6A5A}"/>
    <cellStyle name="Normal 3 2 5 13" xfId="50165" xr:uid="{9CF60C3E-5DED-49DC-8EBE-1512BB308B8F}"/>
    <cellStyle name="Normal 3 2 5 14" xfId="51380" xr:uid="{5F28468B-7512-4BBC-ADC4-2B7558044B40}"/>
    <cellStyle name="Normal 3 2 5 15" xfId="52599" xr:uid="{E26837F9-F62F-47BA-B3DF-42F6CD47CF8D}"/>
    <cellStyle name="Normal 3 2 5 16" xfId="53749" xr:uid="{3BB5D669-C766-4ADC-BAD6-30C77D2AB2B9}"/>
    <cellStyle name="Normal 3 2 5 2" xfId="2372" xr:uid="{EA882CCA-8C45-4126-BE78-A97259221764}"/>
    <cellStyle name="Normal 3 2 5 2 10" xfId="40458" xr:uid="{361EDAC5-8618-4BE6-BD85-146937AE9012}"/>
    <cellStyle name="Normal 3 2 5 2 11" xfId="49526" xr:uid="{3E6C12C4-5DDE-4255-96ED-4F7878D25AF5}"/>
    <cellStyle name="Normal 3 2 5 2 12" xfId="50729" xr:uid="{B0082D41-DBB6-4F75-9224-98B68804D6D2}"/>
    <cellStyle name="Normal 3 2 5 2 13" xfId="51959" xr:uid="{018FEEC5-184D-4608-AEC6-40F7316DD1C7}"/>
    <cellStyle name="Normal 3 2 5 2 14" xfId="53157" xr:uid="{AC72DE67-6A46-47AE-BF18-6D78F7DE7035}"/>
    <cellStyle name="Normal 3 2 5 2 15" xfId="54309" xr:uid="{E9FE1426-1EDB-48DB-A21B-B04333A97763}"/>
    <cellStyle name="Normal 3 2 5 2 2" xfId="4825" xr:uid="{4B7D18DB-C47A-4A9D-9C83-951D3C06D8C7}"/>
    <cellStyle name="Normal 3 2 5 2 2 2" xfId="9079" xr:uid="{DA309275-74A5-4536-B2F7-CB9AA44ABB99}"/>
    <cellStyle name="Normal 3 2 5 2 2 2 2" xfId="28512" xr:uid="{40151A1D-EA6C-4813-A08D-2FB1BC5F6CE0}"/>
    <cellStyle name="Normal 3 2 5 2 2 2 3" xfId="45894" xr:uid="{D0E3409E-0A7D-4A9D-AA55-CA82F45ECACE}"/>
    <cellStyle name="Normal 3 2 5 2 2 3" xfId="19558" xr:uid="{8CC17569-D845-47BF-B5AF-85FC06326B84}"/>
    <cellStyle name="Normal 3 2 5 2 2 4" xfId="25043" xr:uid="{F13A9F55-4DA2-4B55-A4DE-B5144C320D8F}"/>
    <cellStyle name="Normal 3 2 5 2 3" xfId="8289" xr:uid="{502E10A1-4D53-4BE9-9D4C-96D0B862167B}"/>
    <cellStyle name="Normal 3 2 5 2 3 2" xfId="22090" xr:uid="{6AF4A4C7-2C66-4363-ABDC-EB714AEDBE76}"/>
    <cellStyle name="Normal 3 2 5 2 3 2 2" xfId="38229" xr:uid="{3D25A973-E784-4A0D-BF19-8210930DBE56}"/>
    <cellStyle name="Normal 3 2 5 2 3 3" xfId="27746" xr:uid="{55F51BA9-2405-4B1F-880F-407FDC025DA8}"/>
    <cellStyle name="Normal 3 2 5 2 3 4" xfId="42079" xr:uid="{26E96D3E-EA94-487E-BAAD-1B0D088A3733}"/>
    <cellStyle name="Normal 3 2 5 2 4" xfId="6600" xr:uid="{5FB3C6EE-A67F-495A-9B67-4E67E1CDD7B5}"/>
    <cellStyle name="Normal 3 2 5 2 4 2" xfId="26423" xr:uid="{FF910956-F25B-4B3A-924B-00D362D50812}"/>
    <cellStyle name="Normal 3 2 5 2 4 3" xfId="44015" xr:uid="{586F9386-2601-4DC5-8FF7-A0854CD85CA1}"/>
    <cellStyle name="Normal 3 2 5 2 5" xfId="13192" xr:uid="{EC503FDB-7399-4792-A8F7-DD21A1B655DB}"/>
    <cellStyle name="Normal 3 2 5 2 5 2" xfId="32499" xr:uid="{D2E41533-D665-4393-A391-B90DB8588E92}"/>
    <cellStyle name="Normal 3 2 5 2 6" xfId="14503" xr:uid="{1E545813-A087-4E1E-9EAE-BB65FAB40211}"/>
    <cellStyle name="Normal 3 2 5 2 6 2" xfId="33782" xr:uid="{4EC9F8B2-D5FE-48A6-A3D3-3BDA3728754B}"/>
    <cellStyle name="Normal 3 2 5 2 7" xfId="15822" xr:uid="{F93DE332-4E97-48A9-9CEA-7DD925C2E328}"/>
    <cellStyle name="Normal 3 2 5 2 7 2" xfId="35002" xr:uid="{5FB7E0A1-771F-42DE-9588-9A28EFDD690C}"/>
    <cellStyle name="Normal 3 2 5 2 8" xfId="17258" xr:uid="{CA6C473C-8AFD-43AC-87DF-C2605871DF34}"/>
    <cellStyle name="Normal 3 2 5 2 8 2" xfId="36349" xr:uid="{061EF278-F4AA-4295-9157-9E03C18EAEDA}"/>
    <cellStyle name="Normal 3 2 5 2 9" xfId="24372" xr:uid="{E189F4F8-8DF2-4546-808B-69A4F4AF646A}"/>
    <cellStyle name="Normal 3 2 5 3" xfId="4824" xr:uid="{A166E372-1C3D-4BB8-A7A7-3C15B1937914}"/>
    <cellStyle name="Normal 3 2 5 3 2" xfId="9078" xr:uid="{9428552D-8006-4493-BA16-1DC0A7AE0D37}"/>
    <cellStyle name="Normal 3 2 5 3 2 2" xfId="28511" xr:uid="{7206E965-769C-4F1E-B062-C7FDF5DDFE2E}"/>
    <cellStyle name="Normal 3 2 5 3 2 3" xfId="45231" xr:uid="{91BE81A5-91D0-46FF-A67D-F0EFE60E60BC}"/>
    <cellStyle name="Normal 3 2 5 3 3" xfId="18651" xr:uid="{BED56A76-69D1-4022-9662-B859D9DFC8AA}"/>
    <cellStyle name="Normal 3 2 5 3 4" xfId="25042" xr:uid="{B08A6ECA-CFFD-4521-9495-C2214F59AC42}"/>
    <cellStyle name="Normal 3 2 5 4" xfId="7546" xr:uid="{B8E9F188-2F86-481F-A7AB-D83F520C3161}"/>
    <cellStyle name="Normal 3 2 5 4 2" xfId="21500" xr:uid="{1A090030-756E-4BC7-85EE-C2D196A39407}"/>
    <cellStyle name="Normal 3 2 5 4 2 2" xfId="37670" xr:uid="{61BB2415-FC67-45F1-9FE7-E9F23D5AD7C2}"/>
    <cellStyle name="Normal 3 2 5 4 3" xfId="27152" xr:uid="{EC33F9FC-C06F-412B-9D79-509997D13820}"/>
    <cellStyle name="Normal 3 2 5 4 4" xfId="41523" xr:uid="{10C6B2EA-CF10-4A0E-8247-45DC3450285F}"/>
    <cellStyle name="Normal 3 2 5 5" xfId="5988" xr:uid="{A06D6815-7A76-46F3-BC4C-1E2D6943DFC0}"/>
    <cellStyle name="Normal 3 2 5 5 2" xfId="25831" xr:uid="{8266CFF8-7184-4329-A590-1F6FE98FDDC3}"/>
    <cellStyle name="Normal 3 2 5 5 3" xfId="43184" xr:uid="{FC2F7BBC-1628-481D-BE12-720DF50CD9A5}"/>
    <cellStyle name="Normal 3 2 5 6" xfId="12612" xr:uid="{07C599D7-0DBD-41A9-8B61-723F4675F648}"/>
    <cellStyle name="Normal 3 2 5 6 2" xfId="31924" xr:uid="{29E4FAD0-FBF7-43A7-A861-FC9E0BE4BA97}"/>
    <cellStyle name="Normal 3 2 5 7" xfId="13927" xr:uid="{8658C6CC-1CB4-4D62-B79C-CB95D87631CA}"/>
    <cellStyle name="Normal 3 2 5 7 2" xfId="33217" xr:uid="{3624B085-7B20-4BA9-8897-7D8BD85FDDAA}"/>
    <cellStyle name="Normal 3 2 5 8" xfId="15191" xr:uid="{1A246271-445B-4202-9CA4-681D02ED8688}"/>
    <cellStyle name="Normal 3 2 5 8 2" xfId="34419" xr:uid="{FC915244-0E83-43D5-A7D8-88B35EFD3675}"/>
    <cellStyle name="Normal 3 2 5 9" xfId="16635" xr:uid="{915B4ACE-2D15-48BF-A825-59806FB4925C}"/>
    <cellStyle name="Normal 3 2 5 9 2" xfId="35734" xr:uid="{851FD0E2-6A3D-4916-8EB6-1614D9A253A4}"/>
    <cellStyle name="Normal 3 2 6" xfId="1298" xr:uid="{BB2FC657-62D0-4120-973E-E8010F5269BF}"/>
    <cellStyle name="Normal 3 2 6 10" xfId="23796" xr:uid="{34CFE535-36EF-4355-A2C7-109B34644EFD}"/>
    <cellStyle name="Normal 3 2 6 11" xfId="39901" xr:uid="{3C6A854B-2017-461C-AD8E-334E48792B2B}"/>
    <cellStyle name="Normal 3 2 6 12" xfId="48963" xr:uid="{CA0D29AC-AE9E-4169-A847-1E1BF9538B72}"/>
    <cellStyle name="Normal 3 2 6 13" xfId="50166" xr:uid="{E9DB005D-0027-4238-8866-6AC214F29464}"/>
    <cellStyle name="Normal 3 2 6 14" xfId="51381" xr:uid="{FABFD00E-EC71-444E-BB65-E899D82DA2C9}"/>
    <cellStyle name="Normal 3 2 6 15" xfId="52600" xr:uid="{8BA9977C-F62C-42CF-ABEA-62DBD361913D}"/>
    <cellStyle name="Normal 3 2 6 16" xfId="53750" xr:uid="{0C2970DF-B4E0-4A14-9A19-98CB8AB70299}"/>
    <cellStyle name="Normal 3 2 6 2" xfId="2373" xr:uid="{B4BC7D66-DA2B-4C3F-9393-E336AE162C3F}"/>
    <cellStyle name="Normal 3 2 6 2 10" xfId="40459" xr:uid="{0A87F032-B40A-4BEA-A262-C5FCCC4087AC}"/>
    <cellStyle name="Normal 3 2 6 2 11" xfId="49527" xr:uid="{6868D89A-0608-447C-8A00-38E0707B21B7}"/>
    <cellStyle name="Normal 3 2 6 2 12" xfId="50730" xr:uid="{222ADACA-9ED6-4889-955A-B882251955B9}"/>
    <cellStyle name="Normal 3 2 6 2 13" xfId="51960" xr:uid="{0FDDD48D-E201-406F-AD04-8D1400C1D736}"/>
    <cellStyle name="Normal 3 2 6 2 14" xfId="53158" xr:uid="{2B7C2B91-4570-464D-A231-71DA0EC26FCB}"/>
    <cellStyle name="Normal 3 2 6 2 15" xfId="54310" xr:uid="{4841448F-D61C-44AC-8A12-AB9BDCE5FD17}"/>
    <cellStyle name="Normal 3 2 6 2 2" xfId="4827" xr:uid="{393D9DCD-2997-40BB-9357-A8CA94C95232}"/>
    <cellStyle name="Normal 3 2 6 2 2 2" xfId="9081" xr:uid="{CC5C5596-82E4-4D3F-B5AD-B92A9F262E35}"/>
    <cellStyle name="Normal 3 2 6 2 2 2 2" xfId="28514" xr:uid="{085DBDE7-929E-4BA6-BEAB-8ECF180940E5}"/>
    <cellStyle name="Normal 3 2 6 2 2 2 3" xfId="45895" xr:uid="{C0DB241D-D945-45DD-BADA-FF2F06BEF1B5}"/>
    <cellStyle name="Normal 3 2 6 2 2 3" xfId="19559" xr:uid="{CCE7AB62-DFA0-4E52-A63F-67BE78FC6373}"/>
    <cellStyle name="Normal 3 2 6 2 2 4" xfId="25045" xr:uid="{59069B10-8022-4AC0-9CD7-95346B11D774}"/>
    <cellStyle name="Normal 3 2 6 2 3" xfId="8290" xr:uid="{7873F734-B6F6-4A64-902B-90577DE58CAD}"/>
    <cellStyle name="Normal 3 2 6 2 3 2" xfId="22091" xr:uid="{9AAF6537-EF5F-4190-AE0C-41AABBCD8DAB}"/>
    <cellStyle name="Normal 3 2 6 2 3 2 2" xfId="38230" xr:uid="{B8DCD837-4E9F-46BB-82C9-301CA99589FA}"/>
    <cellStyle name="Normal 3 2 6 2 3 3" xfId="27747" xr:uid="{79F4807C-9B61-4DBD-9C2F-103D4C6EFE49}"/>
    <cellStyle name="Normal 3 2 6 2 3 4" xfId="42080" xr:uid="{4E086469-3586-4AC7-8E4A-A458355C4A1A}"/>
    <cellStyle name="Normal 3 2 6 2 4" xfId="6601" xr:uid="{A1AC2ADC-955B-4E7E-A5EE-A1E72A11548B}"/>
    <cellStyle name="Normal 3 2 6 2 4 2" xfId="26424" xr:uid="{257400C0-125E-4113-A22D-CBE0D6E470F6}"/>
    <cellStyle name="Normal 3 2 6 2 4 3" xfId="44016" xr:uid="{6D11ADCD-DA7D-45E8-9518-46BCE46FEEBF}"/>
    <cellStyle name="Normal 3 2 6 2 5" xfId="13193" xr:uid="{5FF665FD-DF37-4B4E-B74E-8FD46A35129C}"/>
    <cellStyle name="Normal 3 2 6 2 5 2" xfId="32500" xr:uid="{41AE75CD-6F5F-4DFE-802C-5FB3CFB9F871}"/>
    <cellStyle name="Normal 3 2 6 2 6" xfId="14504" xr:uid="{60197946-AB9F-47E6-A699-B1A64361FA72}"/>
    <cellStyle name="Normal 3 2 6 2 6 2" xfId="33783" xr:uid="{BAF667D3-27B8-4EB1-A121-05F999AFA1C3}"/>
    <cellStyle name="Normal 3 2 6 2 7" xfId="15823" xr:uid="{FF0B1EAC-929C-4B2F-860A-A26FAC2CFBE0}"/>
    <cellStyle name="Normal 3 2 6 2 7 2" xfId="35003" xr:uid="{74CA6835-44E2-46A1-8806-C1E9BFEC52B8}"/>
    <cellStyle name="Normal 3 2 6 2 8" xfId="17259" xr:uid="{D224E2AC-7723-45A1-B5C9-5BA264FE5F4A}"/>
    <cellStyle name="Normal 3 2 6 2 8 2" xfId="36350" xr:uid="{0343FDE5-1181-4363-BDA8-DC31CD25CB05}"/>
    <cellStyle name="Normal 3 2 6 2 9" xfId="24373" xr:uid="{E9E66EF5-9C05-48CC-B1CC-6EDE5812403D}"/>
    <cellStyle name="Normal 3 2 6 3" xfId="4826" xr:uid="{6A3D4781-6297-4239-9ACE-5E67AB0B1769}"/>
    <cellStyle name="Normal 3 2 6 3 2" xfId="9080" xr:uid="{A9262081-C71B-4A39-AEAB-C96B578599F5}"/>
    <cellStyle name="Normal 3 2 6 3 2 2" xfId="28513" xr:uid="{AA0C41FF-2F26-45A4-8884-FC3B29553A37}"/>
    <cellStyle name="Normal 3 2 6 3 2 3" xfId="45232" xr:uid="{34067792-535D-40BE-9479-60694EB47707}"/>
    <cellStyle name="Normal 3 2 6 3 3" xfId="18652" xr:uid="{2420B7AA-72E1-4FFB-9048-A5694AFBC272}"/>
    <cellStyle name="Normal 3 2 6 3 4" xfId="25044" xr:uid="{CDE8D3B9-8CF1-40D3-BBEB-33FAEB6BD616}"/>
    <cellStyle name="Normal 3 2 6 4" xfId="7547" xr:uid="{8E980EDC-C879-4B3A-A7AE-5A871B9E5799}"/>
    <cellStyle name="Normal 3 2 6 4 2" xfId="21501" xr:uid="{E9E973B8-2DD1-434E-9034-056201585E96}"/>
    <cellStyle name="Normal 3 2 6 4 2 2" xfId="37671" xr:uid="{4126CD6D-DF7B-4D49-9CF0-EC94BEDC2B98}"/>
    <cellStyle name="Normal 3 2 6 4 3" xfId="27153" xr:uid="{D7B0FE87-CA2F-4532-8E91-6A8B02C2DA48}"/>
    <cellStyle name="Normal 3 2 6 4 4" xfId="41524" xr:uid="{7550BA4E-DC69-4AC5-9A1E-BB417DBD8A21}"/>
    <cellStyle name="Normal 3 2 6 5" xfId="5989" xr:uid="{FD20A2E6-2B93-4DA3-9233-4EE5ECFD2FA8}"/>
    <cellStyle name="Normal 3 2 6 5 2" xfId="25832" xr:uid="{6348814F-7473-45E3-BC90-DDA78D68EB4F}"/>
    <cellStyle name="Normal 3 2 6 5 3" xfId="43185" xr:uid="{AA0CFCC7-5017-4FA1-A738-8690012B9077}"/>
    <cellStyle name="Normal 3 2 6 6" xfId="12613" xr:uid="{09D15D93-95EA-4025-B2BC-8C2F30DCE4F8}"/>
    <cellStyle name="Normal 3 2 6 6 2" xfId="31925" xr:uid="{61EBCFB8-7868-484B-94A9-B9544DF35903}"/>
    <cellStyle name="Normal 3 2 6 7" xfId="13928" xr:uid="{3185C42E-A2D1-40A7-B0CA-8D9C923B737F}"/>
    <cellStyle name="Normal 3 2 6 7 2" xfId="33218" xr:uid="{731A69E3-06D8-4767-9E3E-1D07C0173D2F}"/>
    <cellStyle name="Normal 3 2 6 8" xfId="15192" xr:uid="{390A343D-47EF-48B3-8824-2378B0CAAFF3}"/>
    <cellStyle name="Normal 3 2 6 8 2" xfId="34420" xr:uid="{270C9BA3-E9E0-43A7-983A-EE9F6614F023}"/>
    <cellStyle name="Normal 3 2 6 9" xfId="16636" xr:uid="{5C32EF4B-F5FD-4FAA-8C54-AC771917CD6E}"/>
    <cellStyle name="Normal 3 2 6 9 2" xfId="35735" xr:uid="{FE96CF73-7FE7-45D4-A1AD-90D9D6F5C515}"/>
    <cellStyle name="Normal 3 2 7" xfId="1299" xr:uid="{1898B6F7-B648-4DF1-927C-ABFE30E6BC29}"/>
    <cellStyle name="Normal 3 2 7 10" xfId="23797" xr:uid="{964269DD-1326-4B08-A08C-BE59FBC8B585}"/>
    <cellStyle name="Normal 3 2 7 11" xfId="39902" xr:uid="{62F834BD-297E-448E-877D-2208D253E71F}"/>
    <cellStyle name="Normal 3 2 7 12" xfId="48964" xr:uid="{C68C273C-5DC9-4783-9664-6B5A20E4108B}"/>
    <cellStyle name="Normal 3 2 7 13" xfId="50167" xr:uid="{A5A1F08E-6D5F-4C04-BD11-7EC84B63122B}"/>
    <cellStyle name="Normal 3 2 7 14" xfId="51382" xr:uid="{FFB145A3-9C36-45C4-ACBD-2268A3646FA6}"/>
    <cellStyle name="Normal 3 2 7 15" xfId="52601" xr:uid="{0AA6BB46-71B4-46A4-A7B7-01602AD83724}"/>
    <cellStyle name="Normal 3 2 7 16" xfId="53751" xr:uid="{444A0777-5AC7-43AF-BB3A-E3DFCDAA7063}"/>
    <cellStyle name="Normal 3 2 7 2" xfId="2374" xr:uid="{E255D74A-7BA5-49E1-A2C1-A80F7B671BB7}"/>
    <cellStyle name="Normal 3 2 7 2 10" xfId="40460" xr:uid="{4C186B79-33EF-4604-ACA1-39BBDFE5B11A}"/>
    <cellStyle name="Normal 3 2 7 2 11" xfId="49528" xr:uid="{95D12504-549C-4FB5-B7AA-9A3AEB7A5CC3}"/>
    <cellStyle name="Normal 3 2 7 2 12" xfId="50731" xr:uid="{EC427048-4EEB-462B-981F-2A3A197C522A}"/>
    <cellStyle name="Normal 3 2 7 2 13" xfId="51961" xr:uid="{10D78407-0E1D-4DF3-886B-4C2C2A426C8C}"/>
    <cellStyle name="Normal 3 2 7 2 14" xfId="53159" xr:uid="{2F1B8AC9-CF6E-4D33-8E25-89754A530681}"/>
    <cellStyle name="Normal 3 2 7 2 15" xfId="54311" xr:uid="{0A91F038-29BF-43AB-817A-E98D5A6E71FD}"/>
    <cellStyle name="Normal 3 2 7 2 2" xfId="4829" xr:uid="{87545DCF-A2EA-4C24-AF6C-C000802D81C8}"/>
    <cellStyle name="Normal 3 2 7 2 2 2" xfId="9083" xr:uid="{D59D3400-A284-4994-9615-D16995783F12}"/>
    <cellStyle name="Normal 3 2 7 2 2 2 2" xfId="28516" xr:uid="{C0D21496-DDED-4799-90E1-9A8DE350C1AD}"/>
    <cellStyle name="Normal 3 2 7 2 2 2 3" xfId="45896" xr:uid="{3DE32BCD-5F17-43C0-9F66-C133FB7CFCCA}"/>
    <cellStyle name="Normal 3 2 7 2 2 3" xfId="19560" xr:uid="{F0924515-D377-413E-AA96-1CB50E8EBA41}"/>
    <cellStyle name="Normal 3 2 7 2 2 4" xfId="25047" xr:uid="{0319470E-DEFA-431A-9BAE-50CD9AD30DE7}"/>
    <cellStyle name="Normal 3 2 7 2 3" xfId="8291" xr:uid="{2943DF6D-3FA6-4BE0-82EA-DC66C240340A}"/>
    <cellStyle name="Normal 3 2 7 2 3 2" xfId="22092" xr:uid="{315E8937-0752-4EA5-88AA-140B5BC86CE8}"/>
    <cellStyle name="Normal 3 2 7 2 3 2 2" xfId="38231" xr:uid="{7E029289-E893-4BAB-A317-5147A234D61F}"/>
    <cellStyle name="Normal 3 2 7 2 3 3" xfId="27748" xr:uid="{6856248F-41DA-4BA0-93E8-7A4A5D2D55EE}"/>
    <cellStyle name="Normal 3 2 7 2 3 4" xfId="42081" xr:uid="{EC030342-A977-4745-B4BA-5F8BF4651D9A}"/>
    <cellStyle name="Normal 3 2 7 2 4" xfId="6602" xr:uid="{E924EF2C-B16E-4BF2-844C-1D978B840DC2}"/>
    <cellStyle name="Normal 3 2 7 2 4 2" xfId="26425" xr:uid="{7265954A-29EC-42F4-8DBD-092B154A0977}"/>
    <cellStyle name="Normal 3 2 7 2 4 3" xfId="44017" xr:uid="{BB798D29-F9C8-4DD2-BF8E-CD0E6F57CDD7}"/>
    <cellStyle name="Normal 3 2 7 2 5" xfId="13194" xr:uid="{F0769F52-2465-4821-AF80-5BE4AB1B868F}"/>
    <cellStyle name="Normal 3 2 7 2 5 2" xfId="32501" xr:uid="{4AEBAD4A-546F-4CAF-A4B2-FB67F88CED95}"/>
    <cellStyle name="Normal 3 2 7 2 6" xfId="14505" xr:uid="{65484BBC-B107-41C2-9D37-0D627AB5E631}"/>
    <cellStyle name="Normal 3 2 7 2 6 2" xfId="33784" xr:uid="{B2ADFDAF-25F3-48BE-88F5-AB806B2D3D85}"/>
    <cellStyle name="Normal 3 2 7 2 7" xfId="15824" xr:uid="{43EE0841-9624-487F-AE38-EB11DDB3DE1A}"/>
    <cellStyle name="Normal 3 2 7 2 7 2" xfId="35004" xr:uid="{AA24BAF8-7DA6-41BC-B5D3-DD89F8BFC44C}"/>
    <cellStyle name="Normal 3 2 7 2 8" xfId="17260" xr:uid="{3AF063E4-BCD1-4DB8-B6B0-39921022BEDB}"/>
    <cellStyle name="Normal 3 2 7 2 8 2" xfId="36351" xr:uid="{9BB5DE91-0ABB-4F13-AF8F-92999701144B}"/>
    <cellStyle name="Normal 3 2 7 2 9" xfId="24374" xr:uid="{40CD7C3D-71E2-4C1F-90C7-7684FDF831DB}"/>
    <cellStyle name="Normal 3 2 7 3" xfId="4828" xr:uid="{5E894F0C-6761-487C-9C6B-FD265AA450A2}"/>
    <cellStyle name="Normal 3 2 7 3 2" xfId="9082" xr:uid="{8F8D079A-3196-47A7-870F-CC8F96C2744D}"/>
    <cellStyle name="Normal 3 2 7 3 2 2" xfId="28515" xr:uid="{D075836D-BCC1-42FE-AA1E-047311FB4737}"/>
    <cellStyle name="Normal 3 2 7 3 2 3" xfId="45233" xr:uid="{4333F667-0B07-4CB4-9B3F-9C1770928293}"/>
    <cellStyle name="Normal 3 2 7 3 3" xfId="18653" xr:uid="{26CE54D4-10D9-4008-A317-BEFCD1BA5CDC}"/>
    <cellStyle name="Normal 3 2 7 3 4" xfId="25046" xr:uid="{58587926-7CE5-44BB-9827-CFD8CE0A52FC}"/>
    <cellStyle name="Normal 3 2 7 4" xfId="7548" xr:uid="{58BC267D-18A0-41A0-A2B9-A755CCA5E60A}"/>
    <cellStyle name="Normal 3 2 7 4 2" xfId="21502" xr:uid="{B5457F09-0B3C-4BC3-BC15-CF6BA37C3DDB}"/>
    <cellStyle name="Normal 3 2 7 4 2 2" xfId="37672" xr:uid="{8F5DB96E-7CC4-44B6-ACF0-9454C5F0A107}"/>
    <cellStyle name="Normal 3 2 7 4 3" xfId="27154" xr:uid="{CA0BF2CE-40F0-4340-9363-36F44A1B5B8C}"/>
    <cellStyle name="Normal 3 2 7 4 4" xfId="41525" xr:uid="{5DA5CAB2-6C4F-4831-812F-208DEA09E6FC}"/>
    <cellStyle name="Normal 3 2 7 5" xfId="5990" xr:uid="{9C0D4892-35FA-4DA1-9487-336D288A58C7}"/>
    <cellStyle name="Normal 3 2 7 5 2" xfId="25833" xr:uid="{4EDB8B0B-3568-4815-B30A-D2C4F97DB6BF}"/>
    <cellStyle name="Normal 3 2 7 5 3" xfId="43186" xr:uid="{2F9B7805-40E1-4590-B5A9-53B452F51D90}"/>
    <cellStyle name="Normal 3 2 7 6" xfId="12614" xr:uid="{A6FD6BAE-988A-44EB-B996-7AB90E0B456C}"/>
    <cellStyle name="Normal 3 2 7 6 2" xfId="31926" xr:uid="{BCE369F5-45F9-445B-ACCC-E1DF07C4FFB4}"/>
    <cellStyle name="Normal 3 2 7 7" xfId="13929" xr:uid="{4E03C811-8355-4C1E-BABD-C8A58E25F2FF}"/>
    <cellStyle name="Normal 3 2 7 7 2" xfId="33219" xr:uid="{14AD692A-DFD2-43A7-8927-0EC88156FA10}"/>
    <cellStyle name="Normal 3 2 7 8" xfId="15193" xr:uid="{93C814D6-3624-46B5-9525-C1909A80C7E3}"/>
    <cellStyle name="Normal 3 2 7 8 2" xfId="34421" xr:uid="{26F48239-CA7C-4D19-A60A-880087CDBAA7}"/>
    <cellStyle name="Normal 3 2 7 9" xfId="16637" xr:uid="{7F5E1FB6-A744-4826-ADDD-204F35C6C912}"/>
    <cellStyle name="Normal 3 2 7 9 2" xfId="35736" xr:uid="{A38A009A-6F31-4C30-BF4C-A9B41EA371C5}"/>
    <cellStyle name="Normal 3 2 8" xfId="1300" xr:uid="{3C1B002C-3381-4638-B511-E249B989F590}"/>
    <cellStyle name="Normal 3 2 8 10" xfId="23798" xr:uid="{6CF4CD8E-E956-4B20-A93A-89D5F3C9F879}"/>
    <cellStyle name="Normal 3 2 8 11" xfId="39903" xr:uid="{A9401B06-56E3-4DD3-A691-B5474D3212C1}"/>
    <cellStyle name="Normal 3 2 8 12" xfId="48965" xr:uid="{71DA599A-E2D3-4A5E-90B0-C72FAEF76ADE}"/>
    <cellStyle name="Normal 3 2 8 13" xfId="50168" xr:uid="{58514293-92F5-47C7-889E-2D2CD519E384}"/>
    <cellStyle name="Normal 3 2 8 14" xfId="51383" xr:uid="{AE5899DD-7C21-4534-957F-DCD533FE4BD7}"/>
    <cellStyle name="Normal 3 2 8 15" xfId="52602" xr:uid="{A066318D-E8FD-4DA1-A9C3-4B2699290828}"/>
    <cellStyle name="Normal 3 2 8 16" xfId="53752" xr:uid="{ECC624F6-7F4E-4E97-8CC1-484D0E179DE7}"/>
    <cellStyle name="Normal 3 2 8 2" xfId="2375" xr:uid="{CAC4306E-E7DC-4F7A-B644-A06718F555D1}"/>
    <cellStyle name="Normal 3 2 8 2 10" xfId="40461" xr:uid="{2394175C-33FF-4757-BB2E-F8344ACE1FE2}"/>
    <cellStyle name="Normal 3 2 8 2 11" xfId="49529" xr:uid="{85E9B3FD-E670-4B2F-B66E-58C302003D9E}"/>
    <cellStyle name="Normal 3 2 8 2 12" xfId="50732" xr:uid="{4DC811F9-C1F4-47BD-8584-CBCDD5753999}"/>
    <cellStyle name="Normal 3 2 8 2 13" xfId="51962" xr:uid="{C2476135-09D0-45E6-ACBA-10DBF4F9B6F6}"/>
    <cellStyle name="Normal 3 2 8 2 14" xfId="53160" xr:uid="{7E287F49-F9B4-45BB-BA0C-C3781EEF52A9}"/>
    <cellStyle name="Normal 3 2 8 2 15" xfId="54312" xr:uid="{D73ADA5D-8454-49B0-A525-46BEF48E0173}"/>
    <cellStyle name="Normal 3 2 8 2 2" xfId="4831" xr:uid="{F9E8CCC0-0CB2-491F-BDB8-0C52DA188FEA}"/>
    <cellStyle name="Normal 3 2 8 2 2 2" xfId="9085" xr:uid="{313833D1-9265-4103-A19F-2DF6F84B4F46}"/>
    <cellStyle name="Normal 3 2 8 2 2 2 2" xfId="28518" xr:uid="{9EA7CE09-C8F0-41B2-83B7-53A78BE7BEBD}"/>
    <cellStyle name="Normal 3 2 8 2 2 2 3" xfId="45897" xr:uid="{45965B43-7949-46EA-9026-C2F9869FA5BB}"/>
    <cellStyle name="Normal 3 2 8 2 2 3" xfId="19561" xr:uid="{DA2D931E-3A3D-4A86-B3EB-1A46FA706524}"/>
    <cellStyle name="Normal 3 2 8 2 2 4" xfId="25049" xr:uid="{9E8BC1B7-4CC9-47E2-89CC-E5938445F465}"/>
    <cellStyle name="Normal 3 2 8 2 3" xfId="8292" xr:uid="{C5229C53-B76C-434B-A786-09EBDD7D93C6}"/>
    <cellStyle name="Normal 3 2 8 2 3 2" xfId="22093" xr:uid="{F00852CF-E201-41C3-9E7C-54071BC612D4}"/>
    <cellStyle name="Normal 3 2 8 2 3 2 2" xfId="38232" xr:uid="{25E7772A-7C42-4449-9492-7601F794F68C}"/>
    <cellStyle name="Normal 3 2 8 2 3 3" xfId="27749" xr:uid="{C81FFEA6-E9FB-430C-88F4-F38018B203EB}"/>
    <cellStyle name="Normal 3 2 8 2 3 4" xfId="42082" xr:uid="{E66DE35E-1F0C-46C8-B05E-856C5082D6E2}"/>
    <cellStyle name="Normal 3 2 8 2 4" xfId="6603" xr:uid="{DB55AD4D-C96C-4220-B932-7B6E502CE3DF}"/>
    <cellStyle name="Normal 3 2 8 2 4 2" xfId="26426" xr:uid="{E9E56ADF-8D06-4A34-BA70-4E8FD68EA149}"/>
    <cellStyle name="Normal 3 2 8 2 4 3" xfId="44018" xr:uid="{133D5E34-DEDC-464D-B58A-DDD0B6243810}"/>
    <cellStyle name="Normal 3 2 8 2 5" xfId="13195" xr:uid="{D0623475-FBFF-4FC7-A7DD-13F3383A1F3C}"/>
    <cellStyle name="Normal 3 2 8 2 5 2" xfId="32502" xr:uid="{88AABD6D-5C2B-4ECB-B124-36D862B72E17}"/>
    <cellStyle name="Normal 3 2 8 2 6" xfId="14506" xr:uid="{3CC69B7E-B566-42AC-AF23-CDE251423882}"/>
    <cellStyle name="Normal 3 2 8 2 6 2" xfId="33785" xr:uid="{B57CCFEC-F1E4-4E87-A535-ED07B6314C83}"/>
    <cellStyle name="Normal 3 2 8 2 7" xfId="15825" xr:uid="{FC2DEE92-E31E-44E7-B67B-CA212C6318AD}"/>
    <cellStyle name="Normal 3 2 8 2 7 2" xfId="35005" xr:uid="{C2104EE7-8A96-47CB-B903-167BB29CF107}"/>
    <cellStyle name="Normal 3 2 8 2 8" xfId="17261" xr:uid="{72E2B94D-8C91-4376-B485-2F319020A2CD}"/>
    <cellStyle name="Normal 3 2 8 2 8 2" xfId="36352" xr:uid="{020E32C9-5F1E-4072-99B7-C0F42007EB70}"/>
    <cellStyle name="Normal 3 2 8 2 9" xfId="24375" xr:uid="{5DDB069E-1112-4C8E-8E12-FA9922D8BDF8}"/>
    <cellStyle name="Normal 3 2 8 3" xfId="4830" xr:uid="{D0C1DB28-E3F1-4BBD-916F-0D1D98BBBDC9}"/>
    <cellStyle name="Normal 3 2 8 3 2" xfId="9084" xr:uid="{F3E773DD-A8CA-4D06-A4B3-50ED4B6B09BA}"/>
    <cellStyle name="Normal 3 2 8 3 2 2" xfId="28517" xr:uid="{07BE5C67-D31C-4BFE-BC29-61EAA6295CF5}"/>
    <cellStyle name="Normal 3 2 8 3 2 3" xfId="45234" xr:uid="{A4A41F15-6174-4B70-81CC-7FCBBB3C91B0}"/>
    <cellStyle name="Normal 3 2 8 3 3" xfId="18654" xr:uid="{59A18843-8E98-41E4-8552-1DFE6AA7B61D}"/>
    <cellStyle name="Normal 3 2 8 3 4" xfId="25048" xr:uid="{223E41C4-EC6E-4365-8287-0A2DEE69518B}"/>
    <cellStyle name="Normal 3 2 8 4" xfId="7549" xr:uid="{575499D3-397D-4809-968F-C86E536B1731}"/>
    <cellStyle name="Normal 3 2 8 4 2" xfId="21503" xr:uid="{212AB2DF-A39F-48FD-92C3-F9C02A3D43C3}"/>
    <cellStyle name="Normal 3 2 8 4 2 2" xfId="37673" xr:uid="{98F8E4A1-A8E3-4808-A244-077339BC164E}"/>
    <cellStyle name="Normal 3 2 8 4 3" xfId="27155" xr:uid="{763F2803-D544-4A6B-9F79-EBF71CE10572}"/>
    <cellStyle name="Normal 3 2 8 4 4" xfId="41526" xr:uid="{030145CC-FDD2-4634-9A14-F40B0182A03B}"/>
    <cellStyle name="Normal 3 2 8 5" xfId="5991" xr:uid="{3C40BB0A-6DC5-4000-AC16-FEE891EE003D}"/>
    <cellStyle name="Normal 3 2 8 5 2" xfId="25834" xr:uid="{97036245-D907-4A0B-8985-11C7DC7544DE}"/>
    <cellStyle name="Normal 3 2 8 5 3" xfId="43187" xr:uid="{3418D14A-2B20-4722-9477-9BBB953548A0}"/>
    <cellStyle name="Normal 3 2 8 6" xfId="12615" xr:uid="{E70DA79E-9A5A-427D-B70C-10F654581A76}"/>
    <cellStyle name="Normal 3 2 8 6 2" xfId="31927" xr:uid="{7C1D982A-760B-4571-91C0-38BE4654F514}"/>
    <cellStyle name="Normal 3 2 8 7" xfId="13930" xr:uid="{B45CADB5-681B-475F-9711-DE356E7A6177}"/>
    <cellStyle name="Normal 3 2 8 7 2" xfId="33220" xr:uid="{233DB846-9C95-4E73-8C17-502E5CFC5D28}"/>
    <cellStyle name="Normal 3 2 8 8" xfId="15194" xr:uid="{906D9750-EEB8-4C26-992E-3D9ABF9685A4}"/>
    <cellStyle name="Normal 3 2 8 8 2" xfId="34422" xr:uid="{70F516B5-EDCD-4151-A476-DC0841C24CB1}"/>
    <cellStyle name="Normal 3 2 8 9" xfId="16638" xr:uid="{BFC02316-F320-4395-9EF9-2AAB5F5F4521}"/>
    <cellStyle name="Normal 3 2 8 9 2" xfId="35737" xr:uid="{F396C92E-F722-4F99-9DBA-AD2451317FDA}"/>
    <cellStyle name="Normal 3 2 9" xfId="1301" xr:uid="{A1335B95-513B-473D-9803-44B3D9D18F04}"/>
    <cellStyle name="Normal 3 2 9 10" xfId="23799" xr:uid="{B17C0C6F-0DF4-4E02-9CD3-151CC81F6796}"/>
    <cellStyle name="Normal 3 2 9 11" xfId="39904" xr:uid="{76E989A8-C240-4A72-82DB-BE17782D1314}"/>
    <cellStyle name="Normal 3 2 9 12" xfId="48966" xr:uid="{335748B5-F761-4302-80D6-A1B10B6C85C2}"/>
    <cellStyle name="Normal 3 2 9 13" xfId="50169" xr:uid="{76EB25A7-68E8-40E7-9A1C-8A787CB9B032}"/>
    <cellStyle name="Normal 3 2 9 14" xfId="51384" xr:uid="{33660DA4-A9DC-4FDB-82FA-3635092FACDF}"/>
    <cellStyle name="Normal 3 2 9 15" xfId="52603" xr:uid="{6B8580D4-DD2A-4F97-81B3-7B0082A58582}"/>
    <cellStyle name="Normal 3 2 9 16" xfId="53753" xr:uid="{B9822180-688B-41B6-AC00-BD609DBA24E7}"/>
    <cellStyle name="Normal 3 2 9 2" xfId="2376" xr:uid="{4395DD80-8479-474A-A9D5-269873255EAC}"/>
    <cellStyle name="Normal 3 2 9 2 10" xfId="40462" xr:uid="{4E691E9C-06EB-4F4D-A87B-8960AFD4B49B}"/>
    <cellStyle name="Normal 3 2 9 2 11" xfId="49530" xr:uid="{66299F4F-0916-484C-A38D-22AD55A5C430}"/>
    <cellStyle name="Normal 3 2 9 2 12" xfId="50733" xr:uid="{3483459C-8E89-488E-8D9E-D49A47C17403}"/>
    <cellStyle name="Normal 3 2 9 2 13" xfId="51963" xr:uid="{74E9B42E-F8BA-444A-9D5C-FBC6B7482D7E}"/>
    <cellStyle name="Normal 3 2 9 2 14" xfId="53161" xr:uid="{3FFF793A-4681-45D2-8CF6-EC182F1F1572}"/>
    <cellStyle name="Normal 3 2 9 2 15" xfId="54313" xr:uid="{6592B109-6260-490E-9EFF-A9888A8A1112}"/>
    <cellStyle name="Normal 3 2 9 2 2" xfId="4833" xr:uid="{F3D6977A-561A-44BE-89DC-67B1B5A59AB4}"/>
    <cellStyle name="Normal 3 2 9 2 2 2" xfId="9087" xr:uid="{3B63F579-CD09-479A-A736-F5B3E92F6658}"/>
    <cellStyle name="Normal 3 2 9 2 2 2 2" xfId="28520" xr:uid="{539C3B2D-0338-46C7-BFAA-0BE858F9C14D}"/>
    <cellStyle name="Normal 3 2 9 2 2 2 3" xfId="45898" xr:uid="{91297BEB-6508-4B94-BE8F-8E3FC141C8CB}"/>
    <cellStyle name="Normal 3 2 9 2 2 3" xfId="19562" xr:uid="{E7BDB4D9-9F67-4F0E-B4DF-20497CDCE220}"/>
    <cellStyle name="Normal 3 2 9 2 2 4" xfId="25051" xr:uid="{A15C0B39-DEFC-479C-AD9D-DB73613AC92F}"/>
    <cellStyle name="Normal 3 2 9 2 3" xfId="8293" xr:uid="{64F0298C-0353-4E18-8D72-A8BA74CF24B1}"/>
    <cellStyle name="Normal 3 2 9 2 3 2" xfId="22094" xr:uid="{53CF914E-EB77-4E11-B8F7-3B18DC8D1551}"/>
    <cellStyle name="Normal 3 2 9 2 3 2 2" xfId="38233" xr:uid="{FE586D2F-68B4-47DF-873B-DCD2301A7984}"/>
    <cellStyle name="Normal 3 2 9 2 3 3" xfId="27750" xr:uid="{280EBED8-9EF2-4DEA-A97D-94399E0D3415}"/>
    <cellStyle name="Normal 3 2 9 2 3 4" xfId="42083" xr:uid="{60EF29C1-179F-4AA5-9111-924DDE1B1170}"/>
    <cellStyle name="Normal 3 2 9 2 4" xfId="6604" xr:uid="{21FF2641-6531-44A1-9E97-372B50FEF285}"/>
    <cellStyle name="Normal 3 2 9 2 4 2" xfId="26427" xr:uid="{F5EF6323-45BA-4B0D-80FC-A037085D22A5}"/>
    <cellStyle name="Normal 3 2 9 2 4 3" xfId="44019" xr:uid="{1AEEA9F8-CBB7-48EF-9DD8-7F5F61EA6CA5}"/>
    <cellStyle name="Normal 3 2 9 2 5" xfId="13196" xr:uid="{EAD275DD-1F11-47A0-A81B-DED7A5F7A3A3}"/>
    <cellStyle name="Normal 3 2 9 2 5 2" xfId="32503" xr:uid="{120E0E31-D2BB-4542-97EF-36CAD4E72A0E}"/>
    <cellStyle name="Normal 3 2 9 2 6" xfId="14507" xr:uid="{D38B051D-869D-46B1-84DE-14940EEAE781}"/>
    <cellStyle name="Normal 3 2 9 2 6 2" xfId="33786" xr:uid="{7D503516-A399-4A70-BED8-F44AEAF5E73E}"/>
    <cellStyle name="Normal 3 2 9 2 7" xfId="15826" xr:uid="{01A23A13-BFAC-4A67-A597-48CA9A795ACF}"/>
    <cellStyle name="Normal 3 2 9 2 7 2" xfId="35006" xr:uid="{70986859-3E37-40D1-B3D0-476C156F6762}"/>
    <cellStyle name="Normal 3 2 9 2 8" xfId="17262" xr:uid="{AB385146-60E1-4153-9702-E58412C62D7B}"/>
    <cellStyle name="Normal 3 2 9 2 8 2" xfId="36353" xr:uid="{3BCDDE92-45BF-4C1C-9C56-FA90ABD12756}"/>
    <cellStyle name="Normal 3 2 9 2 9" xfId="24376" xr:uid="{A97F10A9-2A87-483A-AF5F-A37BA3699657}"/>
    <cellStyle name="Normal 3 2 9 3" xfId="4832" xr:uid="{2AEE1AA5-1BB2-4E6F-820D-D2381393E2C4}"/>
    <cellStyle name="Normal 3 2 9 3 2" xfId="9086" xr:uid="{6708A37E-B1D2-4F22-BA75-44CDA38B6B86}"/>
    <cellStyle name="Normal 3 2 9 3 2 2" xfId="28519" xr:uid="{D6423442-D219-4B9D-B1C3-3AD57E1815B2}"/>
    <cellStyle name="Normal 3 2 9 3 2 3" xfId="45235" xr:uid="{318360F3-AB3B-4DB7-8130-0208101A23DD}"/>
    <cellStyle name="Normal 3 2 9 3 3" xfId="18655" xr:uid="{C5E01D10-C7E1-4454-B9DF-81735D3CC0B7}"/>
    <cellStyle name="Normal 3 2 9 3 4" xfId="25050" xr:uid="{7DB8F24E-8921-4ED9-8A94-D73846D71120}"/>
    <cellStyle name="Normal 3 2 9 4" xfId="7550" xr:uid="{B0547E1E-5C72-4B0C-840D-B6B55CAE6835}"/>
    <cellStyle name="Normal 3 2 9 4 2" xfId="21504" xr:uid="{13BDC89E-32BB-4060-A6A9-1FD1208C974F}"/>
    <cellStyle name="Normal 3 2 9 4 2 2" xfId="37674" xr:uid="{970F6BAF-45F4-4B8B-B1DB-72379DC93B3C}"/>
    <cellStyle name="Normal 3 2 9 4 3" xfId="27156" xr:uid="{447BBF25-8280-4A3F-B517-36BDDD7E0C2B}"/>
    <cellStyle name="Normal 3 2 9 4 4" xfId="41527" xr:uid="{D5925812-C0F1-4428-9670-3180441F814D}"/>
    <cellStyle name="Normal 3 2 9 5" xfId="5992" xr:uid="{360B94E5-0A54-416C-ACC7-E2932797114A}"/>
    <cellStyle name="Normal 3 2 9 5 2" xfId="25835" xr:uid="{3D0EDF7A-542A-4F5D-A2AF-17D2A5DBCF18}"/>
    <cellStyle name="Normal 3 2 9 5 3" xfId="43188" xr:uid="{CA041F9B-83FC-43B0-8A13-64E85A3201C5}"/>
    <cellStyle name="Normal 3 2 9 6" xfId="12616" xr:uid="{A386AF9D-0539-4EB3-B758-D94401F119CE}"/>
    <cellStyle name="Normal 3 2 9 6 2" xfId="31928" xr:uid="{782D7E2F-169C-4467-B705-4B0985705A14}"/>
    <cellStyle name="Normal 3 2 9 7" xfId="13931" xr:uid="{EA4196B3-88EE-418F-8ABE-8FF63E2DF699}"/>
    <cellStyle name="Normal 3 2 9 7 2" xfId="33221" xr:uid="{59B75BE3-B52D-474B-AD68-242D917ABC69}"/>
    <cellStyle name="Normal 3 2 9 8" xfId="15195" xr:uid="{74C3DC96-E1E5-4B94-A04C-8EC647DFE8DE}"/>
    <cellStyle name="Normal 3 2 9 8 2" xfId="34423" xr:uid="{155670CA-EBAA-48FB-A852-D615DEEE25EB}"/>
    <cellStyle name="Normal 3 2 9 9" xfId="16639" xr:uid="{9EA7B478-0CC3-43B2-A5A5-53848FA09CE9}"/>
    <cellStyle name="Normal 3 2 9 9 2" xfId="35738" xr:uid="{2CF6E6E9-23D8-45BB-BDFD-F3A9113D79DF}"/>
    <cellStyle name="Normal 3 3" xfId="83" xr:uid="{5649A1A4-26A7-42EE-86B0-BAB32938544E}"/>
    <cellStyle name="Normal 3 3 10" xfId="2377" xr:uid="{198BEB4E-FB09-406E-864C-5193609DE68A}"/>
    <cellStyle name="Normal 3 3 10 10" xfId="40463" xr:uid="{19AA3BAE-A081-46D8-B74F-C3464B7880F0}"/>
    <cellStyle name="Normal 3 3 10 11" xfId="49531" xr:uid="{287CB887-F07C-4AAE-AF4B-FC19BD94AD58}"/>
    <cellStyle name="Normal 3 3 10 12" xfId="50734" xr:uid="{28D50466-8804-4CFE-B382-F6673E105766}"/>
    <cellStyle name="Normal 3 3 10 13" xfId="51964" xr:uid="{066CDD12-0853-4A1C-9839-ED6EF3E6DD04}"/>
    <cellStyle name="Normal 3 3 10 14" xfId="53162" xr:uid="{A2A73F4A-7608-42A5-B27F-D4934DA3723F}"/>
    <cellStyle name="Normal 3 3 10 15" xfId="54314" xr:uid="{42451915-BC34-42EF-AF04-CE14E3E62F9F}"/>
    <cellStyle name="Normal 3 3 10 2" xfId="4835" xr:uid="{E68F36B9-E4A1-4205-A93B-10A361435FBD}"/>
    <cellStyle name="Normal 3 3 10 2 2" xfId="9088" xr:uid="{CFED2DBB-825F-4C27-838B-4D7E400A3367}"/>
    <cellStyle name="Normal 3 3 10 2 2 2" xfId="28521" xr:uid="{F3EC7236-D26F-4831-A84C-C39584EAB8B3}"/>
    <cellStyle name="Normal 3 3 10 2 2 3" xfId="45899" xr:uid="{786B5CA2-D5B6-4DE1-809E-6F31618D35E7}"/>
    <cellStyle name="Normal 3 3 10 2 3" xfId="19563" xr:uid="{5C34F26A-2915-4FC7-BC45-72F2404AA812}"/>
    <cellStyle name="Normal 3 3 10 2 4" xfId="25052" xr:uid="{C7E75DC5-A0A6-4121-B5BF-1FDC2CAC5D7E}"/>
    <cellStyle name="Normal 3 3 10 3" xfId="8294" xr:uid="{0AE19197-2F9E-413D-B6B1-6B85A605B251}"/>
    <cellStyle name="Normal 3 3 10 3 2" xfId="22095" xr:uid="{4AA8FB29-94D6-439E-B5E1-3252BC71EDDD}"/>
    <cellStyle name="Normal 3 3 10 3 2 2" xfId="38234" xr:uid="{3219E51C-934D-49E0-AD1F-3D3707B2D44E}"/>
    <cellStyle name="Normal 3 3 10 3 3" xfId="27751" xr:uid="{BBB853DD-C612-4132-BBB5-99ED836F48A8}"/>
    <cellStyle name="Normal 3 3 10 3 4" xfId="42084" xr:uid="{73232E62-A439-46A2-AA1F-66B2AADE91E2}"/>
    <cellStyle name="Normal 3 3 10 4" xfId="6605" xr:uid="{9F5C6988-4806-48C2-9D12-9F0E374CC23E}"/>
    <cellStyle name="Normal 3 3 10 4 2" xfId="26428" xr:uid="{B9B6C3F5-8441-4ED4-A485-FFFC742FCF56}"/>
    <cellStyle name="Normal 3 3 10 4 3" xfId="44020" xr:uid="{C3623FD2-5786-412E-86A8-3DA944C8EA91}"/>
    <cellStyle name="Normal 3 3 10 5" xfId="13197" xr:uid="{31065AB7-4B66-4AAB-8153-1D4279880E56}"/>
    <cellStyle name="Normal 3 3 10 5 2" xfId="32504" xr:uid="{57968AB7-604E-4BBC-B60E-BC19F9905CD3}"/>
    <cellStyle name="Normal 3 3 10 6" xfId="14508" xr:uid="{EB030494-B4A2-400E-B633-DBB1834CE5CB}"/>
    <cellStyle name="Normal 3 3 10 6 2" xfId="33787" xr:uid="{75590009-A20C-4D82-8548-28C97E03C017}"/>
    <cellStyle name="Normal 3 3 10 7" xfId="15827" xr:uid="{971127AB-7E29-4F6D-8585-18E7FF84CC9A}"/>
    <cellStyle name="Normal 3 3 10 7 2" xfId="35007" xr:uid="{AD6BD12B-2AEC-47BB-A085-27AE0A0259E5}"/>
    <cellStyle name="Normal 3 3 10 8" xfId="17263" xr:uid="{498FACFE-03C1-44B5-A50E-E0F1C26095CE}"/>
    <cellStyle name="Normal 3 3 10 8 2" xfId="36354" xr:uid="{BD57D3FA-0C41-4544-B729-2704774FF2C6}"/>
    <cellStyle name="Normal 3 3 10 9" xfId="24377" xr:uid="{E26F7D03-FBBF-4E2A-A283-5BBF1084D83F}"/>
    <cellStyle name="Normal 3 3 11" xfId="4834" xr:uid="{41F4A12F-0A66-4ECF-A6FD-A660A96407FE}"/>
    <cellStyle name="Normal 3 3 11 2" xfId="17759" xr:uid="{55575037-903B-4B16-8D84-BCE5E81F7D4D}"/>
    <cellStyle name="Normal 3 3 11 2 2" xfId="44672" xr:uid="{8BC9D001-CA40-439A-8FE5-902E58FA4186}"/>
    <cellStyle name="Normal 3 3 12" xfId="6835" xr:uid="{EE6AD657-CEC2-41DD-851C-2E5322258B39}"/>
    <cellStyle name="Normal 3 3 13" xfId="55402" xr:uid="{429A5561-FD0C-4152-9C2C-D064DF3375DD}"/>
    <cellStyle name="Normal 3 3 2" xfId="1302" xr:uid="{ED4E7847-245D-4D33-86E2-326A6AA479E2}"/>
    <cellStyle name="Normal 3 3 2 2" xfId="20731" xr:uid="{4559A873-A8BA-4B41-BAB9-3B0900FEA81A}"/>
    <cellStyle name="Normal 3 3 2 3" xfId="18656" xr:uid="{452CE26A-983D-4C98-8BAD-8E3866D8BF38}"/>
    <cellStyle name="Normal 3 3 3" xfId="1303" xr:uid="{0CE95A8D-9993-4668-8B9A-45A97050CBD0}"/>
    <cellStyle name="Normal 3 3 3 2" xfId="18657" xr:uid="{ECFA120D-6474-46BF-99B8-915FD879542F}"/>
    <cellStyle name="Normal 3 3 4" xfId="1304" xr:uid="{E75318D1-CB99-4533-9F96-69AAEA8D29C3}"/>
    <cellStyle name="Normal 3 3 4 2" xfId="18658" xr:uid="{10EB29ED-2E61-42AF-8400-EA5A886AC5C9}"/>
    <cellStyle name="Normal 3 3 5" xfId="1305" xr:uid="{F51C4648-15D2-44AB-B3CC-B6376FCF29D7}"/>
    <cellStyle name="Normal 3 3 5 2" xfId="18659" xr:uid="{F7E7A7DE-458D-46CE-AB6B-B3FE7FF522D7}"/>
    <cellStyle name="Normal 3 3 6" xfId="1306" xr:uid="{E8596500-F237-4EF4-A00D-93F4A4E1EC00}"/>
    <cellStyle name="Normal 3 3 6 2" xfId="18660" xr:uid="{ADF139A4-C4F6-43F1-AF1F-0E55D9B25998}"/>
    <cellStyle name="Normal 3 3 7" xfId="1307" xr:uid="{63CE4418-709D-4CC5-A30C-98843DB20D6E}"/>
    <cellStyle name="Normal 3 3 7 2" xfId="18661" xr:uid="{3A52A318-9E48-4EBD-BFCB-4E10EC873B67}"/>
    <cellStyle name="Normal 3 3 8" xfId="1308" xr:uid="{41F87208-AE03-48D1-B797-E811DAF42266}"/>
    <cellStyle name="Normal 3 3 8 2" xfId="18662" xr:uid="{05EC60F4-5877-4912-9EAC-5697DEE7EDF8}"/>
    <cellStyle name="Normal 3 3 9" xfId="1309" xr:uid="{68EDB5D9-48FA-4E70-B113-F008C0872084}"/>
    <cellStyle name="Normal 3 3 9 2" xfId="18663" xr:uid="{A8E86C1F-F349-4B56-95A8-1FB2CC97FCD9}"/>
    <cellStyle name="Normal 3 4" xfId="104" xr:uid="{5E1C8811-E599-4CB9-B0C8-B4D42A5030C8}"/>
    <cellStyle name="Normal 3 4 10" xfId="2378" xr:uid="{AF95657D-0426-4C87-A1EF-038D1C897558}"/>
    <cellStyle name="Normal 3 4 10 10" xfId="40464" xr:uid="{82C8C581-A873-4E7D-92F5-1846BC4DEB73}"/>
    <cellStyle name="Normal 3 4 10 11" xfId="49532" xr:uid="{E0DB39FD-51D1-4F54-BCF4-E9820246A8CA}"/>
    <cellStyle name="Normal 3 4 10 12" xfId="50735" xr:uid="{23EC6052-D3FB-4BB6-B89C-FC57AD5F705B}"/>
    <cellStyle name="Normal 3 4 10 13" xfId="51965" xr:uid="{8AF6099D-5DAF-44C0-8E2E-0075CB329A8B}"/>
    <cellStyle name="Normal 3 4 10 14" xfId="53163" xr:uid="{3EBFD4EC-40C7-454D-9716-6EFD38BB5540}"/>
    <cellStyle name="Normal 3 4 10 15" xfId="54315" xr:uid="{7BD3A5BE-1872-451A-9A75-2D34F30DD28D}"/>
    <cellStyle name="Normal 3 4 10 2" xfId="4836" xr:uid="{279EEE56-C3B8-4B02-8896-D6BF82AE4635}"/>
    <cellStyle name="Normal 3 4 10 2 2" xfId="9089" xr:uid="{053FD047-355E-4445-AA46-792247B715BB}"/>
    <cellStyle name="Normal 3 4 10 2 2 2" xfId="28522" xr:uid="{ABFCCDCC-802D-475A-9FC5-510DA7C87E70}"/>
    <cellStyle name="Normal 3 4 10 2 2 3" xfId="45900" xr:uid="{9A34A087-0191-4C33-824F-95ED4E52C63D}"/>
    <cellStyle name="Normal 3 4 10 2 3" xfId="19564" xr:uid="{4EF6E9F3-5A22-4618-80DC-46DF3AF9897A}"/>
    <cellStyle name="Normal 3 4 10 2 4" xfId="25053" xr:uid="{7C98AD39-9D03-40CE-829E-9EA63A8F284F}"/>
    <cellStyle name="Normal 3 4 10 3" xfId="8295" xr:uid="{F3BE0CF9-A526-4C6D-B15F-111E044AF793}"/>
    <cellStyle name="Normal 3 4 10 3 2" xfId="22096" xr:uid="{F52D2B77-8A99-4454-A784-83DEFDCE06A4}"/>
    <cellStyle name="Normal 3 4 10 3 2 2" xfId="38235" xr:uid="{2B7DF15A-3B69-439F-A0C2-E2E8FFF65DA3}"/>
    <cellStyle name="Normal 3 4 10 3 3" xfId="27752" xr:uid="{DA012B8E-3219-4869-B4A1-55C327E1DE71}"/>
    <cellStyle name="Normal 3 4 10 3 4" xfId="42085" xr:uid="{F2F13FEC-C4A8-4A39-904B-F478647C0F88}"/>
    <cellStyle name="Normal 3 4 10 4" xfId="6606" xr:uid="{4BEC06A7-FE8B-4A13-82FD-ED111AB1FCDD}"/>
    <cellStyle name="Normal 3 4 10 4 2" xfId="26429" xr:uid="{2AE4D00A-8506-4507-AB63-D0A88FD0298A}"/>
    <cellStyle name="Normal 3 4 10 4 3" xfId="44021" xr:uid="{5335BAF9-659E-4EFD-97B0-102A7D944EBA}"/>
    <cellStyle name="Normal 3 4 10 5" xfId="13198" xr:uid="{0BFF16B3-0A7F-4FC7-8F1E-AC2705837944}"/>
    <cellStyle name="Normal 3 4 10 5 2" xfId="32505" xr:uid="{0CBD6E77-1F34-4EF6-AFFD-1C97D2EEA50A}"/>
    <cellStyle name="Normal 3 4 10 6" xfId="14509" xr:uid="{2AF29A77-8095-4D57-B457-BF9789CFB9B7}"/>
    <cellStyle name="Normal 3 4 10 6 2" xfId="33788" xr:uid="{4789A51A-FC00-41E8-91A8-DA9D2F01D74D}"/>
    <cellStyle name="Normal 3 4 10 7" xfId="15828" xr:uid="{91CE88FC-2298-4426-BA71-7F941361431A}"/>
    <cellStyle name="Normal 3 4 10 7 2" xfId="35008" xr:uid="{1754CE97-335D-4EE4-969F-33E11C0E69AA}"/>
    <cellStyle name="Normal 3 4 10 8" xfId="17264" xr:uid="{260ADD5B-7142-482B-9008-A6162787809C}"/>
    <cellStyle name="Normal 3 4 10 8 2" xfId="36355" xr:uid="{5EA32D4F-5986-487A-B14A-DA8CCA5B380E}"/>
    <cellStyle name="Normal 3 4 10 9" xfId="24378" xr:uid="{7CFF2CF1-5FC9-492C-B0A3-9C8D5E21D410}"/>
    <cellStyle name="Normal 3 4 11" xfId="17772" xr:uid="{9669E590-E0E6-4BF5-BB09-3022852F024E}"/>
    <cellStyle name="Normal 3 4 2" xfId="113" xr:uid="{1EFEB9AC-ACF6-490B-A34E-E915B71FD80D}"/>
    <cellStyle name="Normal 3 4 2 2" xfId="2379" xr:uid="{6A3FEDA1-093F-427E-9E17-187274A94BD7}"/>
    <cellStyle name="Normal 3 4 2 2 2" xfId="19565" xr:uid="{6CCA5AB2-BAA8-4F31-97AA-72D50ED737F4}"/>
    <cellStyle name="Normal 3 4 2 3" xfId="17776" xr:uid="{B04C6104-56BB-4695-8E3B-1AB21527A6B4}"/>
    <cellStyle name="Normal 3 4 3" xfId="1310" xr:uid="{BD41327E-3BAD-4A0F-9B30-02143C91645E}"/>
    <cellStyle name="Normal 3 4 3 10" xfId="23800" xr:uid="{A0EE9FAA-38F6-47D4-ABE5-46C24AC3AB4C}"/>
    <cellStyle name="Normal 3 4 3 11" xfId="39905" xr:uid="{C6334C7F-F471-4104-82D2-AF086F8BCBFA}"/>
    <cellStyle name="Normal 3 4 3 12" xfId="48967" xr:uid="{D99ED846-5E43-4189-83A1-67FF14847F92}"/>
    <cellStyle name="Normal 3 4 3 13" xfId="50170" xr:uid="{64338452-39D8-43DE-8A63-B40B846AF087}"/>
    <cellStyle name="Normal 3 4 3 14" xfId="51385" xr:uid="{CA4438AD-C62D-41FB-B4B6-B8C55E7A7036}"/>
    <cellStyle name="Normal 3 4 3 15" xfId="52604" xr:uid="{F761738C-EF35-49EA-A8E9-14EBB2E14F52}"/>
    <cellStyle name="Normal 3 4 3 16" xfId="53754" xr:uid="{22FDFFD7-3CAA-4226-9153-C69FC07302A8}"/>
    <cellStyle name="Normal 3 4 3 2" xfId="2380" xr:uid="{7681B315-3258-4FE8-8754-9BDC1016D2C5}"/>
    <cellStyle name="Normal 3 4 3 2 10" xfId="40465" xr:uid="{C241215E-3549-4626-A9FA-7CD10542EAA9}"/>
    <cellStyle name="Normal 3 4 3 2 11" xfId="49533" xr:uid="{6A6442B4-2830-4FB2-A768-FDCABAAEE403}"/>
    <cellStyle name="Normal 3 4 3 2 12" xfId="50736" xr:uid="{8175B985-7ED8-4217-A903-9DA13AAD35DC}"/>
    <cellStyle name="Normal 3 4 3 2 13" xfId="51966" xr:uid="{E421D332-0B13-46B1-948A-7CDABFD1D2C4}"/>
    <cellStyle name="Normal 3 4 3 2 14" xfId="53164" xr:uid="{AF574773-3572-43C6-9153-5F9037406E4A}"/>
    <cellStyle name="Normal 3 4 3 2 15" xfId="54316" xr:uid="{80063AC8-7F99-45AA-A4BA-BB6C0A859FD3}"/>
    <cellStyle name="Normal 3 4 3 2 2" xfId="4838" xr:uid="{8A8522D4-5599-4A54-B081-D4FA6010A80C}"/>
    <cellStyle name="Normal 3 4 3 2 2 2" xfId="9091" xr:uid="{E9C00334-AE89-4B13-A6E9-B07BDDFCCBC3}"/>
    <cellStyle name="Normal 3 4 3 2 2 2 2" xfId="28524" xr:uid="{D2377364-D558-4DB9-86D0-491B1CC801B2}"/>
    <cellStyle name="Normal 3 4 3 2 2 2 3" xfId="45901" xr:uid="{680B48A5-EAFF-4B9B-B990-DE595FC2F86D}"/>
    <cellStyle name="Normal 3 4 3 2 2 3" xfId="19566" xr:uid="{EFAE2EBD-13FD-40A4-9192-80A53CB2C398}"/>
    <cellStyle name="Normal 3 4 3 2 2 4" xfId="25055" xr:uid="{56B68DAA-7E07-4431-83FE-43CE2D8B64CE}"/>
    <cellStyle name="Normal 3 4 3 2 3" xfId="8296" xr:uid="{75C3B9FE-7B3E-4B97-B657-0428A461F2CC}"/>
    <cellStyle name="Normal 3 4 3 2 3 2" xfId="22097" xr:uid="{6F2DF846-1DF7-4FD3-AEB2-D7164B49F072}"/>
    <cellStyle name="Normal 3 4 3 2 3 2 2" xfId="38236" xr:uid="{67959EB3-7657-452E-ACF2-7AA207A6F3D9}"/>
    <cellStyle name="Normal 3 4 3 2 3 3" xfId="27753" xr:uid="{12FF2728-F642-4401-8B87-59AE3C4C5167}"/>
    <cellStyle name="Normal 3 4 3 2 3 4" xfId="42086" xr:uid="{96BEF972-933F-4747-A7A3-66E0952A4119}"/>
    <cellStyle name="Normal 3 4 3 2 4" xfId="6607" xr:uid="{8E916378-5320-4FCE-8276-108B5A758525}"/>
    <cellStyle name="Normal 3 4 3 2 4 2" xfId="26430" xr:uid="{F06FA290-EE5C-41C2-B4DA-29D1422342E7}"/>
    <cellStyle name="Normal 3 4 3 2 4 3" xfId="44023" xr:uid="{F4076318-A4E3-4734-B400-36C1BE9EA57D}"/>
    <cellStyle name="Normal 3 4 3 2 5" xfId="13199" xr:uid="{B075B660-4133-475C-ADEA-38CCAD042EAF}"/>
    <cellStyle name="Normal 3 4 3 2 5 2" xfId="32506" xr:uid="{4BC31565-04FB-44BB-BBB4-619ABC69ADC8}"/>
    <cellStyle name="Normal 3 4 3 2 6" xfId="14510" xr:uid="{D5E08F2B-4F7F-47CB-8ACD-DB19F836ED7A}"/>
    <cellStyle name="Normal 3 4 3 2 6 2" xfId="33789" xr:uid="{03A251FF-AD3F-4DA1-8B87-99DBD3149E8D}"/>
    <cellStyle name="Normal 3 4 3 2 7" xfId="15829" xr:uid="{60D550F1-8191-4190-832A-71C93E5F97FF}"/>
    <cellStyle name="Normal 3 4 3 2 7 2" xfId="35009" xr:uid="{461BF32C-1E50-4678-9B12-389B276D2569}"/>
    <cellStyle name="Normal 3 4 3 2 8" xfId="17265" xr:uid="{BF69313C-56C6-4B2C-9F7E-BBF7ECD8B0AE}"/>
    <cellStyle name="Normal 3 4 3 2 8 2" xfId="36356" xr:uid="{BD860A7F-F3A1-4DAB-8F24-63BD40A59C47}"/>
    <cellStyle name="Normal 3 4 3 2 9" xfId="24379" xr:uid="{4D887FED-14D8-40AC-BEB4-BBF6E392CF8E}"/>
    <cellStyle name="Normal 3 4 3 3" xfId="4837" xr:uid="{9E112254-6CF0-48C8-B9BC-802D32987A82}"/>
    <cellStyle name="Normal 3 4 3 3 2" xfId="9090" xr:uid="{D365BE02-2915-4AF7-A8BA-0752C5EB8EA2}"/>
    <cellStyle name="Normal 3 4 3 3 2 2" xfId="28523" xr:uid="{BA6E274F-1552-4840-8F98-2EABED75B078}"/>
    <cellStyle name="Normal 3 4 3 3 2 3" xfId="45236" xr:uid="{9917E32F-5466-4066-9AE1-22FD64108E34}"/>
    <cellStyle name="Normal 3 4 3 3 3" xfId="18664" xr:uid="{04918345-36C6-4C53-B5C5-EBF157CA3016}"/>
    <cellStyle name="Normal 3 4 3 3 4" xfId="25054" xr:uid="{A156E7FE-D41C-4E63-85AE-643BEBDB5F5D}"/>
    <cellStyle name="Normal 3 4 3 4" xfId="7551" xr:uid="{1D3B5CEF-0A28-4AFE-809E-B398E5F94D03}"/>
    <cellStyle name="Normal 3 4 3 4 2" xfId="21505" xr:uid="{DE123EEE-3B71-436A-9A0D-9650F632E134}"/>
    <cellStyle name="Normal 3 4 3 4 2 2" xfId="37675" xr:uid="{2E160E36-F6F4-4D63-84C8-80906C17C63A}"/>
    <cellStyle name="Normal 3 4 3 4 3" xfId="27157" xr:uid="{1FD14608-6900-4FAD-9809-9BC12FB357E8}"/>
    <cellStyle name="Normal 3 4 3 4 4" xfId="41528" xr:uid="{FBE805CF-673E-4D09-AA3E-9FD466A6D556}"/>
    <cellStyle name="Normal 3 4 3 5" xfId="5993" xr:uid="{8CD9C52B-3C75-4A25-A05C-2E79A5315196}"/>
    <cellStyle name="Normal 3 4 3 5 2" xfId="25836" xr:uid="{94C18969-7826-4632-9A36-73757B2434AF}"/>
    <cellStyle name="Normal 3 4 3 5 3" xfId="43197" xr:uid="{B68629B8-E987-4485-9D32-F2F524641B9E}"/>
    <cellStyle name="Normal 3 4 3 6" xfId="12617" xr:uid="{D1ACBD2C-A9AF-4186-9FE0-B832684B5800}"/>
    <cellStyle name="Normal 3 4 3 6 2" xfId="31929" xr:uid="{58D6DE8D-EB04-4E8A-9F86-C5BE95A0C167}"/>
    <cellStyle name="Normal 3 4 3 7" xfId="13932" xr:uid="{345032AA-69E1-4D95-82CA-210B68CFFB6B}"/>
    <cellStyle name="Normal 3 4 3 7 2" xfId="33222" xr:uid="{94A5C075-C91D-4C83-BB78-9DE124B55574}"/>
    <cellStyle name="Normal 3 4 3 8" xfId="15196" xr:uid="{51BAC08E-D577-415E-842B-06A6D8FC85A4}"/>
    <cellStyle name="Normal 3 4 3 8 2" xfId="34424" xr:uid="{9493999D-0137-4431-9AA8-487E2300DF34}"/>
    <cellStyle name="Normal 3 4 3 9" xfId="16641" xr:uid="{1C2A92F6-C40F-4D49-8CC3-33D8B0EB79A8}"/>
    <cellStyle name="Normal 3 4 3 9 2" xfId="35739" xr:uid="{4787909E-ED2F-47C1-945C-D1CB1973BD0F}"/>
    <cellStyle name="Normal 3 4 4" xfId="1311" xr:uid="{8851635D-6A42-40DA-BD9C-868D57B09A1C}"/>
    <cellStyle name="Normal 3 4 4 10" xfId="23801" xr:uid="{07B00F5F-2A0D-4430-8940-E73D041D2D79}"/>
    <cellStyle name="Normal 3 4 4 11" xfId="39906" xr:uid="{1BB7146B-C64C-47F2-A75C-EFDB2A203224}"/>
    <cellStyle name="Normal 3 4 4 12" xfId="48968" xr:uid="{28DC6026-BAB5-4CAE-9E65-DDAF69F17C94}"/>
    <cellStyle name="Normal 3 4 4 13" xfId="50171" xr:uid="{E2017A1E-AB98-4867-A6C3-79358A63FFCA}"/>
    <cellStyle name="Normal 3 4 4 14" xfId="51386" xr:uid="{B018FEF1-930E-4E81-A3F2-C7EC08EA4895}"/>
    <cellStyle name="Normal 3 4 4 15" xfId="52605" xr:uid="{DDA0F7E0-F148-4967-B046-F6A0F6C5531C}"/>
    <cellStyle name="Normal 3 4 4 16" xfId="53755" xr:uid="{CFB536C8-9A60-4CB9-8457-81F1DF15600A}"/>
    <cellStyle name="Normal 3 4 4 2" xfId="2381" xr:uid="{DE1CE029-A1CD-45DF-ADAC-932B50515546}"/>
    <cellStyle name="Normal 3 4 4 2 10" xfId="40466" xr:uid="{44F54CA4-EB93-48F1-9A90-E837EA4EE7C7}"/>
    <cellStyle name="Normal 3 4 4 2 11" xfId="49534" xr:uid="{62DE6F33-FB7E-4FE7-A824-38D24FE40CA9}"/>
    <cellStyle name="Normal 3 4 4 2 12" xfId="50737" xr:uid="{591461CB-1788-4FD3-B7F2-A861286C5D02}"/>
    <cellStyle name="Normal 3 4 4 2 13" xfId="51967" xr:uid="{CC0D1D4C-C211-4A60-A70D-ADAECEF47DA3}"/>
    <cellStyle name="Normal 3 4 4 2 14" xfId="53165" xr:uid="{864CECD0-C4F5-463A-BDA4-17BA779B2C1E}"/>
    <cellStyle name="Normal 3 4 4 2 15" xfId="54317" xr:uid="{B2B906B9-B010-48BC-9C8B-55E4E33D348A}"/>
    <cellStyle name="Normal 3 4 4 2 2" xfId="4840" xr:uid="{FE111E9D-6D8D-4A27-957F-D23BDE61405A}"/>
    <cellStyle name="Normal 3 4 4 2 2 2" xfId="9093" xr:uid="{95C017F1-320E-490B-B3A0-4763F7ADF18B}"/>
    <cellStyle name="Normal 3 4 4 2 2 2 2" xfId="28526" xr:uid="{4F1AFA4D-DEFC-48A9-AB2C-B6D6328D6A2C}"/>
    <cellStyle name="Normal 3 4 4 2 2 2 3" xfId="45902" xr:uid="{76FA76F6-1465-45CC-8FC8-B08D1A439EBD}"/>
    <cellStyle name="Normal 3 4 4 2 2 3" xfId="19567" xr:uid="{49106853-F7F2-49A5-BE34-03634C2010E7}"/>
    <cellStyle name="Normal 3 4 4 2 2 4" xfId="25057" xr:uid="{999C845C-5D77-4810-BE8B-CF3FF32E775D}"/>
    <cellStyle name="Normal 3 4 4 2 3" xfId="8297" xr:uid="{924A276A-95A8-4DFF-8D1F-EBB64A93FBCA}"/>
    <cellStyle name="Normal 3 4 4 2 3 2" xfId="22098" xr:uid="{B6CA223C-724E-4CC3-9526-5BDC6FD83918}"/>
    <cellStyle name="Normal 3 4 4 2 3 2 2" xfId="38237" xr:uid="{9C556F7B-C6C9-438B-8573-C96914758BAA}"/>
    <cellStyle name="Normal 3 4 4 2 3 3" xfId="27754" xr:uid="{FF64E1E8-F809-4E66-BE0E-ECFE12360CED}"/>
    <cellStyle name="Normal 3 4 4 2 3 4" xfId="42087" xr:uid="{D6ADD5D9-F34E-4C56-AF2F-6B0CB4EE93D0}"/>
    <cellStyle name="Normal 3 4 4 2 4" xfId="6608" xr:uid="{43584BA7-4FC7-4A3E-ACCB-BD5D804F78B4}"/>
    <cellStyle name="Normal 3 4 4 2 4 2" xfId="26431" xr:uid="{352B7B1E-E14E-4E16-9BFA-D494522C6C1D}"/>
    <cellStyle name="Normal 3 4 4 2 4 3" xfId="44024" xr:uid="{4F78D21C-8AB8-435E-8A79-8ADF7F99EA92}"/>
    <cellStyle name="Normal 3 4 4 2 5" xfId="13200" xr:uid="{E539A4D2-EC5C-4348-A43C-96F78E3C3099}"/>
    <cellStyle name="Normal 3 4 4 2 5 2" xfId="32507" xr:uid="{B780B69B-5234-4ED0-A5BF-8F39D7C65DB0}"/>
    <cellStyle name="Normal 3 4 4 2 6" xfId="14511" xr:uid="{9FA6DEA7-8DBB-46D8-9E5B-695D8452A3DF}"/>
    <cellStyle name="Normal 3 4 4 2 6 2" xfId="33790" xr:uid="{76F4C099-E004-4EA1-BE79-1BCA67E65CB1}"/>
    <cellStyle name="Normal 3 4 4 2 7" xfId="15830" xr:uid="{125374CB-C2F2-4ED4-BBEB-D2547F0848D8}"/>
    <cellStyle name="Normal 3 4 4 2 7 2" xfId="35010" xr:uid="{F96E53A3-9FC1-4CB6-9153-36C78070FA07}"/>
    <cellStyle name="Normal 3 4 4 2 8" xfId="17266" xr:uid="{BDE01AE7-D555-4A10-98BB-2180C69B6274}"/>
    <cellStyle name="Normal 3 4 4 2 8 2" xfId="36357" xr:uid="{7C489685-163E-4AA2-BEA3-EB5B09DA2D9C}"/>
    <cellStyle name="Normal 3 4 4 2 9" xfId="24380" xr:uid="{E1E0244F-24F6-4639-B868-E592E4D66CC5}"/>
    <cellStyle name="Normal 3 4 4 3" xfId="4839" xr:uid="{B86FB369-E9B7-483C-BEA6-FAC6392FD179}"/>
    <cellStyle name="Normal 3 4 4 3 2" xfId="9092" xr:uid="{FC4618DF-550E-4E7F-8A71-9586A25DBD7D}"/>
    <cellStyle name="Normal 3 4 4 3 2 2" xfId="28525" xr:uid="{FC3A8C98-3494-414F-8AEA-603F167CA83E}"/>
    <cellStyle name="Normal 3 4 4 3 2 3" xfId="45237" xr:uid="{03BE7FA3-C84A-4A87-A390-BD5675C96292}"/>
    <cellStyle name="Normal 3 4 4 3 3" xfId="18665" xr:uid="{39985726-796F-4D40-AAEF-31D8E4531E17}"/>
    <cellStyle name="Normal 3 4 4 3 4" xfId="25056" xr:uid="{30A8BD22-B82A-405E-AFB1-80A9AFB17F75}"/>
    <cellStyle name="Normal 3 4 4 4" xfId="7552" xr:uid="{39F3E7FF-3E67-4176-8D86-94CA2F1AD599}"/>
    <cellStyle name="Normal 3 4 4 4 2" xfId="21506" xr:uid="{5CF1FC54-E4F2-4B6D-9AC2-DF326D6D38E6}"/>
    <cellStyle name="Normal 3 4 4 4 2 2" xfId="37676" xr:uid="{551869EE-28E2-49E1-B9E8-52E7FC56D58F}"/>
    <cellStyle name="Normal 3 4 4 4 3" xfId="27158" xr:uid="{05EC222F-FD1C-4A82-8028-5C56EEC03FA0}"/>
    <cellStyle name="Normal 3 4 4 4 4" xfId="41529" xr:uid="{AF903E93-2AD0-44D7-B5AE-EAFF9E8D6916}"/>
    <cellStyle name="Normal 3 4 4 5" xfId="5994" xr:uid="{21755B72-1C1A-49B0-AD2F-E043F18A7535}"/>
    <cellStyle name="Normal 3 4 4 5 2" xfId="25837" xr:uid="{C3D47B75-C35A-4BD7-BDB8-929829FBB66D}"/>
    <cellStyle name="Normal 3 4 4 5 3" xfId="43198" xr:uid="{3FC784A8-D70A-44E3-8F49-5CED9E014371}"/>
    <cellStyle name="Normal 3 4 4 6" xfId="12618" xr:uid="{105E1A8C-EC95-441F-9CFD-F37F75C91054}"/>
    <cellStyle name="Normal 3 4 4 6 2" xfId="31930" xr:uid="{B65DD025-B1F4-4672-9888-9EB7BC3D4503}"/>
    <cellStyle name="Normal 3 4 4 7" xfId="13933" xr:uid="{9C0FD4E2-2B44-47A1-8B82-4AB157806CD9}"/>
    <cellStyle name="Normal 3 4 4 7 2" xfId="33223" xr:uid="{3D1D3917-46D7-4915-A5BB-78A7560A4074}"/>
    <cellStyle name="Normal 3 4 4 8" xfId="15197" xr:uid="{FCD46CD4-0684-4769-96B7-FC8632167808}"/>
    <cellStyle name="Normal 3 4 4 8 2" xfId="34425" xr:uid="{35ACCCE2-EDDD-4612-987D-FA4846F7AF5F}"/>
    <cellStyle name="Normal 3 4 4 9" xfId="16642" xr:uid="{129D3F0A-4324-4379-B47E-FE665A147F17}"/>
    <cellStyle name="Normal 3 4 4 9 2" xfId="35740" xr:uid="{ADD5D38D-0E0E-4713-B374-028840985D65}"/>
    <cellStyle name="Normal 3 4 5" xfId="1312" xr:uid="{F29D55C7-CD5A-45B6-9C4D-A9896464C0E1}"/>
    <cellStyle name="Normal 3 4 5 10" xfId="23802" xr:uid="{8874EF99-CE06-4590-AB29-7145980D1FD5}"/>
    <cellStyle name="Normal 3 4 5 11" xfId="39907" xr:uid="{DA5A3D22-964D-476A-93E1-887E457136A9}"/>
    <cellStyle name="Normal 3 4 5 12" xfId="48969" xr:uid="{00FB2E43-399D-40F5-ACA2-F11A44EA6465}"/>
    <cellStyle name="Normal 3 4 5 13" xfId="50172" xr:uid="{AB4A6199-2EEB-42C6-B448-11AFF7D7A68C}"/>
    <cellStyle name="Normal 3 4 5 14" xfId="51387" xr:uid="{65ECC919-A9DA-48E3-B4A1-809802AEACFC}"/>
    <cellStyle name="Normal 3 4 5 15" xfId="52606" xr:uid="{66166386-73B4-4AFD-BBAC-B01E3FFAC8E8}"/>
    <cellStyle name="Normal 3 4 5 16" xfId="53756" xr:uid="{2E1195CC-071C-4AE2-B2EF-1CCCA41E398A}"/>
    <cellStyle name="Normal 3 4 5 2" xfId="2382" xr:uid="{7450A3B8-3DC9-4EFE-AF57-BD9A42766D6B}"/>
    <cellStyle name="Normal 3 4 5 2 10" xfId="40467" xr:uid="{9F4869BB-77C7-464C-B373-402974D102D0}"/>
    <cellStyle name="Normal 3 4 5 2 11" xfId="49535" xr:uid="{A22C7D57-7831-44CC-B569-7BB71252397E}"/>
    <cellStyle name="Normal 3 4 5 2 12" xfId="50738" xr:uid="{FFE483F0-154F-4199-B59C-AE15092D9739}"/>
    <cellStyle name="Normal 3 4 5 2 13" xfId="51968" xr:uid="{FF9AEB5B-FAAC-4EE8-A974-8F3CDFC4F0B5}"/>
    <cellStyle name="Normal 3 4 5 2 14" xfId="53166" xr:uid="{3005774D-264D-4409-81CE-BE07EC7136E6}"/>
    <cellStyle name="Normal 3 4 5 2 15" xfId="54318" xr:uid="{3985ABAC-C040-4417-95AD-270722AFA228}"/>
    <cellStyle name="Normal 3 4 5 2 2" xfId="4842" xr:uid="{62762760-FDE7-443F-B6E5-CB4DD2E4E9DA}"/>
    <cellStyle name="Normal 3 4 5 2 2 2" xfId="9095" xr:uid="{737480F6-1E5C-48C4-989F-AB37E668A523}"/>
    <cellStyle name="Normal 3 4 5 2 2 2 2" xfId="28528" xr:uid="{464A951B-BFC6-4FE4-979B-F5E059CDF0B6}"/>
    <cellStyle name="Normal 3 4 5 2 2 2 3" xfId="45903" xr:uid="{2D875F82-9F41-4C2F-A468-FB16A7E85592}"/>
    <cellStyle name="Normal 3 4 5 2 2 3" xfId="19568" xr:uid="{07638D7C-FEAC-48E0-A083-786075ED7643}"/>
    <cellStyle name="Normal 3 4 5 2 2 4" xfId="25059" xr:uid="{91CCC88A-EC1C-4689-B892-316E834D626A}"/>
    <cellStyle name="Normal 3 4 5 2 3" xfId="8298" xr:uid="{9B64F4FD-20EE-4457-BA26-B19DB6122632}"/>
    <cellStyle name="Normal 3 4 5 2 3 2" xfId="22099" xr:uid="{BAEE2B85-E919-42AE-9426-4E97ADB61B66}"/>
    <cellStyle name="Normal 3 4 5 2 3 2 2" xfId="38238" xr:uid="{F60A376A-BFD4-4F8A-ADD6-73DBECFE5999}"/>
    <cellStyle name="Normal 3 4 5 2 3 3" xfId="27755" xr:uid="{ECED426B-EDF8-4071-BE6D-FCCBE7F9FCEB}"/>
    <cellStyle name="Normal 3 4 5 2 3 4" xfId="42088" xr:uid="{A878D442-BA4A-4411-9647-0B04D624B342}"/>
    <cellStyle name="Normal 3 4 5 2 4" xfId="6609" xr:uid="{5E7946CB-BF0C-4DA9-A4B1-B1065DBE2687}"/>
    <cellStyle name="Normal 3 4 5 2 4 2" xfId="26432" xr:uid="{851F9523-6C9B-4173-ADF7-8AC2B3324FD2}"/>
    <cellStyle name="Normal 3 4 5 2 4 3" xfId="44025" xr:uid="{69F69160-44E4-4A05-8918-DBB970F1F038}"/>
    <cellStyle name="Normal 3 4 5 2 5" xfId="13201" xr:uid="{2A24B135-87C3-4DE1-A24F-ABA54D303C29}"/>
    <cellStyle name="Normal 3 4 5 2 5 2" xfId="32508" xr:uid="{6C2913AC-56E9-4F64-A3D4-81B1B5920170}"/>
    <cellStyle name="Normal 3 4 5 2 6" xfId="14512" xr:uid="{546CBFFB-B430-493E-9905-463719AA0369}"/>
    <cellStyle name="Normal 3 4 5 2 6 2" xfId="33791" xr:uid="{68B04917-6CD4-4BFB-A327-360B29090CF7}"/>
    <cellStyle name="Normal 3 4 5 2 7" xfId="15831" xr:uid="{D813EEBB-28A0-45F0-86FA-61109DD4D248}"/>
    <cellStyle name="Normal 3 4 5 2 7 2" xfId="35011" xr:uid="{3ED527FF-2494-40DB-97A8-9B26E754B12F}"/>
    <cellStyle name="Normal 3 4 5 2 8" xfId="17267" xr:uid="{6D75A3DE-8275-4092-B688-C51ECDB8C41A}"/>
    <cellStyle name="Normal 3 4 5 2 8 2" xfId="36358" xr:uid="{7D6BD73D-6F49-48BE-B303-D4F98160E949}"/>
    <cellStyle name="Normal 3 4 5 2 9" xfId="24381" xr:uid="{0FD5517C-7414-4D90-9AAA-519934439EB8}"/>
    <cellStyle name="Normal 3 4 5 3" xfId="4841" xr:uid="{868A2200-2668-41AA-BB9A-2CDC94CB8148}"/>
    <cellStyle name="Normal 3 4 5 3 2" xfId="9094" xr:uid="{E0499378-34F7-4279-90A7-977ED397884A}"/>
    <cellStyle name="Normal 3 4 5 3 2 2" xfId="28527" xr:uid="{3D971874-9662-4568-84E1-1621C70BC468}"/>
    <cellStyle name="Normal 3 4 5 3 2 3" xfId="45238" xr:uid="{D02C8860-624A-4ABE-AAF8-2B62DF5B08C7}"/>
    <cellStyle name="Normal 3 4 5 3 3" xfId="18666" xr:uid="{3718BBCE-A053-4F21-A3DB-085E612CBA30}"/>
    <cellStyle name="Normal 3 4 5 3 4" xfId="25058" xr:uid="{07F8E400-4FFE-4945-A795-719A48B90A1D}"/>
    <cellStyle name="Normal 3 4 5 4" xfId="7553" xr:uid="{FE885EC5-4ED5-4DB5-80D3-1553A6C7D9FA}"/>
    <cellStyle name="Normal 3 4 5 4 2" xfId="21507" xr:uid="{F0B80886-0BE3-4FC8-AB8D-31F3D0FF5637}"/>
    <cellStyle name="Normal 3 4 5 4 2 2" xfId="37677" xr:uid="{FA405D42-BA65-4309-8181-4A4856CBDB99}"/>
    <cellStyle name="Normal 3 4 5 4 3" xfId="27159" xr:uid="{FA62DD53-5415-4F47-90B6-6F28C6EC95E7}"/>
    <cellStyle name="Normal 3 4 5 4 4" xfId="41530" xr:uid="{1E37E8CC-3C57-4D24-B732-25C5E1D8ACF6}"/>
    <cellStyle name="Normal 3 4 5 5" xfId="5995" xr:uid="{48EEEA94-CABD-4149-90EB-DCDB90C52F7C}"/>
    <cellStyle name="Normal 3 4 5 5 2" xfId="25838" xr:uid="{7577098D-45A2-43AE-8698-9F7667B052A7}"/>
    <cellStyle name="Normal 3 4 5 5 3" xfId="43199" xr:uid="{64BDB8D3-692B-46A7-A782-3C4863C8F05E}"/>
    <cellStyle name="Normal 3 4 5 6" xfId="12619" xr:uid="{F0E9E7FB-1FD1-4052-BAAE-37519740E6A8}"/>
    <cellStyle name="Normal 3 4 5 6 2" xfId="31931" xr:uid="{ACF52DA2-4998-4C4C-AFDE-08CC3C31A5B0}"/>
    <cellStyle name="Normal 3 4 5 7" xfId="13934" xr:uid="{CBA7F42F-1675-4428-A572-93E3820CFFA6}"/>
    <cellStyle name="Normal 3 4 5 7 2" xfId="33224" xr:uid="{AD227B0B-B057-4BB2-A80F-5674CB070ADD}"/>
    <cellStyle name="Normal 3 4 5 8" xfId="15198" xr:uid="{5DBB7601-D7BA-466E-8B99-82058F314625}"/>
    <cellStyle name="Normal 3 4 5 8 2" xfId="34426" xr:uid="{3DEC130B-DD1B-450B-A3AF-11F34B58879D}"/>
    <cellStyle name="Normal 3 4 5 9" xfId="16643" xr:uid="{C54227B1-8016-407C-8F37-AE7DC7182FA2}"/>
    <cellStyle name="Normal 3 4 5 9 2" xfId="35741" xr:uid="{3BE94F4A-D408-4767-AF28-448F0DD0F336}"/>
    <cellStyle name="Normal 3 4 6" xfId="1313" xr:uid="{B9D362BD-F57C-435F-A219-4896869068C1}"/>
    <cellStyle name="Normal 3 4 6 10" xfId="23803" xr:uid="{26810D29-14BC-4E07-8F68-7F842AB78ED4}"/>
    <cellStyle name="Normal 3 4 6 11" xfId="39908" xr:uid="{A9183621-65F2-486E-93D9-6B1A757613EC}"/>
    <cellStyle name="Normal 3 4 6 12" xfId="48970" xr:uid="{D22A77EC-4249-47CF-B25F-7E783C985999}"/>
    <cellStyle name="Normal 3 4 6 13" xfId="50173" xr:uid="{6986264A-8835-401C-8840-2451AEA779EF}"/>
    <cellStyle name="Normal 3 4 6 14" xfId="51388" xr:uid="{8221B6A5-2B7D-4A8E-8AE1-1D767DF02A95}"/>
    <cellStyle name="Normal 3 4 6 15" xfId="52607" xr:uid="{3F19353E-E6B7-4F55-B675-98FB57B72A77}"/>
    <cellStyle name="Normal 3 4 6 16" xfId="53757" xr:uid="{FB6022D7-0D59-4F12-BFDB-CB7D4D9686EC}"/>
    <cellStyle name="Normal 3 4 6 2" xfId="2383" xr:uid="{F0AABF03-541E-4890-900B-E0BA0A469CFF}"/>
    <cellStyle name="Normal 3 4 6 2 10" xfId="40468" xr:uid="{C6D16D93-27A6-4DE1-A5E2-77A02B4811E1}"/>
    <cellStyle name="Normal 3 4 6 2 11" xfId="49536" xr:uid="{23510359-F449-4FE7-A917-FAC81357E15B}"/>
    <cellStyle name="Normal 3 4 6 2 12" xfId="50739" xr:uid="{6260976E-DABE-497A-A77C-7F459D466B95}"/>
    <cellStyle name="Normal 3 4 6 2 13" xfId="51969" xr:uid="{4EDA83F0-32C7-4DFE-9851-EF8035302487}"/>
    <cellStyle name="Normal 3 4 6 2 14" xfId="53167" xr:uid="{A75E9CE0-5C68-42EA-AD2B-79938F208D80}"/>
    <cellStyle name="Normal 3 4 6 2 15" xfId="54319" xr:uid="{7D03B2A0-8E84-4651-85A4-A5AC5C764621}"/>
    <cellStyle name="Normal 3 4 6 2 2" xfId="4844" xr:uid="{89480F6D-368D-48C2-920C-5022318A366E}"/>
    <cellStyle name="Normal 3 4 6 2 2 2" xfId="9097" xr:uid="{426CC4E3-5292-402F-A7A7-75045864FCDF}"/>
    <cellStyle name="Normal 3 4 6 2 2 2 2" xfId="28530" xr:uid="{36E6A3D6-5831-4AA0-92E1-A4ABEC609A97}"/>
    <cellStyle name="Normal 3 4 6 2 2 2 3" xfId="45904" xr:uid="{5B2FCC5B-9A0F-4C4B-8A85-3F910F862C2B}"/>
    <cellStyle name="Normal 3 4 6 2 2 3" xfId="19569" xr:uid="{D008BB4E-44C6-4E33-87C6-7C1943F41390}"/>
    <cellStyle name="Normal 3 4 6 2 2 4" xfId="25061" xr:uid="{0F9F31D5-D33D-4638-9126-3BCABCE91840}"/>
    <cellStyle name="Normal 3 4 6 2 3" xfId="8299" xr:uid="{2EC37B12-AE7F-4B09-A3DA-91FEB359D2B0}"/>
    <cellStyle name="Normal 3 4 6 2 3 2" xfId="22100" xr:uid="{131F687D-68C6-418A-86C3-0A5DDF1120E7}"/>
    <cellStyle name="Normal 3 4 6 2 3 2 2" xfId="38239" xr:uid="{36AE74D1-88AB-4758-90EC-456256CDFF73}"/>
    <cellStyle name="Normal 3 4 6 2 3 3" xfId="27756" xr:uid="{E907C5B0-F15E-43D1-AA32-C47427496589}"/>
    <cellStyle name="Normal 3 4 6 2 3 4" xfId="42089" xr:uid="{FDA57529-1CD0-41CE-953A-3E7F23D51BE2}"/>
    <cellStyle name="Normal 3 4 6 2 4" xfId="6610" xr:uid="{21E97280-14C9-47D6-BA14-D87C7CBEA02D}"/>
    <cellStyle name="Normal 3 4 6 2 4 2" xfId="26433" xr:uid="{2E85E0D8-2183-4FC8-B53F-3C0891E3FCE9}"/>
    <cellStyle name="Normal 3 4 6 2 4 3" xfId="44026" xr:uid="{2EF6DEFA-29DC-4090-AB3F-D843C02D812C}"/>
    <cellStyle name="Normal 3 4 6 2 5" xfId="13202" xr:uid="{B33B03BF-2874-4B92-B720-455AA992E52F}"/>
    <cellStyle name="Normal 3 4 6 2 5 2" xfId="32509" xr:uid="{5ADA0ADA-E63E-40AE-89E9-9A468B7D6B31}"/>
    <cellStyle name="Normal 3 4 6 2 6" xfId="14513" xr:uid="{3F95EC81-9E6A-4E80-86F8-F06B71DB1B05}"/>
    <cellStyle name="Normal 3 4 6 2 6 2" xfId="33792" xr:uid="{C720D62A-18AD-4D71-873A-029917E14120}"/>
    <cellStyle name="Normal 3 4 6 2 7" xfId="15832" xr:uid="{76CF941F-36FD-4A86-A317-0B23F1783A53}"/>
    <cellStyle name="Normal 3 4 6 2 7 2" xfId="35012" xr:uid="{21F2663D-241F-4FD6-86E4-E27FF0C70639}"/>
    <cellStyle name="Normal 3 4 6 2 8" xfId="17268" xr:uid="{EFEE0EBC-1CE9-4F5F-95CE-72C94CE7B029}"/>
    <cellStyle name="Normal 3 4 6 2 8 2" xfId="36359" xr:uid="{C55274EC-C48F-4AE6-95C0-75BB0C537D9F}"/>
    <cellStyle name="Normal 3 4 6 2 9" xfId="24382" xr:uid="{E0A857B7-DCF2-42B2-8C32-85DAB510F6B9}"/>
    <cellStyle name="Normal 3 4 6 3" xfId="4843" xr:uid="{BDCCFD43-6095-4618-8E4C-9797648ED10E}"/>
    <cellStyle name="Normal 3 4 6 3 2" xfId="9096" xr:uid="{EDB53A1A-172E-4929-9537-EA2C9F680E3A}"/>
    <cellStyle name="Normal 3 4 6 3 2 2" xfId="28529" xr:uid="{DC5A5892-E587-4311-B2D3-56FF393615A1}"/>
    <cellStyle name="Normal 3 4 6 3 2 3" xfId="45239" xr:uid="{7A1CB9DF-7341-4EC2-9516-6722049E5532}"/>
    <cellStyle name="Normal 3 4 6 3 3" xfId="18667" xr:uid="{9C273C21-8FCE-4481-B6E2-2A70CB6922FB}"/>
    <cellStyle name="Normal 3 4 6 3 4" xfId="25060" xr:uid="{2F6BAE02-E0CE-47CE-AB66-06F3182845C9}"/>
    <cellStyle name="Normal 3 4 6 4" xfId="7554" xr:uid="{6777E346-5DC7-49BE-A44F-57EC22089929}"/>
    <cellStyle name="Normal 3 4 6 4 2" xfId="21508" xr:uid="{61431881-F663-4102-A128-13FADCE17976}"/>
    <cellStyle name="Normal 3 4 6 4 2 2" xfId="37678" xr:uid="{457D0DDE-4EC7-4325-9C7A-0DDD9197E3DF}"/>
    <cellStyle name="Normal 3 4 6 4 3" xfId="27160" xr:uid="{EC44D307-0593-4057-B5A9-1AB84968FDAA}"/>
    <cellStyle name="Normal 3 4 6 4 4" xfId="41531" xr:uid="{3A283B1B-4D6B-4F15-A3B9-543FE9A899EC}"/>
    <cellStyle name="Normal 3 4 6 5" xfId="5996" xr:uid="{78005DB5-EA48-4940-95D7-17189C94AFE3}"/>
    <cellStyle name="Normal 3 4 6 5 2" xfId="25839" xr:uid="{AAF1A293-D626-4EB6-87B8-68B4619B0FE1}"/>
    <cellStyle name="Normal 3 4 6 5 3" xfId="43200" xr:uid="{1978C3C5-5CA5-4EA9-AE74-BE3AF7AD0A26}"/>
    <cellStyle name="Normal 3 4 6 6" xfId="12620" xr:uid="{E9E38B3D-6A3A-4AF9-A757-0DA9A970B9A0}"/>
    <cellStyle name="Normal 3 4 6 6 2" xfId="31932" xr:uid="{229FA802-F571-43D5-B7F3-617D485D3F38}"/>
    <cellStyle name="Normal 3 4 6 7" xfId="13935" xr:uid="{6F52574A-3441-4AEF-9A2F-F64AA21B19F2}"/>
    <cellStyle name="Normal 3 4 6 7 2" xfId="33225" xr:uid="{AD42795F-9813-4870-B59C-6A3A3A895AB9}"/>
    <cellStyle name="Normal 3 4 6 8" xfId="15199" xr:uid="{8CB44021-14BE-4EB7-A4E4-E89251622203}"/>
    <cellStyle name="Normal 3 4 6 8 2" xfId="34427" xr:uid="{A33AE22C-3B48-4CD7-8767-5362CA023EB5}"/>
    <cellStyle name="Normal 3 4 6 9" xfId="16644" xr:uid="{4EF0B85C-56FB-4995-B203-EACCFE94853A}"/>
    <cellStyle name="Normal 3 4 6 9 2" xfId="35742" xr:uid="{AB48AFE5-5473-4F51-86D7-4CAD24A8B43B}"/>
    <cellStyle name="Normal 3 4 7" xfId="1314" xr:uid="{EB3346D4-BDAC-4B00-A838-9A226A619C8D}"/>
    <cellStyle name="Normal 3 4 7 10" xfId="23804" xr:uid="{0ED73B03-C69E-4608-94B3-8FAF09ADB492}"/>
    <cellStyle name="Normal 3 4 7 11" xfId="39909" xr:uid="{1F315246-10FB-4A87-997E-9D32B93E39C5}"/>
    <cellStyle name="Normal 3 4 7 12" xfId="48971" xr:uid="{6B6BC4D9-8268-4900-9C31-13F053731C0F}"/>
    <cellStyle name="Normal 3 4 7 13" xfId="50174" xr:uid="{5EC4F72E-C83F-440E-A572-4FFCD29E0B78}"/>
    <cellStyle name="Normal 3 4 7 14" xfId="51389" xr:uid="{0C9B84C8-FD65-42B2-91D0-E67DBD846596}"/>
    <cellStyle name="Normal 3 4 7 15" xfId="52608" xr:uid="{6200B9FC-AB56-404D-805A-96747E7A788F}"/>
    <cellStyle name="Normal 3 4 7 16" xfId="53758" xr:uid="{236CCD70-3AD7-4CF6-9D68-5AB944BAB7E1}"/>
    <cellStyle name="Normal 3 4 7 2" xfId="2384" xr:uid="{09C338FB-B9A6-4B4F-A397-47F43E520BCA}"/>
    <cellStyle name="Normal 3 4 7 2 10" xfId="40469" xr:uid="{83721FB9-93CF-4125-8CB2-E1659FE1A2E5}"/>
    <cellStyle name="Normal 3 4 7 2 11" xfId="49537" xr:uid="{4EC61511-DF74-45E9-B5BC-ABC1FB313D94}"/>
    <cellStyle name="Normal 3 4 7 2 12" xfId="50740" xr:uid="{B2F3ABB8-1987-4914-97B3-EE9B14417BA6}"/>
    <cellStyle name="Normal 3 4 7 2 13" xfId="51970" xr:uid="{6C33E9E5-A7E5-47CB-AC80-82C4095EE56C}"/>
    <cellStyle name="Normal 3 4 7 2 14" xfId="53168" xr:uid="{704BAB0E-FA29-43E1-8D27-794BACC37BAD}"/>
    <cellStyle name="Normal 3 4 7 2 15" xfId="54320" xr:uid="{C5C199C2-74F7-4E58-BB44-9F0682FB3B47}"/>
    <cellStyle name="Normal 3 4 7 2 2" xfId="4846" xr:uid="{89F2234D-2135-440A-A626-B5D5CC014EB5}"/>
    <cellStyle name="Normal 3 4 7 2 2 2" xfId="9099" xr:uid="{7F7E97B7-7F27-430E-A9B7-EA9FE2343924}"/>
    <cellStyle name="Normal 3 4 7 2 2 2 2" xfId="28532" xr:uid="{74ED5EC4-7230-4DCD-999F-429CEAAD68C4}"/>
    <cellStyle name="Normal 3 4 7 2 2 2 3" xfId="45905" xr:uid="{7E5FEE98-2415-4E6C-A3FE-3942A92C128C}"/>
    <cellStyle name="Normal 3 4 7 2 2 3" xfId="19570" xr:uid="{D374B05D-AE67-4FCC-978B-3D42D91D188D}"/>
    <cellStyle name="Normal 3 4 7 2 2 4" xfId="25063" xr:uid="{1459E3B8-2F47-4B61-AC77-AC5ED0751A01}"/>
    <cellStyle name="Normal 3 4 7 2 3" xfId="8300" xr:uid="{287F66D4-75E1-4EE7-980B-6118E8FF040C}"/>
    <cellStyle name="Normal 3 4 7 2 3 2" xfId="22101" xr:uid="{775501E2-B3C6-4327-87B7-AB37C896EB0A}"/>
    <cellStyle name="Normal 3 4 7 2 3 2 2" xfId="38240" xr:uid="{A8729029-D733-49AD-BE49-2601BF527A1E}"/>
    <cellStyle name="Normal 3 4 7 2 3 3" xfId="27757" xr:uid="{3D718D43-44E6-45FF-8F35-D8BCF116ACDC}"/>
    <cellStyle name="Normal 3 4 7 2 3 4" xfId="42090" xr:uid="{3751A9ED-8428-4E1F-AAB7-B422CF3DE6B5}"/>
    <cellStyle name="Normal 3 4 7 2 4" xfId="6611" xr:uid="{F79AA6F9-4AB2-4FF4-8C57-C5D4CB7C522F}"/>
    <cellStyle name="Normal 3 4 7 2 4 2" xfId="26434" xr:uid="{BCCF43E5-7461-4540-95EF-BBD57A1E0426}"/>
    <cellStyle name="Normal 3 4 7 2 4 3" xfId="44027" xr:uid="{DC676377-D5D9-4B4A-8D5F-0867FDDA533B}"/>
    <cellStyle name="Normal 3 4 7 2 5" xfId="13203" xr:uid="{5F5FC478-9FB4-4186-BB6F-5E4573CD4706}"/>
    <cellStyle name="Normal 3 4 7 2 5 2" xfId="32510" xr:uid="{1B561103-4E0B-4216-AD46-7FD50C8DD4B8}"/>
    <cellStyle name="Normal 3 4 7 2 6" xfId="14514" xr:uid="{CD3F7874-8010-423B-9D06-A015B1F2DEAF}"/>
    <cellStyle name="Normal 3 4 7 2 6 2" xfId="33793" xr:uid="{BAF9F803-8E16-4D05-9354-AF3A8B63C7E2}"/>
    <cellStyle name="Normal 3 4 7 2 7" xfId="15833" xr:uid="{23275DE1-10FB-42FC-92CF-B3402B079AB6}"/>
    <cellStyle name="Normal 3 4 7 2 7 2" xfId="35013" xr:uid="{7617A38F-BF11-41B4-94D3-2B58C4C563AD}"/>
    <cellStyle name="Normal 3 4 7 2 8" xfId="17269" xr:uid="{9ACC836F-C151-4979-9695-C537C680A9E4}"/>
    <cellStyle name="Normal 3 4 7 2 8 2" xfId="36360" xr:uid="{BA8D552C-3895-47F5-81CC-8FA7C9BB14AF}"/>
    <cellStyle name="Normal 3 4 7 2 9" xfId="24383" xr:uid="{78C5762E-2D43-448E-ADAB-DE7FE9B7851A}"/>
    <cellStyle name="Normal 3 4 7 3" xfId="4845" xr:uid="{2BCC2C68-8F22-4DB0-9865-8B7BA81A44EF}"/>
    <cellStyle name="Normal 3 4 7 3 2" xfId="9098" xr:uid="{B4971D77-546C-49F8-A316-4B42529A320E}"/>
    <cellStyle name="Normal 3 4 7 3 2 2" xfId="28531" xr:uid="{5320DF9A-9A64-4FB6-B648-82CC729FE25C}"/>
    <cellStyle name="Normal 3 4 7 3 2 3" xfId="45240" xr:uid="{E63A1C64-321D-4219-A4F0-57482169B8C7}"/>
    <cellStyle name="Normal 3 4 7 3 3" xfId="18668" xr:uid="{FD7246FF-0E96-4A1C-A1FF-FCC3465534B7}"/>
    <cellStyle name="Normal 3 4 7 3 4" xfId="25062" xr:uid="{FA107773-3516-4084-A03D-8784EAFABEEE}"/>
    <cellStyle name="Normal 3 4 7 4" xfId="7555" xr:uid="{DB114C94-33F2-4DEB-9CD1-B2066F8F386D}"/>
    <cellStyle name="Normal 3 4 7 4 2" xfId="21509" xr:uid="{42EBDB85-1D8C-4FAB-8F39-3DF37F96E012}"/>
    <cellStyle name="Normal 3 4 7 4 2 2" xfId="37679" xr:uid="{87FF7759-DAAF-44F9-83C5-E69EDABF3517}"/>
    <cellStyle name="Normal 3 4 7 4 3" xfId="27161" xr:uid="{72AF38C4-94B8-4663-9A0C-D4739511500E}"/>
    <cellStyle name="Normal 3 4 7 4 4" xfId="41532" xr:uid="{7CF2D2C6-2849-4110-876F-6BC7FE8CE489}"/>
    <cellStyle name="Normal 3 4 7 5" xfId="5997" xr:uid="{F86BD69B-2A0C-434B-BBA8-22D61194260E}"/>
    <cellStyle name="Normal 3 4 7 5 2" xfId="25840" xr:uid="{63906F35-CFBD-48F9-9562-9040CB8EAAFD}"/>
    <cellStyle name="Normal 3 4 7 5 3" xfId="43201" xr:uid="{E77FC004-549A-4F2D-BAFA-B75EAEB856E0}"/>
    <cellStyle name="Normal 3 4 7 6" xfId="12621" xr:uid="{A9FA97C8-24B9-47DC-ADD4-13A1FA333E88}"/>
    <cellStyle name="Normal 3 4 7 6 2" xfId="31933" xr:uid="{AD11D90F-F234-44F4-AB74-A5F60F10EB0D}"/>
    <cellStyle name="Normal 3 4 7 7" xfId="13936" xr:uid="{81A81F63-DD6F-46E3-AFF6-59CD879F676C}"/>
    <cellStyle name="Normal 3 4 7 7 2" xfId="33226" xr:uid="{02180827-D078-4E9E-A4DB-8ED3C5293E6D}"/>
    <cellStyle name="Normal 3 4 7 8" xfId="15200" xr:uid="{9EAC5B6C-4F51-41D2-8951-4BDDA024CC90}"/>
    <cellStyle name="Normal 3 4 7 8 2" xfId="34428" xr:uid="{54FA09F8-85F7-4DDB-96FA-BA63E4737B43}"/>
    <cellStyle name="Normal 3 4 7 9" xfId="16645" xr:uid="{0A78ECBA-2E01-4DF4-AE34-3333150D31BC}"/>
    <cellStyle name="Normal 3 4 7 9 2" xfId="35743" xr:uid="{58522F9B-DA6C-465B-ACCE-ED7A622BE832}"/>
    <cellStyle name="Normal 3 4 8" xfId="1315" xr:uid="{404E7562-09E7-4CED-B719-3AA59AEDC716}"/>
    <cellStyle name="Normal 3 4 8 10" xfId="23805" xr:uid="{708543FE-7E65-474C-9BA9-C4362261EE73}"/>
    <cellStyle name="Normal 3 4 8 11" xfId="39910" xr:uid="{3EBCE46F-0A6D-4E6D-9B5E-CB6D40B43EC0}"/>
    <cellStyle name="Normal 3 4 8 12" xfId="48972" xr:uid="{83DD7E8F-9345-417A-83DB-9EA3B04CAD2E}"/>
    <cellStyle name="Normal 3 4 8 13" xfId="50175" xr:uid="{F59064BD-AB1F-4627-9600-F7FC872059FD}"/>
    <cellStyle name="Normal 3 4 8 14" xfId="51390" xr:uid="{2D8B5223-50F4-45FE-B768-B5B714CFCB77}"/>
    <cellStyle name="Normal 3 4 8 15" xfId="52609" xr:uid="{563845E3-CCF3-485D-ACA8-12BF6BBB89A2}"/>
    <cellStyle name="Normal 3 4 8 16" xfId="53759" xr:uid="{05822EBA-0596-4EAC-B095-DFC48FCF5CDF}"/>
    <cellStyle name="Normal 3 4 8 2" xfId="2385" xr:uid="{25E88880-2DF1-4772-9593-5AFD44DF6773}"/>
    <cellStyle name="Normal 3 4 8 2 10" xfId="40470" xr:uid="{383F9C4C-D97D-4D2C-AFD6-07D72F5939ED}"/>
    <cellStyle name="Normal 3 4 8 2 11" xfId="49538" xr:uid="{21DAC1F2-2E21-43DD-86C6-42B11302C207}"/>
    <cellStyle name="Normal 3 4 8 2 12" xfId="50741" xr:uid="{8DC17659-9532-4A2D-957D-74D7B2B8570E}"/>
    <cellStyle name="Normal 3 4 8 2 13" xfId="51971" xr:uid="{9856DBFE-6AEE-4626-A3DB-D72B32BBBE8E}"/>
    <cellStyle name="Normal 3 4 8 2 14" xfId="53169" xr:uid="{AE4C54B0-3F8C-443D-A626-35E68E435AE0}"/>
    <cellStyle name="Normal 3 4 8 2 15" xfId="54321" xr:uid="{21CA8022-FCE7-4A73-B8C4-6CAC43E81CD5}"/>
    <cellStyle name="Normal 3 4 8 2 2" xfId="4848" xr:uid="{6B7925EA-9401-4F15-B9E1-A2ADC11FB455}"/>
    <cellStyle name="Normal 3 4 8 2 2 2" xfId="9101" xr:uid="{32F61EFD-3BFA-4236-B1CE-E4C98E1F0E52}"/>
    <cellStyle name="Normal 3 4 8 2 2 2 2" xfId="28534" xr:uid="{0FF2A64B-1B0F-4946-BF3C-BD925F358996}"/>
    <cellStyle name="Normal 3 4 8 2 2 2 3" xfId="45906" xr:uid="{802FE7FF-9C47-4FC1-82D2-F25DC5A3AB83}"/>
    <cellStyle name="Normal 3 4 8 2 2 3" xfId="19571" xr:uid="{1D3BF61D-9F01-4754-8F67-D9EAA942802B}"/>
    <cellStyle name="Normal 3 4 8 2 2 4" xfId="25065" xr:uid="{48FDF345-FD8F-4C00-BCCA-28E7CAC2490D}"/>
    <cellStyle name="Normal 3 4 8 2 3" xfId="8301" xr:uid="{A3D08098-C7BD-4EA4-97B7-E1561A166565}"/>
    <cellStyle name="Normal 3 4 8 2 3 2" xfId="22102" xr:uid="{F2259CC3-2CE9-4780-8EEC-B06FCC617C6B}"/>
    <cellStyle name="Normal 3 4 8 2 3 2 2" xfId="38241" xr:uid="{C4E63A5D-B4BB-4EBF-9178-96EC08D61AAE}"/>
    <cellStyle name="Normal 3 4 8 2 3 3" xfId="27758" xr:uid="{8026792C-0C34-4293-BF68-C771CCB6E6C0}"/>
    <cellStyle name="Normal 3 4 8 2 3 4" xfId="42091" xr:uid="{1717824F-A5B7-4DE3-A23D-2249E946E391}"/>
    <cellStyle name="Normal 3 4 8 2 4" xfId="6612" xr:uid="{7082D8F0-FA6C-4756-AB81-0617649DE5EF}"/>
    <cellStyle name="Normal 3 4 8 2 4 2" xfId="26435" xr:uid="{38634501-A8A1-4CD3-B3B1-38374D463A8A}"/>
    <cellStyle name="Normal 3 4 8 2 4 3" xfId="44028" xr:uid="{ED7405C0-75CF-41B1-A787-10DE1AFDB9F0}"/>
    <cellStyle name="Normal 3 4 8 2 5" xfId="13204" xr:uid="{567E362F-BCD0-4B91-8062-8AE91C9ACDC9}"/>
    <cellStyle name="Normal 3 4 8 2 5 2" xfId="32511" xr:uid="{BE8911F4-FFCF-4D95-82CE-DAE4494B98B8}"/>
    <cellStyle name="Normal 3 4 8 2 6" xfId="14515" xr:uid="{EEB2087B-3A8D-457E-BB38-3D9D0CEFE08E}"/>
    <cellStyle name="Normal 3 4 8 2 6 2" xfId="33794" xr:uid="{09AC3B3A-34CB-4364-9AE5-705E95C612E0}"/>
    <cellStyle name="Normal 3 4 8 2 7" xfId="15834" xr:uid="{CE59B9D8-4951-4771-9F48-9FF38500A64B}"/>
    <cellStyle name="Normal 3 4 8 2 7 2" xfId="35014" xr:uid="{94B04726-BF66-4B8B-9D9C-D7195ADDBFA2}"/>
    <cellStyle name="Normal 3 4 8 2 8" xfId="17270" xr:uid="{7B0E7E16-8218-4FE1-BDA2-9839B4383434}"/>
    <cellStyle name="Normal 3 4 8 2 8 2" xfId="36361" xr:uid="{DF56C324-2EE1-4C3C-8436-982BFCECF611}"/>
    <cellStyle name="Normal 3 4 8 2 9" xfId="24384" xr:uid="{C0F16E4B-E6C4-4C5D-B580-BF703BD30FF3}"/>
    <cellStyle name="Normal 3 4 8 3" xfId="4847" xr:uid="{0764A382-B858-4532-815C-39373227F265}"/>
    <cellStyle name="Normal 3 4 8 3 2" xfId="9100" xr:uid="{4C09119E-7EAA-472A-B078-D6CDB0FCA403}"/>
    <cellStyle name="Normal 3 4 8 3 2 2" xfId="28533" xr:uid="{B4309B29-7193-45D1-B360-3F26B138FF7E}"/>
    <cellStyle name="Normal 3 4 8 3 2 3" xfId="45241" xr:uid="{E2A2BBB5-58F1-4C10-B132-B3D44489971E}"/>
    <cellStyle name="Normal 3 4 8 3 3" xfId="18669" xr:uid="{21C7E830-96F2-4139-A288-49E9709D65D7}"/>
    <cellStyle name="Normal 3 4 8 3 4" xfId="25064" xr:uid="{02E16791-1167-437E-80A3-9D0ABA04FE2F}"/>
    <cellStyle name="Normal 3 4 8 4" xfId="7556" xr:uid="{63E4C693-343C-41F0-8EDF-EB0209373483}"/>
    <cellStyle name="Normal 3 4 8 4 2" xfId="21510" xr:uid="{12AE0075-0B8A-45DC-878A-44747B5FFE36}"/>
    <cellStyle name="Normal 3 4 8 4 2 2" xfId="37680" xr:uid="{D5CB5331-B864-4B15-9256-891C983766C7}"/>
    <cellStyle name="Normal 3 4 8 4 3" xfId="27162" xr:uid="{395DBEF4-7140-4DEB-95D6-DF6F9A8FF79E}"/>
    <cellStyle name="Normal 3 4 8 4 4" xfId="41533" xr:uid="{9CFC36FB-BAA7-44CE-89D2-1F2ADB4BE159}"/>
    <cellStyle name="Normal 3 4 8 5" xfId="5998" xr:uid="{C5AF6F2D-BB8E-44F3-8845-D43F79F3011A}"/>
    <cellStyle name="Normal 3 4 8 5 2" xfId="25841" xr:uid="{0C245951-7C0E-4E5A-B4EB-D473275CF377}"/>
    <cellStyle name="Normal 3 4 8 5 3" xfId="43202" xr:uid="{EC68B5E9-D2CC-4984-8902-76740B76FF25}"/>
    <cellStyle name="Normal 3 4 8 6" xfId="12622" xr:uid="{13442457-7018-4F3A-931E-C5D0793DB3F7}"/>
    <cellStyle name="Normal 3 4 8 6 2" xfId="31934" xr:uid="{58571EDF-748B-4C7E-B6B4-0DC8A4E983D9}"/>
    <cellStyle name="Normal 3 4 8 7" xfId="13937" xr:uid="{D5C8A158-FEAA-4783-A72E-F805F4307523}"/>
    <cellStyle name="Normal 3 4 8 7 2" xfId="33227" xr:uid="{FD8068E8-355D-409B-A410-8F8F613B58D7}"/>
    <cellStyle name="Normal 3 4 8 8" xfId="15201" xr:uid="{2A4B1729-B09E-4859-81E3-6BD710E9244C}"/>
    <cellStyle name="Normal 3 4 8 8 2" xfId="34429" xr:uid="{7092C25F-B5C7-40EA-B6BA-428C33F4DA5F}"/>
    <cellStyle name="Normal 3 4 8 9" xfId="16646" xr:uid="{8081C3EE-8E8C-4D52-BD38-1C3679AC9BA0}"/>
    <cellStyle name="Normal 3 4 8 9 2" xfId="35744" xr:uid="{330E0280-B845-47F2-AC85-DFFC007ABDCD}"/>
    <cellStyle name="Normal 3 4 9" xfId="1316" xr:uid="{C89AD5A2-2ADA-45F9-A437-C7F146D5E271}"/>
    <cellStyle name="Normal 3 4 9 10" xfId="23806" xr:uid="{7352DD50-DD0E-4515-ADAB-F4348E375211}"/>
    <cellStyle name="Normal 3 4 9 11" xfId="39911" xr:uid="{FDE70D5D-638A-45C6-B503-D713056147A4}"/>
    <cellStyle name="Normal 3 4 9 12" xfId="48973" xr:uid="{D0CE3F9E-9327-4FCB-834A-F4BDCEE62ADD}"/>
    <cellStyle name="Normal 3 4 9 13" xfId="50176" xr:uid="{BD969D27-B7CE-442B-95AD-0CFECCA93346}"/>
    <cellStyle name="Normal 3 4 9 14" xfId="51391" xr:uid="{FBEB7B55-58A5-4B4F-AF3B-406AA4608116}"/>
    <cellStyle name="Normal 3 4 9 15" xfId="52610" xr:uid="{E1D76656-8C3B-4854-BA9F-1D03FB78E715}"/>
    <cellStyle name="Normal 3 4 9 16" xfId="53760" xr:uid="{35949840-D6FD-4EA5-831F-EB46E2911070}"/>
    <cellStyle name="Normal 3 4 9 2" xfId="2386" xr:uid="{0139335E-9701-4D5F-9FE2-3DF44FBFED92}"/>
    <cellStyle name="Normal 3 4 9 2 10" xfId="40471" xr:uid="{CE8755E2-35FA-467E-BDC8-AEDC6C22049C}"/>
    <cellStyle name="Normal 3 4 9 2 11" xfId="49539" xr:uid="{F1E58991-83A1-4DB1-BE53-BBE0D42D352C}"/>
    <cellStyle name="Normal 3 4 9 2 12" xfId="50742" xr:uid="{88E4BED2-F0FF-40FB-86C5-3AE754F58EEF}"/>
    <cellStyle name="Normal 3 4 9 2 13" xfId="51972" xr:uid="{72D1A905-AC10-492F-85C4-1FD0A44E8E57}"/>
    <cellStyle name="Normal 3 4 9 2 14" xfId="53170" xr:uid="{3337AF73-1237-4C8C-B301-1C1FDA73D4D6}"/>
    <cellStyle name="Normal 3 4 9 2 15" xfId="54322" xr:uid="{3A61E266-8DFA-47C8-9B65-3AD1CC172B02}"/>
    <cellStyle name="Normal 3 4 9 2 2" xfId="4850" xr:uid="{2BE1C187-C23D-4E03-BA47-D1BAE67952B1}"/>
    <cellStyle name="Normal 3 4 9 2 2 2" xfId="9103" xr:uid="{5676ADAE-A6AB-4D11-94A1-F0D0CED99D46}"/>
    <cellStyle name="Normal 3 4 9 2 2 2 2" xfId="28536" xr:uid="{961B96F2-58C7-45FC-BF15-8CCBA5976678}"/>
    <cellStyle name="Normal 3 4 9 2 2 2 3" xfId="45907" xr:uid="{465E6701-B512-4743-B5CA-E0998F124C98}"/>
    <cellStyle name="Normal 3 4 9 2 2 3" xfId="19572" xr:uid="{A371E150-4E5B-4C16-B621-6401D7C19576}"/>
    <cellStyle name="Normal 3 4 9 2 2 4" xfId="25067" xr:uid="{148E76E2-4CD9-4351-BB6E-2F85C7F64A27}"/>
    <cellStyle name="Normal 3 4 9 2 3" xfId="8302" xr:uid="{AA93235A-28F1-411E-A0A8-0916A59AE319}"/>
    <cellStyle name="Normal 3 4 9 2 3 2" xfId="22103" xr:uid="{432B7037-26B1-4ECF-B598-A0115D3E794E}"/>
    <cellStyle name="Normal 3 4 9 2 3 2 2" xfId="38242" xr:uid="{8A86480D-BB49-4687-87C8-B012044BEB1F}"/>
    <cellStyle name="Normal 3 4 9 2 3 3" xfId="27759" xr:uid="{90F7C24A-A2BF-4267-9EBA-BF7A47C03143}"/>
    <cellStyle name="Normal 3 4 9 2 3 4" xfId="42092" xr:uid="{63E90D8A-D2BE-4E8A-9D95-159B2434225E}"/>
    <cellStyle name="Normal 3 4 9 2 4" xfId="6613" xr:uid="{A6FB87BA-B2C4-4A4B-8E96-4EF50B50A406}"/>
    <cellStyle name="Normal 3 4 9 2 4 2" xfId="26436" xr:uid="{BEFB3417-5275-4128-A420-9034C17B6CFE}"/>
    <cellStyle name="Normal 3 4 9 2 4 3" xfId="44029" xr:uid="{E429122F-8DA8-4DC9-B35F-9B6B9C6A79B8}"/>
    <cellStyle name="Normal 3 4 9 2 5" xfId="13205" xr:uid="{E188EF35-89C5-471D-A322-913521D2CA90}"/>
    <cellStyle name="Normal 3 4 9 2 5 2" xfId="32512" xr:uid="{0077D712-FDEC-448D-A27F-83A78D080778}"/>
    <cellStyle name="Normal 3 4 9 2 6" xfId="14516" xr:uid="{B8FD5ED7-7324-4A35-A17C-3DEBB0FCAD16}"/>
    <cellStyle name="Normal 3 4 9 2 6 2" xfId="33795" xr:uid="{C184A0BC-0C38-40E0-A79B-A88ACE99FBF5}"/>
    <cellStyle name="Normal 3 4 9 2 7" xfId="15835" xr:uid="{447043D2-8F06-42C6-A041-E7BF07D65467}"/>
    <cellStyle name="Normal 3 4 9 2 7 2" xfId="35015" xr:uid="{885C3469-8A07-47B0-994E-4CD1BA73A6EA}"/>
    <cellStyle name="Normal 3 4 9 2 8" xfId="17271" xr:uid="{11E63447-8963-45C3-9D59-42CD908C4C94}"/>
    <cellStyle name="Normal 3 4 9 2 8 2" xfId="36362" xr:uid="{F1E6E471-40C2-4142-AC5B-5FAC393ACBF4}"/>
    <cellStyle name="Normal 3 4 9 2 9" xfId="24385" xr:uid="{70ADCCB1-C1CD-4F8D-BED6-017FC22A4E41}"/>
    <cellStyle name="Normal 3 4 9 3" xfId="4849" xr:uid="{15F3BD60-25D0-4F5A-BAE1-48EEF9B9B31B}"/>
    <cellStyle name="Normal 3 4 9 3 2" xfId="9102" xr:uid="{A0CD1766-52EE-40F1-B838-06E43799B355}"/>
    <cellStyle name="Normal 3 4 9 3 2 2" xfId="28535" xr:uid="{1F760AC7-931D-4D28-8D5F-CA42662F9320}"/>
    <cellStyle name="Normal 3 4 9 3 2 3" xfId="45242" xr:uid="{0FEC444F-603F-4BA8-A6D5-D0E81A4A946F}"/>
    <cellStyle name="Normal 3 4 9 3 3" xfId="18670" xr:uid="{1D530F74-742A-46A4-A759-EAFD0356BDF2}"/>
    <cellStyle name="Normal 3 4 9 3 4" xfId="25066" xr:uid="{A9927BF2-DB12-41D8-8295-9E8D9E657337}"/>
    <cellStyle name="Normal 3 4 9 4" xfId="7557" xr:uid="{19539F19-1634-4B5B-A94B-C0799122379B}"/>
    <cellStyle name="Normal 3 4 9 4 2" xfId="21511" xr:uid="{445ADDE7-AD9B-4462-8584-D917477606EB}"/>
    <cellStyle name="Normal 3 4 9 4 2 2" xfId="37681" xr:uid="{0823D259-7C94-4C5C-B4D5-6782B2F20CEF}"/>
    <cellStyle name="Normal 3 4 9 4 3" xfId="27163" xr:uid="{9CC70EA9-B223-4217-A3BA-AD3663BA6A7A}"/>
    <cellStyle name="Normal 3 4 9 4 4" xfId="41534" xr:uid="{83B6B482-9F20-4446-81F2-DD87BDC42771}"/>
    <cellStyle name="Normal 3 4 9 5" xfId="5999" xr:uid="{D30978BC-2179-4A57-B5DD-689EAAEA44A4}"/>
    <cellStyle name="Normal 3 4 9 5 2" xfId="25842" xr:uid="{170F03ED-B12A-4BC8-A48B-27721780BDEF}"/>
    <cellStyle name="Normal 3 4 9 5 3" xfId="43203" xr:uid="{69F7B95E-53B2-4D59-99F3-E13EAD1219A9}"/>
    <cellStyle name="Normal 3 4 9 6" xfId="12623" xr:uid="{4F6B683C-3EC2-4FA9-B0C7-61D63ADC0AF2}"/>
    <cellStyle name="Normal 3 4 9 6 2" xfId="31935" xr:uid="{F1615EE9-ACEC-40A0-918D-09531A61F61E}"/>
    <cellStyle name="Normal 3 4 9 7" xfId="13938" xr:uid="{78D5ACAB-368B-41E3-AD3B-C07B21F14DA0}"/>
    <cellStyle name="Normal 3 4 9 7 2" xfId="33228" xr:uid="{0345CA02-0219-415B-940D-EA6D17682D4C}"/>
    <cellStyle name="Normal 3 4 9 8" xfId="15202" xr:uid="{E2E0C12B-1DA9-4163-9113-CF4966E46202}"/>
    <cellStyle name="Normal 3 4 9 8 2" xfId="34430" xr:uid="{BABBD317-C03B-4D22-A63B-A4E056BCB660}"/>
    <cellStyle name="Normal 3 4 9 9" xfId="16647" xr:uid="{092D0146-2B84-49E2-BFAC-9127F9EB3C18}"/>
    <cellStyle name="Normal 3 4 9 9 2" xfId="35745" xr:uid="{A3E342B0-C068-4098-BC5D-4B6E394C67A1}"/>
    <cellStyle name="Normal 3 5" xfId="115" xr:uid="{3E99D54E-A223-4C96-9EFE-21F24EB01D44}"/>
    <cellStyle name="Normal 3 5 10" xfId="1317" xr:uid="{EED39940-B246-4EC4-B7CA-54D9EF69906E}"/>
    <cellStyle name="Normal 3 5 10 2" xfId="4852" xr:uid="{D4572CA7-77D9-4B21-BCB4-17657F3F437B}"/>
    <cellStyle name="Normal 3 5 10 2 2" xfId="18671" xr:uid="{F549C80A-D209-4C0C-AEFF-9E8DBF5F2662}"/>
    <cellStyle name="Normal 3 5 10 2 2 2" xfId="45243" xr:uid="{9664E864-5C18-4C06-9E5C-0DA8C5F59C56}"/>
    <cellStyle name="Normal 3 5 10 3" xfId="7558" xr:uid="{6A5B6FA3-3B02-49E7-BC73-FFC161F62268}"/>
    <cellStyle name="Normal 3 5 11" xfId="4851" xr:uid="{F862B61E-BB72-4CDE-9611-447AE75B0979}"/>
    <cellStyle name="Normal 3 5 11 2" xfId="17778" xr:uid="{05C7C48A-05C5-4AD9-AA82-3D92E716CC5C}"/>
    <cellStyle name="Normal 3 5 11 2 2" xfId="44676" xr:uid="{16BEC549-FB50-46D2-AB18-F991ACBC569D}"/>
    <cellStyle name="Normal 3 5 12" xfId="6841" xr:uid="{5108C211-C4A9-4502-89E1-280EB5EBFD1B}"/>
    <cellStyle name="Normal 3 5 2" xfId="1318" xr:uid="{FF007C5D-1730-4E63-B5E4-389C5BC923B3}"/>
    <cellStyle name="Normal 3 5 2 2" xfId="1319" xr:uid="{F22952D9-1DB1-4ECF-9F2B-19BB7AD59AEF}"/>
    <cellStyle name="Normal 3 5 2 2 2" xfId="4854" xr:uid="{0D355B1C-0951-49E2-8154-BA8A378E890A}"/>
    <cellStyle name="Normal 3 5 2 2 2 2" xfId="18673" xr:uid="{BEB306AF-FA02-4D38-A95D-6B88BE295D14}"/>
    <cellStyle name="Normal 3 5 2 2 2 2 2" xfId="45245" xr:uid="{91E46E3B-62E9-4AA3-BD35-D7044A9CE45A}"/>
    <cellStyle name="Normal 3 5 2 2 3" xfId="7560" xr:uid="{9BAF0849-5C30-4DD4-991C-AC2FDFB16230}"/>
    <cellStyle name="Normal 3 5 2 3" xfId="4853" xr:uid="{FC912581-9F4A-4409-9F29-D6CE44E1C0B7}"/>
    <cellStyle name="Normal 3 5 2 3 2" xfId="18672" xr:uid="{EE5D0AE0-9E2A-400D-B2AA-41C9FFF05543}"/>
    <cellStyle name="Normal 3 5 2 3 2 2" xfId="45244" xr:uid="{B922C1BC-5A5F-43C1-8034-E2C48556CAF3}"/>
    <cellStyle name="Normal 3 5 2 4" xfId="7559" xr:uid="{E8C89D82-9A1D-4EF6-9D0D-7F80A7F74621}"/>
    <cellStyle name="Normal 3 5 3" xfId="1320" xr:uid="{337EFE7F-F8C0-48A9-BB86-58CA80206120}"/>
    <cellStyle name="Normal 3 5 3 2" xfId="4855" xr:uid="{D6364698-A637-4951-8583-A82D2C76EF51}"/>
    <cellStyle name="Normal 3 5 3 2 2" xfId="18674" xr:uid="{3D5BF004-C5FB-4E0B-B7CD-D5E74553C057}"/>
    <cellStyle name="Normal 3 5 3 2 2 2" xfId="45246" xr:uid="{1D042542-226D-4AE4-917F-C36F71C03CD3}"/>
    <cellStyle name="Normal 3 5 3 3" xfId="7561" xr:uid="{86F87FC9-8A93-4153-985C-BDDC3103737F}"/>
    <cellStyle name="Normal 3 5 4" xfId="1321" xr:uid="{9B60474D-D294-4075-949A-1058599FBBDB}"/>
    <cellStyle name="Normal 3 5 4 2" xfId="4856" xr:uid="{B5F3C72C-EC2D-4A83-B73A-E62AF239139F}"/>
    <cellStyle name="Normal 3 5 4 2 2" xfId="18675" xr:uid="{B939EEE8-8409-419C-B09F-D4EADD765CA4}"/>
    <cellStyle name="Normal 3 5 4 2 2 2" xfId="45247" xr:uid="{65CD84B1-45AF-4ABD-8D8B-317FC7295409}"/>
    <cellStyle name="Normal 3 5 4 3" xfId="7562" xr:uid="{C3CDE1F9-B66A-4685-BAC1-36A6235036CD}"/>
    <cellStyle name="Normal 3 5 5" xfId="1322" xr:uid="{A2C713F8-D1C0-4E26-9299-2556DCC6B942}"/>
    <cellStyle name="Normal 3 5 5 2" xfId="4857" xr:uid="{258DC4BA-7AFD-4942-88FB-0633F135A587}"/>
    <cellStyle name="Normal 3 5 5 2 2" xfId="18676" xr:uid="{1C96CE37-11EF-499E-8F6E-1161126C8F65}"/>
    <cellStyle name="Normal 3 5 5 2 2 2" xfId="45248" xr:uid="{85FD95CC-C812-423D-9043-5FBEDA0EB6E4}"/>
    <cellStyle name="Normal 3 5 5 3" xfId="7563" xr:uid="{A2226AEF-E419-44BB-8FB7-601E2CC5EA8B}"/>
    <cellStyle name="Normal 3 5 6" xfId="1323" xr:uid="{1B2F636F-06AF-4D73-9E59-405DD62C737E}"/>
    <cellStyle name="Normal 3 5 6 2" xfId="4858" xr:uid="{8E54D15D-D0E6-4DE6-AE9A-4E2139D1EF80}"/>
    <cellStyle name="Normal 3 5 6 2 2" xfId="18677" xr:uid="{970004AD-C520-4DC4-9A38-FB2831715509}"/>
    <cellStyle name="Normal 3 5 6 2 2 2" xfId="45249" xr:uid="{9BD35145-6258-4FE6-9BB7-E93C1D2E8FEA}"/>
    <cellStyle name="Normal 3 5 6 3" xfId="7564" xr:uid="{B3B9FCF1-606B-4B81-8D8E-8618B5C44E61}"/>
    <cellStyle name="Normal 3 5 7" xfId="1324" xr:uid="{9E7A3A48-DE4C-4EB8-8A3D-0C611F650B3E}"/>
    <cellStyle name="Normal 3 5 7 2" xfId="4859" xr:uid="{669DC724-3987-4B95-AC62-44E7349CF711}"/>
    <cellStyle name="Normal 3 5 7 2 2" xfId="18678" xr:uid="{E89478E0-A1FB-426B-818D-375C3FF54919}"/>
    <cellStyle name="Normal 3 5 7 2 2 2" xfId="45250" xr:uid="{4C7C5AB0-9517-4389-8F40-B6A0A968E428}"/>
    <cellStyle name="Normal 3 5 7 3" xfId="7565" xr:uid="{81D36F0A-92B5-462E-8A29-35DA7C35DABA}"/>
    <cellStyle name="Normal 3 5 8" xfId="1325" xr:uid="{0F420A79-C07A-4B2D-A777-5450D7A1B10A}"/>
    <cellStyle name="Normal 3 5 8 2" xfId="4860" xr:uid="{74BC067E-1BE3-469E-B3E6-F3F88FBEE398}"/>
    <cellStyle name="Normal 3 5 8 2 2" xfId="18679" xr:uid="{50BFD93F-CB34-47BB-AC4A-D4579567E9C8}"/>
    <cellStyle name="Normal 3 5 8 2 2 2" xfId="45251" xr:uid="{30F833ED-6B74-4AC2-BB18-8440E6D40713}"/>
    <cellStyle name="Normal 3 5 8 3" xfId="7566" xr:uid="{23645A50-6438-4E74-91CC-C85332D5AF3B}"/>
    <cellStyle name="Normal 3 5 9" xfId="1326" xr:uid="{185AF45C-134D-4866-84D4-94A1DF050122}"/>
    <cellStyle name="Normal 3 5 9 2" xfId="4861" xr:uid="{70B0F418-D71D-46D2-A311-6E969FB08733}"/>
    <cellStyle name="Normal 3 5 9 2 2" xfId="18680" xr:uid="{5776D568-AC28-4E16-B2EF-FC32C0BE4E93}"/>
    <cellStyle name="Normal 3 5 9 2 2 2" xfId="45252" xr:uid="{85A319A3-83CD-49FF-A82F-E2B75C8B2439}"/>
    <cellStyle name="Normal 3 5 9 3" xfId="7567" xr:uid="{FB983B87-FFA0-463E-BE33-02D1B0210E7F}"/>
    <cellStyle name="Normal 3 6" xfId="1327" xr:uid="{4ABFF903-919C-40B5-BD74-5A5B615A4EFC}"/>
    <cellStyle name="Normal 3 6 10" xfId="1328" xr:uid="{4CFB805A-04BD-464F-9155-B481C517E0DC}"/>
    <cellStyle name="Normal 3 6 10 2" xfId="4862" xr:uid="{BA755D46-94D7-427C-8910-8C7C5AF9D6AE}"/>
    <cellStyle name="Normal 3 6 10 2 2" xfId="18682" xr:uid="{15ACEA95-F32C-4614-B0D8-51FD81933929}"/>
    <cellStyle name="Normal 3 6 10 2 2 2" xfId="45253" xr:uid="{49207981-1624-4C07-B8F1-0B428251EF1F}"/>
    <cellStyle name="Normal 3 6 10 3" xfId="7568" xr:uid="{94B6B77A-F3B2-4EE4-A466-FE0AC1BCBA81}"/>
    <cellStyle name="Normal 3 6 11" xfId="1329" xr:uid="{30F760A2-682C-415E-9415-76788FB7400F}"/>
    <cellStyle name="Normal 3 6 11 2" xfId="4863" xr:uid="{EF6E1081-9CE9-4A97-96AC-A1538A088662}"/>
    <cellStyle name="Normal 3 6 11 2 2" xfId="18683" xr:uid="{FD1A6605-A7E3-4D21-A59E-7A25AFF32505}"/>
    <cellStyle name="Normal 3 6 11 2 2 2" xfId="45254" xr:uid="{1CEF0E3E-F6DA-4C5E-ABE5-829658D1A11A}"/>
    <cellStyle name="Normal 3 6 11 3" xfId="7569" xr:uid="{E49FD8FA-18E0-452F-ADF2-BA1DC6C85AB1}"/>
    <cellStyle name="Normal 3 6 12" xfId="1330" xr:uid="{F2022591-CBB4-4EC1-BA1B-3F864BFC3959}"/>
    <cellStyle name="Normal 3 6 12 2" xfId="4864" xr:uid="{997D35EC-64A6-4579-A087-B49B53F80DE8}"/>
    <cellStyle name="Normal 3 6 12 2 2" xfId="18684" xr:uid="{AF04804E-E283-481F-9005-D852952B3396}"/>
    <cellStyle name="Normal 3 6 12 2 2 2" xfId="45255" xr:uid="{7A77782E-5C47-40AB-AC9A-2A28A6F778C0}"/>
    <cellStyle name="Normal 3 6 12 3" xfId="7570" xr:uid="{268A154D-ED85-4175-9544-976B027CA3DD}"/>
    <cellStyle name="Normal 3 6 13" xfId="2387" xr:uid="{A35169E6-E76A-440B-A0B5-9FBA4479D50D}"/>
    <cellStyle name="Normal 3 6 13 2" xfId="19573" xr:uid="{B842927C-3D8C-494D-94B0-6DE3CFE607CD}"/>
    <cellStyle name="Normal 3 6 14" xfId="18681" xr:uid="{D46F1FB3-A2DE-46C5-857D-273EBD173F8A}"/>
    <cellStyle name="Normal 3 6 2" xfId="1331" xr:uid="{CEA140A4-0F78-4380-92C9-215E55F22CD2}"/>
    <cellStyle name="Normal 3 6 2 2" xfId="1332" xr:uid="{8EFB80F3-9510-472D-A7C5-335B0D1BBE67}"/>
    <cellStyle name="Normal 3 6 2 2 2" xfId="4866" xr:uid="{F362C15D-47B7-4C65-BB80-407EE156A8D2}"/>
    <cellStyle name="Normal 3 6 2 2 2 2" xfId="18686" xr:uid="{24F3FE71-5D46-416E-BC74-D0302D6CA18B}"/>
    <cellStyle name="Normal 3 6 2 2 2 2 2" xfId="45257" xr:uid="{C0594ECB-7438-400E-BC3E-82FD493D7EF8}"/>
    <cellStyle name="Normal 3 6 2 2 3" xfId="7572" xr:uid="{725B1404-2361-4E9D-9FEE-B303378B18EB}"/>
    <cellStyle name="Normal 3 6 2 3" xfId="4865" xr:uid="{2F17F98C-804A-4D5A-94D4-5B65EC4B004B}"/>
    <cellStyle name="Normal 3 6 2 3 2" xfId="18685" xr:uid="{DE0A79F3-AD17-41CC-B84B-6FE1E5F439EC}"/>
    <cellStyle name="Normal 3 6 2 3 2 2" xfId="45256" xr:uid="{30AAD366-1C4D-4B41-B485-69835832853E}"/>
    <cellStyle name="Normal 3 6 2 4" xfId="7571" xr:uid="{3026B840-A452-4F62-B67F-2938E3A3AAA4}"/>
    <cellStyle name="Normal 3 6 3" xfId="1333" xr:uid="{0FAEA019-B641-44B6-87D4-FADB2389FD2A}"/>
    <cellStyle name="Normal 3 6 3 2" xfId="4867" xr:uid="{211019C9-9CAD-4E76-9465-CFD319021F43}"/>
    <cellStyle name="Normal 3 6 3 2 2" xfId="18687" xr:uid="{EF513365-D70B-4A40-914B-718AA32328BA}"/>
    <cellStyle name="Normal 3 6 3 2 2 2" xfId="45258" xr:uid="{61BCC0ED-1904-411F-B7B3-5AB784B787C6}"/>
    <cellStyle name="Normal 3 6 3 3" xfId="7573" xr:uid="{E87FE941-CF8C-489C-98B5-763B5EA31686}"/>
    <cellStyle name="Normal 3 6 4" xfId="1334" xr:uid="{8850DC33-0151-4AA7-9CA7-1C36C4AF6809}"/>
    <cellStyle name="Normal 3 6 4 2" xfId="4868" xr:uid="{BF0652CE-D364-4BCD-B1AB-3F353039F88F}"/>
    <cellStyle name="Normal 3 6 4 2 2" xfId="18688" xr:uid="{D1E8CD71-0DDD-415D-BA99-4A9DA96F0E7C}"/>
    <cellStyle name="Normal 3 6 4 2 2 2" xfId="45259" xr:uid="{DD53CF67-6596-49EE-B872-282566E2F45D}"/>
    <cellStyle name="Normal 3 6 4 3" xfId="7574" xr:uid="{F4C6F090-2397-45A7-8B59-684A02F755CC}"/>
    <cellStyle name="Normal 3 6 5" xfId="1335" xr:uid="{AA8E45F0-6811-434C-ABF5-3942CF4A8C37}"/>
    <cellStyle name="Normal 3 6 5 2" xfId="4869" xr:uid="{620747C4-522B-45AF-B146-AB8A65319104}"/>
    <cellStyle name="Normal 3 6 5 2 2" xfId="18689" xr:uid="{22494525-1664-4481-BCFC-5D1C870568FA}"/>
    <cellStyle name="Normal 3 6 5 2 2 2" xfId="45260" xr:uid="{2190D3EF-B8FB-442F-A0F4-D456DDC35A4C}"/>
    <cellStyle name="Normal 3 6 5 3" xfId="7575" xr:uid="{39389D31-2380-4A08-898C-48A34C1B80C7}"/>
    <cellStyle name="Normal 3 6 6" xfId="1336" xr:uid="{DF8384FF-D9B4-4B67-8F38-CFC8A09ACDA2}"/>
    <cellStyle name="Normal 3 6 6 2" xfId="4870" xr:uid="{D3C4C090-4C3B-4CF2-AC57-DABD13D4D399}"/>
    <cellStyle name="Normal 3 6 6 2 2" xfId="18690" xr:uid="{08E3DB9E-D68F-45EC-8F36-8AF0147D69AA}"/>
    <cellStyle name="Normal 3 6 6 2 2 2" xfId="45261" xr:uid="{47AB56CD-0D40-4B9E-8E36-A271D5A2B9E2}"/>
    <cellStyle name="Normal 3 6 6 3" xfId="7576" xr:uid="{66405937-82A8-458B-918E-7987B8C0B025}"/>
    <cellStyle name="Normal 3 6 7" xfId="1337" xr:uid="{321ECDA4-E998-44AD-96C6-1A42D78FAB16}"/>
    <cellStyle name="Normal 3 6 7 2" xfId="4871" xr:uid="{E13E62E2-70B2-48CD-A27C-65D4EC4A3706}"/>
    <cellStyle name="Normal 3 6 7 2 2" xfId="18691" xr:uid="{16ABCA6B-B01F-447C-BB9E-B8CA85F2ED48}"/>
    <cellStyle name="Normal 3 6 7 2 2 2" xfId="45262" xr:uid="{BE4DD3A8-9DA1-414A-A220-13506B172B7A}"/>
    <cellStyle name="Normal 3 6 7 3" xfId="7577" xr:uid="{8AE6FB58-854A-451F-B4DB-2780977230CE}"/>
    <cellStyle name="Normal 3 6 8" xfId="1338" xr:uid="{04771676-79FA-4927-B137-33BF98C9DCC2}"/>
    <cellStyle name="Normal 3 6 8 2" xfId="4872" xr:uid="{53EC4F2C-34D7-4BCE-8BD6-676B8989DC11}"/>
    <cellStyle name="Normal 3 6 8 2 2" xfId="18692" xr:uid="{D258F043-563B-4928-9D54-20D9D451D382}"/>
    <cellStyle name="Normal 3 6 8 2 2 2" xfId="45263" xr:uid="{208F7AB8-742D-4193-B55E-EA75D69CFD8E}"/>
    <cellStyle name="Normal 3 6 8 3" xfId="7578" xr:uid="{B491C356-5E7B-4AF6-9E54-8659F5497FBD}"/>
    <cellStyle name="Normal 3 6 9" xfId="1339" xr:uid="{18D14968-E629-49E4-8AD4-A3F9189DDC1C}"/>
    <cellStyle name="Normal 3 6 9 2" xfId="4873" xr:uid="{57F92204-78A3-49C6-B42B-A3FC44EEAB73}"/>
    <cellStyle name="Normal 3 6 9 2 2" xfId="18693" xr:uid="{E890B12A-3DB2-4385-89C4-C57FB9ECB4FA}"/>
    <cellStyle name="Normal 3 6 9 2 2 2" xfId="45264" xr:uid="{E4621828-4637-435D-92A4-E5F837702A8B}"/>
    <cellStyle name="Normal 3 6 9 3" xfId="7579" xr:uid="{66C461FD-FD90-48D6-836A-EFA0B79898F6}"/>
    <cellStyle name="Normal 3 7" xfId="2388" xr:uid="{99425AAD-A823-43E5-A322-352E7691D749}"/>
    <cellStyle name="Normal 3 7 10" xfId="40472" xr:uid="{3F4DC62F-7780-4D72-B36C-0FB8F083A3AF}"/>
    <cellStyle name="Normal 3 7 11" xfId="49540" xr:uid="{17FA8FAA-7C35-4A44-96E4-092160B25F62}"/>
    <cellStyle name="Normal 3 7 12" xfId="50743" xr:uid="{6EA4290C-BEA2-4B0D-87EE-ABB51F2B213A}"/>
    <cellStyle name="Normal 3 7 13" xfId="51973" xr:uid="{DAA59695-D080-4D29-ACD8-61F3FCE3606D}"/>
    <cellStyle name="Normal 3 7 14" xfId="53171" xr:uid="{DFD8776C-71AD-41FF-B543-5C77E17AB470}"/>
    <cellStyle name="Normal 3 7 15" xfId="54323" xr:uid="{BD73B4A0-DD12-4F47-A13B-D0F97581ACAE}"/>
    <cellStyle name="Normal 3 7 2" xfId="4874" xr:uid="{A68D38C4-E7F2-4E5A-8C6B-3838A5DF2AB5}"/>
    <cellStyle name="Normal 3 7 2 2" xfId="9104" xr:uid="{DC24762C-59F4-4EC6-BB3B-6BDB3EC46FF8}"/>
    <cellStyle name="Normal 3 7 2 2 2" xfId="28537" xr:uid="{362D019A-E222-4466-AB88-EA100500E8DD}"/>
    <cellStyle name="Normal 3 7 2 2 3" xfId="45908" xr:uid="{6958F3C2-1D91-4D24-ADCF-B8B055A88067}"/>
    <cellStyle name="Normal 3 7 2 3" xfId="19574" xr:uid="{00B23812-3EC8-4A88-991F-B214E48ADF1A}"/>
    <cellStyle name="Normal 3 7 2 4" xfId="25068" xr:uid="{28B272D5-10DC-47AE-BA5F-B920D6059E09}"/>
    <cellStyle name="Normal 3 7 3" xfId="8303" xr:uid="{4F4A09BD-270B-4016-B5C1-3352B122AC94}"/>
    <cellStyle name="Normal 3 7 3 2" xfId="22104" xr:uid="{09682AC1-61BB-495A-9774-154CC3D4CEF7}"/>
    <cellStyle name="Normal 3 7 3 2 2" xfId="38243" xr:uid="{5FE6F323-A31F-44B7-8388-48E2B003EC0D}"/>
    <cellStyle name="Normal 3 7 3 3" xfId="27760" xr:uid="{1E801BF3-E90B-414E-BE84-E2E0869C6204}"/>
    <cellStyle name="Normal 3 7 3 4" xfId="42093" xr:uid="{48D96E12-FCA9-495E-9A94-B030C2B9AFAB}"/>
    <cellStyle name="Normal 3 7 4" xfId="6614" xr:uid="{B0C2A1AC-0DF3-418B-9053-E0EFCB195F03}"/>
    <cellStyle name="Normal 3 7 4 2" xfId="26437" xr:uid="{C647A170-9E98-4EC9-A772-11D98411F038}"/>
    <cellStyle name="Normal 3 7 4 3" xfId="44031" xr:uid="{FB04756B-FD0B-4BDC-A403-203B708940AB}"/>
    <cellStyle name="Normal 3 7 5" xfId="13206" xr:uid="{DD1C52A2-589E-453E-970C-F795764B192B}"/>
    <cellStyle name="Normal 3 7 5 2" xfId="32513" xr:uid="{4D605ADE-713B-44CF-A9EB-7C3F83D0147F}"/>
    <cellStyle name="Normal 3 7 6" xfId="14517" xr:uid="{81E8510E-8CF2-4C5B-BEEA-06DBA4261F08}"/>
    <cellStyle name="Normal 3 7 6 2" xfId="33796" xr:uid="{95CB240A-5C72-4867-8266-69CA83C63A9F}"/>
    <cellStyle name="Normal 3 7 7" xfId="15836" xr:uid="{CAB9A198-C109-4C56-99D1-3A30DB55F3BD}"/>
    <cellStyle name="Normal 3 7 7 2" xfId="35016" xr:uid="{544E554B-A3C5-4DD2-B5D3-413195DD72E4}"/>
    <cellStyle name="Normal 3 7 8" xfId="17272" xr:uid="{89020006-8A56-4898-A463-0E244ADCD965}"/>
    <cellStyle name="Normal 3 7 8 2" xfId="36363" xr:uid="{8E40E944-59D6-4EF7-B735-CADC03C9AC41}"/>
    <cellStyle name="Normal 3 7 9" xfId="24386" xr:uid="{C934DBD6-9EAA-4C99-A161-BAAC3FA2F1E2}"/>
    <cellStyle name="Normal 3 8" xfId="2389" xr:uid="{4820C7A1-B60F-468F-9A6B-F35547FE3E34}"/>
    <cellStyle name="Normal 3 8 2" xfId="19575" xr:uid="{7F6C64B6-8910-4354-BA2F-706FF342C2C3}"/>
    <cellStyle name="Normal 3 9" xfId="2390" xr:uid="{906AEF48-4D0F-43C4-AB9E-894D145D0B6B}"/>
    <cellStyle name="Normal 3 9 2" xfId="2391" xr:uid="{9037AD55-BCF8-451C-A8EB-5D0E5FF0B02C}"/>
    <cellStyle name="Normal 3 9 2 2" xfId="19577" xr:uid="{C4A7DF93-90EA-4970-A796-B39ADD0A7D6B}"/>
    <cellStyle name="Normal 3 9 3" xfId="19576" xr:uid="{85996E05-F1FA-4577-AA0E-419F073B2768}"/>
    <cellStyle name="Normal 3_111301 " xfId="54816" xr:uid="{4AD01F82-6BB6-497A-B848-0C36CE74FD8A}"/>
    <cellStyle name="Normal 30" xfId="1340" xr:uid="{FB336481-A8ED-489E-A3A7-D550676BACCF}"/>
    <cellStyle name="Normal 30 2" xfId="2392" xr:uid="{989D4033-3585-4511-92AF-9BCE6B08A395}"/>
    <cellStyle name="Normal 30 2 2" xfId="19578" xr:uid="{48F5C043-A28D-47F9-B802-526F259468CD}"/>
    <cellStyle name="Normal 30 3" xfId="18694" xr:uid="{4A3D28DA-3E41-4076-B365-6616CE7FE478}"/>
    <cellStyle name="Normal 30 4" xfId="49742" xr:uid="{8447A6F9-0B1C-41EF-8CD1-7DD571849B63}"/>
    <cellStyle name="Normal 31" xfId="1341" xr:uid="{7F70AF1C-EDBF-4D84-81E9-ED64E51A5A3C}"/>
    <cellStyle name="Normal 31 10" xfId="1342" xr:uid="{5D343F5E-5038-47DA-902F-8A8F03DFD33E}"/>
    <cellStyle name="Normal 31 10 2" xfId="18696" xr:uid="{E53AF7AE-9297-49C7-9355-98031A52C52D}"/>
    <cellStyle name="Normal 31 11" xfId="18695" xr:uid="{A46CD5CB-C472-4486-9CDB-231227E154D9}"/>
    <cellStyle name="Normal 31 2" xfId="1343" xr:uid="{960BD940-BAC8-4082-B5A7-FE971009FF54}"/>
    <cellStyle name="Normal 31 2 2" xfId="18697" xr:uid="{B4774A5F-E007-4A1A-9ADD-6009424F9016}"/>
    <cellStyle name="Normal 31 3" xfId="1344" xr:uid="{13952F3E-76EE-46D3-9340-2DB45326756A}"/>
    <cellStyle name="Normal 31 3 2" xfId="18698" xr:uid="{FA4241EE-330A-456C-AE5F-0C126013B44A}"/>
    <cellStyle name="Normal 31 4" xfId="1345" xr:uid="{80CB8AFE-74BC-40E1-9206-2D5EAD7A1FD3}"/>
    <cellStyle name="Normal 31 4 2" xfId="18699" xr:uid="{E5370CAD-AA0E-4E06-8B4B-7183D89B7F30}"/>
    <cellStyle name="Normal 31 5" xfId="1346" xr:uid="{AC434410-697C-4D2A-89E3-5D0EDE81271A}"/>
    <cellStyle name="Normal 31 5 2" xfId="18700" xr:uid="{728D2616-F2FD-4CAF-BD04-22435F6A69F6}"/>
    <cellStyle name="Normal 31 6" xfId="1347" xr:uid="{1563DA79-6019-45E7-A997-BCD73F84BDD6}"/>
    <cellStyle name="Normal 31 6 2" xfId="18701" xr:uid="{97875680-855D-458B-B0FC-A575CA00C690}"/>
    <cellStyle name="Normal 31 7" xfId="1348" xr:uid="{B34DC7C9-9697-4C29-8292-77E5E0F21B5F}"/>
    <cellStyle name="Normal 31 7 2" xfId="18702" xr:uid="{3A3FD136-11BF-412D-8384-A643742BFA96}"/>
    <cellStyle name="Normal 31 8" xfId="1349" xr:uid="{3CB10DB0-482B-4F4F-93A2-44DF496C3D75}"/>
    <cellStyle name="Normal 31 8 2" xfId="18703" xr:uid="{72825CBB-52C2-4A7F-9C61-E322EB124B4A}"/>
    <cellStyle name="Normal 31 9" xfId="1350" xr:uid="{8D9EADCE-ABE4-4B83-87D1-DA213905DEEA}"/>
    <cellStyle name="Normal 31 9 2" xfId="18704" xr:uid="{4E615B5C-F7B9-4D8E-A064-FF0EE7E319FA}"/>
    <cellStyle name="Normal 32" xfId="1351" xr:uid="{BD6B757D-4494-427F-B0BD-7CD9815EB8D3}"/>
    <cellStyle name="Normal 32 2" xfId="1352" xr:uid="{9EB38BE8-4E67-4AA6-A23F-5C9F6EBA84A9}"/>
    <cellStyle name="Normal 32 2 2" xfId="1353" xr:uid="{2469CA59-57A1-49B1-8E8F-D0A651BCA6D8}"/>
    <cellStyle name="Normal 32 2 2 2" xfId="4876" xr:uid="{3760D032-B695-48BF-B649-59408B85E552}"/>
    <cellStyle name="Normal 32 2 2 2 2" xfId="18707" xr:uid="{DD6AADFC-01D6-4C12-858D-8B0CA2753AA0}"/>
    <cellStyle name="Normal 32 2 2 2 2 2" xfId="45266" xr:uid="{F307BE14-2F57-4415-9A98-68EA9A5D6F1D}"/>
    <cellStyle name="Normal 32 2 2 3" xfId="7581" xr:uid="{6614778C-130E-4CDA-BFFC-8D5B800C975D}"/>
    <cellStyle name="Normal 32 2 3" xfId="4875" xr:uid="{A77B0F13-A96C-4C3B-92ED-314167A7539A}"/>
    <cellStyle name="Normal 32 2 3 2" xfId="18706" xr:uid="{F1BD58F6-4072-49DD-9336-59885535D8C5}"/>
    <cellStyle name="Normal 32 2 3 2 2" xfId="45265" xr:uid="{36487B95-5973-4F08-80BA-D30CF59503A0}"/>
    <cellStyle name="Normal 32 2 4" xfId="7580" xr:uid="{43F15858-4823-4B1F-BD58-6A3AF73A5CB4}"/>
    <cellStyle name="Normal 32 3" xfId="1354" xr:uid="{309D9960-7797-414D-8F5C-B71DEEF939DD}"/>
    <cellStyle name="Normal 32 3 2" xfId="4877" xr:uid="{6FC5E82D-FC4C-46B4-BDCD-3856547EDD8D}"/>
    <cellStyle name="Normal 32 3 2 2" xfId="18708" xr:uid="{1A69CD8D-376F-4533-AFC1-06AFB593C2D3}"/>
    <cellStyle name="Normal 32 3 2 2 2" xfId="45267" xr:uid="{1DECD22F-C9A2-4954-A620-BE0EAA9B4845}"/>
    <cellStyle name="Normal 32 3 3" xfId="7582" xr:uid="{935838A0-0E05-42C7-BC34-B0046C1C580F}"/>
    <cellStyle name="Normal 32 4" xfId="1355" xr:uid="{F90C8303-17C7-455F-A01C-F0C2AF93CFDB}"/>
    <cellStyle name="Normal 32 4 2" xfId="1776" xr:uid="{585DC57D-84F4-4873-A482-BF4C78B9BF4C}"/>
    <cellStyle name="Normal 32 4 2 2" xfId="2393" xr:uid="{8A58E8E2-74E4-4EE6-9956-B34B06CCB1D6}"/>
    <cellStyle name="Normal 32 4 2 2 2" xfId="19579" xr:uid="{D6956410-0567-4276-840A-23FA49E10656}"/>
    <cellStyle name="Normal 32 4 2 3" xfId="19029" xr:uid="{D52056BB-48A9-44A1-A102-DFC87C4DAF48}"/>
    <cellStyle name="Normal 32 4 3" xfId="2394" xr:uid="{490FC50A-A62F-4D3A-9992-CE4EAC6A7E55}"/>
    <cellStyle name="Normal 32 4 3 2" xfId="2395" xr:uid="{7AAF8D58-1B6C-4382-9AA7-AA053C652B6C}"/>
    <cellStyle name="Normal 32 4 3 2 2" xfId="19581" xr:uid="{64AAE425-836D-4F4B-A7C3-86BC7944295A}"/>
    <cellStyle name="Normal 32 4 3 3" xfId="19580" xr:uid="{760B06A2-7F56-47CE-BC7D-66D9B12751B2}"/>
    <cellStyle name="Normal 32 4 4" xfId="2396" xr:uid="{46467784-1235-47AD-B557-0AF8E6D5C886}"/>
    <cellStyle name="Normal 32 4 4 2" xfId="19582" xr:uid="{65ECDA9C-9742-43DD-A560-6FCF9F54064B}"/>
    <cellStyle name="Normal 32 4 5" xfId="18709" xr:uid="{63B415A5-347F-45AC-82C5-161ABE4431F7}"/>
    <cellStyle name="Normal 32 5" xfId="18705" xr:uid="{E2BBB1DA-F01E-433E-891B-88B2F6709A0D}"/>
    <cellStyle name="Normal 33" xfId="1356" xr:uid="{6DF19389-CFEB-4488-A767-56F894093415}"/>
    <cellStyle name="Normal 33 2" xfId="1357" xr:uid="{65147971-6C0C-42CB-8B36-3D869D307CCE}"/>
    <cellStyle name="Normal 33 2 2" xfId="4879" xr:uid="{096C5284-F378-4034-A7E8-CA8D51A7C4D9}"/>
    <cellStyle name="Normal 33 2 2 2" xfId="18711" xr:uid="{80D4BF64-1A06-4076-824B-62DED46A3243}"/>
    <cellStyle name="Normal 33 2 2 2 2" xfId="45269" xr:uid="{51A94BB4-D357-4BC8-A353-CD0424C47D80}"/>
    <cellStyle name="Normal 33 2 3" xfId="7584" xr:uid="{A1BBF56F-B1C1-4DC2-98CB-C16C74E0EE86}"/>
    <cellStyle name="Normal 33 3" xfId="4878" xr:uid="{2AF052A3-B611-406B-B16E-6E697E70E7EB}"/>
    <cellStyle name="Normal 33 3 2" xfId="18710" xr:uid="{F3810337-641E-484D-8011-165A1E12815C}"/>
    <cellStyle name="Normal 33 3 2 2" xfId="45268" xr:uid="{9E543DE3-A082-4BE4-822A-DEBF3447891B}"/>
    <cellStyle name="Normal 33 4" xfId="7583" xr:uid="{5CDF425C-21F0-46CD-8850-1256941BF5B7}"/>
    <cellStyle name="Normal 34" xfId="1358" xr:uid="{D101AA14-8DBC-4BFE-8ABB-9B2B5842FA2B}"/>
    <cellStyle name="Normal 34 2" xfId="44" xr:uid="{AB91BD84-0BAC-43F6-A79C-BC5BCF7DD08B}"/>
    <cellStyle name="Normal 34 2 2" xfId="4881" xr:uid="{EE42178E-482E-475D-9C41-1F3BB4FAA720}"/>
    <cellStyle name="Normal 34 2 2 2" xfId="18713" xr:uid="{D6E12000-CC8A-4D92-95DA-551DD03E887A}"/>
    <cellStyle name="Normal 34 3" xfId="1359" xr:uid="{EB854BBC-8FE6-439C-A5C9-23E6FBEEF0CD}"/>
    <cellStyle name="Normal 34 3 2" xfId="4882" xr:uid="{C78BD321-1A83-4B13-8B7E-E4888F0ABC51}"/>
    <cellStyle name="Normal 34 3 2 2" xfId="18714" xr:uid="{00E38382-689A-4EEA-B906-6332DEC50F59}"/>
    <cellStyle name="Normal 34 3 2 2 2" xfId="45271" xr:uid="{3B97822F-A77A-4A41-9368-BEE99015C7D2}"/>
    <cellStyle name="Normal 34 3 3" xfId="7586" xr:uid="{6BAA33C5-39E5-47D8-8897-F389854BE93B}"/>
    <cellStyle name="Normal 34 4" xfId="4880" xr:uid="{AE79EAD0-934B-4B40-ACE5-D59084AB5A63}"/>
    <cellStyle name="Normal 34 4 2" xfId="18712" xr:uid="{7FEDE25C-7E32-44E2-8894-107135F77F7B}"/>
    <cellStyle name="Normal 34 4 2 2" xfId="45270" xr:uid="{3F1DFF07-E195-4688-ACB7-52DBDB6E56AE}"/>
    <cellStyle name="Normal 34 5" xfId="7585" xr:uid="{DEE75CE5-72C4-4E41-8E97-2A65EA0354A1}"/>
    <cellStyle name="Normal 35" xfId="1360" xr:uid="{E9CE32EE-6C90-46C7-86B2-C9420B9DD4E7}"/>
    <cellStyle name="Normal 35 2" xfId="1361" xr:uid="{7C0118B7-FBCD-4925-8D89-E8679CD54209}"/>
    <cellStyle name="Normal 35 2 2" xfId="4884" xr:uid="{FCB199C9-9F91-47A2-99EF-D9BD106980A4}"/>
    <cellStyle name="Normal 35 2 2 2" xfId="18716" xr:uid="{BB685CBC-F6E3-4716-A406-70F44F4A4D4B}"/>
    <cellStyle name="Normal 35 2 2 2 2" xfId="45273" xr:uid="{63734A82-F69E-44EC-A90E-E6FA02F063CA}"/>
    <cellStyle name="Normal 35 2 3" xfId="7588" xr:uid="{9432EC6A-DBBC-4D25-8A66-1A8074156E5F}"/>
    <cellStyle name="Normal 35 3" xfId="4883" xr:uid="{C5C95990-E860-4395-92E3-F59DBC62975D}"/>
    <cellStyle name="Normal 35 3 2" xfId="18715" xr:uid="{691F2151-70E0-4EB6-AF06-351049956455}"/>
    <cellStyle name="Normal 35 3 2 2" xfId="45272" xr:uid="{1FF7CED0-FC38-4A5F-A47F-0DC3A3EB03FA}"/>
    <cellStyle name="Normal 35 4" xfId="7587" xr:uid="{EAC3004C-4AE7-4E2C-BEB9-FC7A699AF876}"/>
    <cellStyle name="Normal 36" xfId="1362" xr:uid="{6B68E7C9-29ED-49F2-B397-4098A1F3E2D7}"/>
    <cellStyle name="Normal 36 2" xfId="4885" xr:uid="{499C1E06-CBAA-475A-B3CB-D4F070982214}"/>
    <cellStyle name="Normal 36 2 2" xfId="18717" xr:uid="{DF7BBC30-580A-4598-B6A0-14DBC1A70919}"/>
    <cellStyle name="Normal 36 2 2 2" xfId="45274" xr:uid="{F49EFCE7-DD48-4648-9B84-DF93AF6037B1}"/>
    <cellStyle name="Normal 36 3" xfId="7589" xr:uid="{A49EAE2B-E673-4B7D-8C52-299BF0450E8E}"/>
    <cellStyle name="Normal 37" xfId="1363" xr:uid="{81DED13D-AB08-4A40-B4DC-BB283B66726A}"/>
    <cellStyle name="Normal 37 2" xfId="2397" xr:uid="{E5FB27D4-CF26-46DD-9B03-086815C57185}"/>
    <cellStyle name="Normal 37 2 10" xfId="40473" xr:uid="{74848CE5-3628-45CA-8D5D-544E21F339E3}"/>
    <cellStyle name="Normal 37 2 11" xfId="49541" xr:uid="{1461F6F4-0219-4E9B-9165-B5A7EE1193D1}"/>
    <cellStyle name="Normal 37 2 12" xfId="50744" xr:uid="{F4658408-7566-4D85-B9C3-AF3C6E4BF33F}"/>
    <cellStyle name="Normal 37 2 13" xfId="51974" xr:uid="{FBC2A9F7-F7FA-433C-B164-BB9571699ED0}"/>
    <cellStyle name="Normal 37 2 14" xfId="53172" xr:uid="{485870B5-525A-4D2D-9188-59AAC6A04A8F}"/>
    <cellStyle name="Normal 37 2 15" xfId="54324" xr:uid="{8D42D3FB-2516-4213-9971-A8642C55F4CE}"/>
    <cellStyle name="Normal 37 2 2" xfId="4887" xr:uid="{066AED09-FFC4-4DD1-B599-C28196911416}"/>
    <cellStyle name="Normal 37 2 2 2" xfId="9105" xr:uid="{A7BB816A-5AFD-463B-AF01-0CD3902C11BE}"/>
    <cellStyle name="Normal 37 2 2 2 2" xfId="28538" xr:uid="{B35BA1B0-1C1D-44F5-8F51-4F2EB55A1037}"/>
    <cellStyle name="Normal 37 2 2 2 3" xfId="45909" xr:uid="{1D1F8B7C-EDF0-4021-8CB5-EB0AB49DE897}"/>
    <cellStyle name="Normal 37 2 2 3" xfId="19583" xr:uid="{8C840840-4DA6-410F-96C4-979EABF0EB01}"/>
    <cellStyle name="Normal 37 2 2 4" xfId="25069" xr:uid="{9EEEAFF3-9B5C-4333-BF99-652ED5057502}"/>
    <cellStyle name="Normal 37 2 3" xfId="8304" xr:uid="{3038943A-87AD-400E-861A-6C2318453E53}"/>
    <cellStyle name="Normal 37 2 3 2" xfId="22105" xr:uid="{E4F4C3C4-DCE6-47F4-A4EB-18C9F9472AD9}"/>
    <cellStyle name="Normal 37 2 3 2 2" xfId="38244" xr:uid="{D644654C-021E-44F4-BE81-4015A27C4D9E}"/>
    <cellStyle name="Normal 37 2 3 3" xfId="27761" xr:uid="{9FF781D5-4086-45CC-95C3-2A37E43ECB8B}"/>
    <cellStyle name="Normal 37 2 3 4" xfId="42094" xr:uid="{99FCF4D7-9063-4339-8E99-616277C6F046}"/>
    <cellStyle name="Normal 37 2 4" xfId="6615" xr:uid="{75A24A60-E65C-43D1-929F-8E87EDEDEBFF}"/>
    <cellStyle name="Normal 37 2 4 2" xfId="26438" xr:uid="{6DB32330-4E91-420F-875C-105976CA9C4C}"/>
    <cellStyle name="Normal 37 2 4 3" xfId="44035" xr:uid="{172B0794-B38A-4B12-B52A-E262E2B21362}"/>
    <cellStyle name="Normal 37 2 5" xfId="13207" xr:uid="{18D37337-A481-430C-BF24-28E98EE9A8A0}"/>
    <cellStyle name="Normal 37 2 5 2" xfId="32514" xr:uid="{29BFE5BA-A35C-4E42-BC06-5A66DC7EB3E0}"/>
    <cellStyle name="Normal 37 2 6" xfId="14518" xr:uid="{62DDBC73-D95C-4E12-8180-A842EC9702B5}"/>
    <cellStyle name="Normal 37 2 6 2" xfId="33797" xr:uid="{BCB7127B-DAE9-488F-8C4E-AE123E3D2A09}"/>
    <cellStyle name="Normal 37 2 7" xfId="15837" xr:uid="{BB1837AD-5192-402C-B286-604090C0EEF3}"/>
    <cellStyle name="Normal 37 2 7 2" xfId="35017" xr:uid="{E76FFEB3-3AD6-479D-BA5E-2E3A3B4AB89E}"/>
    <cellStyle name="Normal 37 2 8" xfId="17273" xr:uid="{266A9553-C4C8-451D-9DE3-7BE277822992}"/>
    <cellStyle name="Normal 37 2 8 2" xfId="36364" xr:uid="{23BA9CB8-3EC0-426C-B9F3-8B5846E7B122}"/>
    <cellStyle name="Normal 37 2 9" xfId="24387" xr:uid="{ED951DBE-A8F4-4FB9-B116-0F0A6E622D5F}"/>
    <cellStyle name="Normal 37 3" xfId="4886" xr:uid="{0E0C9B9C-8373-45D0-993D-CF8B9AEC0AAA}"/>
    <cellStyle name="Normal 37 3 2" xfId="18718" xr:uid="{FB19B82E-ECDF-4DEE-A6ED-93019479E090}"/>
    <cellStyle name="Normal 37 3 2 2" xfId="45275" xr:uid="{DC405F0B-A9C8-46C0-8F14-61FB5DD90626}"/>
    <cellStyle name="Normal 37 4" xfId="7590" xr:uid="{C1024843-8F27-48CD-8581-E7A1B1DA8DCE}"/>
    <cellStyle name="Normal 38" xfId="1364" xr:uid="{A87EDB14-B3DF-44A5-B519-DBBCE566A95F}"/>
    <cellStyle name="Normal 38 2" xfId="2398" xr:uid="{D691C768-DDCC-4719-84E7-BA0C4474A6E9}"/>
    <cellStyle name="Normal 38 2 10" xfId="40474" xr:uid="{F5271332-56A3-4457-A6E3-E12644BC1DF5}"/>
    <cellStyle name="Normal 38 2 11" xfId="49542" xr:uid="{834BB50E-7DB9-4FBF-A32E-DFF42F3CFF9D}"/>
    <cellStyle name="Normal 38 2 12" xfId="50745" xr:uid="{E97DA621-D0CA-480A-8F9D-C72C9F47E945}"/>
    <cellStyle name="Normal 38 2 13" xfId="51975" xr:uid="{36CC3184-E494-44A1-82EB-885BE58A1D2B}"/>
    <cellStyle name="Normal 38 2 14" xfId="53173" xr:uid="{EE1944CF-73E2-4956-A9CF-082641CB39E6}"/>
    <cellStyle name="Normal 38 2 15" xfId="54325" xr:uid="{314393F2-0058-4224-8B3B-5CDF3D4EE242}"/>
    <cellStyle name="Normal 38 2 2" xfId="4889" xr:uid="{16486AAB-0EC7-4EDE-AD39-86F3DE5FC715}"/>
    <cellStyle name="Normal 38 2 2 2" xfId="9106" xr:uid="{759754CE-8AA5-4627-BCC8-6664D1333E70}"/>
    <cellStyle name="Normal 38 2 2 2 2" xfId="28539" xr:uid="{3014E45C-4E43-47D4-B2A0-E2DE3CCBBAE4}"/>
    <cellStyle name="Normal 38 2 2 2 3" xfId="45910" xr:uid="{4C0D9962-974E-40DC-92CF-0CF8683C908B}"/>
    <cellStyle name="Normal 38 2 2 3" xfId="19584" xr:uid="{8730CDC8-CC7D-451C-9592-D4B9944AE701}"/>
    <cellStyle name="Normal 38 2 2 4" xfId="25070" xr:uid="{EE3B6C8D-C3F0-433C-A87A-76CD7F17B375}"/>
    <cellStyle name="Normal 38 2 3" xfId="8305" xr:uid="{2523DF60-64E0-43BD-95F2-8F6C0E540B7D}"/>
    <cellStyle name="Normal 38 2 3 2" xfId="22106" xr:uid="{5ED737BA-7F21-49F3-B78C-5C3392A5DC67}"/>
    <cellStyle name="Normal 38 2 3 2 2" xfId="38245" xr:uid="{FE908565-0DC2-41B4-8781-590317FAE475}"/>
    <cellStyle name="Normal 38 2 3 3" xfId="27762" xr:uid="{9B50D671-2D93-442B-81A0-B4E9E08A7321}"/>
    <cellStyle name="Normal 38 2 3 4" xfId="42095" xr:uid="{AF9E80EE-DEA5-481B-8ABF-91320ACEB36F}"/>
    <cellStyle name="Normal 38 2 4" xfId="6616" xr:uid="{2C287325-CADB-4A12-A3ED-8C6B1C57FBEC}"/>
    <cellStyle name="Normal 38 2 4 2" xfId="26439" xr:uid="{81B5C6AD-0B98-4393-B555-8957BB730A68}"/>
    <cellStyle name="Normal 38 2 4 3" xfId="44036" xr:uid="{47E8A135-91B0-4F49-AE47-4C1466CB4C22}"/>
    <cellStyle name="Normal 38 2 5" xfId="13208" xr:uid="{D33C78D7-7BB1-4F60-BBEC-4B4769E0A551}"/>
    <cellStyle name="Normal 38 2 5 2" xfId="32515" xr:uid="{0DD394CE-1A1C-4BE4-9284-0F52C6A1D02A}"/>
    <cellStyle name="Normal 38 2 6" xfId="14519" xr:uid="{0CD55EA0-88A8-49D5-A368-C1F06B8F2129}"/>
    <cellStyle name="Normal 38 2 6 2" xfId="33798" xr:uid="{930FD7FC-6759-4782-A9A3-AC6C498B0EC5}"/>
    <cellStyle name="Normal 38 2 7" xfId="15838" xr:uid="{2D5D2821-6F51-4D90-A9C2-FD389BF45DDD}"/>
    <cellStyle name="Normal 38 2 7 2" xfId="35018" xr:uid="{53E6944E-EFF5-4CFF-9CA6-192794DDC16B}"/>
    <cellStyle name="Normal 38 2 8" xfId="17274" xr:uid="{6BEC2966-DFA9-4E18-B34A-38C15F09C362}"/>
    <cellStyle name="Normal 38 2 8 2" xfId="36365" xr:uid="{64289B93-9B7A-47AD-B055-5E0547C81002}"/>
    <cellStyle name="Normal 38 2 9" xfId="24388" xr:uid="{6861B4B6-D4A5-4615-84E4-57720FA249E0}"/>
    <cellStyle name="Normal 38 3" xfId="4888" xr:uid="{5FA17B37-76CC-4B7A-8E76-83C859839CFF}"/>
    <cellStyle name="Normal 38 3 2" xfId="18719" xr:uid="{D696BF4E-5B26-4AE7-82EE-30F2B3BB2B54}"/>
    <cellStyle name="Normal 38 3 2 2" xfId="45276" xr:uid="{FEEA3903-B94F-4E02-B62F-B8DFB8E0B347}"/>
    <cellStyle name="Normal 38 4" xfId="7591" xr:uid="{FAC3CA1D-DE18-4CFF-8A78-1C9113ED0D76}"/>
    <cellStyle name="Normal 39" xfId="1365" xr:uid="{3286DB10-23CD-4C85-A49E-3C5DE5463DFC}"/>
    <cellStyle name="Normal 39 2" xfId="4890" xr:uid="{2697EEB0-4C47-42E7-8837-BFEE0B8CBB54}"/>
    <cellStyle name="Normal 39 2 2" xfId="18720" xr:uid="{CCFBEB4B-0A19-460B-97F8-7F82F25D6E7D}"/>
    <cellStyle name="Normal 39 2 2 2" xfId="45277" xr:uid="{3A797380-567A-49F2-88A8-BC5ACCBD9DB5}"/>
    <cellStyle name="Normal 39 3" xfId="7592" xr:uid="{2F045587-7CD4-4403-888B-ADCC816EB113}"/>
    <cellStyle name="Normal 4" xfId="52" xr:uid="{5B89053A-76F5-4001-8331-A0C3ED27AB47}"/>
    <cellStyle name="Normal 4 10" xfId="2399" xr:uid="{84CEA88B-DD30-4808-9A1E-F3368F1AC42E}"/>
    <cellStyle name="Normal 4 10 2" xfId="19585" xr:uid="{59BD80C6-99D6-459B-A1B5-D7482DE55326}"/>
    <cellStyle name="Normal 4 11" xfId="2400" xr:uid="{40EAD7BB-A9F6-44C7-A8E3-B36864473876}"/>
    <cellStyle name="Normal 4 11 2" xfId="19586" xr:uid="{75943AA8-C7F8-4E91-98DF-B831A51018B9}"/>
    <cellStyle name="Normal 4 12" xfId="1801" xr:uid="{294334AD-BDD1-4D51-AFEC-014EE6472351}"/>
    <cellStyle name="Normal 4 12 2" xfId="19039" xr:uid="{BD9134D8-BBE1-4337-9F2E-A7163A4FB4EA}"/>
    <cellStyle name="Normal 4 13" xfId="2401" xr:uid="{DAFAAEE2-7843-4903-B857-55252C0D76A0}"/>
    <cellStyle name="Normal 4 13 2" xfId="19587" xr:uid="{21C62258-74A2-426E-A165-57604F68F92B}"/>
    <cellStyle name="Normal 4 14" xfId="2402" xr:uid="{E2670D04-4D13-4A1E-BD37-7E00BDD0576A}"/>
    <cellStyle name="Normal 4 14 2" xfId="19588" xr:uid="{E0551966-2A3B-4464-9519-D0D7263AC594}"/>
    <cellStyle name="Normal 4 15" xfId="17741" xr:uid="{A35A4E4D-A16A-48A5-B155-A33F56DEA5E9}"/>
    <cellStyle name="Normal 4 15 2" xfId="54503" xr:uid="{9558DD20-5692-4D87-B9F6-3C290E03910C}"/>
    <cellStyle name="Normal 4 16" xfId="54575" xr:uid="{C9F744A4-9C80-498B-8A13-31E8026F76CC}"/>
    <cellStyle name="Normal 4 2" xfId="84" xr:uid="{CB3087F0-CE8F-46E9-B2EF-6DA3878C7E63}"/>
    <cellStyle name="Normal 4 2 10" xfId="2403" xr:uid="{6F183583-9837-4E3F-A746-E815DD864F1F}"/>
    <cellStyle name="Normal 4 2 10 10" xfId="40475" xr:uid="{6CB29ECF-5DFF-436F-B15E-18D2D361A451}"/>
    <cellStyle name="Normal 4 2 10 11" xfId="49543" xr:uid="{63EB875F-A928-4F7D-9CE4-DC90FA76C46E}"/>
    <cellStyle name="Normal 4 2 10 12" xfId="50746" xr:uid="{56BB1B22-15E2-42D2-8BA6-2750DBB41986}"/>
    <cellStyle name="Normal 4 2 10 13" xfId="51976" xr:uid="{84124B58-FE83-4F03-9CC2-350C7A29286B}"/>
    <cellStyle name="Normal 4 2 10 14" xfId="53174" xr:uid="{1BD5434F-A466-4FEA-A32A-60330998E1C3}"/>
    <cellStyle name="Normal 4 2 10 15" xfId="54326" xr:uid="{ECD7CC1D-E97A-4B26-ADB3-ED0BAE007C1F}"/>
    <cellStyle name="Normal 4 2 10 2" xfId="4892" xr:uid="{B5122AD9-7B25-4C16-8CCF-7EFD8803BF7D}"/>
    <cellStyle name="Normal 4 2 10 2 2" xfId="9107" xr:uid="{DB29014A-3B9C-4E0C-B6DD-2FB7CB606B21}"/>
    <cellStyle name="Normal 4 2 10 2 2 2" xfId="28540" xr:uid="{53C65393-6881-40A5-AED5-401978712C35}"/>
    <cellStyle name="Normal 4 2 10 2 2 3" xfId="45911" xr:uid="{59B8DBAF-5D23-4CDB-9527-F4A25F2B090B}"/>
    <cellStyle name="Normal 4 2 10 2 3" xfId="19589" xr:uid="{BAC31EE7-23B9-4B90-9793-2F57E6F3F3BD}"/>
    <cellStyle name="Normal 4 2 10 2 4" xfId="25071" xr:uid="{8A86D750-E22A-457B-B2CC-6B86D6AD25BE}"/>
    <cellStyle name="Normal 4 2 10 3" xfId="8306" xr:uid="{B9093695-36F8-4D7A-AC02-4D4691F99C41}"/>
    <cellStyle name="Normal 4 2 10 3 2" xfId="22107" xr:uid="{CCD04F1E-EF0A-4F79-B68C-4719746D5367}"/>
    <cellStyle name="Normal 4 2 10 3 2 2" xfId="38246" xr:uid="{B0AE6B75-89DC-4AF1-911C-F13C2E3C81C2}"/>
    <cellStyle name="Normal 4 2 10 3 3" xfId="27763" xr:uid="{C3F03740-ECD5-46FC-A26A-F825AE080052}"/>
    <cellStyle name="Normal 4 2 10 3 4" xfId="42096" xr:uid="{FC5C4F17-9A25-4235-9527-2CA59EAAE572}"/>
    <cellStyle name="Normal 4 2 10 4" xfId="6617" xr:uid="{3A4E5CE5-DC9F-4251-8386-CC07CD80AA49}"/>
    <cellStyle name="Normal 4 2 10 4 2" xfId="26440" xr:uid="{65139C43-ECE6-4189-BB67-59E076BF004F}"/>
    <cellStyle name="Normal 4 2 10 4 3" xfId="44040" xr:uid="{AE55DF81-2133-46D4-8E26-EF23D264CE19}"/>
    <cellStyle name="Normal 4 2 10 5" xfId="13209" xr:uid="{1252FBA8-062E-4164-90C7-510E077DF175}"/>
    <cellStyle name="Normal 4 2 10 5 2" xfId="32516" xr:uid="{0FC23972-2562-4951-93B9-5E3CA19CAA48}"/>
    <cellStyle name="Normal 4 2 10 6" xfId="14520" xr:uid="{421EBB1F-C150-4676-9FA1-BBE52FA35CC3}"/>
    <cellStyle name="Normal 4 2 10 6 2" xfId="33799" xr:uid="{E419B64B-3CC9-4BF0-8FBC-D2D215938E1B}"/>
    <cellStyle name="Normal 4 2 10 7" xfId="15839" xr:uid="{2BA0C92B-D923-4E41-8958-55525C028CA4}"/>
    <cellStyle name="Normal 4 2 10 7 2" xfId="35019" xr:uid="{BE41C3E9-9B20-4EB6-BCE6-09D1CEC915B3}"/>
    <cellStyle name="Normal 4 2 10 8" xfId="17276" xr:uid="{7D91B99A-ABD7-4F57-97E0-FF90B6C79526}"/>
    <cellStyle name="Normal 4 2 10 8 2" xfId="36367" xr:uid="{B64AC45A-8C4C-4FDD-A91F-44A0090A6370}"/>
    <cellStyle name="Normal 4 2 10 9" xfId="24389" xr:uid="{48775BE8-F636-4B44-B553-4A9240C225F4}"/>
    <cellStyle name="Normal 4 2 11" xfId="4891" xr:uid="{7FF2F29F-5C0C-471F-82CA-7F5B8F7B740F}"/>
    <cellStyle name="Normal 4 2 11 2" xfId="17760" xr:uid="{2CFFB5F3-AA51-4236-9C08-71EE7798282D}"/>
    <cellStyle name="Normal 4 2 11 2 2" xfId="44673" xr:uid="{18C6B91B-1F09-4396-80AC-95E85FFC3D6F}"/>
    <cellStyle name="Normal 4 2 11 3" xfId="54504" xr:uid="{B2609D37-1F0B-4FD1-9D21-01483FC90616}"/>
    <cellStyle name="Normal 4 2 12" xfId="6836" xr:uid="{220268AB-C7D7-4726-A7E3-B0041A24F020}"/>
    <cellStyle name="Normal 4 2 13" xfId="55403" xr:uid="{6A427973-2C10-49C4-9411-3D8F77AEB6E6}"/>
    <cellStyle name="Normal 4 2 2" xfId="1366" xr:uid="{C13B3EB3-5564-4ACB-9947-7546E8EFF4D8}"/>
    <cellStyle name="Normal 4 2 2 10" xfId="23807" xr:uid="{F829B0BD-87BA-46C5-B3C3-F6171DA758A2}"/>
    <cellStyle name="Normal 4 2 2 11" xfId="39912" xr:uid="{D06E34B5-BE39-45C0-A546-4ECDCE621C3A}"/>
    <cellStyle name="Normal 4 2 2 12" xfId="48974" xr:uid="{0E403F54-EE4C-414B-A80D-6BDD264145DE}"/>
    <cellStyle name="Normal 4 2 2 13" xfId="50177" xr:uid="{DAC5ED43-6598-450B-A27A-A8985BEBE2B7}"/>
    <cellStyle name="Normal 4 2 2 14" xfId="51392" xr:uid="{4B33F799-540E-4530-848A-08944B87D937}"/>
    <cellStyle name="Normal 4 2 2 15" xfId="52611" xr:uid="{0406C758-9701-4D6C-80B2-EE771E472E86}"/>
    <cellStyle name="Normal 4 2 2 16" xfId="53761" xr:uid="{7AF6BBDB-EDF9-43C4-BB0A-0EE2E053034A}"/>
    <cellStyle name="Normal 4 2 2 2" xfId="2404" xr:uid="{86F017FA-410C-4C5E-BF9D-0386FF18AB6D}"/>
    <cellStyle name="Normal 4 2 2 2 10" xfId="40476" xr:uid="{B0595594-C57B-41FD-8F06-6ACB207CD6C2}"/>
    <cellStyle name="Normal 4 2 2 2 11" xfId="49544" xr:uid="{B77FDF75-814F-4B5E-AA6E-62367B487402}"/>
    <cellStyle name="Normal 4 2 2 2 12" xfId="50747" xr:uid="{A1B6D7D7-5289-4550-8283-08032115B773}"/>
    <cellStyle name="Normal 4 2 2 2 13" xfId="51977" xr:uid="{5AFC2400-2A7F-43BC-AB53-E50A23D2876C}"/>
    <cellStyle name="Normal 4 2 2 2 14" xfId="53175" xr:uid="{6A4996A5-1AAB-4C39-9949-D1C6F0220A5E}"/>
    <cellStyle name="Normal 4 2 2 2 15" xfId="54327" xr:uid="{0F17A094-7BCF-4D99-BA39-E4C9094A70C9}"/>
    <cellStyle name="Normal 4 2 2 2 2" xfId="4894" xr:uid="{A7F5F095-823F-4C9F-816F-B32F2A71C901}"/>
    <cellStyle name="Normal 4 2 2 2 2 2" xfId="9109" xr:uid="{35BE2910-0A82-49D3-8E50-56DF9C3EF7FB}"/>
    <cellStyle name="Normal 4 2 2 2 2 2 2" xfId="28542" xr:uid="{1843733A-A53B-419F-8C17-756D651349CE}"/>
    <cellStyle name="Normal 4 2 2 2 2 2 3" xfId="45912" xr:uid="{A265CE17-5469-4719-A9EF-A4F9E92FFD87}"/>
    <cellStyle name="Normal 4 2 2 2 2 3" xfId="19590" xr:uid="{7F83B158-9A4F-409A-A7C2-D5C01A8ACAD7}"/>
    <cellStyle name="Normal 4 2 2 2 2 4" xfId="25073" xr:uid="{EF4DB351-AD85-43EE-BA12-58C6FDD12FFB}"/>
    <cellStyle name="Normal 4 2 2 2 3" xfId="8307" xr:uid="{8C269C6D-EC3E-4E9D-9016-1191DB00BDF0}"/>
    <cellStyle name="Normal 4 2 2 2 3 2" xfId="22108" xr:uid="{FDC3DF36-EC05-48E8-8990-0BF850EE39DA}"/>
    <cellStyle name="Normal 4 2 2 2 3 2 2" xfId="38247" xr:uid="{5C978B20-9E12-43C4-A68B-20B0908060DD}"/>
    <cellStyle name="Normal 4 2 2 2 3 3" xfId="27764" xr:uid="{61D8410A-D23D-468B-9075-F8C7758184B9}"/>
    <cellStyle name="Normal 4 2 2 2 3 4" xfId="42097" xr:uid="{32A45E2F-0D51-427C-9773-8AF8FD7C2A4E}"/>
    <cellStyle name="Normal 4 2 2 2 4" xfId="6618" xr:uid="{F39BC41C-C8FE-4258-BA97-A292871F2490}"/>
    <cellStyle name="Normal 4 2 2 2 4 2" xfId="26441" xr:uid="{E301A1FC-C0B2-4FCC-914A-07CE9D2DCCC0}"/>
    <cellStyle name="Normal 4 2 2 2 4 3" xfId="44041" xr:uid="{F9BF75A5-D58B-4CAF-9D85-DDF924B65745}"/>
    <cellStyle name="Normal 4 2 2 2 5" xfId="13210" xr:uid="{CE6CC0CF-02C8-4154-9A4F-2DB27CB03B1B}"/>
    <cellStyle name="Normal 4 2 2 2 5 2" xfId="32517" xr:uid="{D4B609DC-451D-4F29-BA9A-BE0F1C10C626}"/>
    <cellStyle name="Normal 4 2 2 2 6" xfId="14521" xr:uid="{17EABD41-1C2F-439B-B022-7005DBCEC9C7}"/>
    <cellStyle name="Normal 4 2 2 2 6 2" xfId="33800" xr:uid="{A98C3614-1288-4752-A7EA-8159AD3AC131}"/>
    <cellStyle name="Normal 4 2 2 2 7" xfId="15840" xr:uid="{599A65D3-07B7-4AAC-9303-4ACA37875FD7}"/>
    <cellStyle name="Normal 4 2 2 2 7 2" xfId="35020" xr:uid="{165981F4-7CF8-4D72-943C-7610A9F3FB0E}"/>
    <cellStyle name="Normal 4 2 2 2 8" xfId="17277" xr:uid="{0A21C88A-CABD-4DAE-B677-D7A599D294FF}"/>
    <cellStyle name="Normal 4 2 2 2 8 2" xfId="36368" xr:uid="{BDB6063A-A956-4EA6-8720-61AF01BF9B9D}"/>
    <cellStyle name="Normal 4 2 2 2 9" xfId="24390" xr:uid="{96BC5AB2-72AE-4CD5-A3C6-BA308640F5E8}"/>
    <cellStyle name="Normal 4 2 2 3" xfId="4893" xr:uid="{7A75E880-5F2C-4896-8218-893F7D26D052}"/>
    <cellStyle name="Normal 4 2 2 3 2" xfId="9108" xr:uid="{4E11B7F3-9145-4543-A16A-520508B8255E}"/>
    <cellStyle name="Normal 4 2 2 3 2 2" xfId="28541" xr:uid="{A95AE566-8B07-491F-BD6F-C8A83D66E30A}"/>
    <cellStyle name="Normal 4 2 2 3 2 3" xfId="45278" xr:uid="{D46D3355-91A1-46B9-945F-D5B34C150E0F}"/>
    <cellStyle name="Normal 4 2 2 3 3" xfId="18721" xr:uid="{D6E89BEB-D578-4364-9FF6-693CAC3CE4FC}"/>
    <cellStyle name="Normal 4 2 2 3 4" xfId="25072" xr:uid="{E346C644-80C0-4B78-B243-278D5256CBE5}"/>
    <cellStyle name="Normal 4 2 2 4" xfId="7593" xr:uid="{71CE7B90-9F7B-48C7-848B-F61EC6D321A2}"/>
    <cellStyle name="Normal 4 2 2 4 2" xfId="21512" xr:uid="{8E1CA0FB-9949-4A44-A6EA-BACD25198AAE}"/>
    <cellStyle name="Normal 4 2 2 4 2 2" xfId="37682" xr:uid="{17B94D5D-DD88-4A5A-9064-7EA7FB9859B4}"/>
    <cellStyle name="Normal 4 2 2 4 3" xfId="27164" xr:uid="{BA417759-82F3-43FA-AF96-D15E9D321BF2}"/>
    <cellStyle name="Normal 4 2 2 4 4" xfId="41535" xr:uid="{552DF519-3539-4E1F-99F3-5A5B03714520}"/>
    <cellStyle name="Normal 4 2 2 5" xfId="6000" xr:uid="{F72EB5F2-EAD3-4484-85F0-10EDD22E2422}"/>
    <cellStyle name="Normal 4 2 2 5 2" xfId="25843" xr:uid="{5A90BD09-9322-4400-A0A7-EF8B581E4F7E}"/>
    <cellStyle name="Normal 4 2 2 5 3" xfId="43225" xr:uid="{16C16151-6C27-440D-A050-F1D287096ED3}"/>
    <cellStyle name="Normal 4 2 2 6" xfId="12624" xr:uid="{DC878784-C620-481A-A4AB-6FEA445725A1}"/>
    <cellStyle name="Normal 4 2 2 6 2" xfId="31936" xr:uid="{7EFC3B4C-65C5-47E2-BC3D-16CE957B9FC1}"/>
    <cellStyle name="Normal 4 2 2 7" xfId="13939" xr:uid="{053265B8-4DDB-4713-9583-AAC710DF4195}"/>
    <cellStyle name="Normal 4 2 2 7 2" xfId="33229" xr:uid="{A19D56D2-1192-42C7-B1FD-C1221F64586F}"/>
    <cellStyle name="Normal 4 2 2 8" xfId="15205" xr:uid="{03333404-30F5-498B-97CA-4A2DA4960A9B}"/>
    <cellStyle name="Normal 4 2 2 8 2" xfId="34431" xr:uid="{628FE36A-00CC-44EB-AD76-0DCA56E074B6}"/>
    <cellStyle name="Normal 4 2 2 9" xfId="16651" xr:uid="{ADD196AD-0295-48C7-9594-8E6613F58709}"/>
    <cellStyle name="Normal 4 2 2 9 2" xfId="35748" xr:uid="{7C53E47F-AD49-4AA2-A8EE-5ADD18AC8868}"/>
    <cellStyle name="Normal 4 2 3" xfId="1367" xr:uid="{9E1FF437-C273-4DD5-B95E-A4272DB3A228}"/>
    <cellStyle name="Normal 4 2 3 10" xfId="23808" xr:uid="{5627543E-1A4A-447D-B84F-4DD3E4896581}"/>
    <cellStyle name="Normal 4 2 3 11" xfId="39913" xr:uid="{83777197-93A8-4F05-8BCB-40DC949242D0}"/>
    <cellStyle name="Normal 4 2 3 12" xfId="48975" xr:uid="{F3E8749C-4BFF-4D19-A588-0CE3D600B766}"/>
    <cellStyle name="Normal 4 2 3 13" xfId="50178" xr:uid="{63B40650-5CAC-482A-A7DD-2CF36DF08FD7}"/>
    <cellStyle name="Normal 4 2 3 14" xfId="51393" xr:uid="{EB448769-EFE2-4A56-81E7-F28532A9B66E}"/>
    <cellStyle name="Normal 4 2 3 15" xfId="52612" xr:uid="{F7D38022-836B-43A0-89B8-B5F79761B1A5}"/>
    <cellStyle name="Normal 4 2 3 16" xfId="53762" xr:uid="{85F425E3-5E05-4041-B176-74282D00445C}"/>
    <cellStyle name="Normal 4 2 3 2" xfId="2405" xr:uid="{BA0C578D-ED5F-40EE-B305-63231D5F6F8D}"/>
    <cellStyle name="Normal 4 2 3 2 10" xfId="40477" xr:uid="{D8E7C0E0-D5AF-449A-8DED-9EDD5C09826C}"/>
    <cellStyle name="Normal 4 2 3 2 11" xfId="49545" xr:uid="{7E6B8EF5-FF7B-4C9D-ABA6-D5245C1F9B33}"/>
    <cellStyle name="Normal 4 2 3 2 12" xfId="50748" xr:uid="{8A1BCDD8-4A6B-4B5D-B5B3-B9B4BDA19F85}"/>
    <cellStyle name="Normal 4 2 3 2 13" xfId="51978" xr:uid="{4AF8A8A0-A92E-487E-A8A1-27CDCE1BDF17}"/>
    <cellStyle name="Normal 4 2 3 2 14" xfId="53176" xr:uid="{FC640F7D-2B0E-46D0-A825-CA8E9A1CF0C2}"/>
    <cellStyle name="Normal 4 2 3 2 15" xfId="54328" xr:uid="{B2C225AB-0B26-4039-9FCD-A0A18165004C}"/>
    <cellStyle name="Normal 4 2 3 2 2" xfId="4896" xr:uid="{EF91CBB8-115F-454A-9EE0-248F55B57F7D}"/>
    <cellStyle name="Normal 4 2 3 2 2 2" xfId="9111" xr:uid="{04ED33F3-7390-48C3-AB62-A5230358ED3D}"/>
    <cellStyle name="Normal 4 2 3 2 2 2 2" xfId="28544" xr:uid="{4A324030-B404-47C1-A712-B924E2546319}"/>
    <cellStyle name="Normal 4 2 3 2 2 2 3" xfId="45913" xr:uid="{A341D8F6-4378-4937-9FBF-AD89D6775A5C}"/>
    <cellStyle name="Normal 4 2 3 2 2 3" xfId="19591" xr:uid="{41F17E53-A96D-4DA4-A17C-71B96FF1A008}"/>
    <cellStyle name="Normal 4 2 3 2 2 4" xfId="25075" xr:uid="{57063232-1500-4E0B-BCCE-DDD66675EFDE}"/>
    <cellStyle name="Normal 4 2 3 2 3" xfId="8308" xr:uid="{1BB25C31-C141-41C0-BD85-50FBF3F82D00}"/>
    <cellStyle name="Normal 4 2 3 2 3 2" xfId="22109" xr:uid="{3DD31D89-E4FE-40EF-8A86-700C227F0A9D}"/>
    <cellStyle name="Normal 4 2 3 2 3 2 2" xfId="38248" xr:uid="{A1B259B2-D40A-47F7-86BB-939552B48F71}"/>
    <cellStyle name="Normal 4 2 3 2 3 3" xfId="27765" xr:uid="{B9986DBB-F967-4EB1-99A8-31F81F484606}"/>
    <cellStyle name="Normal 4 2 3 2 3 4" xfId="42098" xr:uid="{F9645A3F-B0E4-459D-B5BA-8BE76E218C04}"/>
    <cellStyle name="Normal 4 2 3 2 4" xfId="6619" xr:uid="{B2AE6F6F-DE21-4538-8F7D-9472E1DC91AD}"/>
    <cellStyle name="Normal 4 2 3 2 4 2" xfId="26442" xr:uid="{1AD2E610-C5D9-4DB3-B6FA-14C69512C76A}"/>
    <cellStyle name="Normal 4 2 3 2 4 3" xfId="44042" xr:uid="{9E8A2605-BF86-427A-9D54-3A8410AF25F1}"/>
    <cellStyle name="Normal 4 2 3 2 5" xfId="13211" xr:uid="{22C832AA-D98E-4EF1-9329-C66978071C04}"/>
    <cellStyle name="Normal 4 2 3 2 5 2" xfId="32518" xr:uid="{68168D91-E402-42EE-8761-0C77B56D59AA}"/>
    <cellStyle name="Normal 4 2 3 2 6" xfId="14522" xr:uid="{135FABDC-55C0-4D23-BB55-5C684D71B37E}"/>
    <cellStyle name="Normal 4 2 3 2 6 2" xfId="33801" xr:uid="{383B05B9-026D-4753-8ECE-0A3B835BE9D9}"/>
    <cellStyle name="Normal 4 2 3 2 7" xfId="15841" xr:uid="{469B3966-3C34-4226-81E7-F18C726AB232}"/>
    <cellStyle name="Normal 4 2 3 2 7 2" xfId="35021" xr:uid="{A4E75530-BB8F-4AB9-89B4-C510C6B26FFB}"/>
    <cellStyle name="Normal 4 2 3 2 8" xfId="17278" xr:uid="{58CCC7E1-2BE9-4FDA-A6A9-13FDA479C46F}"/>
    <cellStyle name="Normal 4 2 3 2 8 2" xfId="36369" xr:uid="{CD6FC679-7188-4031-8887-B0786AADCD6C}"/>
    <cellStyle name="Normal 4 2 3 2 9" xfId="24391" xr:uid="{3C8F87B8-B33B-4EDD-B004-0232915B4946}"/>
    <cellStyle name="Normal 4 2 3 3" xfId="4895" xr:uid="{C2DEF552-71F9-4307-823F-38AF5CBF480A}"/>
    <cellStyle name="Normal 4 2 3 3 2" xfId="9110" xr:uid="{8062EA05-089C-45DE-8BEE-668017030314}"/>
    <cellStyle name="Normal 4 2 3 3 2 2" xfId="28543" xr:uid="{C0524871-5E2E-4050-85D1-DC88CD0DDFA6}"/>
    <cellStyle name="Normal 4 2 3 3 2 3" xfId="45279" xr:uid="{BF741FF5-3705-42BB-AA11-2B156428045B}"/>
    <cellStyle name="Normal 4 2 3 3 3" xfId="18722" xr:uid="{F7F9C09E-FFFC-4C70-884D-D8F9549A2F03}"/>
    <cellStyle name="Normal 4 2 3 3 4" xfId="25074" xr:uid="{82742EE1-CC10-4389-8E42-8B45C6748894}"/>
    <cellStyle name="Normal 4 2 3 4" xfId="7594" xr:uid="{51A478D4-BB06-4EA6-9A6C-A2919F27308B}"/>
    <cellStyle name="Normal 4 2 3 4 2" xfId="21513" xr:uid="{9B62E80D-A893-4222-8A20-3D5B04F862BD}"/>
    <cellStyle name="Normal 4 2 3 4 2 2" xfId="37683" xr:uid="{4D038F6D-FC0F-4410-94C2-D59B9CE7F4C1}"/>
    <cellStyle name="Normal 4 2 3 4 3" xfId="27165" xr:uid="{90FED08A-A0E6-48F6-8EC5-41DF7D0D623D}"/>
    <cellStyle name="Normal 4 2 3 4 4" xfId="41536" xr:uid="{22035E84-923D-4520-8F31-F1D4D34BE87C}"/>
    <cellStyle name="Normal 4 2 3 5" xfId="6001" xr:uid="{5CE5E8C3-ACC6-433D-A9E9-DEC6051E559A}"/>
    <cellStyle name="Normal 4 2 3 5 2" xfId="25844" xr:uid="{AA73F1CD-BC0F-4992-A888-A52DB0DD5AB7}"/>
    <cellStyle name="Normal 4 2 3 5 3" xfId="43226" xr:uid="{CB04E4D6-0843-4269-9A30-F756E4739E97}"/>
    <cellStyle name="Normal 4 2 3 6" xfId="12625" xr:uid="{41012012-FF43-490C-B5D8-F0025F368470}"/>
    <cellStyle name="Normal 4 2 3 6 2" xfId="31937" xr:uid="{1262E9C6-C289-4D18-9AB5-D3C4992A32FF}"/>
    <cellStyle name="Normal 4 2 3 7" xfId="13940" xr:uid="{CCA22A50-1FC2-4B47-ADE4-417EE9E12E28}"/>
    <cellStyle name="Normal 4 2 3 7 2" xfId="33230" xr:uid="{8C5588B6-5A0A-4712-B9A8-23D6CCB8DC0B}"/>
    <cellStyle name="Normal 4 2 3 8" xfId="15206" xr:uid="{6B4E5E4F-ECB0-48FD-A874-90A04BAA1766}"/>
    <cellStyle name="Normal 4 2 3 8 2" xfId="34432" xr:uid="{D860D5BD-BB65-46CB-8EA5-834944B9C26B}"/>
    <cellStyle name="Normal 4 2 3 9" xfId="16652" xr:uid="{345997B7-66D8-473C-9F59-5732394D1677}"/>
    <cellStyle name="Normal 4 2 3 9 2" xfId="35749" xr:uid="{0B73CCFF-9FDA-42CF-A38C-65A12EECCF9D}"/>
    <cellStyle name="Normal 4 2 4" xfId="1368" xr:uid="{A08E9419-7391-4725-8085-5269A73CA3B4}"/>
    <cellStyle name="Normal 4 2 4 10" xfId="23809" xr:uid="{8DCA02A5-7B9D-44F5-BAD0-956EE836FD56}"/>
    <cellStyle name="Normal 4 2 4 11" xfId="39914" xr:uid="{A6BD0FC2-90E9-45E3-8467-B4407909553E}"/>
    <cellStyle name="Normal 4 2 4 12" xfId="48976" xr:uid="{24530276-1E85-489A-B0B1-08E1CEB85FB1}"/>
    <cellStyle name="Normal 4 2 4 13" xfId="50179" xr:uid="{C39E38B8-F2BC-4CA3-B151-3B258240B1CC}"/>
    <cellStyle name="Normal 4 2 4 14" xfId="51394" xr:uid="{83A86889-8057-44AB-B04F-6CBA79D4EB91}"/>
    <cellStyle name="Normal 4 2 4 15" xfId="52613" xr:uid="{CD1EDADD-5631-4567-8E09-57F8BF01AC5C}"/>
    <cellStyle name="Normal 4 2 4 16" xfId="53763" xr:uid="{4CD135B2-61F3-40F0-A340-FFEC3306C018}"/>
    <cellStyle name="Normal 4 2 4 2" xfId="2406" xr:uid="{488A6A5E-A2DF-44F9-8614-04E9B7D8D4B4}"/>
    <cellStyle name="Normal 4 2 4 2 10" xfId="40478" xr:uid="{C7BF5721-0565-4E0E-A9FB-7A47514039AE}"/>
    <cellStyle name="Normal 4 2 4 2 11" xfId="49546" xr:uid="{1A823F04-DAC2-40B2-B895-C123CDB30766}"/>
    <cellStyle name="Normal 4 2 4 2 12" xfId="50749" xr:uid="{93EBB0EA-0E8D-42ED-AF93-262E2AAD7C59}"/>
    <cellStyle name="Normal 4 2 4 2 13" xfId="51979" xr:uid="{51C9C551-5EEE-4061-A7C9-12B5046B834E}"/>
    <cellStyle name="Normal 4 2 4 2 14" xfId="53177" xr:uid="{F1F959C5-B731-4546-8912-FDEB219B4BB1}"/>
    <cellStyle name="Normal 4 2 4 2 15" xfId="54329" xr:uid="{FBDDF51A-E5E5-4AC1-A1A8-72E98FAD654E}"/>
    <cellStyle name="Normal 4 2 4 2 2" xfId="4898" xr:uid="{E0E8DD4E-D6A7-4D04-8392-0BE83F79DDA4}"/>
    <cellStyle name="Normal 4 2 4 2 2 2" xfId="9113" xr:uid="{22492844-3D11-496E-A625-666DA337D2B6}"/>
    <cellStyle name="Normal 4 2 4 2 2 2 2" xfId="28546" xr:uid="{6560BFE3-8C7B-4356-84C8-D6246C52E454}"/>
    <cellStyle name="Normal 4 2 4 2 2 2 3" xfId="45914" xr:uid="{CC596868-4103-41DC-8E72-912190DB7457}"/>
    <cellStyle name="Normal 4 2 4 2 2 3" xfId="19592" xr:uid="{2D285B24-55A3-4DBC-BADD-59070487F77F}"/>
    <cellStyle name="Normal 4 2 4 2 2 4" xfId="25077" xr:uid="{70BDDA69-07C2-40C4-8D21-5B79514C411E}"/>
    <cellStyle name="Normal 4 2 4 2 3" xfId="8309" xr:uid="{EAB329A9-1A82-4EFD-8FA8-D5E7C7332B1E}"/>
    <cellStyle name="Normal 4 2 4 2 3 2" xfId="22110" xr:uid="{CBDA3130-D112-4A75-9346-8D272B8EA4A3}"/>
    <cellStyle name="Normal 4 2 4 2 3 2 2" xfId="38249" xr:uid="{E21497B0-7D8F-4393-ADCA-0378FAAC1901}"/>
    <cellStyle name="Normal 4 2 4 2 3 3" xfId="27766" xr:uid="{417CAB3A-7613-4233-A20D-B7FC00114D7B}"/>
    <cellStyle name="Normal 4 2 4 2 3 4" xfId="42099" xr:uid="{B6712374-7778-4290-904B-A2D0DC0B185B}"/>
    <cellStyle name="Normal 4 2 4 2 4" xfId="6620" xr:uid="{D193D5A2-04DD-4A4A-9A73-6AC3E94BADFA}"/>
    <cellStyle name="Normal 4 2 4 2 4 2" xfId="26443" xr:uid="{EDFFCEE4-9512-4616-AEFC-A0A7A96E9963}"/>
    <cellStyle name="Normal 4 2 4 2 4 3" xfId="44043" xr:uid="{2B0B5D6E-3DEE-491E-981F-7C0E7040E6B6}"/>
    <cellStyle name="Normal 4 2 4 2 5" xfId="13212" xr:uid="{F154EF35-9995-4321-A0D5-999D838155DF}"/>
    <cellStyle name="Normal 4 2 4 2 5 2" xfId="32519" xr:uid="{A02AC84A-0898-4842-AB0F-6D26BD8AED96}"/>
    <cellStyle name="Normal 4 2 4 2 6" xfId="14523" xr:uid="{0C2FFBF0-6ABF-42BE-B9A5-681D79170AC4}"/>
    <cellStyle name="Normal 4 2 4 2 6 2" xfId="33802" xr:uid="{4E2FD881-8A9B-4962-84AA-1BFFEF207EBD}"/>
    <cellStyle name="Normal 4 2 4 2 7" xfId="15842" xr:uid="{44E3F3B2-99FB-4767-9FBA-831D65C9E57B}"/>
    <cellStyle name="Normal 4 2 4 2 7 2" xfId="35022" xr:uid="{5FE387E3-6E77-4CF0-A2DF-BCEE40858DF9}"/>
    <cellStyle name="Normal 4 2 4 2 8" xfId="17279" xr:uid="{3E7A8E7C-28C0-42DC-95F1-5F405F2015C4}"/>
    <cellStyle name="Normal 4 2 4 2 8 2" xfId="36370" xr:uid="{50E316BC-649D-4D09-A200-10A2909D9D4E}"/>
    <cellStyle name="Normal 4 2 4 2 9" xfId="24392" xr:uid="{22CFAC5F-3937-47D0-9C81-F50673BE0C7A}"/>
    <cellStyle name="Normal 4 2 4 3" xfId="4897" xr:uid="{593E0DE7-37E8-49DB-9B2D-838473A6D6F6}"/>
    <cellStyle name="Normal 4 2 4 3 2" xfId="9112" xr:uid="{789BBBAF-6BD2-4421-9CFA-FDC895E0E335}"/>
    <cellStyle name="Normal 4 2 4 3 2 2" xfId="28545" xr:uid="{57C2D39F-5D83-4D41-9EA0-7391D2A0FA9F}"/>
    <cellStyle name="Normal 4 2 4 3 2 3" xfId="45280" xr:uid="{BA83714F-3F99-4E81-B459-A79B3787C2F3}"/>
    <cellStyle name="Normal 4 2 4 3 3" xfId="18723" xr:uid="{EEC53CB2-5B39-4103-AE00-081057E1AECA}"/>
    <cellStyle name="Normal 4 2 4 3 4" xfId="25076" xr:uid="{9704910B-02D0-44C2-8FEA-338F897BBAA1}"/>
    <cellStyle name="Normal 4 2 4 4" xfId="7595" xr:uid="{2C723525-87E9-4CBD-9042-0D423B231D32}"/>
    <cellStyle name="Normal 4 2 4 4 2" xfId="21514" xr:uid="{2C514CCB-108E-41F7-89BA-630169653D71}"/>
    <cellStyle name="Normal 4 2 4 4 2 2" xfId="37684" xr:uid="{27230ED8-494E-4173-94BE-804CC7F26F1E}"/>
    <cellStyle name="Normal 4 2 4 4 3" xfId="27166" xr:uid="{3BA8DC75-2782-41FC-8EFD-F831AED5B20B}"/>
    <cellStyle name="Normal 4 2 4 4 4" xfId="41537" xr:uid="{C1477284-5A79-492F-B9CB-E209767B6D91}"/>
    <cellStyle name="Normal 4 2 4 5" xfId="6002" xr:uid="{71A78557-E1A1-4562-9B6A-451F3CE576DF}"/>
    <cellStyle name="Normal 4 2 4 5 2" xfId="25845" xr:uid="{241AEFFB-E6FC-4939-9CF8-B7370DF62681}"/>
    <cellStyle name="Normal 4 2 4 5 3" xfId="43227" xr:uid="{049DEA65-21E6-453B-8728-E2D1EE804D97}"/>
    <cellStyle name="Normal 4 2 4 6" xfId="12626" xr:uid="{9D374D85-08A7-4451-BDEC-3A3F0F479F53}"/>
    <cellStyle name="Normal 4 2 4 6 2" xfId="31938" xr:uid="{5D80C875-67BB-4CCB-AF3C-A8D4E3FF7BED}"/>
    <cellStyle name="Normal 4 2 4 7" xfId="13941" xr:uid="{F7E05A88-54F3-4C66-A26E-0FDF6869287C}"/>
    <cellStyle name="Normal 4 2 4 7 2" xfId="33231" xr:uid="{97EF93EA-3460-45A9-A84B-DF98FCF2903F}"/>
    <cellStyle name="Normal 4 2 4 8" xfId="15207" xr:uid="{ADD06AD8-260E-45F7-AB72-0F042A2A6DAF}"/>
    <cellStyle name="Normal 4 2 4 8 2" xfId="34433" xr:uid="{D31481A2-4BE3-4178-A1B3-CCAFD847A53B}"/>
    <cellStyle name="Normal 4 2 4 9" xfId="16653" xr:uid="{B23619D4-9CDA-4115-9461-F54E8BAB4577}"/>
    <cellStyle name="Normal 4 2 4 9 2" xfId="35750" xr:uid="{0922236E-492C-40D7-B381-8DE90D1DBA05}"/>
    <cellStyle name="Normal 4 2 5" xfId="1369" xr:uid="{1E5EBD60-D3C0-407C-872A-33B67B71B723}"/>
    <cellStyle name="Normal 4 2 5 10" xfId="23810" xr:uid="{481F6F35-B9B0-4F94-89AF-14DD4CB44A21}"/>
    <cellStyle name="Normal 4 2 5 11" xfId="39915" xr:uid="{956EC336-61E0-4EE1-9A31-3E3CA35E2023}"/>
    <cellStyle name="Normal 4 2 5 12" xfId="48977" xr:uid="{407FD324-9BDE-43A6-BBB7-411322708D07}"/>
    <cellStyle name="Normal 4 2 5 13" xfId="50180" xr:uid="{0D85B11F-6331-4905-84DC-2E046DA3B80C}"/>
    <cellStyle name="Normal 4 2 5 14" xfId="51395" xr:uid="{3BA293CB-4DE5-4CD5-9A8F-A5CCED52646B}"/>
    <cellStyle name="Normal 4 2 5 15" xfId="52614" xr:uid="{D64A8031-3422-4FBF-8A23-8FC6101ABD5E}"/>
    <cellStyle name="Normal 4 2 5 16" xfId="53764" xr:uid="{E93618B8-13B0-428A-A17E-868615AEC67A}"/>
    <cellStyle name="Normal 4 2 5 2" xfId="2407" xr:uid="{33DEE387-873F-419D-8D10-45425F8F1522}"/>
    <cellStyle name="Normal 4 2 5 2 10" xfId="40479" xr:uid="{EC751728-14BB-449B-9E29-216E1779A9AB}"/>
    <cellStyle name="Normal 4 2 5 2 11" xfId="49547" xr:uid="{E0DBBADC-5245-4EFF-9A52-413F1A4F3E68}"/>
    <cellStyle name="Normal 4 2 5 2 12" xfId="50750" xr:uid="{9C538806-805C-4ADC-945E-C5F23C19608A}"/>
    <cellStyle name="Normal 4 2 5 2 13" xfId="51980" xr:uid="{409D55B1-38EB-47BB-AB12-570B06B85CB6}"/>
    <cellStyle name="Normal 4 2 5 2 14" xfId="53178" xr:uid="{7598AFF0-D07E-4C7F-9F6C-70A00696F047}"/>
    <cellStyle name="Normal 4 2 5 2 15" xfId="54330" xr:uid="{AF7FD3B7-16BE-42D6-9EF8-E45DC0539C1F}"/>
    <cellStyle name="Normal 4 2 5 2 2" xfId="4900" xr:uid="{5E2F252D-45B8-4EF6-B1E2-1B2F6B4CBC0E}"/>
    <cellStyle name="Normal 4 2 5 2 2 2" xfId="9115" xr:uid="{CC431ADF-33E2-4D84-97C6-C15E986AD42C}"/>
    <cellStyle name="Normal 4 2 5 2 2 2 2" xfId="28548" xr:uid="{6555138D-80B0-434E-A41E-4D1988DA6B0E}"/>
    <cellStyle name="Normal 4 2 5 2 2 2 3" xfId="45915" xr:uid="{44E8DD79-3761-433B-A456-D7BA13411476}"/>
    <cellStyle name="Normal 4 2 5 2 2 3" xfId="19593" xr:uid="{1469FD58-8C41-4ED0-B914-A126ABC26330}"/>
    <cellStyle name="Normal 4 2 5 2 2 4" xfId="25079" xr:uid="{36511B2E-D366-41C4-9FE1-043EA578DE84}"/>
    <cellStyle name="Normal 4 2 5 2 3" xfId="8310" xr:uid="{0D2FEBD3-665A-486C-9B8F-6F3859A0990E}"/>
    <cellStyle name="Normal 4 2 5 2 3 2" xfId="22111" xr:uid="{894F89DA-43AC-4AF3-BD5C-CBE2D33A0A88}"/>
    <cellStyle name="Normal 4 2 5 2 3 2 2" xfId="38250" xr:uid="{C4EC9364-2626-4501-B763-7276D7AA5C11}"/>
    <cellStyle name="Normal 4 2 5 2 3 3" xfId="27767" xr:uid="{C6F963FE-7152-40EA-A6E7-44A2567C52FF}"/>
    <cellStyle name="Normal 4 2 5 2 3 4" xfId="42100" xr:uid="{E021BB84-B6B2-4E63-8E69-0388B1261ED3}"/>
    <cellStyle name="Normal 4 2 5 2 4" xfId="6621" xr:uid="{EED1C7DF-4067-4865-A94F-4CB77AC79337}"/>
    <cellStyle name="Normal 4 2 5 2 4 2" xfId="26444" xr:uid="{86344DFA-3FA6-4D89-A4BB-14DE7BDC2168}"/>
    <cellStyle name="Normal 4 2 5 2 4 3" xfId="44044" xr:uid="{A462ACB3-5008-4481-AE29-BDB3279C9AFF}"/>
    <cellStyle name="Normal 4 2 5 2 5" xfId="13213" xr:uid="{7F267A96-11B3-496F-8503-E3D35AFE151C}"/>
    <cellStyle name="Normal 4 2 5 2 5 2" xfId="32520" xr:uid="{7105EE00-9A50-4CF5-9BF0-6648A31F366A}"/>
    <cellStyle name="Normal 4 2 5 2 6" xfId="14524" xr:uid="{9271495A-516D-4A0E-93D9-B98B8DDDE736}"/>
    <cellStyle name="Normal 4 2 5 2 6 2" xfId="33803" xr:uid="{77EA52E5-58E6-4551-879E-35A07A16B87C}"/>
    <cellStyle name="Normal 4 2 5 2 7" xfId="15843" xr:uid="{1187A58B-DBFB-4287-8510-ED1D87EE16F5}"/>
    <cellStyle name="Normal 4 2 5 2 7 2" xfId="35023" xr:uid="{3CCB8AC1-2C44-4B5D-8DD0-12D511C79919}"/>
    <cellStyle name="Normal 4 2 5 2 8" xfId="17280" xr:uid="{AF4DEC85-7FDE-4608-B21E-823D02BD89A9}"/>
    <cellStyle name="Normal 4 2 5 2 8 2" xfId="36371" xr:uid="{C9834F15-A02A-46B4-8DAD-1B2D567B261B}"/>
    <cellStyle name="Normal 4 2 5 2 9" xfId="24393" xr:uid="{0EEC7FB5-74AE-462B-AF2F-B56827982A3B}"/>
    <cellStyle name="Normal 4 2 5 3" xfId="4899" xr:uid="{62679CCC-5479-4F76-971E-035DC48F1B9A}"/>
    <cellStyle name="Normal 4 2 5 3 2" xfId="9114" xr:uid="{90748FC0-6AD7-465C-91B5-37165A8132A5}"/>
    <cellStyle name="Normal 4 2 5 3 2 2" xfId="28547" xr:uid="{FBC8B271-64F1-4BCB-80EF-5CE98BF458B8}"/>
    <cellStyle name="Normal 4 2 5 3 2 3" xfId="45281" xr:uid="{BB0E6DA9-35AF-48C8-93AF-FDB9C818C991}"/>
    <cellStyle name="Normal 4 2 5 3 3" xfId="18724" xr:uid="{EF4497D6-508A-454F-B88A-74EC83A17578}"/>
    <cellStyle name="Normal 4 2 5 3 4" xfId="25078" xr:uid="{02728CF3-E23C-4AF6-9B00-E9BA8EA2DC29}"/>
    <cellStyle name="Normal 4 2 5 4" xfId="7596" xr:uid="{D055D0DD-059A-42BA-AB03-A1F70D68240C}"/>
    <cellStyle name="Normal 4 2 5 4 2" xfId="21515" xr:uid="{1F7BC380-6DA5-41B2-B300-8C50488F29D4}"/>
    <cellStyle name="Normal 4 2 5 4 2 2" xfId="37685" xr:uid="{19541459-C5A6-49F5-84BC-1DDE0C7DD4F6}"/>
    <cellStyle name="Normal 4 2 5 4 3" xfId="27167" xr:uid="{D5FE79F4-1A45-4F6A-9D21-BBABE1EF1E76}"/>
    <cellStyle name="Normal 4 2 5 4 4" xfId="41538" xr:uid="{2C0E25A4-B3CF-4824-AC3D-CC76B902317F}"/>
    <cellStyle name="Normal 4 2 5 5" xfId="6003" xr:uid="{8AC20B99-2C9A-4974-86F6-2B158E84EB3E}"/>
    <cellStyle name="Normal 4 2 5 5 2" xfId="25846" xr:uid="{1D8E93E8-8A03-411D-A986-0E2DF2A83D7E}"/>
    <cellStyle name="Normal 4 2 5 5 3" xfId="43228" xr:uid="{001EECDA-20E1-4138-AA35-A3646DD8D529}"/>
    <cellStyle name="Normal 4 2 5 6" xfId="12627" xr:uid="{11C67FF2-8161-4E49-927F-910D42B445D2}"/>
    <cellStyle name="Normal 4 2 5 6 2" xfId="31939" xr:uid="{48700BC6-177B-427E-AF18-DFF55E98C8A8}"/>
    <cellStyle name="Normal 4 2 5 7" xfId="13942" xr:uid="{7BB42162-5A22-4B70-9EFE-7F84D7D1EBBF}"/>
    <cellStyle name="Normal 4 2 5 7 2" xfId="33232" xr:uid="{5CD635CB-FCD3-46C3-A2E4-44F19AAD3F89}"/>
    <cellStyle name="Normal 4 2 5 8" xfId="15208" xr:uid="{59E3DEC3-1923-46DF-AA95-D26798823735}"/>
    <cellStyle name="Normal 4 2 5 8 2" xfId="34434" xr:uid="{066CB996-9AEC-4FE2-BE23-DA0435014BA0}"/>
    <cellStyle name="Normal 4 2 5 9" xfId="16654" xr:uid="{C687BC14-6187-4920-A823-A385820ADC3D}"/>
    <cellStyle name="Normal 4 2 5 9 2" xfId="35751" xr:uid="{ACDD893E-67A7-439C-8DCE-E90CD2464CBC}"/>
    <cellStyle name="Normal 4 2 6" xfId="1370" xr:uid="{444D6A10-D173-449B-A24D-E1B6B60EC068}"/>
    <cellStyle name="Normal 4 2 6 10" xfId="23811" xr:uid="{5C04DE20-716C-4C22-BC01-96EA22976442}"/>
    <cellStyle name="Normal 4 2 6 11" xfId="39916" xr:uid="{0DA352C7-1509-4229-82B3-552933A2DB07}"/>
    <cellStyle name="Normal 4 2 6 12" xfId="48978" xr:uid="{ED4BA642-74CA-41FB-930D-A53FADC4946F}"/>
    <cellStyle name="Normal 4 2 6 13" xfId="50181" xr:uid="{81128284-B382-43AC-A449-A53954A52466}"/>
    <cellStyle name="Normal 4 2 6 14" xfId="51396" xr:uid="{723D7959-2B7E-477F-A279-E082849D988E}"/>
    <cellStyle name="Normal 4 2 6 15" xfId="52615" xr:uid="{AAAB18F1-D249-44C9-9CAC-57CF1A57DC67}"/>
    <cellStyle name="Normal 4 2 6 16" xfId="53765" xr:uid="{5D019FAB-1F80-4349-90C2-FB79EE363A3A}"/>
    <cellStyle name="Normal 4 2 6 2" xfId="2408" xr:uid="{29396F1A-4C27-4EA4-8E78-FD8BB07730D3}"/>
    <cellStyle name="Normal 4 2 6 2 10" xfId="40480" xr:uid="{D6CFD038-0EB9-40B6-B5DB-67FE7B691BF7}"/>
    <cellStyle name="Normal 4 2 6 2 11" xfId="49548" xr:uid="{5FEB1ADE-19A8-4C55-82C8-A8B9313BD864}"/>
    <cellStyle name="Normal 4 2 6 2 12" xfId="50751" xr:uid="{140CDC27-7DAA-4F2F-9338-D58D6ED16827}"/>
    <cellStyle name="Normal 4 2 6 2 13" xfId="51981" xr:uid="{8CB2DFA9-E48E-4B1A-8E4E-8D83F9E8D687}"/>
    <cellStyle name="Normal 4 2 6 2 14" xfId="53179" xr:uid="{3B166FAB-AD8F-4254-945C-1A3D3FD502B8}"/>
    <cellStyle name="Normal 4 2 6 2 15" xfId="54331" xr:uid="{D6426D03-9DE3-44DA-A655-33711D6272BF}"/>
    <cellStyle name="Normal 4 2 6 2 2" xfId="4902" xr:uid="{8B977E78-49A4-41D2-A04B-D873E76BDCF7}"/>
    <cellStyle name="Normal 4 2 6 2 2 2" xfId="9117" xr:uid="{7DAD68C9-0D77-4DFD-A330-F1844342168C}"/>
    <cellStyle name="Normal 4 2 6 2 2 2 2" xfId="28550" xr:uid="{0F5B5FFE-3BEE-4055-AF3C-F4FAB95FCF36}"/>
    <cellStyle name="Normal 4 2 6 2 2 2 3" xfId="45916" xr:uid="{4B1E8CA3-A07C-480E-B38F-EE6DE41E0773}"/>
    <cellStyle name="Normal 4 2 6 2 2 3" xfId="19594" xr:uid="{82DD3DBF-E48F-4526-9864-7E199C30AAA2}"/>
    <cellStyle name="Normal 4 2 6 2 2 4" xfId="25081" xr:uid="{DD38B8EA-56A9-4884-834B-4520592B8469}"/>
    <cellStyle name="Normal 4 2 6 2 3" xfId="8311" xr:uid="{11D1DA0C-52CB-4C63-A2D8-54657089C62F}"/>
    <cellStyle name="Normal 4 2 6 2 3 2" xfId="22112" xr:uid="{AA8C87AA-96E3-4AB7-887B-88DB89F34B89}"/>
    <cellStyle name="Normal 4 2 6 2 3 2 2" xfId="38251" xr:uid="{A8DEC961-DA29-4071-A266-42C083ED6285}"/>
    <cellStyle name="Normal 4 2 6 2 3 3" xfId="27768" xr:uid="{FB0D0B6C-751B-4584-9D6D-9441B253871F}"/>
    <cellStyle name="Normal 4 2 6 2 3 4" xfId="42101" xr:uid="{82B9D19F-6279-4F8C-9301-71F52320F5BF}"/>
    <cellStyle name="Normal 4 2 6 2 4" xfId="6622" xr:uid="{EEB93B40-5622-42ED-96E1-7106933983E1}"/>
    <cellStyle name="Normal 4 2 6 2 4 2" xfId="26445" xr:uid="{498E2FE5-6DB6-4403-AE66-01155F73867D}"/>
    <cellStyle name="Normal 4 2 6 2 4 3" xfId="44045" xr:uid="{9F00BDD8-4D87-45EE-984A-3D76EB75E428}"/>
    <cellStyle name="Normal 4 2 6 2 5" xfId="13214" xr:uid="{9AE34D2F-D3AA-4DA1-9B8B-48C383B8CDE5}"/>
    <cellStyle name="Normal 4 2 6 2 5 2" xfId="32521" xr:uid="{57C6F213-8295-4255-A16E-FACA6C43243E}"/>
    <cellStyle name="Normal 4 2 6 2 6" xfId="14525" xr:uid="{7D22CD49-A59B-450A-A13E-8EAB4B6D3B50}"/>
    <cellStyle name="Normal 4 2 6 2 6 2" xfId="33804" xr:uid="{B28F305A-4928-4FDA-8A8B-7679917F3FF3}"/>
    <cellStyle name="Normal 4 2 6 2 7" xfId="15844" xr:uid="{BAE3DDFE-5E17-4E6B-BE68-657A2B766150}"/>
    <cellStyle name="Normal 4 2 6 2 7 2" xfId="35024" xr:uid="{32BD3353-4A8B-4825-94E0-51919A40730A}"/>
    <cellStyle name="Normal 4 2 6 2 8" xfId="17281" xr:uid="{8C20EDB1-7A76-4200-8B92-CCAC90740F3E}"/>
    <cellStyle name="Normal 4 2 6 2 8 2" xfId="36372" xr:uid="{5D24FE9E-C83D-42EF-8EC9-4248CDD9E9D8}"/>
    <cellStyle name="Normal 4 2 6 2 9" xfId="24394" xr:uid="{A7DBA8B1-1F2A-4B91-A399-83656FC7BF00}"/>
    <cellStyle name="Normal 4 2 6 3" xfId="4901" xr:uid="{81C0B984-0A73-4B5B-949F-12463CE3A178}"/>
    <cellStyle name="Normal 4 2 6 3 2" xfId="9116" xr:uid="{F54C93C0-EF03-42FC-9EA3-E1605EB59475}"/>
    <cellStyle name="Normal 4 2 6 3 2 2" xfId="28549" xr:uid="{03EA0BDB-4C2E-4BAC-B062-9CA76D3F727D}"/>
    <cellStyle name="Normal 4 2 6 3 2 3" xfId="45282" xr:uid="{D8D47260-2553-4DC0-BAB0-725BDCAC93C4}"/>
    <cellStyle name="Normal 4 2 6 3 3" xfId="18725" xr:uid="{07B7F2C3-2D8A-4020-8CBA-891EA0F0C90D}"/>
    <cellStyle name="Normal 4 2 6 3 4" xfId="25080" xr:uid="{2BD5EBF3-6DE7-4D18-ADFE-BEB3DC77BF78}"/>
    <cellStyle name="Normal 4 2 6 4" xfId="7597" xr:uid="{ACD369EF-897B-4961-B419-01B8356D0A17}"/>
    <cellStyle name="Normal 4 2 6 4 2" xfId="21516" xr:uid="{0B4E5881-3F26-4212-BC36-B7ACF9C0D014}"/>
    <cellStyle name="Normal 4 2 6 4 2 2" xfId="37686" xr:uid="{B68889D0-B1D2-47C6-8AFC-243C9DB9C647}"/>
    <cellStyle name="Normal 4 2 6 4 3" xfId="27168" xr:uid="{1C8736A1-C755-4138-90A1-E159E2D38173}"/>
    <cellStyle name="Normal 4 2 6 4 4" xfId="41539" xr:uid="{488D6FF5-67FA-4BF2-8A2C-AE7CDEA959A4}"/>
    <cellStyle name="Normal 4 2 6 5" xfId="6004" xr:uid="{F3125DA2-5A7F-4946-A9AB-343313AAE07D}"/>
    <cellStyle name="Normal 4 2 6 5 2" xfId="25847" xr:uid="{9D655EFA-9B8E-48E9-BC78-B283F5C647B2}"/>
    <cellStyle name="Normal 4 2 6 5 3" xfId="43229" xr:uid="{C481A6EB-785D-43B9-9CF9-4AF414A9C32B}"/>
    <cellStyle name="Normal 4 2 6 6" xfId="12628" xr:uid="{B3E7EC3A-DA79-435A-B531-36FCDC79EA52}"/>
    <cellStyle name="Normal 4 2 6 6 2" xfId="31940" xr:uid="{C089B892-5E4A-4289-A016-6A47A15678EB}"/>
    <cellStyle name="Normal 4 2 6 7" xfId="13943" xr:uid="{AE66DEBC-6329-4464-A776-C7689DC72C6B}"/>
    <cellStyle name="Normal 4 2 6 7 2" xfId="33233" xr:uid="{41635AE2-35C8-489E-861E-E4AA6C52D2CF}"/>
    <cellStyle name="Normal 4 2 6 8" xfId="15209" xr:uid="{440BF145-B6DB-4D15-90F5-0D0809068ACE}"/>
    <cellStyle name="Normal 4 2 6 8 2" xfId="34435" xr:uid="{B2DCC3DC-2331-4ED2-B991-2B8B2F14A915}"/>
    <cellStyle name="Normal 4 2 6 9" xfId="16655" xr:uid="{9B76ECEA-8B30-48A6-BA59-768D143CFB02}"/>
    <cellStyle name="Normal 4 2 6 9 2" xfId="35752" xr:uid="{73912C95-38D3-4F0F-B7FA-14DB502F1012}"/>
    <cellStyle name="Normal 4 2 7" xfId="1371" xr:uid="{CDB413F2-0B3E-428D-A70A-E1845D908624}"/>
    <cellStyle name="Normal 4 2 7 10" xfId="23812" xr:uid="{FD7A4DD9-FFF3-4263-B533-40E0D149CA89}"/>
    <cellStyle name="Normal 4 2 7 11" xfId="39917" xr:uid="{CCC21506-CAF2-4CAF-A618-5B33C3B1215E}"/>
    <cellStyle name="Normal 4 2 7 12" xfId="48979" xr:uid="{D2DA61CD-257F-4997-AEE6-8FB44B90A408}"/>
    <cellStyle name="Normal 4 2 7 13" xfId="50182" xr:uid="{766AEA08-478F-47D4-9326-7DD9281904FC}"/>
    <cellStyle name="Normal 4 2 7 14" xfId="51397" xr:uid="{E9C12371-84D9-4D86-B04E-87C79C2DFC91}"/>
    <cellStyle name="Normal 4 2 7 15" xfId="52616" xr:uid="{F18DCF88-81F3-4727-A888-2A797650E97A}"/>
    <cellStyle name="Normal 4 2 7 16" xfId="53766" xr:uid="{1B1C509C-FF4B-4E5F-9C75-0032555DA12E}"/>
    <cellStyle name="Normal 4 2 7 2" xfId="2409" xr:uid="{C4A834C0-D339-4561-82CD-E112878D0891}"/>
    <cellStyle name="Normal 4 2 7 2 10" xfId="40481" xr:uid="{20E98FB5-9F04-4C01-9F3E-6E94614D632E}"/>
    <cellStyle name="Normal 4 2 7 2 11" xfId="49549" xr:uid="{07038FC9-E664-465B-AFE2-BD382D650F1A}"/>
    <cellStyle name="Normal 4 2 7 2 12" xfId="50752" xr:uid="{F7023525-361F-45A4-82ED-0C139DC6ABAE}"/>
    <cellStyle name="Normal 4 2 7 2 13" xfId="51982" xr:uid="{ACDCDC5E-0A86-498B-8A14-C3C443EF1F38}"/>
    <cellStyle name="Normal 4 2 7 2 14" xfId="53180" xr:uid="{3DDFA848-76FF-4AE7-934E-8D95E4FE31FA}"/>
    <cellStyle name="Normal 4 2 7 2 15" xfId="54332" xr:uid="{4286E38B-2273-4D32-A05C-2329943DC36B}"/>
    <cellStyle name="Normal 4 2 7 2 2" xfId="4904" xr:uid="{891D63E5-D1A8-48E5-AE32-AD0A2A0C6558}"/>
    <cellStyle name="Normal 4 2 7 2 2 2" xfId="9119" xr:uid="{F8C9D736-002D-49BF-90B6-9363BE1B007B}"/>
    <cellStyle name="Normal 4 2 7 2 2 2 2" xfId="28552" xr:uid="{EA4913D6-A256-49A2-9EA4-102289EEBDC0}"/>
    <cellStyle name="Normal 4 2 7 2 2 2 3" xfId="45917" xr:uid="{76BA35D7-0338-4457-B650-4120E183E576}"/>
    <cellStyle name="Normal 4 2 7 2 2 3" xfId="19595" xr:uid="{06F31F69-F1FB-4DBA-8585-BC614B2335AB}"/>
    <cellStyle name="Normal 4 2 7 2 2 4" xfId="25083" xr:uid="{03FB1880-2FA5-457E-A31A-D9DE0409EE14}"/>
    <cellStyle name="Normal 4 2 7 2 3" xfId="8312" xr:uid="{D3A64328-1AF5-428E-A600-E68FF8F23FA8}"/>
    <cellStyle name="Normal 4 2 7 2 3 2" xfId="22113" xr:uid="{1CB72664-CA0C-4AF2-B156-9D898EC8126F}"/>
    <cellStyle name="Normal 4 2 7 2 3 2 2" xfId="38252" xr:uid="{4752F4F7-141D-4B65-9F87-8D79B69D816A}"/>
    <cellStyle name="Normal 4 2 7 2 3 3" xfId="27769" xr:uid="{A501DD38-7413-4575-8AE5-4DFC057441CC}"/>
    <cellStyle name="Normal 4 2 7 2 3 4" xfId="42102" xr:uid="{5465DCF7-5C50-438F-82B0-D4FF1BB1B2F9}"/>
    <cellStyle name="Normal 4 2 7 2 4" xfId="6623" xr:uid="{11A43942-B00B-4BDD-B72D-0406B777AE99}"/>
    <cellStyle name="Normal 4 2 7 2 4 2" xfId="26446" xr:uid="{8764FAF5-0568-4C89-A8D1-2F1FF7224D02}"/>
    <cellStyle name="Normal 4 2 7 2 4 3" xfId="44046" xr:uid="{8F9E8D49-50A5-43BB-81C2-8C09AE4F2A66}"/>
    <cellStyle name="Normal 4 2 7 2 5" xfId="13215" xr:uid="{7119D34C-76F6-4D13-89D5-CAA24A47FFBE}"/>
    <cellStyle name="Normal 4 2 7 2 5 2" xfId="32522" xr:uid="{5DF0D405-A2D8-4D72-80AF-BC96A9AF94A7}"/>
    <cellStyle name="Normal 4 2 7 2 6" xfId="14526" xr:uid="{1B3EB8EA-F2B0-46DE-8797-1120C0A712F6}"/>
    <cellStyle name="Normal 4 2 7 2 6 2" xfId="33805" xr:uid="{0D411B3B-124F-4751-B737-CAB90609A663}"/>
    <cellStyle name="Normal 4 2 7 2 7" xfId="15845" xr:uid="{3DABD57F-5972-465C-B011-E3717D77BF20}"/>
    <cellStyle name="Normal 4 2 7 2 7 2" xfId="35025" xr:uid="{E377896D-F225-4FF3-937E-03BC62BDD760}"/>
    <cellStyle name="Normal 4 2 7 2 8" xfId="17282" xr:uid="{203F9E58-9C1E-4CC9-853D-0310E975480F}"/>
    <cellStyle name="Normal 4 2 7 2 8 2" xfId="36373" xr:uid="{F8738977-962D-4ED9-A93A-A77004443D85}"/>
    <cellStyle name="Normal 4 2 7 2 9" xfId="24395" xr:uid="{73FEF13E-0F09-49D4-AF05-8DCE520CC15D}"/>
    <cellStyle name="Normal 4 2 7 3" xfId="4903" xr:uid="{A4EC3AE2-04B0-46EF-9147-B94EEECA1FB1}"/>
    <cellStyle name="Normal 4 2 7 3 2" xfId="9118" xr:uid="{80CC15F3-23E5-475C-90F2-56D3002394E8}"/>
    <cellStyle name="Normal 4 2 7 3 2 2" xfId="28551" xr:uid="{F1BBE3B1-225F-46C3-A206-C4581203046B}"/>
    <cellStyle name="Normal 4 2 7 3 2 3" xfId="45283" xr:uid="{BCF48599-3F32-4C2C-AF77-AA602357D2BC}"/>
    <cellStyle name="Normal 4 2 7 3 3" xfId="18726" xr:uid="{8B89A461-A5C4-4719-A2CC-536753FE97BE}"/>
    <cellStyle name="Normal 4 2 7 3 4" xfId="25082" xr:uid="{4367CB07-3A8F-401C-B1CD-3AC590EBBAD7}"/>
    <cellStyle name="Normal 4 2 7 4" xfId="7598" xr:uid="{0770E48C-4233-433A-B886-594F722817E2}"/>
    <cellStyle name="Normal 4 2 7 4 2" xfId="21517" xr:uid="{A76AAE2A-31F4-486E-9065-FBAEE0441EC4}"/>
    <cellStyle name="Normal 4 2 7 4 2 2" xfId="37687" xr:uid="{DEAB4199-711A-4D5C-A8F2-15A52F4310D8}"/>
    <cellStyle name="Normal 4 2 7 4 3" xfId="27169" xr:uid="{F4846166-5AF5-4254-B0B1-06CAB36383E0}"/>
    <cellStyle name="Normal 4 2 7 4 4" xfId="41540" xr:uid="{E97CAE3C-3F84-4F04-8E26-04DC162D43C0}"/>
    <cellStyle name="Normal 4 2 7 5" xfId="6005" xr:uid="{7BA0475B-D6E2-496B-BB17-B9FCF7DB2AC7}"/>
    <cellStyle name="Normal 4 2 7 5 2" xfId="25848" xr:uid="{89AA3074-E3C7-41A7-AB65-4301F3C5A834}"/>
    <cellStyle name="Normal 4 2 7 5 3" xfId="43230" xr:uid="{E55117BA-E88B-4ABC-AD74-156760154C6B}"/>
    <cellStyle name="Normal 4 2 7 6" xfId="12629" xr:uid="{79E8D968-FE26-4DE4-986F-25149E317229}"/>
    <cellStyle name="Normal 4 2 7 6 2" xfId="31941" xr:uid="{7419DC48-7970-45B0-9B50-4CF3015DB57F}"/>
    <cellStyle name="Normal 4 2 7 7" xfId="13944" xr:uid="{1E18CAA7-4D29-42F1-BB03-8140CDDDACDC}"/>
    <cellStyle name="Normal 4 2 7 7 2" xfId="33234" xr:uid="{5EC6344E-BEC5-4873-B853-264BD5B354CA}"/>
    <cellStyle name="Normal 4 2 7 8" xfId="15210" xr:uid="{456DDD4B-0620-4A02-8201-AE89D8FCD9A5}"/>
    <cellStyle name="Normal 4 2 7 8 2" xfId="34436" xr:uid="{DEF4A1A7-5B5B-4521-9FCF-AA68C5016BE9}"/>
    <cellStyle name="Normal 4 2 7 9" xfId="16656" xr:uid="{9503B160-31C5-4C11-BF5F-C0BC330280A6}"/>
    <cellStyle name="Normal 4 2 7 9 2" xfId="35753" xr:uid="{BF1B171A-B178-484F-8E1A-000278A65EE2}"/>
    <cellStyle name="Normal 4 2 8" xfId="1372" xr:uid="{A696D1CF-D71C-48BD-925C-93549253EB92}"/>
    <cellStyle name="Normal 4 2 8 10" xfId="23813" xr:uid="{AE5AEB0A-E8FB-47BD-B32E-13782E24A6C6}"/>
    <cellStyle name="Normal 4 2 8 11" xfId="39918" xr:uid="{970F3CCE-2854-4CE7-824D-822AB37FAFBD}"/>
    <cellStyle name="Normal 4 2 8 12" xfId="48980" xr:uid="{5EDF6A4D-C3A4-4DAC-936F-C019FDFE629C}"/>
    <cellStyle name="Normal 4 2 8 13" xfId="50183" xr:uid="{04F12E42-F2CA-4C78-87B0-3218A7AEF1A9}"/>
    <cellStyle name="Normal 4 2 8 14" xfId="51398" xr:uid="{246E0BFD-BE02-4740-85D4-F5253E31BF62}"/>
    <cellStyle name="Normal 4 2 8 15" xfId="52617" xr:uid="{3CFABDCC-AB3A-4B7B-A96D-948174801C60}"/>
    <cellStyle name="Normal 4 2 8 16" xfId="53767" xr:uid="{70EB9FB9-2CB5-4BE2-884C-1BAB7B6E4C42}"/>
    <cellStyle name="Normal 4 2 8 2" xfId="2410" xr:uid="{BE391354-11CF-4796-97B9-3B256A4DA3E7}"/>
    <cellStyle name="Normal 4 2 8 2 10" xfId="40482" xr:uid="{89E6F614-6D0C-4237-B5A7-D78ED0A897F5}"/>
    <cellStyle name="Normal 4 2 8 2 11" xfId="49550" xr:uid="{AEC91446-68DC-420A-9E89-80E82D448525}"/>
    <cellStyle name="Normal 4 2 8 2 12" xfId="50753" xr:uid="{E0820E8F-4CD2-4845-82EA-1A0FC354836D}"/>
    <cellStyle name="Normal 4 2 8 2 13" xfId="51983" xr:uid="{579E0931-3D42-4838-8454-A51DFD97498F}"/>
    <cellStyle name="Normal 4 2 8 2 14" xfId="53181" xr:uid="{D44839B3-1681-4F10-82BC-A4E12154CDA1}"/>
    <cellStyle name="Normal 4 2 8 2 15" xfId="54333" xr:uid="{9F314472-1A44-450E-BF2C-9821D4F81449}"/>
    <cellStyle name="Normal 4 2 8 2 2" xfId="4906" xr:uid="{DDFCB191-5C60-4C3B-81BF-74CDCFC46E13}"/>
    <cellStyle name="Normal 4 2 8 2 2 2" xfId="9121" xr:uid="{E226BE2F-6B05-415E-BFC4-9F1461208072}"/>
    <cellStyle name="Normal 4 2 8 2 2 2 2" xfId="28554" xr:uid="{0D14236A-C562-4B7F-9DC6-1F7A58950917}"/>
    <cellStyle name="Normal 4 2 8 2 2 2 3" xfId="45918" xr:uid="{667A8BF6-15B1-49A9-9C63-090A9279BC12}"/>
    <cellStyle name="Normal 4 2 8 2 2 3" xfId="19596" xr:uid="{99050CB0-699D-46B1-9A0F-75C39A5FAD56}"/>
    <cellStyle name="Normal 4 2 8 2 2 4" xfId="25085" xr:uid="{5F9C1949-C2AA-4625-9602-07F170F21C3A}"/>
    <cellStyle name="Normal 4 2 8 2 3" xfId="8313" xr:uid="{4B86C8A3-1FC6-4FA6-906B-7B31BF319863}"/>
    <cellStyle name="Normal 4 2 8 2 3 2" xfId="22114" xr:uid="{C205855D-5212-4FD5-A6F2-8785423E1125}"/>
    <cellStyle name="Normal 4 2 8 2 3 2 2" xfId="38253" xr:uid="{29D8485E-5926-45ED-AD21-98014B52D1F6}"/>
    <cellStyle name="Normal 4 2 8 2 3 3" xfId="27770" xr:uid="{A789892F-03F0-4BF2-9AFA-F9827BFE9BA1}"/>
    <cellStyle name="Normal 4 2 8 2 3 4" xfId="42103" xr:uid="{0A37BF09-835E-45A8-BEEB-9C20C5EA4C1B}"/>
    <cellStyle name="Normal 4 2 8 2 4" xfId="6624" xr:uid="{D4ABC92C-EAC6-4998-ADC9-86FB417C92D1}"/>
    <cellStyle name="Normal 4 2 8 2 4 2" xfId="26447" xr:uid="{075A7307-823E-48E7-9874-1843C639D248}"/>
    <cellStyle name="Normal 4 2 8 2 4 3" xfId="44047" xr:uid="{C191408A-7AB8-4BE3-8258-CCC8C0F06CD7}"/>
    <cellStyle name="Normal 4 2 8 2 5" xfId="13216" xr:uid="{70EA774B-874A-4158-9EAB-7181C6327451}"/>
    <cellStyle name="Normal 4 2 8 2 5 2" xfId="32523" xr:uid="{B2C24990-D35C-463D-B843-B7A605DB1C40}"/>
    <cellStyle name="Normal 4 2 8 2 6" xfId="14527" xr:uid="{D7E508C3-5BB8-471B-8640-F37CE4560F37}"/>
    <cellStyle name="Normal 4 2 8 2 6 2" xfId="33806" xr:uid="{0AA4E203-0034-4783-9353-E72D96322E3A}"/>
    <cellStyle name="Normal 4 2 8 2 7" xfId="15846" xr:uid="{083A2BC9-6DA0-4AD1-A05C-530267545E35}"/>
    <cellStyle name="Normal 4 2 8 2 7 2" xfId="35026" xr:uid="{C0D5172C-1B15-4BA1-A843-83D0FC03C950}"/>
    <cellStyle name="Normal 4 2 8 2 8" xfId="17283" xr:uid="{D5AA0F17-897E-4EC3-BC08-1D4B546A3C68}"/>
    <cellStyle name="Normal 4 2 8 2 8 2" xfId="36374" xr:uid="{C65BF73C-D6F0-4F25-BB73-540502C46DF3}"/>
    <cellStyle name="Normal 4 2 8 2 9" xfId="24396" xr:uid="{36E9C4D1-F897-4878-9266-082BF28465F6}"/>
    <cellStyle name="Normal 4 2 8 3" xfId="4905" xr:uid="{E21DA7BB-9D9C-426A-86CF-C5B0C76454B8}"/>
    <cellStyle name="Normal 4 2 8 3 2" xfId="9120" xr:uid="{D2FDC90F-67EC-4937-A89F-115F6221C822}"/>
    <cellStyle name="Normal 4 2 8 3 2 2" xfId="28553" xr:uid="{3551A28A-CA74-44D5-AA5F-CCDCF5453A2A}"/>
    <cellStyle name="Normal 4 2 8 3 2 3" xfId="45284" xr:uid="{88336A14-D759-46BB-931C-711FA5CCEC9A}"/>
    <cellStyle name="Normal 4 2 8 3 3" xfId="18727" xr:uid="{A8DCD88F-6DBF-4904-82E1-3FF21569458A}"/>
    <cellStyle name="Normal 4 2 8 3 4" xfId="25084" xr:uid="{DDCE056B-105C-4C0F-BA8F-792B717D11A0}"/>
    <cellStyle name="Normal 4 2 8 4" xfId="7599" xr:uid="{2EBFCDEB-13A5-43F7-8207-D08F4ABDA57A}"/>
    <cellStyle name="Normal 4 2 8 4 2" xfId="21518" xr:uid="{E563B776-AA9E-478A-BAFD-16E5DBF502FE}"/>
    <cellStyle name="Normal 4 2 8 4 2 2" xfId="37688" xr:uid="{78CB8AF1-4673-4F20-98EF-67AB414D84FC}"/>
    <cellStyle name="Normal 4 2 8 4 3" xfId="27170" xr:uid="{1A663C8B-7B8E-4240-BD81-C9A1B812EC78}"/>
    <cellStyle name="Normal 4 2 8 4 4" xfId="41541" xr:uid="{F7FA1015-85BB-4BB2-948F-DE913E88C2AE}"/>
    <cellStyle name="Normal 4 2 8 5" xfId="6006" xr:uid="{713518A5-B1D1-4CC9-91EE-F856A3A4C16F}"/>
    <cellStyle name="Normal 4 2 8 5 2" xfId="25849" xr:uid="{1F0EFE6F-5A1D-4350-9E06-9E4014DDDCFC}"/>
    <cellStyle name="Normal 4 2 8 5 3" xfId="43231" xr:uid="{08A3B6C2-CD2B-4FAD-9CA2-3F640231C03C}"/>
    <cellStyle name="Normal 4 2 8 6" xfId="12630" xr:uid="{391A7FE9-F28E-4E05-89D7-380EBB6BA72B}"/>
    <cellStyle name="Normal 4 2 8 6 2" xfId="31942" xr:uid="{0A2D96D0-8C13-4856-A9EB-3394E1AADC68}"/>
    <cellStyle name="Normal 4 2 8 7" xfId="13945" xr:uid="{E8F9894F-1B87-48C9-B5CF-7FAEF37C306E}"/>
    <cellStyle name="Normal 4 2 8 7 2" xfId="33235" xr:uid="{6BF803E9-BAFA-4C5C-B3B6-94B0B19329D5}"/>
    <cellStyle name="Normal 4 2 8 8" xfId="15211" xr:uid="{CA9FC91B-90DF-43C4-BFE8-F2FD7881CDE0}"/>
    <cellStyle name="Normal 4 2 8 8 2" xfId="34437" xr:uid="{6E3D03D0-58CB-4802-90BD-6B0104C0D823}"/>
    <cellStyle name="Normal 4 2 8 9" xfId="16657" xr:uid="{284C7924-FA73-4A34-ADF3-32C5098ADD52}"/>
    <cellStyle name="Normal 4 2 8 9 2" xfId="35754" xr:uid="{31B452D8-E3E3-4EEC-B9C9-D578D991B168}"/>
    <cellStyle name="Normal 4 2 9" xfId="1373" xr:uid="{4AFB88A3-2C24-4163-BFAE-06887025276E}"/>
    <cellStyle name="Normal 4 2 9 10" xfId="23814" xr:uid="{B1D6284E-8F65-418B-835B-8610B9C2FFC9}"/>
    <cellStyle name="Normal 4 2 9 11" xfId="39919" xr:uid="{E788B712-6561-48E8-85BE-8B153E56F19D}"/>
    <cellStyle name="Normal 4 2 9 12" xfId="48981" xr:uid="{BB643670-407D-4DB4-846D-25D06953DD8C}"/>
    <cellStyle name="Normal 4 2 9 13" xfId="50184" xr:uid="{14D4D9DA-08EF-4C6E-B791-7781BCDBC41E}"/>
    <cellStyle name="Normal 4 2 9 14" xfId="51399" xr:uid="{2E4BA5BF-DAEF-4C10-A5C3-0EE28D98B6E5}"/>
    <cellStyle name="Normal 4 2 9 15" xfId="52618" xr:uid="{90A401C8-85AD-467B-BA25-04787984099F}"/>
    <cellStyle name="Normal 4 2 9 16" xfId="53768" xr:uid="{5DBB6290-0802-4138-BCED-FAEF0E550BB1}"/>
    <cellStyle name="Normal 4 2 9 2" xfId="2411" xr:uid="{3941F11A-2050-4F2F-BD62-C98A8D0F9E47}"/>
    <cellStyle name="Normal 4 2 9 2 10" xfId="40483" xr:uid="{1F0F2FF2-F14B-4E56-8BA9-3C4CC18670A3}"/>
    <cellStyle name="Normal 4 2 9 2 11" xfId="49551" xr:uid="{CEB689CF-FE8C-4C0F-BE6F-B4EDC647A18D}"/>
    <cellStyle name="Normal 4 2 9 2 12" xfId="50754" xr:uid="{6B7AB4FF-8FE4-43FD-8B5D-0DFED35D0A35}"/>
    <cellStyle name="Normal 4 2 9 2 13" xfId="51984" xr:uid="{96637C41-0AE9-49EC-906F-FEAC64818F03}"/>
    <cellStyle name="Normal 4 2 9 2 14" xfId="53182" xr:uid="{B16FDE3D-5CDE-4FBF-975C-68AD006E393F}"/>
    <cellStyle name="Normal 4 2 9 2 15" xfId="54334" xr:uid="{DD984C6C-E30E-4F36-ABB8-B9ED6465FD36}"/>
    <cellStyle name="Normal 4 2 9 2 2" xfId="4908" xr:uid="{013FF7F4-474B-47C0-BC59-22726C6ABB86}"/>
    <cellStyle name="Normal 4 2 9 2 2 2" xfId="9123" xr:uid="{53FA88A4-7FF3-40BF-AA9B-81B8FE9F94D4}"/>
    <cellStyle name="Normal 4 2 9 2 2 2 2" xfId="28556" xr:uid="{A1B675C1-BE55-408A-B3F5-F10C16400072}"/>
    <cellStyle name="Normal 4 2 9 2 2 2 3" xfId="45919" xr:uid="{2A9DC1EE-D3DE-490A-A656-3E6E231F1907}"/>
    <cellStyle name="Normal 4 2 9 2 2 3" xfId="19597" xr:uid="{DAF94955-6CC4-40E0-8206-EF7F25A4FEF2}"/>
    <cellStyle name="Normal 4 2 9 2 2 4" xfId="25087" xr:uid="{1710C53F-252F-4960-B576-70212F71C7C2}"/>
    <cellStyle name="Normal 4 2 9 2 3" xfId="8314" xr:uid="{0218D2B1-F258-46BD-AEF1-64E3501E3655}"/>
    <cellStyle name="Normal 4 2 9 2 3 2" xfId="22115" xr:uid="{774AF1E1-5899-4BF2-8A79-A8ADF954B6CA}"/>
    <cellStyle name="Normal 4 2 9 2 3 2 2" xfId="38254" xr:uid="{FF402119-9EC0-4337-9855-05E12CA17B38}"/>
    <cellStyle name="Normal 4 2 9 2 3 3" xfId="27771" xr:uid="{909E50B8-5C68-46EA-9989-EFB8930B17FD}"/>
    <cellStyle name="Normal 4 2 9 2 3 4" xfId="42104" xr:uid="{1C59E181-02C7-4A04-8E46-A12A2D3C3C07}"/>
    <cellStyle name="Normal 4 2 9 2 4" xfId="6625" xr:uid="{EFE53A38-EDF3-4F76-8499-1CC7476E65FB}"/>
    <cellStyle name="Normal 4 2 9 2 4 2" xfId="26448" xr:uid="{A2C07378-70AD-4140-A9CB-05833498A9CF}"/>
    <cellStyle name="Normal 4 2 9 2 4 3" xfId="44048" xr:uid="{048BAF35-34C5-4E69-B4FC-0E8ACED53A2C}"/>
    <cellStyle name="Normal 4 2 9 2 5" xfId="13217" xr:uid="{71BDF879-E9D7-49EC-9772-C77985E23FD0}"/>
    <cellStyle name="Normal 4 2 9 2 5 2" xfId="32524" xr:uid="{0B784D33-A8C9-413B-9FB0-E8C57291697C}"/>
    <cellStyle name="Normal 4 2 9 2 6" xfId="14528" xr:uid="{AE7C4BA8-A119-40BF-8C9D-CE1C3C6F86EF}"/>
    <cellStyle name="Normal 4 2 9 2 6 2" xfId="33807" xr:uid="{2EE9C2F7-2E5E-4BA2-A630-4DFC90CA03F9}"/>
    <cellStyle name="Normal 4 2 9 2 7" xfId="15847" xr:uid="{74A061F8-5093-4F6B-90A1-273000C9D57E}"/>
    <cellStyle name="Normal 4 2 9 2 7 2" xfId="35027" xr:uid="{CBE1CFAF-AC9D-48ED-8A87-E331CD3B0337}"/>
    <cellStyle name="Normal 4 2 9 2 8" xfId="17284" xr:uid="{E39D318A-CD4C-41B7-ABD3-1B35F3A225D8}"/>
    <cellStyle name="Normal 4 2 9 2 8 2" xfId="36375" xr:uid="{CF9BE512-31A7-4A42-9929-B438036B206D}"/>
    <cellStyle name="Normal 4 2 9 2 9" xfId="24397" xr:uid="{54E78424-EFE6-4B87-B094-DBD572E2A141}"/>
    <cellStyle name="Normal 4 2 9 3" xfId="4907" xr:uid="{52918F3D-9AAA-4F5B-BD5A-5FBD231BF851}"/>
    <cellStyle name="Normal 4 2 9 3 2" xfId="9122" xr:uid="{E7F389BE-D3D9-4D7F-8D4D-CCE6294EAF77}"/>
    <cellStyle name="Normal 4 2 9 3 2 2" xfId="28555" xr:uid="{A29CE658-0F66-44E2-AF0C-081DED6478FE}"/>
    <cellStyle name="Normal 4 2 9 3 2 3" xfId="45285" xr:uid="{8BBA9340-2A07-4AF8-9A76-5E38C09E0FBF}"/>
    <cellStyle name="Normal 4 2 9 3 3" xfId="18728" xr:uid="{DAEC8558-2B69-4516-80A4-DBB04AC9FF49}"/>
    <cellStyle name="Normal 4 2 9 3 4" xfId="25086" xr:uid="{4EFF956E-189E-4D73-A047-2CD6A21E5230}"/>
    <cellStyle name="Normal 4 2 9 4" xfId="7600" xr:uid="{AF5D4177-8E44-44AC-8CCA-1274F46064B9}"/>
    <cellStyle name="Normal 4 2 9 4 2" xfId="21519" xr:uid="{983989D4-8FEA-482A-B59E-0FEB68787648}"/>
    <cellStyle name="Normal 4 2 9 4 2 2" xfId="37689" xr:uid="{80C1AAF6-44ED-4E44-A73E-90BDED869505}"/>
    <cellStyle name="Normal 4 2 9 4 3" xfId="27171" xr:uid="{FBEDF0A6-8B4C-4EC2-98F8-82E6710936D2}"/>
    <cellStyle name="Normal 4 2 9 4 4" xfId="41542" xr:uid="{0CFFD6E4-CD33-4A0F-AA27-DA6A193D7816}"/>
    <cellStyle name="Normal 4 2 9 5" xfId="6007" xr:uid="{C1FD393E-AD92-4CA4-8B5B-665F0A1F1D50}"/>
    <cellStyle name="Normal 4 2 9 5 2" xfId="25850" xr:uid="{A5BFA15B-A993-48D3-8E31-43E62CE7FC2E}"/>
    <cellStyle name="Normal 4 2 9 5 3" xfId="43232" xr:uid="{83927083-4009-41AE-9B12-DA7143A3BDB1}"/>
    <cellStyle name="Normal 4 2 9 6" xfId="12631" xr:uid="{282B2652-E133-4F1C-9056-72999B384C85}"/>
    <cellStyle name="Normal 4 2 9 6 2" xfId="31943" xr:uid="{6D9410A1-B530-4B58-BC0F-B5929F15A11C}"/>
    <cellStyle name="Normal 4 2 9 7" xfId="13946" xr:uid="{2642B66E-62E2-4467-8A04-3AE57A4640DA}"/>
    <cellStyle name="Normal 4 2 9 7 2" xfId="33236" xr:uid="{5C8B92FD-2C3E-4EB0-880D-189477B55A99}"/>
    <cellStyle name="Normal 4 2 9 8" xfId="15212" xr:uid="{78106B11-C3B4-41D9-9A39-335C193229B5}"/>
    <cellStyle name="Normal 4 2 9 8 2" xfId="34438" xr:uid="{D0C83107-855C-46FD-AFE7-F13592FA26A3}"/>
    <cellStyle name="Normal 4 2 9 9" xfId="16658" xr:uid="{A125752B-0504-4AAA-8851-FCA702203445}"/>
    <cellStyle name="Normal 4 2 9 9 2" xfId="35755" xr:uid="{A4A4FB97-9497-4567-BE77-BE3730B4C517}"/>
    <cellStyle name="Normal 4 3" xfId="85" xr:uid="{11FC91A9-BA1B-400B-98C6-B346FDEB6808}"/>
    <cellStyle name="Normal 4 3 2" xfId="2412" xr:uid="{6ABB4CAD-DEF6-4F70-A6CD-C74B0A876B24}"/>
    <cellStyle name="Normal 4 3 2 2" xfId="19598" xr:uid="{759C2DAE-3B47-4BA4-9A38-507B603BC5E5}"/>
    <cellStyle name="Normal 4 3 3" xfId="17761" xr:uid="{7EBE63C8-D39E-476B-ABE2-450FA767EB6B}"/>
    <cellStyle name="Normal 4 4" xfId="100" xr:uid="{716E3B5A-A7CA-4E33-BC5C-5326B7F0E80C}"/>
    <cellStyle name="Normal 4 4 2" xfId="2413" xr:uid="{1B31300B-906A-41DD-AB59-74D85AB37CB9}"/>
    <cellStyle name="Normal 4 4 2 2" xfId="19599" xr:uid="{99418D93-0126-47AC-9679-C14E29D229A1}"/>
    <cellStyle name="Normal 4 4 3" xfId="17770" xr:uid="{25091FD5-069C-48E5-BF88-A2F4FC3629BF}"/>
    <cellStyle name="Normal 4 5" xfId="111" xr:uid="{553C8B6D-EF74-455C-B881-EBCE40182287}"/>
    <cellStyle name="Normal 4 5 2" xfId="2414" xr:uid="{BFE98114-48FA-46AC-BD4C-BCA7088DBFDD}"/>
    <cellStyle name="Normal 4 5 2 2" xfId="19600" xr:uid="{EFFD1125-2070-4876-BEE4-D558573FBB62}"/>
    <cellStyle name="Normal 4 5 3" xfId="2415" xr:uid="{42070672-4365-4915-82F6-9B014BF63A84}"/>
    <cellStyle name="Normal 4 5 3 2" xfId="19601" xr:uid="{82CC7285-922A-4316-AAC5-3FBE6F530F72}"/>
    <cellStyle name="Normal 4 5 4" xfId="17775" xr:uid="{3D7DF461-9B9F-4DD5-97B3-294D209AC60C}"/>
    <cellStyle name="Normal 4 6" xfId="1777" xr:uid="{9EEBDB57-5BD7-4012-9C69-7D9F690CA1F0}"/>
    <cellStyle name="Normal 4 6 2" xfId="2416" xr:uid="{3C63FF86-5223-4F64-BCFD-42B936ED8A39}"/>
    <cellStyle name="Normal 4 6 2 2" xfId="2417" xr:uid="{48EAB332-7B6D-43FA-9AA6-80C35413ECEA}"/>
    <cellStyle name="Normal 4 6 2 2 2" xfId="19603" xr:uid="{B39C26F9-8562-4C1E-A901-B2B93BA627D3}"/>
    <cellStyle name="Normal 4 6 2 3" xfId="2418" xr:uid="{A2A435EF-7EBE-4E0E-814B-818633986FF8}"/>
    <cellStyle name="Normal 4 6 2 3 2" xfId="19604" xr:uid="{665DDFA7-8637-4026-A355-D63C9CADBE5A}"/>
    <cellStyle name="Normal 4 6 2 4" xfId="19602" xr:uid="{33960F7E-C100-4046-B48C-D4B799896365}"/>
    <cellStyle name="Normal 4 6 3" xfId="2419" xr:uid="{4D6F3725-4649-41DE-93AF-8A5F4C18F716}"/>
    <cellStyle name="Normal 4 6 3 2" xfId="19605" xr:uid="{9B373D11-E766-4210-BDB8-47E755375C11}"/>
    <cellStyle name="Normal 4 6 4" xfId="2420" xr:uid="{C811AAA2-3D42-4E59-9773-039EA512E399}"/>
    <cellStyle name="Normal 4 6 4 2" xfId="3252" xr:uid="{911E756A-168F-447F-970B-9AD531E4173F}"/>
    <cellStyle name="Normal 4 6 4 2 2" xfId="20384" xr:uid="{31BE753E-A5C2-490B-97E6-7A4378747188}"/>
    <cellStyle name="Normal 4 6 4 3" xfId="19606" xr:uid="{6B645A4A-D4AC-4EDE-8A9A-122CEBE7ECC2}"/>
    <cellStyle name="Normal 4 6 5" xfId="19030" xr:uid="{8686D46F-38BF-4C69-8D1E-45C5AE2F2B84}"/>
    <cellStyle name="Normal 4 7" xfId="2421" xr:uid="{80AA0783-321C-4B1D-99D7-0ACDFC275969}"/>
    <cellStyle name="Normal 4 7 2" xfId="19607" xr:uid="{37EB30DE-D6B3-4BB5-818F-7CA388A157CD}"/>
    <cellStyle name="Normal 4 8" xfId="2422" xr:uid="{83DBF599-EA26-4D02-8323-BB2129308D7C}"/>
    <cellStyle name="Normal 4 8 2" xfId="2423" xr:uid="{335D88EE-6C77-4380-B429-72E34481857B}"/>
    <cellStyle name="Normal 4 8 2 2" xfId="19609" xr:uid="{B2B89153-7B7C-4C87-A761-3EC9B0C707BF}"/>
    <cellStyle name="Normal 4 8 3" xfId="19608" xr:uid="{0B4C732F-C2AD-4D95-970A-C0F97332FD88}"/>
    <cellStyle name="Normal 4 9" xfId="2424" xr:uid="{48C4BB91-DB12-4A76-A742-B9383810FB73}"/>
    <cellStyle name="Normal 4 9 2" xfId="2425" xr:uid="{C429EE40-85B1-4CCD-A0FE-72F8DC95AE18}"/>
    <cellStyle name="Normal 4 9 2 2" xfId="19611" xr:uid="{B41F5C74-D6E4-4290-AC4C-969460877D4E}"/>
    <cellStyle name="Normal 4 9 3" xfId="3253" xr:uid="{396550E9-14F2-4A1A-A942-B4CBA0846F5C}"/>
    <cellStyle name="Normal 4 9 3 2" xfId="20385" xr:uid="{7A9BD7B0-5E05-436C-8BB4-98292E40F2EA}"/>
    <cellStyle name="Normal 4 9 4" xfId="19610" xr:uid="{5402DB5B-2ED8-4510-9C5A-082C6AF96BE5}"/>
    <cellStyle name="Normal 40" xfId="1374" xr:uid="{E1A87CFC-1503-4194-B8D4-5EE812380922}"/>
    <cellStyle name="Normal 40 2" xfId="18729" xr:uid="{0DA9E4DF-A15E-4FDB-A6FE-2E94D50BB909}"/>
    <cellStyle name="Normal 41" xfId="1375" xr:uid="{1DFF0DE5-9D46-4663-856A-BBBCF9367326}"/>
    <cellStyle name="Normal 41 2" xfId="4909" xr:uid="{64D58280-A7C1-4ECD-8861-C3AFA23E278F}"/>
    <cellStyle name="Normal 41 2 2" xfId="18730" xr:uid="{D1A356C6-651A-4993-8C38-3B7B6F7549C8}"/>
    <cellStyle name="Normal 41 2 2 2" xfId="45286" xr:uid="{B668A0A1-B017-40E0-9946-8939FEE7BE88}"/>
    <cellStyle name="Normal 41 3" xfId="7601" xr:uid="{2347B971-6BC2-4041-AFDC-1A986FE01C86}"/>
    <cellStyle name="Normal 42" xfId="1376" xr:uid="{FD7BC952-FB41-44DC-9ABE-867232785BE0}"/>
    <cellStyle name="Normal 42 2" xfId="4910" xr:uid="{A0DDFD62-F95D-4B1A-8C33-1B0E565CC74A}"/>
    <cellStyle name="Normal 42 2 2" xfId="18731" xr:uid="{9DC6A8AA-176B-406C-B15F-8BF693B6E79A}"/>
    <cellStyle name="Normal 42 2 2 2" xfId="45287" xr:uid="{7AED88E4-FF93-4552-903E-1F2D80523AFC}"/>
    <cellStyle name="Normal 42 3" xfId="7602" xr:uid="{53D25FF7-B973-4ED1-9CC0-728839A5337C}"/>
    <cellStyle name="Normal 43" xfId="1377" xr:uid="{DA3D0B01-1D4B-4725-BC0F-817B713E67EE}"/>
    <cellStyle name="Normal 43 2" xfId="18732" xr:uid="{72346854-F926-4E91-A831-A7789BE3202D}"/>
    <cellStyle name="Normal 44" xfId="1378" xr:uid="{51427056-2C44-4F3F-AB2D-12964E13C45B}"/>
    <cellStyle name="Normal 44 2" xfId="4911" xr:uid="{26C4F5F9-D8E9-4A24-A457-461165421E73}"/>
    <cellStyle name="Normal 44 2 2" xfId="18733" xr:uid="{BBBF080B-AFC9-4A11-A075-6582E678B2E8}"/>
    <cellStyle name="Normal 44 2 2 2" xfId="45288" xr:uid="{CAACB78A-FBCD-442F-A614-4C3854F4BB97}"/>
    <cellStyle name="Normal 44 3" xfId="7603" xr:uid="{A33AE754-4099-43C0-9067-4A01717A75BE}"/>
    <cellStyle name="Normal 45" xfId="1379" xr:uid="{5E4DAB6B-42DA-49ED-9A6C-76DFDA3FDF03}"/>
    <cellStyle name="Normal 45 2" xfId="4912" xr:uid="{67D46E36-3011-46BE-B457-202710CFB621}"/>
    <cellStyle name="Normal 45 2 2" xfId="18734" xr:uid="{93E391EF-CC2A-44AB-AF92-D51940877A44}"/>
    <cellStyle name="Normal 45 2 2 2" xfId="45289" xr:uid="{4E5BED60-1CC4-488A-8C09-C10CC8B34CC3}"/>
    <cellStyle name="Normal 45 3" xfId="7604" xr:uid="{2F5CA56E-B7C2-4B16-8B4B-2438EA65F3EF}"/>
    <cellStyle name="Normal 46" xfId="1380" xr:uid="{DC72EFEC-B6EA-4AC4-B974-546307FE4BD3}"/>
    <cellStyle name="Normal 46 2" xfId="1381" xr:uid="{C265A383-E01F-4D33-B351-C0E20B091C48}"/>
    <cellStyle name="Normal 46 2 2" xfId="4914" xr:uid="{423905F1-380D-4D86-9735-572BC0E89EB3}"/>
    <cellStyle name="Normal 46 2 2 2" xfId="18736" xr:uid="{C0D227DC-7C02-42B4-881F-83389CBF81E0}"/>
    <cellStyle name="Normal 46 2 2 2 2" xfId="45291" xr:uid="{AAF9A3FC-105F-495F-886B-F54CDA14AD04}"/>
    <cellStyle name="Normal 46 2 3" xfId="7606" xr:uid="{248B2E52-D8A6-402E-8FE7-D596E8827512}"/>
    <cellStyle name="Normal 46 3" xfId="4913" xr:uid="{5F37D7CB-B2C0-4703-99EB-7CC0852F4BF2}"/>
    <cellStyle name="Normal 46 3 2" xfId="18735" xr:uid="{FF76E307-62A9-4A49-B7A5-1F214824B70B}"/>
    <cellStyle name="Normal 46 3 2 2" xfId="45290" xr:uid="{4245C4FA-467C-41BC-A85A-DC3D76A29B96}"/>
    <cellStyle name="Normal 46 4" xfId="7605" xr:uid="{8A164930-A8BD-4147-B76D-05D904AE34D9}"/>
    <cellStyle name="Normal 47" xfId="1382" xr:uid="{E3C9775E-4A1E-40D8-8162-66186DADE9DA}"/>
    <cellStyle name="Normal 47 2" xfId="4915" xr:uid="{FD40983F-C900-42B4-948A-74B5B2134354}"/>
    <cellStyle name="Normal 47 2 2" xfId="18737" xr:uid="{CFDCF363-9980-49B3-A566-8CCECBA778C1}"/>
    <cellStyle name="Normal 47 2 2 2" xfId="45292" xr:uid="{D689F4B7-3155-402A-8E0F-F97D9F170BF5}"/>
    <cellStyle name="Normal 47 3" xfId="7607" xr:uid="{658B34E1-63E3-4F7D-B7F8-5D0AB2552B52}"/>
    <cellStyle name="Normal 48" xfId="1383" xr:uid="{2538B324-64BD-4EE1-B684-98AC851B8C8F}"/>
    <cellStyle name="Normal 48 2" xfId="18738" xr:uid="{3DB0A43B-F515-4F4C-8A22-6EE6C5AC5D8C}"/>
    <cellStyle name="Normal 49" xfId="1384" xr:uid="{C92E0900-1C2C-43B0-92D8-FDB1413153BE}"/>
    <cellStyle name="Normal 49 2" xfId="1385" xr:uid="{9115AC35-40C8-467B-8134-BA6682BAFD57}"/>
    <cellStyle name="Normal 49 2 2" xfId="4917" xr:uid="{A9CB8A5B-CED7-44C6-8DF3-1C9CEFF6917F}"/>
    <cellStyle name="Normal 49 2 2 2" xfId="18740" xr:uid="{1CDD66F0-E69F-467B-844F-E93B02DAA53C}"/>
    <cellStyle name="Normal 49 2 2 2 2" xfId="45294" xr:uid="{A9F2BEE5-94BF-49BA-A6F1-01A1CCE5DBBD}"/>
    <cellStyle name="Normal 49 2 3" xfId="7609" xr:uid="{73D8E824-3D0D-4805-B0EF-8E3320FBA978}"/>
    <cellStyle name="Normal 49 3" xfId="4916" xr:uid="{98FB7792-8A2A-45BE-B35D-A876ABF30330}"/>
    <cellStyle name="Normal 49 3 2" xfId="18739" xr:uid="{3F4969A9-872D-4929-8D02-CAE930E2C6C1}"/>
    <cellStyle name="Normal 49 3 2 2" xfId="45293" xr:uid="{529FB7DA-FCBC-427C-A474-D7FFDC0CBA6D}"/>
    <cellStyle name="Normal 49 4" xfId="7608" xr:uid="{7D5DC895-6566-4BCF-B2A2-E59E89180F29}"/>
    <cellStyle name="Normal 5" xfId="53" xr:uid="{9B795DEE-E1F7-466D-BBF0-EDFCC0ED9858}"/>
    <cellStyle name="Normal 5 10" xfId="10620" xr:uid="{EF8732E7-C524-40AE-8D7D-7DF3C095D664}"/>
    <cellStyle name="Normal 5 2" xfId="86" xr:uid="{A954A32B-492E-4D27-B5AA-154086864FEA}"/>
    <cellStyle name="Normal 5 2 2" xfId="2426" xr:uid="{B2BA8061-F584-45C9-945F-FFD999F7FA6D}"/>
    <cellStyle name="Normal 5 2 2 10" xfId="40484" xr:uid="{BDF784D1-BD60-49E8-9C39-41B77D46B837}"/>
    <cellStyle name="Normal 5 2 2 11" xfId="49552" xr:uid="{44863CEA-DCE0-48D0-981F-DC2478A7B8A0}"/>
    <cellStyle name="Normal 5 2 2 12" xfId="50755" xr:uid="{71DF3574-43BB-471B-8C06-8940E53C0DE6}"/>
    <cellStyle name="Normal 5 2 2 13" xfId="51985" xr:uid="{F57EF3F7-E521-44EC-B357-E9F47544ED00}"/>
    <cellStyle name="Normal 5 2 2 14" xfId="53183" xr:uid="{2E171B65-29A7-4FAF-B5C3-3D5320BCE88C}"/>
    <cellStyle name="Normal 5 2 2 15" xfId="54335" xr:uid="{F6F0BDBB-77C1-4C93-A218-ECB94395CD66}"/>
    <cellStyle name="Normal 5 2 2 2" xfId="4919" xr:uid="{F8B7C6D8-02FF-4754-A0F6-7B334691CE63}"/>
    <cellStyle name="Normal 5 2 2 2 2" xfId="9124" xr:uid="{AC7128A5-2764-4079-ADB7-AA019BAD706E}"/>
    <cellStyle name="Normal 5 2 2 2 2 2" xfId="28557" xr:uid="{AADEA2B3-FEFB-41EA-937A-499B929C1E67}"/>
    <cellStyle name="Normal 5 2 2 2 2 3" xfId="45920" xr:uid="{9104FDD1-C2E6-4CC5-8FF1-9A4561B453FC}"/>
    <cellStyle name="Normal 5 2 2 2 3" xfId="19612" xr:uid="{FD772C09-A727-4223-8D90-0FE851038093}"/>
    <cellStyle name="Normal 5 2 2 2 4" xfId="25088" xr:uid="{713DA16A-8540-4474-849C-CB8BE3F5A1B5}"/>
    <cellStyle name="Normal 5 2 2 3" xfId="8315" xr:uid="{9DFEADD0-D848-4C89-8036-5AFCAF283948}"/>
    <cellStyle name="Normal 5 2 2 3 2" xfId="22116" xr:uid="{B1B35ED2-AC25-4D30-AA14-BEA306DF0D15}"/>
    <cellStyle name="Normal 5 2 2 3 2 2" xfId="38255" xr:uid="{2C8F56A5-7D35-4904-A093-847CCAD668BF}"/>
    <cellStyle name="Normal 5 2 2 3 3" xfId="27772" xr:uid="{1B666406-DC31-4C87-8988-B22AB53B5C0D}"/>
    <cellStyle name="Normal 5 2 2 3 4" xfId="42105" xr:uid="{2E86F8C9-EFE2-4DB8-ABD7-E408356291BA}"/>
    <cellStyle name="Normal 5 2 2 4" xfId="6626" xr:uid="{F234B766-6EDF-4176-AD78-E340434DB709}"/>
    <cellStyle name="Normal 5 2 2 4 2" xfId="26449" xr:uid="{D4DC6814-C39E-49DA-9CDD-BF065356D26F}"/>
    <cellStyle name="Normal 5 2 2 4 3" xfId="44055" xr:uid="{715737F2-87F3-4BEB-ACD2-8E96F199EA63}"/>
    <cellStyle name="Normal 5 2 2 5" xfId="13218" xr:uid="{679E338C-D74F-48D7-9A94-B59CB69116E0}"/>
    <cellStyle name="Normal 5 2 2 5 2" xfId="32525" xr:uid="{7A03DCD2-F97E-48F5-B48A-0527937AA201}"/>
    <cellStyle name="Normal 5 2 2 6" xfId="14529" xr:uid="{73C89F8A-13A1-48B8-B178-57631D1145FB}"/>
    <cellStyle name="Normal 5 2 2 6 2" xfId="33808" xr:uid="{6BE699B9-E814-482D-A9FC-4A5A06B0E145}"/>
    <cellStyle name="Normal 5 2 2 7" xfId="15850" xr:uid="{730A7155-D9F3-47F6-A779-8EB6B4A9D7CA}"/>
    <cellStyle name="Normal 5 2 2 7 2" xfId="35028" xr:uid="{98E88563-AB3F-459E-A724-408D5AF0648C}"/>
    <cellStyle name="Normal 5 2 2 8" xfId="17288" xr:uid="{66E27555-D621-4337-8D97-5361BED1F637}"/>
    <cellStyle name="Normal 5 2 2 8 2" xfId="36378" xr:uid="{4B277020-C03F-4CA3-BEF5-9F7808BEA815}"/>
    <cellStyle name="Normal 5 2 2 9" xfId="24398" xr:uid="{09F7A7D9-CF57-46A8-B483-B15771E400B2}"/>
    <cellStyle name="Normal 5 2 3" xfId="2427" xr:uid="{8CE6785C-DAC8-4BF1-9D1C-988D61070110}"/>
    <cellStyle name="Normal 5 2 3 10" xfId="40485" xr:uid="{A94E0152-2038-47D9-A259-3B5BC191EEE1}"/>
    <cellStyle name="Normal 5 2 3 11" xfId="49553" xr:uid="{BF577153-7AEC-4523-8BAC-A2E1205BF934}"/>
    <cellStyle name="Normal 5 2 3 12" xfId="50756" xr:uid="{FAA4E1D9-0523-4AF1-B16C-B22BCA18DE7E}"/>
    <cellStyle name="Normal 5 2 3 13" xfId="51986" xr:uid="{5C4DCC55-2BF0-47A6-8B51-8458B8898E5D}"/>
    <cellStyle name="Normal 5 2 3 14" xfId="53184" xr:uid="{4DCB6D4D-D061-4976-82B7-E5985E7C4018}"/>
    <cellStyle name="Normal 5 2 3 15" xfId="54336" xr:uid="{DA0E668C-7AD1-4202-A7CE-E2EB3DD428E3}"/>
    <cellStyle name="Normal 5 2 3 2" xfId="4920" xr:uid="{DC9E943C-ED71-4CB1-83DA-BF208A497327}"/>
    <cellStyle name="Normal 5 2 3 2 2" xfId="9125" xr:uid="{48BAA052-444B-4C77-8F18-E873343E6AD7}"/>
    <cellStyle name="Normal 5 2 3 2 2 2" xfId="28558" xr:uid="{94E2AE5D-9654-4CFF-8BC0-557A9F298FF8}"/>
    <cellStyle name="Normal 5 2 3 2 2 3" xfId="45921" xr:uid="{DC2080ED-AD9B-4764-AA47-B41375B761AC}"/>
    <cellStyle name="Normal 5 2 3 2 3" xfId="19613" xr:uid="{7CDAABD2-2614-4510-8A99-8A1D5E1B526C}"/>
    <cellStyle name="Normal 5 2 3 2 4" xfId="25089" xr:uid="{90E17770-9078-4943-BB2D-8CFEF803B229}"/>
    <cellStyle name="Normal 5 2 3 3" xfId="8316" xr:uid="{79C4256B-CA2C-40C1-86AD-059987728D20}"/>
    <cellStyle name="Normal 5 2 3 3 2" xfId="22117" xr:uid="{4D682EA3-5766-4A88-B531-D89CB667A971}"/>
    <cellStyle name="Normal 5 2 3 3 2 2" xfId="38256" xr:uid="{652C7322-5584-419E-ADE0-D555F613244A}"/>
    <cellStyle name="Normal 5 2 3 3 3" xfId="27773" xr:uid="{7CC62D3B-5010-4E91-9C2B-511219B1A5F9}"/>
    <cellStyle name="Normal 5 2 3 3 4" xfId="42106" xr:uid="{032CC1BC-4B6A-461B-B478-0D6AF9EC5A38}"/>
    <cellStyle name="Normal 5 2 3 4" xfId="6627" xr:uid="{69430ED6-E1C7-4927-AAEB-46FD7AD720A4}"/>
    <cellStyle name="Normal 5 2 3 4 2" xfId="26450" xr:uid="{2FBA6991-36FB-4817-9715-754E7E208CEE}"/>
    <cellStyle name="Normal 5 2 3 4 3" xfId="44056" xr:uid="{CD44C2BD-B6D7-4BE9-B7B7-D67408E386E0}"/>
    <cellStyle name="Normal 5 2 3 5" xfId="13219" xr:uid="{7A5E7FB7-BAC9-4B0C-8BC2-86816F1FE88C}"/>
    <cellStyle name="Normal 5 2 3 5 2" xfId="32526" xr:uid="{44158B71-D60F-404C-8356-3B0285285340}"/>
    <cellStyle name="Normal 5 2 3 6" xfId="14530" xr:uid="{1349BA22-6F80-411B-AB8B-21F3501D8D26}"/>
    <cellStyle name="Normal 5 2 3 6 2" xfId="33809" xr:uid="{B2387FC6-C7E7-4B33-BBA5-D7BDA4CA3F74}"/>
    <cellStyle name="Normal 5 2 3 7" xfId="15851" xr:uid="{42AF0700-F261-4BFD-8FCF-0346D08617F6}"/>
    <cellStyle name="Normal 5 2 3 7 2" xfId="35029" xr:uid="{FF4485E8-A174-4338-9491-AA8756C25E91}"/>
    <cellStyle name="Normal 5 2 3 8" xfId="17289" xr:uid="{8F033E6E-A1F3-475E-A63D-77BFBE29B095}"/>
    <cellStyle name="Normal 5 2 3 8 2" xfId="36379" xr:uid="{A9F056DC-C0A3-4C8A-BFB8-45B79B171D30}"/>
    <cellStyle name="Normal 5 2 3 9" xfId="24399" xr:uid="{591868A0-7E07-49B3-B958-517C1E196FFE}"/>
    <cellStyle name="Normal 5 2 4" xfId="4918" xr:uid="{746E5275-7DC2-4B36-9052-6A52A06F9B32}"/>
    <cellStyle name="Normal 5 2 4 2" xfId="17762" xr:uid="{825A711D-683F-4519-B9ED-82EF55E3A338}"/>
    <cellStyle name="Normal 5 2 4 2 2" xfId="44674" xr:uid="{5D1F0904-AC0F-4525-8B81-9517818277AB}"/>
    <cellStyle name="Normal 5 2 5" xfId="6837" xr:uid="{E6E9A9AA-569A-4FB4-A527-3EFF72E63724}"/>
    <cellStyle name="Normal 5 2 6" xfId="55405" xr:uid="{2BA26D0B-D8E2-458A-A206-B1D2AC18752A}"/>
    <cellStyle name="Normal 5 3" xfId="87" xr:uid="{497F19B7-66FE-4645-849E-A374A36F54E3}"/>
    <cellStyle name="Normal 5 3 2" xfId="2428" xr:uid="{70ECE1CC-2F0D-4728-B07C-3F0D3CD62550}"/>
    <cellStyle name="Normal 5 3 2 2" xfId="19614" xr:uid="{93DEF870-C23C-434B-BAF8-9951C6BB850B}"/>
    <cellStyle name="Normal 5 3 3" xfId="17763" xr:uid="{CAEAEE01-3234-4A2E-9499-816AAFC4CDCB}"/>
    <cellStyle name="Normal 5 3 4" xfId="55404" xr:uid="{ACC96BF5-0D27-445B-A737-2C2969D67877}"/>
    <cellStyle name="Normal 5 4" xfId="101" xr:uid="{E2D502A4-108F-434D-8861-44F1B98CF688}"/>
    <cellStyle name="Normal 5 4 2" xfId="2429" xr:uid="{5A6A9272-4613-4265-896C-5C5999F68D34}"/>
    <cellStyle name="Normal 5 4 2 2" xfId="19615" xr:uid="{DF2BF3BD-6804-4754-B7BE-A0DC954E0FF5}"/>
    <cellStyle name="Normal 5 4 3" xfId="17771" xr:uid="{D053E161-9F32-4136-8A4F-9E357930A5F8}"/>
    <cellStyle name="Normal 5 4 4" xfId="54831" xr:uid="{FC809ACB-05C2-43A0-8322-81B192AF81A2}"/>
    <cellStyle name="Normal 5 5" xfId="2430" xr:uid="{377CF5DF-9C3D-4062-976E-8BBF9B8686B5}"/>
    <cellStyle name="Normal 5 5 2" xfId="2431" xr:uid="{0DF01677-66AA-448F-A9BF-57AFA972F0B3}"/>
    <cellStyle name="Normal 5 5 2 2" xfId="19617" xr:uid="{76B07F47-E289-4B7F-8E0C-2AF8EF78B22E}"/>
    <cellStyle name="Normal 5 5 3" xfId="19616" xr:uid="{C2B04202-403C-488C-AA42-7182E68F2446}"/>
    <cellStyle name="Normal 5 6" xfId="2432" xr:uid="{AB849CAB-0410-44BC-8744-A55D4E63BFDE}"/>
    <cellStyle name="Normal 5 6 2" xfId="19618" xr:uid="{FCBDF24C-D2C3-46CB-8F07-591BC1908BFA}"/>
    <cellStyle name="Normal 5 7" xfId="2433" xr:uid="{B353157F-3DB9-446B-930D-DDB1F11C7176}"/>
    <cellStyle name="Normal 5 7 2" xfId="19619" xr:uid="{8F0309CB-095B-4060-98F5-AC7F06D73247}"/>
    <cellStyle name="Normal 5 8" xfId="17742" xr:uid="{2E8B56B6-3EB8-4DC0-AED6-F35C5DB53CF2}"/>
    <cellStyle name="Normal 5 8 2" xfId="54505" xr:uid="{176A66D3-B630-43C8-8238-C4CB28421989}"/>
    <cellStyle name="Normal 5 9" xfId="54576" xr:uid="{859364CB-10F2-442B-9FBB-48F416AEC2D3}"/>
    <cellStyle name="Normal 50" xfId="1386" xr:uid="{BD4C4C8D-FAB0-447C-A268-6C163FD860BC}"/>
    <cellStyle name="Normal 50 2" xfId="4921" xr:uid="{BA0A132D-D3F2-4106-841A-4D41D1B92064}"/>
    <cellStyle name="Normal 50 2 2" xfId="18741" xr:uid="{D358056A-58C8-49A1-BD38-3A87B32C2906}"/>
    <cellStyle name="Normal 50 2 2 2" xfId="45295" xr:uid="{C94F0E90-B0E0-4A39-B9ED-16C6E1FE8239}"/>
    <cellStyle name="Normal 50 3" xfId="7610" xr:uid="{76E0F45C-7EE1-48B1-9DCD-B3B4D8993A01}"/>
    <cellStyle name="Normal 51" xfId="1387" xr:uid="{7E3566A0-DEB1-4377-89B6-72EDD726EDE5}"/>
    <cellStyle name="Normal 51 2" xfId="18742" xr:uid="{6F5A6FBB-55D7-46C8-9F43-629A7192FB36}"/>
    <cellStyle name="Normal 52" xfId="1388" xr:uid="{885EAE4C-3FDD-4F65-9697-C98834FF7151}"/>
    <cellStyle name="Normal 52 2" xfId="18743" xr:uid="{55683CF1-2830-4CC3-83B9-8889188246CC}"/>
    <cellStyle name="Normal 53" xfId="1389" xr:uid="{26562380-3082-47E1-B48D-A6C285EFE868}"/>
    <cellStyle name="Normal 53 2" xfId="4922" xr:uid="{A70C8AA3-FE7C-4722-8A21-B8179D40B0E9}"/>
    <cellStyle name="Normal 53 2 2" xfId="18744" xr:uid="{115E848C-E46C-4565-BFD4-54866652B5CD}"/>
    <cellStyle name="Normal 53 2 2 2" xfId="45296" xr:uid="{8DB743F1-C2A3-4046-8C53-350B8190708A}"/>
    <cellStyle name="Normal 53 3" xfId="7611" xr:uid="{D3727CC5-CF5B-4099-A50F-461D946DADB9}"/>
    <cellStyle name="Normal 54" xfId="1390" xr:uid="{11329790-8368-4EC8-80A9-ABE341C83A0C}"/>
    <cellStyle name="Normal 54 2" xfId="18745" xr:uid="{86EA564C-9EAA-4C36-877E-C6295B8F57FA}"/>
    <cellStyle name="Normal 55" xfId="1391" xr:uid="{C9856A9B-5AC3-431E-9E75-124F5BFE8486}"/>
    <cellStyle name="Normal 55 10" xfId="23815" xr:uid="{DB31DB60-016E-4948-9F0D-BDC7D835341A}"/>
    <cellStyle name="Normal 55 11" xfId="39920" xr:uid="{6AE14945-2E84-4ABB-B512-2B24BB988FC6}"/>
    <cellStyle name="Normal 55 12" xfId="48982" xr:uid="{BB524C5A-421F-4481-8687-7AF775A1E8EE}"/>
    <cellStyle name="Normal 55 13" xfId="50186" xr:uid="{76695FEE-1FB6-48E9-8AD0-FEA0E75E92D3}"/>
    <cellStyle name="Normal 55 14" xfId="51400" xr:uid="{6C0F89F0-ED46-4A99-B033-67A9FE3A6255}"/>
    <cellStyle name="Normal 55 15" xfId="52619" xr:uid="{974A8DAC-196E-410F-ADC2-2EADC0D6D774}"/>
    <cellStyle name="Normal 55 16" xfId="53769" xr:uid="{35C4B0E6-51BD-4357-BE6C-7ED6CFC6D16B}"/>
    <cellStyle name="Normal 55 2" xfId="2434" xr:uid="{9C5FCB7B-10D1-444D-80F7-65C33D2D2636}"/>
    <cellStyle name="Normal 55 2 10" xfId="40486" xr:uid="{7013BB66-C12D-490A-A515-19F5E113929B}"/>
    <cellStyle name="Normal 55 2 11" xfId="49554" xr:uid="{1F437592-30AD-448D-A474-5C3688CB009F}"/>
    <cellStyle name="Normal 55 2 12" xfId="50758" xr:uid="{AB1E8055-BF32-46FE-915E-3AF7B25CE427}"/>
    <cellStyle name="Normal 55 2 13" xfId="51987" xr:uid="{9847E09F-4A46-413D-959F-6103A21972E6}"/>
    <cellStyle name="Normal 55 2 14" xfId="53185" xr:uid="{3FC1EC0F-7A06-41D9-AD53-058429F4CD07}"/>
    <cellStyle name="Normal 55 2 15" xfId="54337" xr:uid="{F40971D3-511B-4535-8F20-5102668B47CA}"/>
    <cellStyle name="Normal 55 2 2" xfId="4924" xr:uid="{195DAA53-A8E5-489B-9263-D338B58AA5F7}"/>
    <cellStyle name="Normal 55 2 2 2" xfId="9127" xr:uid="{76D744F0-CE8C-4B19-93AE-4C67A1940C29}"/>
    <cellStyle name="Normal 55 2 2 2 2" xfId="28560" xr:uid="{AFD0E029-9CFC-46D8-BFA8-73587EA158E1}"/>
    <cellStyle name="Normal 55 2 2 2 3" xfId="45922" xr:uid="{199439D8-D585-4763-8159-A31ADC25DD8D}"/>
    <cellStyle name="Normal 55 2 2 3" xfId="19620" xr:uid="{7783ACC6-DA87-42D5-B168-2ABE3116E530}"/>
    <cellStyle name="Normal 55 2 2 4" xfId="25091" xr:uid="{C5664C88-E1D7-45B6-9B89-C825326A212E}"/>
    <cellStyle name="Normal 55 2 3" xfId="8322" xr:uid="{C0309351-BB21-4198-A499-3048FABEF4C6}"/>
    <cellStyle name="Normal 55 2 3 2" xfId="22118" xr:uid="{5AEB1AE4-F089-4760-B097-5F9815859B6B}"/>
    <cellStyle name="Normal 55 2 3 2 2" xfId="38257" xr:uid="{8FEAE47A-DCCF-4A2E-8D4A-35BC8B6544A9}"/>
    <cellStyle name="Normal 55 2 3 3" xfId="27778" xr:uid="{A5D101FD-EF80-435E-8DED-628E41359DCE}"/>
    <cellStyle name="Normal 55 2 3 4" xfId="42107" xr:uid="{A0E11A13-0C5D-4BD6-BC4D-74BE6759322A}"/>
    <cellStyle name="Normal 55 2 4" xfId="6629" xr:uid="{DD73DD28-BF79-4A5D-8D06-37CA4360A5B6}"/>
    <cellStyle name="Normal 55 2 4 2" xfId="26452" xr:uid="{D56E8728-78CF-4465-BC82-3110D60FE2D4}"/>
    <cellStyle name="Normal 55 2 4 3" xfId="44060" xr:uid="{2800529D-DC6A-42A8-AA14-4A2601580413}"/>
    <cellStyle name="Normal 55 2 5" xfId="13220" xr:uid="{6993E59F-FE77-4027-B0C4-24BF55366D0C}"/>
    <cellStyle name="Normal 55 2 5 2" xfId="32527" xr:uid="{4B039A5F-52C8-4D2D-8454-12D2103DFC64}"/>
    <cellStyle name="Normal 55 2 6" xfId="14531" xr:uid="{B19F60C6-A450-463A-BFAA-AC4BF4B94EB0}"/>
    <cellStyle name="Normal 55 2 6 2" xfId="33810" xr:uid="{A71343C5-657E-4BD6-919E-CF265B67705F}"/>
    <cellStyle name="Normal 55 2 7" xfId="15852" xr:uid="{E9CAE062-1E3D-4FB2-9B39-27FB4E96E5F0}"/>
    <cellStyle name="Normal 55 2 7 2" xfId="35030" xr:uid="{B6D064E8-232E-47E3-B704-A9A933443A8C}"/>
    <cellStyle name="Normal 55 2 8" xfId="17290" xr:uid="{95F9D302-78FD-4311-ADA1-E582DEB77F2A}"/>
    <cellStyle name="Normal 55 2 8 2" xfId="36380" xr:uid="{44239E2A-46B6-44C6-86EC-A51B57588BA3}"/>
    <cellStyle name="Normal 55 2 9" xfId="24400" xr:uid="{B7936C49-322C-410C-B6C1-0107B556138D}"/>
    <cellStyle name="Normal 55 3" xfId="4923" xr:uid="{B613C475-5785-47AC-8123-0F5EF81889CD}"/>
    <cellStyle name="Normal 55 3 2" xfId="9126" xr:uid="{0AB41B17-00FE-479B-ABB2-32EFB6FA971D}"/>
    <cellStyle name="Normal 55 3 2 2" xfId="28559" xr:uid="{65F3683D-A01D-46A7-8730-AA99F048A526}"/>
    <cellStyle name="Normal 55 3 2 3" xfId="45297" xr:uid="{B5DFC099-A034-41D3-808F-8ABB97DE49F6}"/>
    <cellStyle name="Normal 55 3 3" xfId="18746" xr:uid="{D20C3CBC-4301-446D-AC33-1F554DBE280E}"/>
    <cellStyle name="Normal 55 3 4" xfId="25090" xr:uid="{C42F9090-B825-4471-A0BF-0554286CFCF9}"/>
    <cellStyle name="Normal 55 4" xfId="7612" xr:uid="{55876782-8B93-42ED-A505-6CC9B8323CA7}"/>
    <cellStyle name="Normal 55 4 2" xfId="21521" xr:uid="{21D56DF3-23DA-4C05-9315-58D751B92829}"/>
    <cellStyle name="Normal 55 4 2 2" xfId="37691" xr:uid="{905972A3-F823-44C8-8B39-C8E0E0AFC919}"/>
    <cellStyle name="Normal 55 4 3" xfId="27172" xr:uid="{FC78A1C4-B4AD-461B-B403-0F99E03EA58B}"/>
    <cellStyle name="Normal 55 4 4" xfId="41543" xr:uid="{EF662A38-438E-462A-AA2D-4ED71B09E1BD}"/>
    <cellStyle name="Normal 55 5" xfId="6008" xr:uid="{985D83B4-D400-4524-B935-18CF586AF315}"/>
    <cellStyle name="Normal 55 5 2" xfId="25851" xr:uid="{40D62C4E-F8E3-4296-B293-5CF2C297A653}"/>
    <cellStyle name="Normal 55 5 3" xfId="43242" xr:uid="{16660B98-CC0D-47C6-A558-BD4D264A0938}"/>
    <cellStyle name="Normal 55 6" xfId="12632" xr:uid="{FB3B503A-809D-4C47-9DC5-22BF96ECBF62}"/>
    <cellStyle name="Normal 55 6 2" xfId="31944" xr:uid="{318600FE-5B97-4371-AF61-60CFD9A69569}"/>
    <cellStyle name="Normal 55 7" xfId="13947" xr:uid="{DE696FF1-7D0B-4A2E-AC7A-0E82A9356003}"/>
    <cellStyle name="Normal 55 7 2" xfId="33237" xr:uid="{8F42B169-D73C-405F-B1C4-B41D06E7EB52}"/>
    <cellStyle name="Normal 55 8" xfId="15213" xr:uid="{BF823F4B-D30A-4405-B5E9-49D93B56421F}"/>
    <cellStyle name="Normal 55 8 2" xfId="34439" xr:uid="{BBEDFFCC-21FF-4AF6-813B-0F006AFAFC4D}"/>
    <cellStyle name="Normal 55 9" xfId="16661" xr:uid="{E7D9ACB2-6146-488A-A339-330BC54BD333}"/>
    <cellStyle name="Normal 55 9 2" xfId="35758" xr:uid="{402295BB-A1FA-455D-B33E-58902E2A6173}"/>
    <cellStyle name="Normal 56" xfId="1392" xr:uid="{1D381C01-10E5-4CC4-94A8-A39F9C7AFA4C}"/>
    <cellStyle name="Normal 56 2" xfId="18747" xr:uid="{90508612-D726-48C1-8A3D-C0BA6D60B73C}"/>
    <cellStyle name="Normal 57" xfId="1393" xr:uid="{15FF8189-7D33-4E9A-93CD-1816300AAA27}"/>
    <cellStyle name="Normal 57 2" xfId="4925" xr:uid="{7F751B56-4179-4CC4-9EA1-7A25CFE4899D}"/>
    <cellStyle name="Normal 57 2 2" xfId="18748" xr:uid="{A3777EC6-07E2-47A8-AC3F-840CF8FA9C1F}"/>
    <cellStyle name="Normal 57 2 2 2" xfId="45298" xr:uid="{C44C6B56-C832-4C8E-9583-687A56F0EFAB}"/>
    <cellStyle name="Normal 57 3" xfId="7613" xr:uid="{A8F7F3FE-D391-4F5C-BB03-756A90BC2482}"/>
    <cellStyle name="Normal 58" xfId="1394" xr:uid="{57169CA2-0681-4CBB-AED7-FB34264B7221}"/>
    <cellStyle name="Normal 58 10" xfId="23816" xr:uid="{5E972718-FE02-4D5B-A3CF-CEC8BDEF1FB6}"/>
    <cellStyle name="Normal 58 11" xfId="39921" xr:uid="{051AB21D-D1BF-41B6-BB7E-4A70006B3A13}"/>
    <cellStyle name="Normal 58 12" xfId="48983" xr:uid="{18320F66-1EEC-409B-ACBC-B335279C3F21}"/>
    <cellStyle name="Normal 58 13" xfId="50187" xr:uid="{2FE2DDA2-8373-49DD-8F9B-E2C9B2A88964}"/>
    <cellStyle name="Normal 58 14" xfId="51401" xr:uid="{6EB99905-C88C-4DAD-8AA1-3DBC654E8B06}"/>
    <cellStyle name="Normal 58 15" xfId="52620" xr:uid="{9CF4360D-E9FD-4BAD-AE2E-3A3B566843EF}"/>
    <cellStyle name="Normal 58 16" xfId="53770" xr:uid="{3FEAA6F0-66F8-4DA0-A1B9-C3122D26B26D}"/>
    <cellStyle name="Normal 58 2" xfId="2435" xr:uid="{FCE325DD-9D2D-461B-9929-CE619F0B3227}"/>
    <cellStyle name="Normal 58 2 10" xfId="40487" xr:uid="{ADFB0BCC-9C8B-4540-910F-6D85221CE854}"/>
    <cellStyle name="Normal 58 2 11" xfId="49555" xr:uid="{1F017C53-A6B9-4D98-87DB-278ABB362B8C}"/>
    <cellStyle name="Normal 58 2 12" xfId="50759" xr:uid="{9A547FFF-28DA-47CC-B54A-39A28BBB5AA8}"/>
    <cellStyle name="Normal 58 2 13" xfId="51988" xr:uid="{B1578869-F440-444C-8236-9933CE0EEC8F}"/>
    <cellStyle name="Normal 58 2 14" xfId="53186" xr:uid="{C1134ECD-B61A-4875-8F55-1F79C1AF4351}"/>
    <cellStyle name="Normal 58 2 15" xfId="54338" xr:uid="{AEE4FA83-A9B8-4299-8FAD-3F70F76FF2E5}"/>
    <cellStyle name="Normal 58 2 2" xfId="4927" xr:uid="{94BE8CAE-99AA-4D46-8A05-0CD559EC22F9}"/>
    <cellStyle name="Normal 58 2 2 2" xfId="9129" xr:uid="{DBE6A83B-2F7D-4CCF-BD63-D8A6DEADC5DF}"/>
    <cellStyle name="Normal 58 2 2 2 2" xfId="28562" xr:uid="{4F82F772-E99D-4F48-8CDC-C4EF42B37F5B}"/>
    <cellStyle name="Normal 58 2 2 2 3" xfId="45923" xr:uid="{25136038-C3A2-4C55-B8EA-056CE3BE9061}"/>
    <cellStyle name="Normal 58 2 2 3" xfId="19621" xr:uid="{47D29784-CAFC-45D3-9172-82E22CB482DF}"/>
    <cellStyle name="Normal 58 2 2 4" xfId="25093" xr:uid="{623A7634-6D07-49F7-8AD8-37B2C6501649}"/>
    <cellStyle name="Normal 58 2 3" xfId="8323" xr:uid="{C7CB6302-E868-4906-89F5-C8CC238CD48D}"/>
    <cellStyle name="Normal 58 2 3 2" xfId="22119" xr:uid="{5A309B8B-7415-41D4-80F3-5D630F08D051}"/>
    <cellStyle name="Normal 58 2 3 2 2" xfId="38258" xr:uid="{0AAC0D28-735B-4A46-8A64-C9599CC09F46}"/>
    <cellStyle name="Normal 58 2 3 3" xfId="27779" xr:uid="{85AF0FA3-30CE-4CA2-982A-9A792F45C500}"/>
    <cellStyle name="Normal 58 2 3 4" xfId="42108" xr:uid="{53C9DA8B-C84D-4057-8784-F8C9C6427A48}"/>
    <cellStyle name="Normal 58 2 4" xfId="6630" xr:uid="{C5A23330-252D-454C-92E3-934A3AAF9285}"/>
    <cellStyle name="Normal 58 2 4 2" xfId="26453" xr:uid="{944B2034-824F-45A9-B833-6B1440F2449D}"/>
    <cellStyle name="Normal 58 2 4 3" xfId="44061" xr:uid="{B929A6C1-C551-4E68-A8ED-90C5F685D7C4}"/>
    <cellStyle name="Normal 58 2 5" xfId="13221" xr:uid="{B994DB4D-9BAD-4CDE-9A8A-5285B1831B58}"/>
    <cellStyle name="Normal 58 2 5 2" xfId="32528" xr:uid="{E73B4DD0-3EFC-4369-BC2B-2583C10702D1}"/>
    <cellStyle name="Normal 58 2 6" xfId="14532" xr:uid="{204C674A-D508-4377-BD5D-B35FECFB64DA}"/>
    <cellStyle name="Normal 58 2 6 2" xfId="33811" xr:uid="{B40F6153-1309-4D0A-9B70-436662CE9917}"/>
    <cellStyle name="Normal 58 2 7" xfId="15853" xr:uid="{86952E50-7797-480C-AC66-AE75B397BFB6}"/>
    <cellStyle name="Normal 58 2 7 2" xfId="35031" xr:uid="{FCDDE529-BCD9-476C-9B3A-4C4B526145B8}"/>
    <cellStyle name="Normal 58 2 8" xfId="17291" xr:uid="{29DDC3C8-3970-4067-B0B6-9B515B06887E}"/>
    <cellStyle name="Normal 58 2 8 2" xfId="36381" xr:uid="{E35A5C8C-C2E6-42B1-8587-937853D5DCA9}"/>
    <cellStyle name="Normal 58 2 9" xfId="24401" xr:uid="{E341B97C-1155-4571-8640-A85DBBA2B18A}"/>
    <cellStyle name="Normal 58 3" xfId="4926" xr:uid="{CA913424-34B1-4A90-A645-5391E3E1F164}"/>
    <cellStyle name="Normal 58 3 2" xfId="9128" xr:uid="{64D0E08B-F9ED-4BA4-A147-D1290DCC3E40}"/>
    <cellStyle name="Normal 58 3 2 2" xfId="28561" xr:uid="{FA93B461-8863-4525-9E77-BDED30E9F157}"/>
    <cellStyle name="Normal 58 3 2 3" xfId="45299" xr:uid="{49FD9F1B-3147-4B7C-8B8F-8BEE7E7D504A}"/>
    <cellStyle name="Normal 58 3 3" xfId="18749" xr:uid="{A9F5CFEF-B83C-482E-A7C4-CFAB50699088}"/>
    <cellStyle name="Normal 58 3 4" xfId="25092" xr:uid="{61877BA6-C46C-4BD0-B43C-C28E3AAE0B84}"/>
    <cellStyle name="Normal 58 4" xfId="7614" xr:uid="{D02D9ADE-9E11-43D6-A94F-0B4912FA984F}"/>
    <cellStyle name="Normal 58 4 2" xfId="21522" xr:uid="{32A8EF7C-12B0-45D2-BAE9-8379C1702C8D}"/>
    <cellStyle name="Normal 58 4 2 2" xfId="37692" xr:uid="{2700FFE7-4BBD-4D0D-AE8C-08A5C7675B52}"/>
    <cellStyle name="Normal 58 4 3" xfId="27173" xr:uid="{EF17A752-BE69-4E0B-94B4-26A517805429}"/>
    <cellStyle name="Normal 58 4 4" xfId="41544" xr:uid="{A1FF0FD4-A27D-44CB-81AE-8179A17C8E0C}"/>
    <cellStyle name="Normal 58 5" xfId="6009" xr:uid="{53D637C3-A341-4EFB-9644-0ABBC5EF004A}"/>
    <cellStyle name="Normal 58 5 2" xfId="25852" xr:uid="{EF09CE9D-C6A3-40A5-AE96-0BC867A85039}"/>
    <cellStyle name="Normal 58 5 3" xfId="43245" xr:uid="{94AFF3EE-F3A1-4D23-B349-722B1674F77C}"/>
    <cellStyle name="Normal 58 6" xfId="12633" xr:uid="{318494FC-7890-459A-986A-AE7E6EC431D5}"/>
    <cellStyle name="Normal 58 6 2" xfId="31945" xr:uid="{75F7221D-2329-48A1-9148-9F132C2EBDE3}"/>
    <cellStyle name="Normal 58 7" xfId="13948" xr:uid="{62A5F729-9C97-4C62-A92A-5A646DF5273F}"/>
    <cellStyle name="Normal 58 7 2" xfId="33238" xr:uid="{56CC03AC-0EB3-4FAD-82E4-546BBD43E206}"/>
    <cellStyle name="Normal 58 8" xfId="15215" xr:uid="{7ECB582C-99E9-48D3-8B93-E122236CAB9C}"/>
    <cellStyle name="Normal 58 8 2" xfId="34440" xr:uid="{0189B3FB-A58C-45B5-A955-C31F477E990C}"/>
    <cellStyle name="Normal 58 9" xfId="16662" xr:uid="{34325D59-E940-4A5B-BC1B-7A2D6025603E}"/>
    <cellStyle name="Normal 58 9 2" xfId="35759" xr:uid="{2F58E74E-97C7-4856-B7D1-1C5A44FE795F}"/>
    <cellStyle name="Normal 59" xfId="1395" xr:uid="{5CBB958D-EC15-4BD7-AFE6-FBFB8101814C}"/>
    <cellStyle name="Normal 59 2" xfId="2436" xr:uid="{75F70B67-3380-4359-8D95-34C732FBAA44}"/>
    <cellStyle name="Normal 59 2 2" xfId="19622" xr:uid="{10F7D617-E9AD-4819-80D1-BEC036CB2F91}"/>
    <cellStyle name="Normal 59 3" xfId="18750" xr:uid="{B4018AE2-FC93-47AD-A121-1E82B41B9A00}"/>
    <cellStyle name="Normal 6" xfId="88" xr:uid="{A35EB4D9-4DC2-459D-95F3-BD73BE7599C0}"/>
    <cellStyle name="Normal 6 10" xfId="1396" xr:uid="{F711AEDF-3699-4A53-92C4-AF71B024E862}"/>
    <cellStyle name="Normal 6 10 2" xfId="18751" xr:uid="{820419C9-43DE-4EBB-B943-EC731825E68B}"/>
    <cellStyle name="Normal 6 11" xfId="1397" xr:uid="{3039E531-8E06-419D-8D68-E2A70F2C377A}"/>
    <cellStyle name="Normal 6 11 2" xfId="18752" xr:uid="{FCE27183-0B79-4A50-BFE1-7DDB51B79A09}"/>
    <cellStyle name="Normal 6 12" xfId="1398" xr:uid="{9FC462DE-26F8-4049-AD6D-6C65D1AB6551}"/>
    <cellStyle name="Normal 6 12 2" xfId="18753" xr:uid="{644405BB-C3EE-428E-A38C-D20C2BDC8AE4}"/>
    <cellStyle name="Normal 6 13" xfId="2437" xr:uid="{E1F32371-70E9-4F1E-BE31-0C83757BC515}"/>
    <cellStyle name="Normal 6 13 2" xfId="19623" xr:uid="{816C5EEE-2DCB-4D17-8C33-C93A889B6FAA}"/>
    <cellStyle name="Normal 6 14" xfId="54506" xr:uid="{735C1E0C-85D6-4864-AA3D-5F55B0A128A2}"/>
    <cellStyle name="Normal 6 15" xfId="54577" xr:uid="{372116A7-1BB0-4B8C-B20E-9C02378852AD}"/>
    <cellStyle name="Normal 6 2" xfId="1399" xr:uid="{798A0B6B-7DDC-4FF0-9708-12102922E3EF}"/>
    <cellStyle name="Normal 6 2 10" xfId="1400" xr:uid="{17161708-2120-45D4-A90F-8C0C832A88B4}"/>
    <cellStyle name="Normal 6 2 10 10" xfId="23818" xr:uid="{F6FBA153-2EB5-42AF-8F04-2E791BEE4A98}"/>
    <cellStyle name="Normal 6 2 10 11" xfId="39923" xr:uid="{12BD57E6-378C-489C-939F-8F6D1D1B0B1B}"/>
    <cellStyle name="Normal 6 2 10 12" xfId="48986" xr:uid="{139879FB-684B-43BE-B47B-B3DF524E11CD}"/>
    <cellStyle name="Normal 6 2 10 13" xfId="50189" xr:uid="{B5146CAB-0D54-4638-99F4-1B521287CB05}"/>
    <cellStyle name="Normal 6 2 10 14" xfId="51403" xr:uid="{5F3DB5AC-11EF-4FA4-BD0B-6E09FE53D48F}"/>
    <cellStyle name="Normal 6 2 10 15" xfId="52622" xr:uid="{3423BD70-D0BD-4F7C-9CD4-4D6BF6CB1FB6}"/>
    <cellStyle name="Normal 6 2 10 16" xfId="53772" xr:uid="{7AA8E986-07B1-4DD0-9668-BF7CDFF46DD3}"/>
    <cellStyle name="Normal 6 2 10 2" xfId="2438" xr:uid="{DA43DE3D-22B0-42B7-89CF-AC02E460B840}"/>
    <cellStyle name="Normal 6 2 10 2 10" xfId="40488" xr:uid="{4BE64182-EC54-498A-9883-D8188B92E110}"/>
    <cellStyle name="Normal 6 2 10 2 11" xfId="49556" xr:uid="{C5594E3D-C349-4E06-B777-66A1883D51CA}"/>
    <cellStyle name="Normal 6 2 10 2 12" xfId="50760" xr:uid="{E532B5FF-9369-4DA5-9BB7-DDE966BA9F89}"/>
    <cellStyle name="Normal 6 2 10 2 13" xfId="51989" xr:uid="{FF554A56-4756-494F-899F-A30614B0D78C}"/>
    <cellStyle name="Normal 6 2 10 2 14" xfId="53187" xr:uid="{E9684D7E-309A-4962-84DB-E28E8F89CC8C}"/>
    <cellStyle name="Normal 6 2 10 2 15" xfId="54339" xr:uid="{7379A798-45B9-41A6-9073-D6D338865B51}"/>
    <cellStyle name="Normal 6 2 10 2 2" xfId="4930" xr:uid="{861FB9EC-647B-4697-9BFC-48DCA66F6089}"/>
    <cellStyle name="Normal 6 2 10 2 2 2" xfId="9132" xr:uid="{FA3D4502-F619-4AE7-8B0D-C52AE5010432}"/>
    <cellStyle name="Normal 6 2 10 2 2 2 2" xfId="28565" xr:uid="{A09FD5AF-9CAF-4E5C-B724-EBC70F92B9AE}"/>
    <cellStyle name="Normal 6 2 10 2 2 2 3" xfId="45924" xr:uid="{FAFB08EB-2C82-4D21-BD07-FB55EEF85EA0}"/>
    <cellStyle name="Normal 6 2 10 2 2 3" xfId="19624" xr:uid="{CAFCEAC9-D1A4-4D94-8A64-D2D881CD2655}"/>
    <cellStyle name="Normal 6 2 10 2 2 4" xfId="25096" xr:uid="{2A902213-CB72-463E-BE77-F7213CC77D2E}"/>
    <cellStyle name="Normal 6 2 10 2 3" xfId="8324" xr:uid="{4BEC013D-64E0-46B9-B5C2-AF9002BF1C4D}"/>
    <cellStyle name="Normal 6 2 10 2 3 2" xfId="22120" xr:uid="{7FBD92E1-EA06-4099-A464-32FCCA273034}"/>
    <cellStyle name="Normal 6 2 10 2 3 2 2" xfId="38259" xr:uid="{543C45D4-D5AE-40D0-8E77-3393105D25F6}"/>
    <cellStyle name="Normal 6 2 10 2 3 3" xfId="27780" xr:uid="{06F00F56-2662-4F83-9BD3-B939C3C179FF}"/>
    <cellStyle name="Normal 6 2 10 2 3 4" xfId="42109" xr:uid="{E02A8A1C-3C58-4508-BB33-D7355118B21B}"/>
    <cellStyle name="Normal 6 2 10 2 4" xfId="6631" xr:uid="{9A380434-A632-418C-937C-F5A937D9790C}"/>
    <cellStyle name="Normal 6 2 10 2 4 2" xfId="26454" xr:uid="{91AA87FA-AAC2-44C7-8CD5-1DC3E202ED61}"/>
    <cellStyle name="Normal 6 2 10 2 4 3" xfId="44062" xr:uid="{9748977F-2BD1-472E-8025-487C5DB66A16}"/>
    <cellStyle name="Normal 6 2 10 2 5" xfId="13222" xr:uid="{061CA931-C2C9-4F3E-ACC8-047158FAB50A}"/>
    <cellStyle name="Normal 6 2 10 2 5 2" xfId="32529" xr:uid="{72BC81C8-8337-4883-825D-FE34582ED5FB}"/>
    <cellStyle name="Normal 6 2 10 2 6" xfId="14533" xr:uid="{3BEC16D5-B248-4A53-B9ED-B54F8272C56B}"/>
    <cellStyle name="Normal 6 2 10 2 6 2" xfId="33812" xr:uid="{B3AD90FF-1BF9-4CAD-8DBF-0A4448A3E3AE}"/>
    <cellStyle name="Normal 6 2 10 2 7" xfId="15854" xr:uid="{1B4DB06A-6FCD-4353-A012-12673984F093}"/>
    <cellStyle name="Normal 6 2 10 2 7 2" xfId="35032" xr:uid="{C4A6E7E9-6D0D-4863-88A8-D886E77C9E63}"/>
    <cellStyle name="Normal 6 2 10 2 8" xfId="17293" xr:uid="{C051E11B-59CF-4434-9D01-40BFD23CC09B}"/>
    <cellStyle name="Normal 6 2 10 2 8 2" xfId="36383" xr:uid="{569C4F0F-7CEB-4D48-BA9D-E20C7CAF83BD}"/>
    <cellStyle name="Normal 6 2 10 2 9" xfId="24402" xr:uid="{46FF72BD-7EF4-4E59-A771-00EBCFE790C2}"/>
    <cellStyle name="Normal 6 2 10 3" xfId="4929" xr:uid="{9E97B5FF-CEBE-47D4-B31D-9D2C6D5D9491}"/>
    <cellStyle name="Normal 6 2 10 3 2" xfId="9131" xr:uid="{6405013E-8843-40C3-8AFF-B78D7C531413}"/>
    <cellStyle name="Normal 6 2 10 3 2 2" xfId="28564" xr:uid="{5D2F4713-9094-4070-BD28-41DA1DD3D9EA}"/>
    <cellStyle name="Normal 6 2 10 3 2 3" xfId="45301" xr:uid="{0965866E-8425-4511-A797-A83D968157E7}"/>
    <cellStyle name="Normal 6 2 10 3 3" xfId="18755" xr:uid="{6024E101-5258-47A1-9AEF-6CC984655644}"/>
    <cellStyle name="Normal 6 2 10 3 4" xfId="25095" xr:uid="{1503017C-A501-43E8-A07B-2055D1863B6E}"/>
    <cellStyle name="Normal 6 2 10 4" xfId="7616" xr:uid="{522D6868-CB5E-4025-B070-B061E0C72246}"/>
    <cellStyle name="Normal 6 2 10 4 2" xfId="21524" xr:uid="{40EDAA30-4EF8-4115-BD6D-207BCBE544CA}"/>
    <cellStyle name="Normal 6 2 10 4 2 2" xfId="37694" xr:uid="{A95D7A57-F71F-4689-93A4-9DE52B51F4D4}"/>
    <cellStyle name="Normal 6 2 10 4 3" xfId="27175" xr:uid="{A9ECA7C6-7097-4729-9B78-42ED4B621447}"/>
    <cellStyle name="Normal 6 2 10 4 4" xfId="41546" xr:uid="{273398F2-F9AF-4518-874F-789979350BB5}"/>
    <cellStyle name="Normal 6 2 10 5" xfId="6011" xr:uid="{A1372B19-1B68-4A58-98DB-313F81274E9B}"/>
    <cellStyle name="Normal 6 2 10 5 2" xfId="25854" xr:uid="{F409D56A-B315-4246-899B-237F8090DEB2}"/>
    <cellStyle name="Normal 6 2 10 5 3" xfId="43249" xr:uid="{8A6F3C27-A996-4658-8C5C-55EDCA6C52A6}"/>
    <cellStyle name="Normal 6 2 10 6" xfId="12635" xr:uid="{20AFED76-B22F-4F9B-B774-A8E1EF559EA3}"/>
    <cellStyle name="Normal 6 2 10 6 2" xfId="31947" xr:uid="{DF471408-1C51-445B-85DD-13E79752B4D3}"/>
    <cellStyle name="Normal 6 2 10 7" xfId="13950" xr:uid="{03C4BB15-6FC8-45EE-898F-22EE4D55ABC5}"/>
    <cellStyle name="Normal 6 2 10 7 2" xfId="33240" xr:uid="{1179B81C-D796-4BE9-9602-CD4F62CF8CDC}"/>
    <cellStyle name="Normal 6 2 10 8" xfId="15217" xr:uid="{00B8A72D-809D-46E6-91E7-7D016CBA692E}"/>
    <cellStyle name="Normal 6 2 10 8 2" xfId="34442" xr:uid="{EEAEEEDD-1CD2-4E3D-BFAB-A191787D27A6}"/>
    <cellStyle name="Normal 6 2 10 9" xfId="16665" xr:uid="{F99E53A6-558A-4E80-8ABC-2225714F6E60}"/>
    <cellStyle name="Normal 6 2 10 9 2" xfId="35762" xr:uid="{0CF952F8-CE93-442F-98C1-9D524EA3CDD9}"/>
    <cellStyle name="Normal 6 2 11" xfId="1401" xr:uid="{85E53745-3456-4AE9-AB1D-783EC4146565}"/>
    <cellStyle name="Normal 6 2 11 10" xfId="23819" xr:uid="{19F5168B-8C80-4BF9-88D1-2E26282670ED}"/>
    <cellStyle name="Normal 6 2 11 11" xfId="39924" xr:uid="{EA739733-178E-4FDC-80F8-303C9C9577D9}"/>
    <cellStyle name="Normal 6 2 11 12" xfId="48987" xr:uid="{13BBAD94-A514-41C6-AF3B-4B300D79DFB4}"/>
    <cellStyle name="Normal 6 2 11 13" xfId="50190" xr:uid="{9192DA3C-58F7-4134-AE90-31612C28FD44}"/>
    <cellStyle name="Normal 6 2 11 14" xfId="51404" xr:uid="{49B1487F-BC97-46C3-A9A3-D90CC0B2B0DA}"/>
    <cellStyle name="Normal 6 2 11 15" xfId="52623" xr:uid="{6A68A40D-2656-47F1-829F-4098B525E5AE}"/>
    <cellStyle name="Normal 6 2 11 16" xfId="53773" xr:uid="{9FE490CA-E77C-491D-AC2F-2BC678FBEAE3}"/>
    <cellStyle name="Normal 6 2 11 2" xfId="2439" xr:uid="{E13D7965-8721-491E-803C-62E8EDD02291}"/>
    <cellStyle name="Normal 6 2 11 2 10" xfId="40489" xr:uid="{D2F54A54-3345-49D8-A2EF-34421700B83C}"/>
    <cellStyle name="Normal 6 2 11 2 11" xfId="49557" xr:uid="{1836585D-45CA-4AB3-ADDD-640090DF9740}"/>
    <cellStyle name="Normal 6 2 11 2 12" xfId="50761" xr:uid="{A4CEC887-2ECA-4D89-8D9A-7B0E3DFC4CAF}"/>
    <cellStyle name="Normal 6 2 11 2 13" xfId="51990" xr:uid="{5E6A8D73-7E35-44B4-A27E-B26ADD90DC29}"/>
    <cellStyle name="Normal 6 2 11 2 14" xfId="53188" xr:uid="{00EDECB2-EADB-40E9-9EC3-A9AD5E04C266}"/>
    <cellStyle name="Normal 6 2 11 2 15" xfId="54340" xr:uid="{93B85EEE-4287-43FF-B071-CA62D639C588}"/>
    <cellStyle name="Normal 6 2 11 2 2" xfId="4932" xr:uid="{F09B48D7-42C6-4ED7-BCD8-C9BA76E8BB90}"/>
    <cellStyle name="Normal 6 2 11 2 2 2" xfId="9134" xr:uid="{C725F360-0A5E-4017-9696-99980C81818F}"/>
    <cellStyle name="Normal 6 2 11 2 2 2 2" xfId="28567" xr:uid="{AB1DAD44-465C-443C-9C3C-9C1C1338C1CA}"/>
    <cellStyle name="Normal 6 2 11 2 2 2 3" xfId="45925" xr:uid="{C71D8D2A-0C2F-45B2-82CB-3EEED1BEA7BE}"/>
    <cellStyle name="Normal 6 2 11 2 2 3" xfId="19625" xr:uid="{E9BA38A1-AA16-4D97-B476-DC9D8754A958}"/>
    <cellStyle name="Normal 6 2 11 2 2 4" xfId="25098" xr:uid="{6541C20D-E077-48BE-A4DF-E2F300187F97}"/>
    <cellStyle name="Normal 6 2 11 2 3" xfId="8325" xr:uid="{36A47EF9-8C8A-4487-A866-5F07D6C8D577}"/>
    <cellStyle name="Normal 6 2 11 2 3 2" xfId="22121" xr:uid="{E7689F06-8B8A-4A29-AD4A-AAF171CC3A77}"/>
    <cellStyle name="Normal 6 2 11 2 3 2 2" xfId="38260" xr:uid="{C43F9C46-F30E-420F-8F2F-5D5965953ECD}"/>
    <cellStyle name="Normal 6 2 11 2 3 3" xfId="27781" xr:uid="{0BD5C630-2805-4F15-9D03-D58C8D6F0322}"/>
    <cellStyle name="Normal 6 2 11 2 3 4" xfId="42110" xr:uid="{2F1B94DD-2648-4AFE-85CB-1D2EA2BBBDC4}"/>
    <cellStyle name="Normal 6 2 11 2 4" xfId="6632" xr:uid="{3C9C1DF5-43DF-4787-AD84-C267D16D9A20}"/>
    <cellStyle name="Normal 6 2 11 2 4 2" xfId="26455" xr:uid="{93F1ADB0-1E40-40CA-B1AD-6ED5C8CC0CDA}"/>
    <cellStyle name="Normal 6 2 11 2 4 3" xfId="44063" xr:uid="{07215BDF-585F-4C36-86A8-B492EE926B24}"/>
    <cellStyle name="Normal 6 2 11 2 5" xfId="13223" xr:uid="{0FC304FA-7E3B-40F8-99BE-CDFB04FD9B16}"/>
    <cellStyle name="Normal 6 2 11 2 5 2" xfId="32530" xr:uid="{66BBFA60-7F64-45B8-A844-47F0BE263CA7}"/>
    <cellStyle name="Normal 6 2 11 2 6" xfId="14534" xr:uid="{46620AF2-707C-4BFC-A734-8D63FD004DC8}"/>
    <cellStyle name="Normal 6 2 11 2 6 2" xfId="33813" xr:uid="{BBACD7A2-EF01-4A45-9123-7E1E4EFFC2E0}"/>
    <cellStyle name="Normal 6 2 11 2 7" xfId="15855" xr:uid="{1846306D-A66E-4BAE-9316-DA55C7DEC81E}"/>
    <cellStyle name="Normal 6 2 11 2 7 2" xfId="35033" xr:uid="{FB768C9F-E57E-4238-BAE8-90442A074437}"/>
    <cellStyle name="Normal 6 2 11 2 8" xfId="17294" xr:uid="{69EE086B-ED73-440A-80AC-0B45912931EE}"/>
    <cellStyle name="Normal 6 2 11 2 8 2" xfId="36384" xr:uid="{F2AA16B7-7693-4F3A-8FC4-B5B7DCFE97B3}"/>
    <cellStyle name="Normal 6 2 11 2 9" xfId="24403" xr:uid="{6CDAE012-4C79-479B-8C33-A0771E89308F}"/>
    <cellStyle name="Normal 6 2 11 3" xfId="4931" xr:uid="{2649A53D-508B-4A8B-9B07-E0817CA3CAE0}"/>
    <cellStyle name="Normal 6 2 11 3 2" xfId="9133" xr:uid="{20E034A3-96E1-4817-88A5-6EFC59C9E485}"/>
    <cellStyle name="Normal 6 2 11 3 2 2" xfId="28566" xr:uid="{B6A6197C-3C3D-4E8F-8A1C-DA3017E9471C}"/>
    <cellStyle name="Normal 6 2 11 3 2 3" xfId="45302" xr:uid="{9F3C1D56-50A0-4ECF-B015-04975C9C06C4}"/>
    <cellStyle name="Normal 6 2 11 3 3" xfId="18756" xr:uid="{BDA79F18-FAFF-40B3-AF9A-9E10B55FCD28}"/>
    <cellStyle name="Normal 6 2 11 3 4" xfId="25097" xr:uid="{C82903F4-1BF2-4914-A42D-00EDE63466BA}"/>
    <cellStyle name="Normal 6 2 11 4" xfId="7617" xr:uid="{AC79FC75-FB0A-4345-B412-4278DB45F88F}"/>
    <cellStyle name="Normal 6 2 11 4 2" xfId="21525" xr:uid="{D5E16E94-95D7-4DD6-B29C-A6CE06576DAB}"/>
    <cellStyle name="Normal 6 2 11 4 2 2" xfId="37695" xr:uid="{09064453-72F0-4BF5-BA35-ED1B1D5C0293}"/>
    <cellStyle name="Normal 6 2 11 4 3" xfId="27176" xr:uid="{EF802CA7-1BB3-481D-9B80-81BDBAF38EC0}"/>
    <cellStyle name="Normal 6 2 11 4 4" xfId="41547" xr:uid="{BA03FA73-17D1-4084-B5E3-ECD715C2C2D1}"/>
    <cellStyle name="Normal 6 2 11 5" xfId="6012" xr:uid="{E30D1770-8842-40E0-83CE-58E2D47A9D3A}"/>
    <cellStyle name="Normal 6 2 11 5 2" xfId="25855" xr:uid="{D988C470-387B-4C7B-B1AE-C7FF2D52136F}"/>
    <cellStyle name="Normal 6 2 11 5 3" xfId="43250" xr:uid="{B1ECA15B-8243-4865-BF3C-3AB4C5F98AAA}"/>
    <cellStyle name="Normal 6 2 11 6" xfId="12636" xr:uid="{CC474B70-4E50-4E31-95BD-D94BE7CD1462}"/>
    <cellStyle name="Normal 6 2 11 6 2" xfId="31948" xr:uid="{C645FE3F-16ED-42E5-AA14-3E465CC64EBC}"/>
    <cellStyle name="Normal 6 2 11 7" xfId="13951" xr:uid="{623AB40A-AC2A-49B4-AC8A-245715780126}"/>
    <cellStyle name="Normal 6 2 11 7 2" xfId="33241" xr:uid="{368F828E-CE35-4523-BBDA-31DBDE633BF2}"/>
    <cellStyle name="Normal 6 2 11 8" xfId="15218" xr:uid="{9864DBD7-8055-42F2-8E58-59EFFE1ED57A}"/>
    <cellStyle name="Normal 6 2 11 8 2" xfId="34443" xr:uid="{2361832A-CB68-4055-BFC6-C2157FF2DD25}"/>
    <cellStyle name="Normal 6 2 11 9" xfId="16666" xr:uid="{83C722E3-0FAB-41DF-96F1-4B2C3E456CA7}"/>
    <cellStyle name="Normal 6 2 11 9 2" xfId="35763" xr:uid="{9A782A44-F708-4E5D-ADAE-BC739B5D71E7}"/>
    <cellStyle name="Normal 6 2 12" xfId="2440" xr:uid="{4D235024-8F44-4929-BBC4-6B127FCF5112}"/>
    <cellStyle name="Normal 6 2 12 10" xfId="40490" xr:uid="{0F1117CF-C75E-4E6E-B413-537EEA4B4B6B}"/>
    <cellStyle name="Normal 6 2 12 11" xfId="49558" xr:uid="{ECB9CFEF-DC01-4B58-9BD0-33A727BACC30}"/>
    <cellStyle name="Normal 6 2 12 12" xfId="50762" xr:uid="{48256A24-A5E5-4F0F-A22A-6C5FC9C82EDB}"/>
    <cellStyle name="Normal 6 2 12 13" xfId="51991" xr:uid="{E9A84273-13FA-4879-B322-87119F937F34}"/>
    <cellStyle name="Normal 6 2 12 14" xfId="53189" xr:uid="{7F53BC7F-0290-4DEA-A042-414448F27038}"/>
    <cellStyle name="Normal 6 2 12 15" xfId="54341" xr:uid="{AD6CA2A6-E2FC-4E6C-8BC3-72DACD02FE97}"/>
    <cellStyle name="Normal 6 2 12 2" xfId="4933" xr:uid="{E0BAA14C-AC1C-4037-BD54-8C4E59C4E1FB}"/>
    <cellStyle name="Normal 6 2 12 2 2" xfId="9135" xr:uid="{B787E16E-089D-4714-9309-1A3D2B67C757}"/>
    <cellStyle name="Normal 6 2 12 2 2 2" xfId="28568" xr:uid="{FCE397F6-3D92-48A6-9C2C-60F99DF33279}"/>
    <cellStyle name="Normal 6 2 12 2 2 3" xfId="45926" xr:uid="{01DFEB8B-63A1-43D7-B4E9-31AD022DA028}"/>
    <cellStyle name="Normal 6 2 12 2 3" xfId="19626" xr:uid="{EA5C7C92-05C1-409C-95E9-1473373FE6A3}"/>
    <cellStyle name="Normal 6 2 12 2 4" xfId="25099" xr:uid="{003F27D4-1F8F-4BEB-BE67-D5C7DA66F679}"/>
    <cellStyle name="Normal 6 2 12 3" xfId="8326" xr:uid="{4CE0C5EB-25E2-4E8E-BC3A-C8098E907F9B}"/>
    <cellStyle name="Normal 6 2 12 3 2" xfId="22122" xr:uid="{26023502-9B0B-498C-B5A3-9B240C0A184D}"/>
    <cellStyle name="Normal 6 2 12 3 2 2" xfId="38261" xr:uid="{03A653CB-B5C4-45AD-B36D-F0B249F3FC83}"/>
    <cellStyle name="Normal 6 2 12 3 3" xfId="27782" xr:uid="{AE00CF86-F439-4051-B56B-A7466BFE5EC1}"/>
    <cellStyle name="Normal 6 2 12 3 4" xfId="42111" xr:uid="{1A6E0BBC-EDFB-4C43-8F4A-148368CAAC04}"/>
    <cellStyle name="Normal 6 2 12 4" xfId="6633" xr:uid="{EF879FA2-8F27-40B0-B6D1-A643994E4078}"/>
    <cellStyle name="Normal 6 2 12 4 2" xfId="26456" xr:uid="{FF5F40EB-AD4B-4999-9316-5F86C85B0AFE}"/>
    <cellStyle name="Normal 6 2 12 4 3" xfId="44064" xr:uid="{B8451BA0-E59A-44D6-B001-023C0DF2DCD2}"/>
    <cellStyle name="Normal 6 2 12 5" xfId="13224" xr:uid="{528705B9-E97A-4873-9BB6-9346018B0C15}"/>
    <cellStyle name="Normal 6 2 12 5 2" xfId="32531" xr:uid="{A3672427-318D-4285-A8DE-1DA1D759FF69}"/>
    <cellStyle name="Normal 6 2 12 6" xfId="14535" xr:uid="{32C9401D-111F-4127-9A0A-D45BD720686B}"/>
    <cellStyle name="Normal 6 2 12 6 2" xfId="33814" xr:uid="{554CAF6A-17B5-4F33-B331-8A3334548955}"/>
    <cellStyle name="Normal 6 2 12 7" xfId="15856" xr:uid="{CF8AED57-AE0D-4B33-A0BB-9833B6AD96CD}"/>
    <cellStyle name="Normal 6 2 12 7 2" xfId="35034" xr:uid="{9164C322-6430-4D7D-879D-44FEBBFEBF22}"/>
    <cellStyle name="Normal 6 2 12 8" xfId="17295" xr:uid="{54405F6A-3CCA-45AD-AB5C-050F21AB93C6}"/>
    <cellStyle name="Normal 6 2 12 8 2" xfId="36385" xr:uid="{5738778B-D0BB-4426-8546-3393FB82B438}"/>
    <cellStyle name="Normal 6 2 12 9" xfId="24404" xr:uid="{8900E9DE-588D-4F36-A15F-3FCF9D3EAAFA}"/>
    <cellStyle name="Normal 6 2 13" xfId="4928" xr:uid="{B3EEE13F-A6A7-41E1-BDC5-B804313F7210}"/>
    <cellStyle name="Normal 6 2 13 2" xfId="9130" xr:uid="{55DA5379-CA8B-479A-90EF-0CBD7132477D}"/>
    <cellStyle name="Normal 6 2 13 2 2" xfId="28563" xr:uid="{1E9B3D84-820D-4FBA-B5EB-C7A83A4F3555}"/>
    <cellStyle name="Normal 6 2 13 2 3" xfId="45300" xr:uid="{DFBFAF76-FF73-4410-B80B-B08FE4A24028}"/>
    <cellStyle name="Normal 6 2 13 3" xfId="18754" xr:uid="{A09FD3B8-B242-4DBD-B93F-4A52C1B704E6}"/>
    <cellStyle name="Normal 6 2 13 4" xfId="25094" xr:uid="{4E942772-0DFB-47D7-87B3-472BC405A0A6}"/>
    <cellStyle name="Normal 6 2 14" xfId="7615" xr:uid="{55B6ECA3-4F12-4C7A-BFC2-81D50C3B2D30}"/>
    <cellStyle name="Normal 6 2 14 2" xfId="21523" xr:uid="{5CCF778E-A0F9-469D-89A2-DFFC300C7D65}"/>
    <cellStyle name="Normal 6 2 14 2 2" xfId="37693" xr:uid="{004386A1-2916-4E58-9337-9E68971E96E5}"/>
    <cellStyle name="Normal 6 2 14 3" xfId="27174" xr:uid="{BBD3503D-9119-4F50-8802-C0665F46503D}"/>
    <cellStyle name="Normal 6 2 14 4" xfId="41545" xr:uid="{548BDC0D-447E-4500-8CB2-A75F30AB1BE2}"/>
    <cellStyle name="Normal 6 2 15" xfId="6010" xr:uid="{5C3EEEA3-D3A6-4275-AC8F-27C5CB7E3212}"/>
    <cellStyle name="Normal 6 2 15 2" xfId="25853" xr:uid="{8C9101B2-D0C3-45A7-BA7D-7B3F0EEE296B}"/>
    <cellStyle name="Normal 6 2 15 3" xfId="43248" xr:uid="{9E052AE6-C17E-4530-8E33-160B174736B3}"/>
    <cellStyle name="Normal 6 2 16" xfId="12634" xr:uid="{2F149BBE-56CA-4FF5-BFAE-56457C929C4C}"/>
    <cellStyle name="Normal 6 2 16 2" xfId="31946" xr:uid="{4F67DDD1-B8E9-4ADD-88D2-B0A9B88CCB1E}"/>
    <cellStyle name="Normal 6 2 17" xfId="13949" xr:uid="{2F93259B-0D55-457F-9E5E-9F0E51201756}"/>
    <cellStyle name="Normal 6 2 17 2" xfId="33239" xr:uid="{BB4EFD7D-B851-49C1-AAEB-A70B97CAD5A0}"/>
    <cellStyle name="Normal 6 2 18" xfId="15216" xr:uid="{9CCD113E-4ED8-4AE7-A486-DEEB9FA3B408}"/>
    <cellStyle name="Normal 6 2 18 2" xfId="34441" xr:uid="{AA1A82C3-89D0-402F-9976-E0D5CF10408E}"/>
    <cellStyle name="Normal 6 2 19" xfId="16664" xr:uid="{0B5684DF-9E1F-47F6-81A9-7496479B43FE}"/>
    <cellStyle name="Normal 6 2 19 2" xfId="35761" xr:uid="{7F53F4E1-CD1D-481E-B220-CE41E1F80FF3}"/>
    <cellStyle name="Normal 6 2 2" xfId="1402" xr:uid="{011BEDD1-F984-47EE-A0C9-1BE03070CF05}"/>
    <cellStyle name="Normal 6 2 2 10" xfId="2441" xr:uid="{7F1E45F8-CA0E-4837-9130-ACB5EF04C67A}"/>
    <cellStyle name="Normal 6 2 2 10 10" xfId="40491" xr:uid="{8F8AEBD2-7EC8-4BDE-AC60-B0127F6F8406}"/>
    <cellStyle name="Normal 6 2 2 10 11" xfId="49559" xr:uid="{4CB435A0-8F43-4D88-A46B-31E6A0BA23F7}"/>
    <cellStyle name="Normal 6 2 2 10 12" xfId="50763" xr:uid="{6803526D-F5A4-41C1-B41B-558777243A7F}"/>
    <cellStyle name="Normal 6 2 2 10 13" xfId="51992" xr:uid="{08261D8B-E4E3-419A-8759-FD4CC4DF0AAE}"/>
    <cellStyle name="Normal 6 2 2 10 14" xfId="53190" xr:uid="{86D7004E-3F4E-4BE5-9C5E-E2D88BA73755}"/>
    <cellStyle name="Normal 6 2 2 10 15" xfId="54342" xr:uid="{13D828EB-32E6-4B64-988C-A05E01F10A36}"/>
    <cellStyle name="Normal 6 2 2 10 2" xfId="4935" xr:uid="{88A9A017-5033-4838-820D-E8F5EA0BD7B0}"/>
    <cellStyle name="Normal 6 2 2 10 2 2" xfId="9137" xr:uid="{7B7809F9-D941-48A6-98F1-11AD316F18E2}"/>
    <cellStyle name="Normal 6 2 2 10 2 2 2" xfId="28570" xr:uid="{4263CF16-3D09-4AFC-897F-3790C9BA437B}"/>
    <cellStyle name="Normal 6 2 2 10 2 2 3" xfId="45927" xr:uid="{78D5A4D4-84B0-420C-B1F5-320F2B6679EC}"/>
    <cellStyle name="Normal 6 2 2 10 2 3" xfId="19627" xr:uid="{682E906A-081B-424D-9851-C6A7291DBBF7}"/>
    <cellStyle name="Normal 6 2 2 10 2 4" xfId="25101" xr:uid="{86C652AB-1672-4C65-82C5-07BC1D7EB30C}"/>
    <cellStyle name="Normal 6 2 2 10 3" xfId="8327" xr:uid="{213C760A-4538-40C5-BD05-E4F129EFA1ED}"/>
    <cellStyle name="Normal 6 2 2 10 3 2" xfId="22123" xr:uid="{1CB955D6-B790-4B15-9DB5-9A28827AADFB}"/>
    <cellStyle name="Normal 6 2 2 10 3 2 2" xfId="38262" xr:uid="{955BEF6E-74EF-401D-BDF0-78E6B84E49EF}"/>
    <cellStyle name="Normal 6 2 2 10 3 3" xfId="27783" xr:uid="{3EAB978E-E9ED-4F0C-BEBD-3F446424D7D4}"/>
    <cellStyle name="Normal 6 2 2 10 3 4" xfId="42112" xr:uid="{23C54455-5B7C-409C-BAAE-801530BF3EE5}"/>
    <cellStyle name="Normal 6 2 2 10 4" xfId="6634" xr:uid="{E51F28D3-A5EE-42F5-BD6A-F64B12CF20B1}"/>
    <cellStyle name="Normal 6 2 2 10 4 2" xfId="26457" xr:uid="{36EED0FF-A877-4EE2-90F4-1CA44C1928E3}"/>
    <cellStyle name="Normal 6 2 2 10 4 3" xfId="44065" xr:uid="{354F08AC-2E86-4559-85D0-1BD48EB86CEA}"/>
    <cellStyle name="Normal 6 2 2 10 5" xfId="13225" xr:uid="{6CEEA7F7-FD99-4D07-9ED3-C8021CF1F726}"/>
    <cellStyle name="Normal 6 2 2 10 5 2" xfId="32532" xr:uid="{B6F7963A-3145-4679-864A-EAA96E1CA5AA}"/>
    <cellStyle name="Normal 6 2 2 10 6" xfId="14536" xr:uid="{930FC007-D21A-4A99-84A8-E76384DE3DD9}"/>
    <cellStyle name="Normal 6 2 2 10 6 2" xfId="33815" xr:uid="{6AEC4126-9F12-441E-A26B-31C2E6EA47E3}"/>
    <cellStyle name="Normal 6 2 2 10 7" xfId="15857" xr:uid="{564808E2-6263-493F-A7D2-54492096A27D}"/>
    <cellStyle name="Normal 6 2 2 10 7 2" xfId="35035" xr:uid="{CDB5FB2F-250D-4D1D-BDE6-F50E6433447B}"/>
    <cellStyle name="Normal 6 2 2 10 8" xfId="17296" xr:uid="{B17DBED5-8C57-4970-A02A-5D7396B93531}"/>
    <cellStyle name="Normal 6 2 2 10 8 2" xfId="36386" xr:uid="{2ED22D21-A8ED-49F7-B161-BE381BA97ADF}"/>
    <cellStyle name="Normal 6 2 2 10 9" xfId="24405" xr:uid="{448883E6-3E25-44CE-9418-B22A731854D6}"/>
    <cellStyle name="Normal 6 2 2 11" xfId="4934" xr:uid="{7A0BC748-9D58-4348-8845-56A5476166FA}"/>
    <cellStyle name="Normal 6 2 2 11 2" xfId="9136" xr:uid="{23D1DA5D-DBAC-4A04-9607-1C872CE8D819}"/>
    <cellStyle name="Normal 6 2 2 11 2 2" xfId="28569" xr:uid="{EBE6CBBF-B0E5-4FCB-94FD-D9AE76F35869}"/>
    <cellStyle name="Normal 6 2 2 11 2 3" xfId="45303" xr:uid="{E64F0EC5-F129-4B9B-AD8A-9A29CBDD0618}"/>
    <cellStyle name="Normal 6 2 2 11 3" xfId="18757" xr:uid="{BB876EA4-329E-427C-ACAA-0495E1CED035}"/>
    <cellStyle name="Normal 6 2 2 11 4" xfId="25100" xr:uid="{B5C4DD20-60EC-46C1-86A5-AE6305073508}"/>
    <cellStyle name="Normal 6 2 2 12" xfId="7618" xr:uid="{B206D43C-D7BE-4C74-BA77-EEE7552F4393}"/>
    <cellStyle name="Normal 6 2 2 12 2" xfId="21526" xr:uid="{609254EF-6774-4672-833E-4B0853710018}"/>
    <cellStyle name="Normal 6 2 2 12 2 2" xfId="37696" xr:uid="{5D436898-37F1-42E6-B8E7-EA7A38A38FED}"/>
    <cellStyle name="Normal 6 2 2 12 3" xfId="27177" xr:uid="{986E62A3-0D1D-448B-A93F-0DDE8E25244A}"/>
    <cellStyle name="Normal 6 2 2 12 4" xfId="41548" xr:uid="{A8366903-CF22-47E4-A9E9-8B56679FB04C}"/>
    <cellStyle name="Normal 6 2 2 13" xfId="6013" xr:uid="{5BB8980E-A617-48D9-83EA-2ADAE0B8C000}"/>
    <cellStyle name="Normal 6 2 2 13 2" xfId="25856" xr:uid="{31CBB6D4-315F-4CD8-A614-424265305E2D}"/>
    <cellStyle name="Normal 6 2 2 13 3" xfId="43251" xr:uid="{5E26D1F9-C4E2-46CA-94F7-F045EBC85D32}"/>
    <cellStyle name="Normal 6 2 2 14" xfId="12637" xr:uid="{33695F92-C961-4684-9437-4AF9C3C06D79}"/>
    <cellStyle name="Normal 6 2 2 14 2" xfId="31949" xr:uid="{F53EF0C7-312E-4CBC-8C72-9286391BBED9}"/>
    <cellStyle name="Normal 6 2 2 15" xfId="13952" xr:uid="{7B8D00B3-9CCC-4639-A7B3-80057CA7150B}"/>
    <cellStyle name="Normal 6 2 2 15 2" xfId="33242" xr:uid="{85BEFDDB-E126-43BE-B04D-FD0AB87DF1C4}"/>
    <cellStyle name="Normal 6 2 2 16" xfId="15219" xr:uid="{6B8BF68E-2D66-40C1-85CE-C5513415C1C3}"/>
    <cellStyle name="Normal 6 2 2 16 2" xfId="34444" xr:uid="{9D643A6E-C1F2-4DB7-AD68-B2D460516BDF}"/>
    <cellStyle name="Normal 6 2 2 17" xfId="16667" xr:uid="{D46B75FB-92C4-424F-8294-64AD17A9DFBB}"/>
    <cellStyle name="Normal 6 2 2 17 2" xfId="35764" xr:uid="{B2654181-0EB5-4DF9-8E57-EF321ADDFA36}"/>
    <cellStyle name="Normal 6 2 2 18" xfId="23820" xr:uid="{B93C219F-F9E8-4A1B-BE2C-70A71A3634BD}"/>
    <cellStyle name="Normal 6 2 2 19" xfId="39925" xr:uid="{36CC559D-3D37-41AF-8959-95153D76A12C}"/>
    <cellStyle name="Normal 6 2 2 2" xfId="1403" xr:uid="{4B7590A5-C246-4C01-A51F-07CF8A97D343}"/>
    <cellStyle name="Normal 6 2 2 2 10" xfId="23821" xr:uid="{5B161021-5F0E-4102-97EB-82F51018E428}"/>
    <cellStyle name="Normal 6 2 2 2 11" xfId="39926" xr:uid="{7D51EA97-1FBD-40BB-B2DF-E688E45269F7}"/>
    <cellStyle name="Normal 6 2 2 2 12" xfId="48989" xr:uid="{6610246A-0AED-4471-B101-C8617347ABC5}"/>
    <cellStyle name="Normal 6 2 2 2 13" xfId="50192" xr:uid="{B57A9253-5539-45AD-B56E-B42EDDAA5AF7}"/>
    <cellStyle name="Normal 6 2 2 2 14" xfId="51406" xr:uid="{B404A6E5-610F-4528-969E-AA6CA9808EF1}"/>
    <cellStyle name="Normal 6 2 2 2 15" xfId="52625" xr:uid="{1BA169DD-774A-43CB-ABFB-FE07324931E2}"/>
    <cellStyle name="Normal 6 2 2 2 16" xfId="53775" xr:uid="{7C45957F-B1FA-4563-A2DC-5479EE11CC46}"/>
    <cellStyle name="Normal 6 2 2 2 2" xfId="2442" xr:uid="{0055EA58-0174-4A57-A691-5F3CBD618D5E}"/>
    <cellStyle name="Normal 6 2 2 2 2 10" xfId="40492" xr:uid="{120E57AC-707E-46AF-9FB7-305F1757675F}"/>
    <cellStyle name="Normal 6 2 2 2 2 11" xfId="49560" xr:uid="{E097F1FC-2FD9-4069-9730-C5D0917ECF3B}"/>
    <cellStyle name="Normal 6 2 2 2 2 12" xfId="50764" xr:uid="{8761D98F-A743-4AB9-9ACB-DDC1240190F0}"/>
    <cellStyle name="Normal 6 2 2 2 2 13" xfId="51993" xr:uid="{125978A8-3250-4562-A883-ABA325F583BE}"/>
    <cellStyle name="Normal 6 2 2 2 2 14" xfId="53191" xr:uid="{C284CDC9-203C-404F-9696-63C8292804B1}"/>
    <cellStyle name="Normal 6 2 2 2 2 15" xfId="54343" xr:uid="{D89787CB-7847-43D4-B27A-27C41492DA17}"/>
    <cellStyle name="Normal 6 2 2 2 2 2" xfId="4937" xr:uid="{B2EF821E-1935-4205-83C3-8F3254B68509}"/>
    <cellStyle name="Normal 6 2 2 2 2 2 2" xfId="9139" xr:uid="{33838BC2-1D85-4F51-9F24-C3EF71052B55}"/>
    <cellStyle name="Normal 6 2 2 2 2 2 2 2" xfId="28572" xr:uid="{F05BD5A8-BAA3-4F0D-9E44-4C3E19FCBD38}"/>
    <cellStyle name="Normal 6 2 2 2 2 2 2 3" xfId="45928" xr:uid="{BA3210F9-5C3D-4CF4-B262-14FAA4831C15}"/>
    <cellStyle name="Normal 6 2 2 2 2 2 3" xfId="19628" xr:uid="{DFDBB6B6-B17B-4E39-8BF2-C18BCC5E93AC}"/>
    <cellStyle name="Normal 6 2 2 2 2 2 4" xfId="25103" xr:uid="{9014527D-F820-486E-BB2E-194C35B0808D}"/>
    <cellStyle name="Normal 6 2 2 2 2 3" xfId="8328" xr:uid="{5D12E58D-1863-4E5F-9C95-C9470868A353}"/>
    <cellStyle name="Normal 6 2 2 2 2 3 2" xfId="22124" xr:uid="{592F552F-A2E8-4254-AE26-D349963C34AA}"/>
    <cellStyle name="Normal 6 2 2 2 2 3 2 2" xfId="38263" xr:uid="{9F7ACC47-FE2B-49DD-B07D-13379D7857F8}"/>
    <cellStyle name="Normal 6 2 2 2 2 3 3" xfId="27784" xr:uid="{A6E79830-60D6-473C-93CF-D677AC3E5683}"/>
    <cellStyle name="Normal 6 2 2 2 2 3 4" xfId="42113" xr:uid="{D5E9C711-9998-492E-AC8F-EE73A12EC622}"/>
    <cellStyle name="Normal 6 2 2 2 2 4" xfId="6635" xr:uid="{4083A51B-884D-46C2-B044-99B81DAA3174}"/>
    <cellStyle name="Normal 6 2 2 2 2 4 2" xfId="26458" xr:uid="{E5FA5AE8-34EE-4D8A-A061-F714899A9E5D}"/>
    <cellStyle name="Normal 6 2 2 2 2 4 3" xfId="44066" xr:uid="{638AE3C3-C065-4B13-93A7-5F4E40714363}"/>
    <cellStyle name="Normal 6 2 2 2 2 5" xfId="13226" xr:uid="{4F979688-AAB9-4CDB-9CF2-64D0AAB888AF}"/>
    <cellStyle name="Normal 6 2 2 2 2 5 2" xfId="32533" xr:uid="{D4C6DE0D-5E91-4AF3-9020-9ECB8E6370A4}"/>
    <cellStyle name="Normal 6 2 2 2 2 6" xfId="14537" xr:uid="{EE017BEA-D5C5-40FB-8F78-2AB32A24145E}"/>
    <cellStyle name="Normal 6 2 2 2 2 6 2" xfId="33816" xr:uid="{8E38916B-25EE-469B-BEB5-C54C1254FCA8}"/>
    <cellStyle name="Normal 6 2 2 2 2 7" xfId="15858" xr:uid="{ED08A732-DD42-4823-90E7-841687CE8E58}"/>
    <cellStyle name="Normal 6 2 2 2 2 7 2" xfId="35036" xr:uid="{9D008B45-EDD5-457D-83B3-01EE06EFA445}"/>
    <cellStyle name="Normal 6 2 2 2 2 8" xfId="17297" xr:uid="{95B3A2AA-BFB7-41D1-804A-4944BB2C2769}"/>
    <cellStyle name="Normal 6 2 2 2 2 8 2" xfId="36387" xr:uid="{51B7832B-11DC-466D-B3AA-30EAEEB9089E}"/>
    <cellStyle name="Normal 6 2 2 2 2 9" xfId="24406" xr:uid="{494D8556-ACFA-4479-A193-9A7FCDDFB099}"/>
    <cellStyle name="Normal 6 2 2 2 3" xfId="4936" xr:uid="{695B1FF1-6188-4DD1-8605-ABA763CAD44B}"/>
    <cellStyle name="Normal 6 2 2 2 3 2" xfId="9138" xr:uid="{5FFC708B-9FB0-4F93-8339-BB5C46FC410A}"/>
    <cellStyle name="Normal 6 2 2 2 3 2 2" xfId="28571" xr:uid="{3FD6DA78-A0BD-4E7D-8CF5-D7B2D4CC4A2B}"/>
    <cellStyle name="Normal 6 2 2 2 3 2 3" xfId="45304" xr:uid="{2211E29B-1EAE-43D7-9709-1964DEA596C6}"/>
    <cellStyle name="Normal 6 2 2 2 3 3" xfId="18758" xr:uid="{4BFFB41B-A5E2-4DFD-8D26-3920C6AE6848}"/>
    <cellStyle name="Normal 6 2 2 2 3 4" xfId="25102" xr:uid="{EEC060DB-38A7-4C5E-9504-D54E46B166F3}"/>
    <cellStyle name="Normal 6 2 2 2 4" xfId="7619" xr:uid="{D5E92AC4-7CE1-4C20-930D-6EE4581DE95C}"/>
    <cellStyle name="Normal 6 2 2 2 4 2" xfId="21527" xr:uid="{712E1251-6933-4CC3-A4F6-287DED73BB74}"/>
    <cellStyle name="Normal 6 2 2 2 4 2 2" xfId="37697" xr:uid="{CA295550-2D68-456E-A6E9-D5EAC7EF5987}"/>
    <cellStyle name="Normal 6 2 2 2 4 3" xfId="27178" xr:uid="{6B0C6AC7-E608-484D-A477-ECF6D11F12DA}"/>
    <cellStyle name="Normal 6 2 2 2 4 4" xfId="41549" xr:uid="{B68D193C-6D87-4F67-9A34-A6740BB0E440}"/>
    <cellStyle name="Normal 6 2 2 2 5" xfId="6014" xr:uid="{7DEDB064-B5A3-4A7F-AA8D-32C16D762BAE}"/>
    <cellStyle name="Normal 6 2 2 2 5 2" xfId="25857" xr:uid="{EE78D701-02FB-4955-9815-0BDE19B206E7}"/>
    <cellStyle name="Normal 6 2 2 2 5 3" xfId="43252" xr:uid="{FF2D4204-E023-44BA-844A-87D522682601}"/>
    <cellStyle name="Normal 6 2 2 2 6" xfId="12638" xr:uid="{F35B7F36-605D-4D7A-9033-41752B40E086}"/>
    <cellStyle name="Normal 6 2 2 2 6 2" xfId="31950" xr:uid="{259BB8F0-E100-473D-878C-8CF3B0A00355}"/>
    <cellStyle name="Normal 6 2 2 2 7" xfId="13953" xr:uid="{FE972BF3-0785-41AF-8E24-BFB183C2EC8A}"/>
    <cellStyle name="Normal 6 2 2 2 7 2" xfId="33243" xr:uid="{E53CB3E3-A87D-420C-BEA1-90473FBF1EB5}"/>
    <cellStyle name="Normal 6 2 2 2 8" xfId="15220" xr:uid="{2CDFE141-1557-4B3D-9460-33C9BD56830A}"/>
    <cellStyle name="Normal 6 2 2 2 8 2" xfId="34445" xr:uid="{61E678BC-1267-44BB-A680-7A3B0A35E83F}"/>
    <cellStyle name="Normal 6 2 2 2 9" xfId="16668" xr:uid="{310879D8-641B-4EFA-B28F-BDC598CE4A6E}"/>
    <cellStyle name="Normal 6 2 2 2 9 2" xfId="35765" xr:uid="{A600A93D-FE69-4E2D-A91B-0DA73B3896E2}"/>
    <cellStyle name="Normal 6 2 2 20" xfId="48988" xr:uid="{AF24B007-8C55-40A6-8E3D-722F0BF45D0F}"/>
    <cellStyle name="Normal 6 2 2 21" xfId="50191" xr:uid="{68BBD12A-DD13-4BBB-88C7-C6B826C563CC}"/>
    <cellStyle name="Normal 6 2 2 22" xfId="51405" xr:uid="{725B2614-E492-4A98-9B2E-A8520DF12563}"/>
    <cellStyle name="Normal 6 2 2 23" xfId="52624" xr:uid="{28B0E6C6-952F-415D-B0E1-0751EA13AB92}"/>
    <cellStyle name="Normal 6 2 2 24" xfId="53774" xr:uid="{30B829CD-FD70-4D50-A47B-8A9E8511C6C5}"/>
    <cellStyle name="Normal 6 2 2 3" xfId="1404" xr:uid="{ABB998B2-AAFA-46C6-A400-CD54E02A2C6C}"/>
    <cellStyle name="Normal 6 2 2 3 10" xfId="23822" xr:uid="{E91FDA11-EBA9-4CD6-A013-98C051757E03}"/>
    <cellStyle name="Normal 6 2 2 3 11" xfId="39927" xr:uid="{0C909ECA-76EB-454C-8928-91A0FB8A0AAF}"/>
    <cellStyle name="Normal 6 2 2 3 12" xfId="48990" xr:uid="{39DAF61E-BC56-48D9-81D6-92B37C148D81}"/>
    <cellStyle name="Normal 6 2 2 3 13" xfId="50193" xr:uid="{2F3ADD08-8AAA-4E82-92F3-E79EDAB6B49E}"/>
    <cellStyle name="Normal 6 2 2 3 14" xfId="51407" xr:uid="{B5ABA65C-6500-4E51-93A1-7787995C48D8}"/>
    <cellStyle name="Normal 6 2 2 3 15" xfId="52626" xr:uid="{026CE19C-404B-4BE8-B8EB-88C47A1B00B9}"/>
    <cellStyle name="Normal 6 2 2 3 16" xfId="53776" xr:uid="{5002F2FA-9835-4B83-B6D9-3FC09D630C16}"/>
    <cellStyle name="Normal 6 2 2 3 2" xfId="2443" xr:uid="{1178FBCC-EC29-4E65-9ECA-C29DD216815E}"/>
    <cellStyle name="Normal 6 2 2 3 2 10" xfId="40493" xr:uid="{3F5C2FA3-7863-442B-ADE2-CBF3634E0D07}"/>
    <cellStyle name="Normal 6 2 2 3 2 11" xfId="49561" xr:uid="{542D9903-2810-42E3-8B48-4342A76F8C19}"/>
    <cellStyle name="Normal 6 2 2 3 2 12" xfId="50765" xr:uid="{D1A8B8BB-DC08-42B3-A726-5748C1364AC6}"/>
    <cellStyle name="Normal 6 2 2 3 2 13" xfId="51994" xr:uid="{F39231AC-D2C1-48AD-94FF-AEA9007445E2}"/>
    <cellStyle name="Normal 6 2 2 3 2 14" xfId="53192" xr:uid="{213EA6B6-5AD3-4E55-A963-A1EF707ACF63}"/>
    <cellStyle name="Normal 6 2 2 3 2 15" xfId="54344" xr:uid="{E06F6AAD-1E72-4BEF-94C7-16A594F3DB9C}"/>
    <cellStyle name="Normal 6 2 2 3 2 2" xfId="4939" xr:uid="{E506CE88-6063-40BB-820F-66CFAE25C882}"/>
    <cellStyle name="Normal 6 2 2 3 2 2 2" xfId="9141" xr:uid="{0BFC7440-7154-4B06-B7C7-C317D68C423D}"/>
    <cellStyle name="Normal 6 2 2 3 2 2 2 2" xfId="28574" xr:uid="{980848C1-BE01-4343-BD6E-11D2A48F99A8}"/>
    <cellStyle name="Normal 6 2 2 3 2 2 2 3" xfId="45929" xr:uid="{CE46AC4C-2FA2-40B1-BAAF-CA5BC61F91C3}"/>
    <cellStyle name="Normal 6 2 2 3 2 2 3" xfId="19629" xr:uid="{63F4C282-AECA-4AA2-844D-1200C05DD142}"/>
    <cellStyle name="Normal 6 2 2 3 2 2 4" xfId="25105" xr:uid="{F6856788-3BC0-4E85-AA6A-AEBDE4B9F186}"/>
    <cellStyle name="Normal 6 2 2 3 2 3" xfId="8329" xr:uid="{6D624A66-9620-48BC-A954-95A5D4701DFF}"/>
    <cellStyle name="Normal 6 2 2 3 2 3 2" xfId="22125" xr:uid="{74E5EEA2-4829-43DD-AC25-1892E3601ABB}"/>
    <cellStyle name="Normal 6 2 2 3 2 3 2 2" xfId="38264" xr:uid="{63626455-A14A-44BA-BF0E-3683597BAAC2}"/>
    <cellStyle name="Normal 6 2 2 3 2 3 3" xfId="27785" xr:uid="{E9588E3B-7B44-47F4-A61C-31BED6F9ED48}"/>
    <cellStyle name="Normal 6 2 2 3 2 3 4" xfId="42114" xr:uid="{A33577A3-B514-4FA3-8EEE-F1593CE45C2A}"/>
    <cellStyle name="Normal 6 2 2 3 2 4" xfId="6636" xr:uid="{C71E3945-C4AD-4A88-9085-4A31F44BFF61}"/>
    <cellStyle name="Normal 6 2 2 3 2 4 2" xfId="26459" xr:uid="{7F5530CF-8108-4CC8-A521-815F5D40D334}"/>
    <cellStyle name="Normal 6 2 2 3 2 4 3" xfId="44067" xr:uid="{CECA20CB-049D-4336-AA38-BCD7CB0C47D6}"/>
    <cellStyle name="Normal 6 2 2 3 2 5" xfId="13227" xr:uid="{F08A76AD-8CE2-4FB2-8FA3-607200FDE0DA}"/>
    <cellStyle name="Normal 6 2 2 3 2 5 2" xfId="32534" xr:uid="{2CA163CA-2EC1-4708-BBD0-170F4A50CB56}"/>
    <cellStyle name="Normal 6 2 2 3 2 6" xfId="14538" xr:uid="{815FBA51-9C97-4704-A292-6FEF884B191B}"/>
    <cellStyle name="Normal 6 2 2 3 2 6 2" xfId="33817" xr:uid="{F8774E53-A004-4B41-8134-D7C75B386CF9}"/>
    <cellStyle name="Normal 6 2 2 3 2 7" xfId="15859" xr:uid="{1FC54CAD-09A1-4C3B-91A6-E9225791F848}"/>
    <cellStyle name="Normal 6 2 2 3 2 7 2" xfId="35037" xr:uid="{ACDBD7FF-9CAE-406E-8508-94BC16D684CE}"/>
    <cellStyle name="Normal 6 2 2 3 2 8" xfId="17298" xr:uid="{F2B7521F-3C7B-4C23-A7A3-CC16F79DABEC}"/>
    <cellStyle name="Normal 6 2 2 3 2 8 2" xfId="36388" xr:uid="{78D8C841-ACBE-4532-A553-6690918592F6}"/>
    <cellStyle name="Normal 6 2 2 3 2 9" xfId="24407" xr:uid="{A6DFF1F3-513D-4EEF-984B-E000AC93E976}"/>
    <cellStyle name="Normal 6 2 2 3 3" xfId="4938" xr:uid="{2EBC7AF1-15F9-42AE-BE05-762847E6CB9D}"/>
    <cellStyle name="Normal 6 2 2 3 3 2" xfId="9140" xr:uid="{28582766-9C6B-4DBF-AC05-453251B6AEBF}"/>
    <cellStyle name="Normal 6 2 2 3 3 2 2" xfId="28573" xr:uid="{C5CA185F-C3D8-4235-86DD-B89B33C7A234}"/>
    <cellStyle name="Normal 6 2 2 3 3 2 3" xfId="45305" xr:uid="{BA9731D3-0C01-4336-9CA0-5F3253CA777E}"/>
    <cellStyle name="Normal 6 2 2 3 3 3" xfId="18759" xr:uid="{2A1E7245-F0B5-43B5-AAA6-218D7BCC19E8}"/>
    <cellStyle name="Normal 6 2 2 3 3 4" xfId="25104" xr:uid="{33A0EAF0-363E-47FD-818C-1BFB378172D2}"/>
    <cellStyle name="Normal 6 2 2 3 4" xfId="7620" xr:uid="{07C8E785-1F00-4E0A-B36A-320E2DD92F75}"/>
    <cellStyle name="Normal 6 2 2 3 4 2" xfId="21528" xr:uid="{E40E8439-BB60-43C5-AA5E-993BF64FC5EE}"/>
    <cellStyle name="Normal 6 2 2 3 4 2 2" xfId="37698" xr:uid="{7D799B09-4FB0-41C6-9C93-B99E4FCE1452}"/>
    <cellStyle name="Normal 6 2 2 3 4 3" xfId="27179" xr:uid="{9F6DFEFD-B74D-4DF7-8D01-860799495942}"/>
    <cellStyle name="Normal 6 2 2 3 4 4" xfId="41550" xr:uid="{FB188C5F-41FC-42C3-BD64-826B802A5970}"/>
    <cellStyle name="Normal 6 2 2 3 5" xfId="6015" xr:uid="{F0FE6B13-6FEB-4139-ACCC-C0A7FE18F7F4}"/>
    <cellStyle name="Normal 6 2 2 3 5 2" xfId="25858" xr:uid="{F1841E96-7B84-4325-B726-432A125C817C}"/>
    <cellStyle name="Normal 6 2 2 3 5 3" xfId="43253" xr:uid="{C66C3FBF-03EA-46BB-AEF1-60F8505953A3}"/>
    <cellStyle name="Normal 6 2 2 3 6" xfId="12639" xr:uid="{C4F0DED1-183E-48E9-B495-E16C2EA64EA6}"/>
    <cellStyle name="Normal 6 2 2 3 6 2" xfId="31951" xr:uid="{1A0AD34D-0026-4C0B-BC8E-6B0176BCB22C}"/>
    <cellStyle name="Normal 6 2 2 3 7" xfId="13954" xr:uid="{FE9E3404-3FA0-4E4C-AA38-5DE466849DBF}"/>
    <cellStyle name="Normal 6 2 2 3 7 2" xfId="33244" xr:uid="{413E1D77-19CF-408E-983E-433CA61FFDF5}"/>
    <cellStyle name="Normal 6 2 2 3 8" xfId="15221" xr:uid="{D780EF77-FB26-45F9-B681-1C628083CBE8}"/>
    <cellStyle name="Normal 6 2 2 3 8 2" xfId="34446" xr:uid="{988A4FD3-BB93-46A0-8BFD-409620308D54}"/>
    <cellStyle name="Normal 6 2 2 3 9" xfId="16669" xr:uid="{B9309922-15C4-4523-A8F6-694950C150E0}"/>
    <cellStyle name="Normal 6 2 2 3 9 2" xfId="35766" xr:uid="{6B24A7F4-3D97-4AE2-92F6-8BE25F01D098}"/>
    <cellStyle name="Normal 6 2 2 4" xfId="1405" xr:uid="{182704E4-0E22-4998-BC5E-EB6943142B76}"/>
    <cellStyle name="Normal 6 2 2 4 10" xfId="23823" xr:uid="{A3C03846-FA0B-43FD-A1E3-F74F8435D349}"/>
    <cellStyle name="Normal 6 2 2 4 11" xfId="39928" xr:uid="{FFA80384-103B-4466-AB46-A7D66C9CCF9B}"/>
    <cellStyle name="Normal 6 2 2 4 12" xfId="48991" xr:uid="{6F489459-51C7-45AB-AEEF-D272B1CFF39B}"/>
    <cellStyle name="Normal 6 2 2 4 13" xfId="50194" xr:uid="{63D00CD5-7566-495B-8058-35439FCE1BBC}"/>
    <cellStyle name="Normal 6 2 2 4 14" xfId="51408" xr:uid="{1C4F2B02-C569-443F-8CC1-6AEE81D4BF06}"/>
    <cellStyle name="Normal 6 2 2 4 15" xfId="52627" xr:uid="{0F20BAC4-7237-481B-B2CF-C4399F46A0FB}"/>
    <cellStyle name="Normal 6 2 2 4 16" xfId="53777" xr:uid="{00C6C565-9715-432E-A13D-2F0D29F9A92E}"/>
    <cellStyle name="Normal 6 2 2 4 2" xfId="2444" xr:uid="{2A109C67-37F2-46D0-B6CE-5EF1674FF611}"/>
    <cellStyle name="Normal 6 2 2 4 2 10" xfId="40494" xr:uid="{DD529B7C-4791-446D-BDF0-7E680356CC8E}"/>
    <cellStyle name="Normal 6 2 2 4 2 11" xfId="49562" xr:uid="{0622D6EC-53EC-4736-B90D-0400E788FCA1}"/>
    <cellStyle name="Normal 6 2 2 4 2 12" xfId="50766" xr:uid="{C2BA6FB9-320F-4A98-A285-BCA520DDACE9}"/>
    <cellStyle name="Normal 6 2 2 4 2 13" xfId="51995" xr:uid="{61275CEB-0473-4E08-A988-9B784C1C52A8}"/>
    <cellStyle name="Normal 6 2 2 4 2 14" xfId="53193" xr:uid="{B506209C-FA4A-498A-B315-91B0E68CD4B5}"/>
    <cellStyle name="Normal 6 2 2 4 2 15" xfId="54345" xr:uid="{DFB49EC3-6C54-4A67-8643-3678C2455A84}"/>
    <cellStyle name="Normal 6 2 2 4 2 2" xfId="4941" xr:uid="{9515A617-D79D-4676-AAB9-D8700D01C0AB}"/>
    <cellStyle name="Normal 6 2 2 4 2 2 2" xfId="9143" xr:uid="{2D595C96-4B50-4672-856A-D37A91AAA4F2}"/>
    <cellStyle name="Normal 6 2 2 4 2 2 2 2" xfId="28576" xr:uid="{4A296F7D-8855-433D-A548-12B005EA9412}"/>
    <cellStyle name="Normal 6 2 2 4 2 2 2 3" xfId="45930" xr:uid="{B668E3BC-1E0F-4719-9772-AF4AF8469971}"/>
    <cellStyle name="Normal 6 2 2 4 2 2 3" xfId="19630" xr:uid="{DEFB6EE8-062C-4E46-B84E-6F5A9661313D}"/>
    <cellStyle name="Normal 6 2 2 4 2 2 4" xfId="25107" xr:uid="{22432FBA-FB93-40B3-88C6-89231BA9DD61}"/>
    <cellStyle name="Normal 6 2 2 4 2 3" xfId="8330" xr:uid="{399A274C-B5A5-4F6D-8C62-DF46483B9B34}"/>
    <cellStyle name="Normal 6 2 2 4 2 3 2" xfId="22126" xr:uid="{19AA21BD-D6DC-4D70-AE4E-DDE8910D3036}"/>
    <cellStyle name="Normal 6 2 2 4 2 3 2 2" xfId="38265" xr:uid="{1A0D1FB9-AE39-4FD5-95D3-DD05BE7DBBA3}"/>
    <cellStyle name="Normal 6 2 2 4 2 3 3" xfId="27786" xr:uid="{427A2185-BC9D-41EE-8DCA-F8EE3D707E7E}"/>
    <cellStyle name="Normal 6 2 2 4 2 3 4" xfId="42115" xr:uid="{9D92991C-5B49-4041-9A1A-DDF2F947AF71}"/>
    <cellStyle name="Normal 6 2 2 4 2 4" xfId="6637" xr:uid="{D53BE18C-9242-4A48-AA7E-DBA7A00C1499}"/>
    <cellStyle name="Normal 6 2 2 4 2 4 2" xfId="26460" xr:uid="{BE7C3022-5EC5-4BB3-8AC5-FFB87508DCC3}"/>
    <cellStyle name="Normal 6 2 2 4 2 4 3" xfId="44068" xr:uid="{5A88ED4C-2F4A-4414-ABDB-9BA2464FC7A3}"/>
    <cellStyle name="Normal 6 2 2 4 2 5" xfId="13228" xr:uid="{59EFBEEF-D39B-46C9-BD17-DE16393B13F5}"/>
    <cellStyle name="Normal 6 2 2 4 2 5 2" xfId="32535" xr:uid="{460D68F1-0C45-4B41-985A-D27CD4C1C86C}"/>
    <cellStyle name="Normal 6 2 2 4 2 6" xfId="14539" xr:uid="{D6CDF060-F61B-407E-B1AC-4A241AFA0BD9}"/>
    <cellStyle name="Normal 6 2 2 4 2 6 2" xfId="33818" xr:uid="{335ACDF7-750D-45C6-B9D9-D35676FF0DAD}"/>
    <cellStyle name="Normal 6 2 2 4 2 7" xfId="15860" xr:uid="{D9E76C3C-632A-4A8D-AF98-C01B84F3709F}"/>
    <cellStyle name="Normal 6 2 2 4 2 7 2" xfId="35038" xr:uid="{26325091-B554-40DA-9321-3A8AFC8AC726}"/>
    <cellStyle name="Normal 6 2 2 4 2 8" xfId="17299" xr:uid="{5FA4617F-28AE-488D-BEE5-52D8462CD163}"/>
    <cellStyle name="Normal 6 2 2 4 2 8 2" xfId="36389" xr:uid="{4F3883C9-AEFF-4FFB-9D45-9626FEE9DAC9}"/>
    <cellStyle name="Normal 6 2 2 4 2 9" xfId="24408" xr:uid="{ADA593D8-1079-41CF-A7E5-510C916D4817}"/>
    <cellStyle name="Normal 6 2 2 4 3" xfId="4940" xr:uid="{7CE69B40-981C-4AA7-89C3-47F5F1FFA737}"/>
    <cellStyle name="Normal 6 2 2 4 3 2" xfId="9142" xr:uid="{06A518C3-4C62-4168-9429-91D51DE5CB23}"/>
    <cellStyle name="Normal 6 2 2 4 3 2 2" xfId="28575" xr:uid="{36B55C2E-EAF9-463A-8467-3282953757AC}"/>
    <cellStyle name="Normal 6 2 2 4 3 2 3" xfId="45306" xr:uid="{58A3E20F-6B04-40B7-A53E-41FA8FDDCE84}"/>
    <cellStyle name="Normal 6 2 2 4 3 3" xfId="18760" xr:uid="{4ACE6D5D-1424-4671-9F61-AAEC9EFD818C}"/>
    <cellStyle name="Normal 6 2 2 4 3 4" xfId="25106" xr:uid="{A2840B09-3FB6-44AC-B957-F232FFB22CD1}"/>
    <cellStyle name="Normal 6 2 2 4 4" xfId="7621" xr:uid="{56FD25BC-8EBA-4403-873E-44C012282889}"/>
    <cellStyle name="Normal 6 2 2 4 4 2" xfId="21529" xr:uid="{C6A71B7A-D5E8-4C9E-A83F-8CBD5CB40836}"/>
    <cellStyle name="Normal 6 2 2 4 4 2 2" xfId="37699" xr:uid="{94F687B4-DBF3-4A2D-81E8-2E16D997C439}"/>
    <cellStyle name="Normal 6 2 2 4 4 3" xfId="27180" xr:uid="{80DB0010-5D0E-489F-8419-D5F8FAF64DB3}"/>
    <cellStyle name="Normal 6 2 2 4 4 4" xfId="41551" xr:uid="{987D4F2C-4DE3-49AC-BA37-8B684237F7A9}"/>
    <cellStyle name="Normal 6 2 2 4 5" xfId="6016" xr:uid="{780EC5CA-2D07-43E5-B6D1-27F26F4B0AA2}"/>
    <cellStyle name="Normal 6 2 2 4 5 2" xfId="25859" xr:uid="{D145B4D9-83D1-4CE5-B00F-4787695F3255}"/>
    <cellStyle name="Normal 6 2 2 4 5 3" xfId="43254" xr:uid="{2492B77B-332F-44B2-809A-0542AF434229}"/>
    <cellStyle name="Normal 6 2 2 4 6" xfId="12640" xr:uid="{8CBFCDFA-03B1-4120-A37D-1962FFF590DF}"/>
    <cellStyle name="Normal 6 2 2 4 6 2" xfId="31952" xr:uid="{78E8E7B9-E784-43F5-B35C-7B4ED785EA2B}"/>
    <cellStyle name="Normal 6 2 2 4 7" xfId="13955" xr:uid="{B0619374-1030-49E5-BB79-882190C1479E}"/>
    <cellStyle name="Normal 6 2 2 4 7 2" xfId="33245" xr:uid="{51B6C3FC-A94E-4094-B042-0CE55A094B18}"/>
    <cellStyle name="Normal 6 2 2 4 8" xfId="15222" xr:uid="{09140C4D-7820-4B3F-BFFB-B1B5AD8E05DA}"/>
    <cellStyle name="Normal 6 2 2 4 8 2" xfId="34447" xr:uid="{9C77E6A0-B24B-4D0A-A407-683145284594}"/>
    <cellStyle name="Normal 6 2 2 4 9" xfId="16670" xr:uid="{6607BCE6-8250-4D03-9821-A10E515F1F2D}"/>
    <cellStyle name="Normal 6 2 2 4 9 2" xfId="35767" xr:uid="{0F23C279-C801-42FD-977A-91E74BA9D36D}"/>
    <cellStyle name="Normal 6 2 2 5" xfId="1406" xr:uid="{0380E20E-EB6A-4D6E-8BA8-4948D0A841E7}"/>
    <cellStyle name="Normal 6 2 2 5 10" xfId="23824" xr:uid="{58CDC5D5-15FD-4E94-BBE9-F517437A362F}"/>
    <cellStyle name="Normal 6 2 2 5 11" xfId="39929" xr:uid="{E4019454-F1EB-4122-8712-E76AADF4E64A}"/>
    <cellStyle name="Normal 6 2 2 5 12" xfId="48992" xr:uid="{8B18870B-BDA8-4F61-8D49-0B4487F60EE0}"/>
    <cellStyle name="Normal 6 2 2 5 13" xfId="50195" xr:uid="{3A85EE82-4E26-426E-AF43-C43DEC8C159A}"/>
    <cellStyle name="Normal 6 2 2 5 14" xfId="51409" xr:uid="{2269805D-EC2A-4C0F-B38E-633C32BDDEEF}"/>
    <cellStyle name="Normal 6 2 2 5 15" xfId="52628" xr:uid="{0A814D8A-DCB4-4FB7-8297-FA8E3922B6F2}"/>
    <cellStyle name="Normal 6 2 2 5 16" xfId="53778" xr:uid="{DFF12EEE-0624-4512-8E02-48F21ABC9C71}"/>
    <cellStyle name="Normal 6 2 2 5 2" xfId="2445" xr:uid="{990B107A-EE34-4CD5-9BCE-EA62E05E491C}"/>
    <cellStyle name="Normal 6 2 2 5 2 10" xfId="40495" xr:uid="{DBA32B01-0F1F-41C7-9A24-3F243B59896B}"/>
    <cellStyle name="Normal 6 2 2 5 2 11" xfId="49563" xr:uid="{89E2B697-2A3C-407A-B93F-D0AD5F0E06D3}"/>
    <cellStyle name="Normal 6 2 2 5 2 12" xfId="50767" xr:uid="{60D639C1-5074-432C-ACBE-5F0C2C621A4A}"/>
    <cellStyle name="Normal 6 2 2 5 2 13" xfId="51996" xr:uid="{C8721533-8136-4F1D-8744-C3F0C3C835FF}"/>
    <cellStyle name="Normal 6 2 2 5 2 14" xfId="53194" xr:uid="{B0135F13-F6DF-4D09-9B73-DBA2D378EE23}"/>
    <cellStyle name="Normal 6 2 2 5 2 15" xfId="54346" xr:uid="{E02205E2-3A84-460F-9157-73E00023D330}"/>
    <cellStyle name="Normal 6 2 2 5 2 2" xfId="4943" xr:uid="{3C7596C0-AD65-4DED-8803-5B7A5D159537}"/>
    <cellStyle name="Normal 6 2 2 5 2 2 2" xfId="9145" xr:uid="{EA17D45D-6EE9-4EE9-8A68-4DF7C3D5E80A}"/>
    <cellStyle name="Normal 6 2 2 5 2 2 2 2" xfId="28578" xr:uid="{0CFD382D-E693-4A36-B6CD-4FF484401640}"/>
    <cellStyle name="Normal 6 2 2 5 2 2 2 3" xfId="45931" xr:uid="{336BF085-ADDA-4A7B-85AC-35A294612F4D}"/>
    <cellStyle name="Normal 6 2 2 5 2 2 3" xfId="19631" xr:uid="{0213CDB4-AF68-4912-825C-A52FA06F09F7}"/>
    <cellStyle name="Normal 6 2 2 5 2 2 4" xfId="25109" xr:uid="{64DC59E3-4175-40B8-8D5A-3F29CEB67CA6}"/>
    <cellStyle name="Normal 6 2 2 5 2 3" xfId="8331" xr:uid="{C2856ACE-A685-4B0C-A4AA-0AE1FEDBDC92}"/>
    <cellStyle name="Normal 6 2 2 5 2 3 2" xfId="22127" xr:uid="{D5E63981-E4AA-425A-8E68-459BDEC01A16}"/>
    <cellStyle name="Normal 6 2 2 5 2 3 2 2" xfId="38266" xr:uid="{FE9217D6-5EDD-418A-AD01-331C7618B2BE}"/>
    <cellStyle name="Normal 6 2 2 5 2 3 3" xfId="27787" xr:uid="{971D5014-1F8B-40D6-A5C7-D8560395EF77}"/>
    <cellStyle name="Normal 6 2 2 5 2 3 4" xfId="42116" xr:uid="{1C6A6D22-C0AB-4D8B-A666-132A84FA325E}"/>
    <cellStyle name="Normal 6 2 2 5 2 4" xfId="6638" xr:uid="{954CB2F3-9D89-43F4-8285-E98EA3D4EA38}"/>
    <cellStyle name="Normal 6 2 2 5 2 4 2" xfId="26461" xr:uid="{AB3995D2-BB59-42B5-BD8A-2E082F3E87B6}"/>
    <cellStyle name="Normal 6 2 2 5 2 4 3" xfId="44069" xr:uid="{FB88A688-531F-480E-B9E7-E068240B27A2}"/>
    <cellStyle name="Normal 6 2 2 5 2 5" xfId="13229" xr:uid="{DA55D892-62AE-4253-B056-9023EEEDDFC7}"/>
    <cellStyle name="Normal 6 2 2 5 2 5 2" xfId="32536" xr:uid="{2CC19F5D-CD2B-4D1A-91FB-28A18BE27F65}"/>
    <cellStyle name="Normal 6 2 2 5 2 6" xfId="14540" xr:uid="{FFCAF700-6D8C-4DA9-909C-8C34B1CAB3B1}"/>
    <cellStyle name="Normal 6 2 2 5 2 6 2" xfId="33819" xr:uid="{BDA79968-86D3-4141-B543-8A77DE008A72}"/>
    <cellStyle name="Normal 6 2 2 5 2 7" xfId="15861" xr:uid="{0DE41086-F227-4E77-BCE8-777AECCE0828}"/>
    <cellStyle name="Normal 6 2 2 5 2 7 2" xfId="35039" xr:uid="{CBB25367-D529-4255-A01E-55E138E0BAAD}"/>
    <cellStyle name="Normal 6 2 2 5 2 8" xfId="17300" xr:uid="{DBBABF00-7579-4D58-9446-BC874921C24E}"/>
    <cellStyle name="Normal 6 2 2 5 2 8 2" xfId="36390" xr:uid="{479D033C-31C3-4BC9-BDCC-350FB6D8F3EF}"/>
    <cellStyle name="Normal 6 2 2 5 2 9" xfId="24409" xr:uid="{8D583BA5-12B8-4822-A6EE-AD95C32B6A87}"/>
    <cellStyle name="Normal 6 2 2 5 3" xfId="4942" xr:uid="{9A4554F5-28C8-4ED2-A136-0FEE9D3CAA15}"/>
    <cellStyle name="Normal 6 2 2 5 3 2" xfId="9144" xr:uid="{8FE8E968-C5AF-4BDA-96FC-6D3BEB3079A5}"/>
    <cellStyle name="Normal 6 2 2 5 3 2 2" xfId="28577" xr:uid="{7581C991-485C-47A3-A9BF-FAC067B25C06}"/>
    <cellStyle name="Normal 6 2 2 5 3 2 3" xfId="45307" xr:uid="{68AB8AE6-AB8F-4166-9EDE-16E2C6763BB1}"/>
    <cellStyle name="Normal 6 2 2 5 3 3" xfId="18761" xr:uid="{CD9397B0-1E49-4EEE-9E25-346C38E6DBF0}"/>
    <cellStyle name="Normal 6 2 2 5 3 4" xfId="25108" xr:uid="{D698EE73-FA42-4438-96D8-05EAD94457BD}"/>
    <cellStyle name="Normal 6 2 2 5 4" xfId="7622" xr:uid="{DF72920A-3BB5-4092-811B-A8CD7ACB5D37}"/>
    <cellStyle name="Normal 6 2 2 5 4 2" xfId="21530" xr:uid="{850C4512-BDA9-4DF7-A579-C7ECA2C13896}"/>
    <cellStyle name="Normal 6 2 2 5 4 2 2" xfId="37700" xr:uid="{231A75C8-CC49-4633-A4BE-8AC93E7E2242}"/>
    <cellStyle name="Normal 6 2 2 5 4 3" xfId="27181" xr:uid="{BC33A39D-8785-441E-ADE2-64FA912737D4}"/>
    <cellStyle name="Normal 6 2 2 5 4 4" xfId="41552" xr:uid="{0E172F6E-BAFE-4177-8362-73A9882980F3}"/>
    <cellStyle name="Normal 6 2 2 5 5" xfId="6017" xr:uid="{90E8083B-D291-4178-BB58-7C1AF7FF1DFB}"/>
    <cellStyle name="Normal 6 2 2 5 5 2" xfId="25860" xr:uid="{8B2D60C1-48D5-45EE-AEE0-7286AFA5C9FC}"/>
    <cellStyle name="Normal 6 2 2 5 5 3" xfId="43255" xr:uid="{6B9DDCB9-2C1D-4D22-BF22-8159F281C519}"/>
    <cellStyle name="Normal 6 2 2 5 6" xfId="12641" xr:uid="{34746F4D-69BD-461C-A0CA-CD5DEECD8F1A}"/>
    <cellStyle name="Normal 6 2 2 5 6 2" xfId="31953" xr:uid="{EB785214-4C64-4253-90C6-D47F5E7B3B5F}"/>
    <cellStyle name="Normal 6 2 2 5 7" xfId="13956" xr:uid="{D0353377-7E4B-41D8-B0B7-81DAAEF791E9}"/>
    <cellStyle name="Normal 6 2 2 5 7 2" xfId="33246" xr:uid="{918D6EAA-EDCE-401E-A802-38B056B4FD74}"/>
    <cellStyle name="Normal 6 2 2 5 8" xfId="15223" xr:uid="{CFA1AE4B-2C0D-4BFD-AFE9-166DBF7745C3}"/>
    <cellStyle name="Normal 6 2 2 5 8 2" xfId="34448" xr:uid="{5F64F521-96F6-4127-B976-5B40B4F3AA60}"/>
    <cellStyle name="Normal 6 2 2 5 9" xfId="16671" xr:uid="{E3401F9B-0110-4280-9985-C660FC051E3D}"/>
    <cellStyle name="Normal 6 2 2 5 9 2" xfId="35768" xr:uid="{2F50A3EA-8D7A-4E10-A17B-9EAD7401B4F6}"/>
    <cellStyle name="Normal 6 2 2 6" xfId="1407" xr:uid="{6358E02E-7AAF-4813-9C34-E3922681C605}"/>
    <cellStyle name="Normal 6 2 2 6 10" xfId="23825" xr:uid="{1D7CAA79-CC1D-44E5-AF71-D253D3C423FB}"/>
    <cellStyle name="Normal 6 2 2 6 11" xfId="39930" xr:uid="{E2EBB2AD-C998-434B-94CD-1BB2EF20FD1F}"/>
    <cellStyle name="Normal 6 2 2 6 12" xfId="48993" xr:uid="{EA0D3AB4-AB65-4BC5-82EB-B77FF6AC05C5}"/>
    <cellStyle name="Normal 6 2 2 6 13" xfId="50196" xr:uid="{8CBF1FDC-5B01-48F6-B250-7DBFB7B561D7}"/>
    <cellStyle name="Normal 6 2 2 6 14" xfId="51410" xr:uid="{D7CB44B3-A8F1-46BE-962A-17CD1DD06E4B}"/>
    <cellStyle name="Normal 6 2 2 6 15" xfId="52629" xr:uid="{6FD5E8DE-2BD2-44B3-8E79-B98128DB9F59}"/>
    <cellStyle name="Normal 6 2 2 6 16" xfId="53779" xr:uid="{94E58376-840A-4FCD-AD22-89564B8833E9}"/>
    <cellStyle name="Normal 6 2 2 6 2" xfId="2446" xr:uid="{3E9CC511-7C7E-4225-8D8F-C9E2424DBF3F}"/>
    <cellStyle name="Normal 6 2 2 6 2 10" xfId="40496" xr:uid="{6E993E46-598C-49D0-B72C-1EC292C15BAF}"/>
    <cellStyle name="Normal 6 2 2 6 2 11" xfId="49564" xr:uid="{2B380B82-E2B4-4D6D-B924-571BCE447657}"/>
    <cellStyle name="Normal 6 2 2 6 2 12" xfId="50768" xr:uid="{28F6AF32-6BB5-4821-B33A-837ED31045A3}"/>
    <cellStyle name="Normal 6 2 2 6 2 13" xfId="51997" xr:uid="{0E984A24-8417-4798-B86F-7A03A3914EB6}"/>
    <cellStyle name="Normal 6 2 2 6 2 14" xfId="53195" xr:uid="{E16504D5-3649-4733-BB7A-6FDE3B8E251A}"/>
    <cellStyle name="Normal 6 2 2 6 2 15" xfId="54347" xr:uid="{472446DA-BABC-4CB8-8C77-A7015995F082}"/>
    <cellStyle name="Normal 6 2 2 6 2 2" xfId="4945" xr:uid="{72259F21-F186-4DC6-8673-D38523A8C40C}"/>
    <cellStyle name="Normal 6 2 2 6 2 2 2" xfId="9147" xr:uid="{D6D6017D-1306-4DCB-8D32-99BD5EB2B9E6}"/>
    <cellStyle name="Normal 6 2 2 6 2 2 2 2" xfId="28580" xr:uid="{92F51C29-D3A0-4E3B-B8D6-66F790BD8AC8}"/>
    <cellStyle name="Normal 6 2 2 6 2 2 2 3" xfId="45932" xr:uid="{C48B4EED-7062-4D60-9FFE-7CAE59926C19}"/>
    <cellStyle name="Normal 6 2 2 6 2 2 3" xfId="19632" xr:uid="{C745B336-9671-499C-B800-C2A4A8126797}"/>
    <cellStyle name="Normal 6 2 2 6 2 2 4" xfId="25111" xr:uid="{D9EEB4C1-CCFB-4AC4-816D-776DE8DD7EC2}"/>
    <cellStyle name="Normal 6 2 2 6 2 3" xfId="8332" xr:uid="{E3A1A3D8-53DF-45E6-92EA-DE85CCFBD984}"/>
    <cellStyle name="Normal 6 2 2 6 2 3 2" xfId="22128" xr:uid="{A1E38C04-E682-4CC3-8D61-2E8B2A23EEB3}"/>
    <cellStyle name="Normal 6 2 2 6 2 3 2 2" xfId="38267" xr:uid="{A2A63E31-C89A-400C-9331-F2E5312BF4CE}"/>
    <cellStyle name="Normal 6 2 2 6 2 3 3" xfId="27788" xr:uid="{13AAA8F5-E521-49E2-922A-E40AC7CB7B00}"/>
    <cellStyle name="Normal 6 2 2 6 2 3 4" xfId="42117" xr:uid="{7C84A9B2-5358-4CA8-978C-C959F90EBB71}"/>
    <cellStyle name="Normal 6 2 2 6 2 4" xfId="6639" xr:uid="{5B89F450-0DB4-4360-9892-97B5F502812B}"/>
    <cellStyle name="Normal 6 2 2 6 2 4 2" xfId="26462" xr:uid="{6A8FF5C2-365A-4CAD-879B-65F0050AEAB6}"/>
    <cellStyle name="Normal 6 2 2 6 2 4 3" xfId="44070" xr:uid="{755E20C3-3928-4930-A1F9-3F78345BB3B2}"/>
    <cellStyle name="Normal 6 2 2 6 2 5" xfId="13230" xr:uid="{4DB3FB47-02E3-48A8-B70E-0965C8ED3337}"/>
    <cellStyle name="Normal 6 2 2 6 2 5 2" xfId="32537" xr:uid="{E094CA13-F24E-412F-86A4-41B0EFFABBC9}"/>
    <cellStyle name="Normal 6 2 2 6 2 6" xfId="14541" xr:uid="{183CA8D3-F63B-4E59-9D4E-9FE6A9C82619}"/>
    <cellStyle name="Normal 6 2 2 6 2 6 2" xfId="33820" xr:uid="{E8AF25D2-488F-4F0E-8C87-5F052855B402}"/>
    <cellStyle name="Normal 6 2 2 6 2 7" xfId="15862" xr:uid="{B921712E-0640-480B-96E5-4A0E7303918B}"/>
    <cellStyle name="Normal 6 2 2 6 2 7 2" xfId="35040" xr:uid="{1C0188AF-DABA-4312-AFEF-BA4481C20B54}"/>
    <cellStyle name="Normal 6 2 2 6 2 8" xfId="17301" xr:uid="{7CFE47C1-48BF-40D5-8575-E27EA7D370F4}"/>
    <cellStyle name="Normal 6 2 2 6 2 8 2" xfId="36391" xr:uid="{79D1EFE4-C0FE-41A4-A484-8E5DFED552A3}"/>
    <cellStyle name="Normal 6 2 2 6 2 9" xfId="24410" xr:uid="{E62E57CA-851F-4567-A786-904C548D11A4}"/>
    <cellStyle name="Normal 6 2 2 6 3" xfId="4944" xr:uid="{5317661F-3223-4C3F-B690-AC56D2FFD84B}"/>
    <cellStyle name="Normal 6 2 2 6 3 2" xfId="9146" xr:uid="{5F106D05-5E66-4CFA-9100-B5A63DF4B2F4}"/>
    <cellStyle name="Normal 6 2 2 6 3 2 2" xfId="28579" xr:uid="{6165A552-7E92-4CF2-B1E6-9BBA17D8BC48}"/>
    <cellStyle name="Normal 6 2 2 6 3 2 3" xfId="45308" xr:uid="{7F05C567-D9DB-49A9-BB35-B8DFE2613DCD}"/>
    <cellStyle name="Normal 6 2 2 6 3 3" xfId="18762" xr:uid="{B6A107E5-9753-422C-BAB1-A287EA8D66B6}"/>
    <cellStyle name="Normal 6 2 2 6 3 4" xfId="25110" xr:uid="{35F412A5-0B0F-45A6-AF09-95DFD7B7A250}"/>
    <cellStyle name="Normal 6 2 2 6 4" xfId="7623" xr:uid="{1820CE6D-D77D-49A2-9AC8-78A684A24E73}"/>
    <cellStyle name="Normal 6 2 2 6 4 2" xfId="21531" xr:uid="{E78250AD-31B6-4DB5-B276-0F4438F064BD}"/>
    <cellStyle name="Normal 6 2 2 6 4 2 2" xfId="37701" xr:uid="{F57EDB07-6C97-49F4-9837-654CB7FC221E}"/>
    <cellStyle name="Normal 6 2 2 6 4 3" xfId="27182" xr:uid="{E83BBE7A-0DF8-42F9-9720-E2AC5A92DA16}"/>
    <cellStyle name="Normal 6 2 2 6 4 4" xfId="41553" xr:uid="{1A592C89-9A90-492E-A870-D6D98D5210D4}"/>
    <cellStyle name="Normal 6 2 2 6 5" xfId="6018" xr:uid="{A96337F2-7E5B-415E-9B35-1306F8F6BB72}"/>
    <cellStyle name="Normal 6 2 2 6 5 2" xfId="25861" xr:uid="{5F3F3585-C883-484F-8481-A1EA2AC7940A}"/>
    <cellStyle name="Normal 6 2 2 6 5 3" xfId="43256" xr:uid="{138A3744-EC87-47B2-9829-972F47363DBB}"/>
    <cellStyle name="Normal 6 2 2 6 6" xfId="12642" xr:uid="{47DF82AD-408A-4F4F-BD27-653FA2EB0F4D}"/>
    <cellStyle name="Normal 6 2 2 6 6 2" xfId="31954" xr:uid="{5724422A-9B39-4EB0-B64D-B4A4FA121F69}"/>
    <cellStyle name="Normal 6 2 2 6 7" xfId="13957" xr:uid="{6C623B39-0303-463E-9F34-F3FEAE3C3385}"/>
    <cellStyle name="Normal 6 2 2 6 7 2" xfId="33247" xr:uid="{CF3D6E5D-1053-4C6B-9735-DC9E82E80E8D}"/>
    <cellStyle name="Normal 6 2 2 6 8" xfId="15224" xr:uid="{D05508C2-4509-4ACE-B169-4CCA703A388B}"/>
    <cellStyle name="Normal 6 2 2 6 8 2" xfId="34449" xr:uid="{370B8310-4907-4113-B8D9-6235CDDD45E0}"/>
    <cellStyle name="Normal 6 2 2 6 9" xfId="16672" xr:uid="{DCD22D19-D27F-4675-AC43-FD5715C94291}"/>
    <cellStyle name="Normal 6 2 2 6 9 2" xfId="35769" xr:uid="{A3B91834-BDC4-412B-9C85-040CB131465B}"/>
    <cellStyle name="Normal 6 2 2 7" xfId="1408" xr:uid="{FDAC675F-0E44-4C4A-9B68-1C50350CE360}"/>
    <cellStyle name="Normal 6 2 2 7 10" xfId="23826" xr:uid="{E5B42EFE-812A-440E-84C1-B59D1E2A155D}"/>
    <cellStyle name="Normal 6 2 2 7 11" xfId="39931" xr:uid="{C659875A-B4E9-4155-B143-31205732E27A}"/>
    <cellStyle name="Normal 6 2 2 7 12" xfId="48994" xr:uid="{7779E78C-C24B-4976-9CF0-FDFD9CACA974}"/>
    <cellStyle name="Normal 6 2 2 7 13" xfId="50197" xr:uid="{F0B71F67-2625-4CB4-8DD4-C6AE0D59B53A}"/>
    <cellStyle name="Normal 6 2 2 7 14" xfId="51411" xr:uid="{5AB3A0B0-8C25-4F5E-9D3D-5BEFE36A9BDB}"/>
    <cellStyle name="Normal 6 2 2 7 15" xfId="52630" xr:uid="{736660CA-AC3D-4CDB-97EC-BEE716A42371}"/>
    <cellStyle name="Normal 6 2 2 7 16" xfId="53780" xr:uid="{C468EDEE-0A2D-4B9B-AAE6-3D17B3D6A829}"/>
    <cellStyle name="Normal 6 2 2 7 2" xfId="2447" xr:uid="{7935C4D6-E373-46BA-A889-68D981A30934}"/>
    <cellStyle name="Normal 6 2 2 7 2 10" xfId="40497" xr:uid="{0782BA6C-E7A2-4738-98D5-457F9FEBE024}"/>
    <cellStyle name="Normal 6 2 2 7 2 11" xfId="49565" xr:uid="{1031C6D3-4522-40E5-9E53-49F9DA961194}"/>
    <cellStyle name="Normal 6 2 2 7 2 12" xfId="50769" xr:uid="{15055994-45EF-4883-B07C-261F9F983DBE}"/>
    <cellStyle name="Normal 6 2 2 7 2 13" xfId="51998" xr:uid="{E72D4221-5238-4592-81C7-CF545F9B30D6}"/>
    <cellStyle name="Normal 6 2 2 7 2 14" xfId="53196" xr:uid="{C7D6937C-540E-428F-92B6-B2077804B966}"/>
    <cellStyle name="Normal 6 2 2 7 2 15" xfId="54348" xr:uid="{2B4B2432-1A96-4CA6-8B6A-EFDD9F2B8371}"/>
    <cellStyle name="Normal 6 2 2 7 2 2" xfId="4947" xr:uid="{B242F8C2-A307-4ED5-80FB-27D0AB937987}"/>
    <cellStyle name="Normal 6 2 2 7 2 2 2" xfId="9149" xr:uid="{3BB4A93B-95AC-41E6-830A-604D72F322F7}"/>
    <cellStyle name="Normal 6 2 2 7 2 2 2 2" xfId="28582" xr:uid="{72C5ED64-A0BC-4B27-8D44-8D996E608D64}"/>
    <cellStyle name="Normal 6 2 2 7 2 2 2 3" xfId="45933" xr:uid="{EDC76BEE-7BDB-45DB-BB71-3147365C6642}"/>
    <cellStyle name="Normal 6 2 2 7 2 2 3" xfId="19633" xr:uid="{F0299D16-38CF-4FD0-ABF0-37F501C6FA1C}"/>
    <cellStyle name="Normal 6 2 2 7 2 2 4" xfId="25113" xr:uid="{04F3B89B-3561-48C9-8000-3C533931C6D8}"/>
    <cellStyle name="Normal 6 2 2 7 2 3" xfId="8333" xr:uid="{09353E53-52BE-4C63-A2E4-A337847F6C4B}"/>
    <cellStyle name="Normal 6 2 2 7 2 3 2" xfId="22129" xr:uid="{D0EC243E-6759-4D6A-B4F5-AA3773B710DB}"/>
    <cellStyle name="Normal 6 2 2 7 2 3 2 2" xfId="38268" xr:uid="{66A0BD53-8B4E-47D5-9D31-96A4F04FDF20}"/>
    <cellStyle name="Normal 6 2 2 7 2 3 3" xfId="27789" xr:uid="{E70A689A-2C1E-4814-883A-3F9A9DF00ED9}"/>
    <cellStyle name="Normal 6 2 2 7 2 3 4" xfId="42118" xr:uid="{6CA68BE1-D927-42D7-98FF-B7E5D2699CFF}"/>
    <cellStyle name="Normal 6 2 2 7 2 4" xfId="6640" xr:uid="{05A166B7-2E7F-4B63-A6CF-A212538B8411}"/>
    <cellStyle name="Normal 6 2 2 7 2 4 2" xfId="26463" xr:uid="{673021B5-9F83-4F97-8B5B-970577821E37}"/>
    <cellStyle name="Normal 6 2 2 7 2 4 3" xfId="44071" xr:uid="{96E86246-BFF1-4F70-9678-2095079D44C8}"/>
    <cellStyle name="Normal 6 2 2 7 2 5" xfId="13231" xr:uid="{B16C0DA8-692E-4CDC-9953-D12ABC5050FB}"/>
    <cellStyle name="Normal 6 2 2 7 2 5 2" xfId="32538" xr:uid="{1B646270-DEB0-40AC-9AE1-8125A149AFA4}"/>
    <cellStyle name="Normal 6 2 2 7 2 6" xfId="14542" xr:uid="{2264D09F-FE19-48F1-86FE-33BAF3CBB88B}"/>
    <cellStyle name="Normal 6 2 2 7 2 6 2" xfId="33821" xr:uid="{B779C1B7-44EB-4B58-A1A8-A8BA1A7D9444}"/>
    <cellStyle name="Normal 6 2 2 7 2 7" xfId="15863" xr:uid="{FC22C62F-0329-4CF5-8CDA-A2BB7319263C}"/>
    <cellStyle name="Normal 6 2 2 7 2 7 2" xfId="35041" xr:uid="{D6D008A8-2050-47F0-9AF8-31BB41CBEC37}"/>
    <cellStyle name="Normal 6 2 2 7 2 8" xfId="17302" xr:uid="{ECB8B213-79D1-4329-B05E-F90B9EAF8AED}"/>
    <cellStyle name="Normal 6 2 2 7 2 8 2" xfId="36392" xr:uid="{74448D69-96C6-4705-A476-5E4C89CA3B79}"/>
    <cellStyle name="Normal 6 2 2 7 2 9" xfId="24411" xr:uid="{C99F319A-F076-4A89-8E31-D07E84E70E0A}"/>
    <cellStyle name="Normal 6 2 2 7 3" xfId="4946" xr:uid="{6C7B0F60-02AD-4636-993E-52E5BE1F05F6}"/>
    <cellStyle name="Normal 6 2 2 7 3 2" xfId="9148" xr:uid="{76DC77AF-593E-4084-A338-5F5084BB7890}"/>
    <cellStyle name="Normal 6 2 2 7 3 2 2" xfId="28581" xr:uid="{287DD58A-00D7-4043-B243-1E86941F6925}"/>
    <cellStyle name="Normal 6 2 2 7 3 2 3" xfId="45309" xr:uid="{07590CEC-A1D7-43EB-8841-45A89259D2DD}"/>
    <cellStyle name="Normal 6 2 2 7 3 3" xfId="18763" xr:uid="{D3F1EE1B-809F-492F-BDA3-4CDDAE5EEF4A}"/>
    <cellStyle name="Normal 6 2 2 7 3 4" xfId="25112" xr:uid="{1C361421-B9AA-4711-BF78-AAE02038AA4D}"/>
    <cellStyle name="Normal 6 2 2 7 4" xfId="7624" xr:uid="{181FFD90-4227-4C91-8E10-34A082E6CA2D}"/>
    <cellStyle name="Normal 6 2 2 7 4 2" xfId="21532" xr:uid="{50BBD1CA-552A-44B2-9E4C-B6CA12B6353A}"/>
    <cellStyle name="Normal 6 2 2 7 4 2 2" xfId="37702" xr:uid="{5B5CA35E-9E55-41B5-B3E8-BC8730CCBB12}"/>
    <cellStyle name="Normal 6 2 2 7 4 3" xfId="27183" xr:uid="{19A59A5C-D461-4A63-AF34-4E139C2241D4}"/>
    <cellStyle name="Normal 6 2 2 7 4 4" xfId="41554" xr:uid="{DACD5F77-F4E0-407B-AC19-CC21C8B9C60A}"/>
    <cellStyle name="Normal 6 2 2 7 5" xfId="6019" xr:uid="{1843C46E-8B7C-4997-A0DC-B73C1DBF1674}"/>
    <cellStyle name="Normal 6 2 2 7 5 2" xfId="25862" xr:uid="{A0760CA4-D524-4216-BA9C-503333D1800F}"/>
    <cellStyle name="Normal 6 2 2 7 5 3" xfId="43257" xr:uid="{BAF3C050-1A1B-4304-A192-D7AFF1FF2600}"/>
    <cellStyle name="Normal 6 2 2 7 6" xfId="12643" xr:uid="{68E08ED9-4ED3-49F8-BB16-8717BEE0BE79}"/>
    <cellStyle name="Normal 6 2 2 7 6 2" xfId="31955" xr:uid="{DB3AB5E0-49B3-448E-A580-8C4F1E50CCC1}"/>
    <cellStyle name="Normal 6 2 2 7 7" xfId="13958" xr:uid="{75B1518A-01CA-4B02-B6B8-E961C92EE8FA}"/>
    <cellStyle name="Normal 6 2 2 7 7 2" xfId="33248" xr:uid="{C36438BE-681D-456F-A7D4-044B2BD52D88}"/>
    <cellStyle name="Normal 6 2 2 7 8" xfId="15225" xr:uid="{EF9DD57D-97D2-42CD-9D5E-B95C46315CE9}"/>
    <cellStyle name="Normal 6 2 2 7 8 2" xfId="34450" xr:uid="{3B705A9B-C74E-44BA-B74D-8774DB79B55B}"/>
    <cellStyle name="Normal 6 2 2 7 9" xfId="16673" xr:uid="{AB44FDF3-7159-4D18-B0C4-62DDE2986568}"/>
    <cellStyle name="Normal 6 2 2 7 9 2" xfId="35770" xr:uid="{E9E8AC25-CA30-4FDE-A9A4-4C3A6A2FF389}"/>
    <cellStyle name="Normal 6 2 2 8" xfId="1409" xr:uid="{1185B5AB-A34D-4257-80B5-55D66F26EBEB}"/>
    <cellStyle name="Normal 6 2 2 8 10" xfId="23827" xr:uid="{A61814EE-4FC9-4F92-8DD8-24F731317122}"/>
    <cellStyle name="Normal 6 2 2 8 11" xfId="39932" xr:uid="{31A72F4A-1915-4406-89C1-E7A7702907E7}"/>
    <cellStyle name="Normal 6 2 2 8 12" xfId="48995" xr:uid="{617D7763-FBCF-43EC-98B9-534DB1A537DD}"/>
    <cellStyle name="Normal 6 2 2 8 13" xfId="50198" xr:uid="{2C1AA6B4-F37B-4597-BFA0-3F6BD609FC66}"/>
    <cellStyle name="Normal 6 2 2 8 14" xfId="51412" xr:uid="{0466AA8C-3E0B-4FDB-8A45-ACF970EA04F9}"/>
    <cellStyle name="Normal 6 2 2 8 15" xfId="52631" xr:uid="{CBB5BFAB-DDB4-43FB-AFB7-A89A1151631E}"/>
    <cellStyle name="Normal 6 2 2 8 16" xfId="53781" xr:uid="{BCC9E62B-9F37-41CC-A6D3-A73235B5D21D}"/>
    <cellStyle name="Normal 6 2 2 8 2" xfId="2448" xr:uid="{18F8C38D-57DD-4F61-AE0D-A4705DB6C687}"/>
    <cellStyle name="Normal 6 2 2 8 2 10" xfId="40498" xr:uid="{84092739-4F6E-467F-8E4D-6DAAD66F56C7}"/>
    <cellStyle name="Normal 6 2 2 8 2 11" xfId="49566" xr:uid="{B420592E-368B-4B79-88F2-811C60D3E5D8}"/>
    <cellStyle name="Normal 6 2 2 8 2 12" xfId="50770" xr:uid="{0FAFBBD9-3AA9-4052-B2DD-BC1F1A754740}"/>
    <cellStyle name="Normal 6 2 2 8 2 13" xfId="51999" xr:uid="{B449FDA3-D204-435F-880C-D3868817295E}"/>
    <cellStyle name="Normal 6 2 2 8 2 14" xfId="53197" xr:uid="{EE9BA1C8-5E36-460F-A164-69C42A90884F}"/>
    <cellStyle name="Normal 6 2 2 8 2 15" xfId="54349" xr:uid="{A3A4A217-2DD7-40C0-B909-6995E53E8F06}"/>
    <cellStyle name="Normal 6 2 2 8 2 2" xfId="4949" xr:uid="{AFD61247-71DE-4B2C-A7D5-F570A1634A3C}"/>
    <cellStyle name="Normal 6 2 2 8 2 2 2" xfId="9151" xr:uid="{AE34621A-2DBD-4E1C-A56E-28EC168098B6}"/>
    <cellStyle name="Normal 6 2 2 8 2 2 2 2" xfId="28584" xr:uid="{79916B47-C5D3-4154-B4DE-CDB4D1B9F62A}"/>
    <cellStyle name="Normal 6 2 2 8 2 2 2 3" xfId="45934" xr:uid="{8A30CD68-DB52-4502-AC45-F258B5F22D7E}"/>
    <cellStyle name="Normal 6 2 2 8 2 2 3" xfId="19634" xr:uid="{A608E88A-B505-43BD-9751-3201230C9410}"/>
    <cellStyle name="Normal 6 2 2 8 2 2 4" xfId="25115" xr:uid="{0862FDFD-1DDD-4D75-9FF3-AEC42D62CD6D}"/>
    <cellStyle name="Normal 6 2 2 8 2 3" xfId="8334" xr:uid="{9D881672-9807-43D6-93A4-52ABFF9E284F}"/>
    <cellStyle name="Normal 6 2 2 8 2 3 2" xfId="22130" xr:uid="{01130F9E-8BB0-4BA6-ABB3-198649E8AF92}"/>
    <cellStyle name="Normal 6 2 2 8 2 3 2 2" xfId="38269" xr:uid="{22B0FD45-7A1F-4B6E-988A-06D91F6EBB1E}"/>
    <cellStyle name="Normal 6 2 2 8 2 3 3" xfId="27790" xr:uid="{7B543C4B-5D73-466B-B976-48E7865D20E4}"/>
    <cellStyle name="Normal 6 2 2 8 2 3 4" xfId="42119" xr:uid="{36E66540-E625-4FCE-87D2-9851D2B86662}"/>
    <cellStyle name="Normal 6 2 2 8 2 4" xfId="6641" xr:uid="{F5CB3EC1-00FD-4555-92D5-C2179B8FA525}"/>
    <cellStyle name="Normal 6 2 2 8 2 4 2" xfId="26464" xr:uid="{30DFC70D-4624-40A1-A18E-D62D2D1ECB6D}"/>
    <cellStyle name="Normal 6 2 2 8 2 4 3" xfId="44072" xr:uid="{6147F538-E0F7-462F-8292-4337796A54C9}"/>
    <cellStyle name="Normal 6 2 2 8 2 5" xfId="13232" xr:uid="{4206AFFB-163E-4D90-8F68-102222509025}"/>
    <cellStyle name="Normal 6 2 2 8 2 5 2" xfId="32539" xr:uid="{D603F471-EF87-42B2-91DE-CA2F05B5C547}"/>
    <cellStyle name="Normal 6 2 2 8 2 6" xfId="14543" xr:uid="{1921ECD3-B814-49EC-917F-23AB1966B020}"/>
    <cellStyle name="Normal 6 2 2 8 2 6 2" xfId="33822" xr:uid="{A08DBDD6-F01B-4610-80FF-592B736345D5}"/>
    <cellStyle name="Normal 6 2 2 8 2 7" xfId="15864" xr:uid="{094462E9-E443-4E26-A946-2CF5E242A07F}"/>
    <cellStyle name="Normal 6 2 2 8 2 7 2" xfId="35042" xr:uid="{98E361A7-2DCB-4469-8CED-0697000D880E}"/>
    <cellStyle name="Normal 6 2 2 8 2 8" xfId="17303" xr:uid="{B532351F-4083-44AC-B5E0-CF517475FB2A}"/>
    <cellStyle name="Normal 6 2 2 8 2 8 2" xfId="36393" xr:uid="{950113E2-053A-48C3-BD35-167983039452}"/>
    <cellStyle name="Normal 6 2 2 8 2 9" xfId="24412" xr:uid="{890EB0B2-93DA-4ED3-8C95-AA0F0BF5FEB6}"/>
    <cellStyle name="Normal 6 2 2 8 3" xfId="4948" xr:uid="{6C6ACA1A-1CEC-489D-B790-4D3FB80A2171}"/>
    <cellStyle name="Normal 6 2 2 8 3 2" xfId="9150" xr:uid="{E2A4E512-704F-42D5-BC93-01ED1EB8E1BA}"/>
    <cellStyle name="Normal 6 2 2 8 3 2 2" xfId="28583" xr:uid="{F89FAC3E-27D3-4B3D-96E2-E536D690BB30}"/>
    <cellStyle name="Normal 6 2 2 8 3 2 3" xfId="45310" xr:uid="{3BECDB90-6729-4F0F-B5B9-39DB4D583701}"/>
    <cellStyle name="Normal 6 2 2 8 3 3" xfId="18764" xr:uid="{DE3C9C1B-EBA2-47B1-ADCF-EAC1BED19205}"/>
    <cellStyle name="Normal 6 2 2 8 3 4" xfId="25114" xr:uid="{23C16218-D105-4A03-85F6-80A30D1B8B4C}"/>
    <cellStyle name="Normal 6 2 2 8 4" xfId="7625" xr:uid="{3EA68DFC-0E9A-4DE1-9244-04532FC54AF5}"/>
    <cellStyle name="Normal 6 2 2 8 4 2" xfId="21533" xr:uid="{EFE3E90A-4BD8-4375-A0D1-5901BA9294FF}"/>
    <cellStyle name="Normal 6 2 2 8 4 2 2" xfId="37703" xr:uid="{665CEEDB-2B41-42C9-AB60-39A5488B57CC}"/>
    <cellStyle name="Normal 6 2 2 8 4 3" xfId="27184" xr:uid="{ACF40965-972E-4D24-99E4-07A1DDCDFE2B}"/>
    <cellStyle name="Normal 6 2 2 8 4 4" xfId="41555" xr:uid="{6DFE23ED-9293-440E-9D73-9808DF68E72A}"/>
    <cellStyle name="Normal 6 2 2 8 5" xfId="6020" xr:uid="{7FF5F51A-6D1C-4626-9883-223C64CBFAD3}"/>
    <cellStyle name="Normal 6 2 2 8 5 2" xfId="25863" xr:uid="{A8F66167-B0A6-441E-909F-F068629C3920}"/>
    <cellStyle name="Normal 6 2 2 8 5 3" xfId="43258" xr:uid="{8ABC4939-5847-415F-A2B1-3E75540D9111}"/>
    <cellStyle name="Normal 6 2 2 8 6" xfId="12644" xr:uid="{A03E7CF8-E59D-4F36-957C-AFFB555927AD}"/>
    <cellStyle name="Normal 6 2 2 8 6 2" xfId="31956" xr:uid="{6CDA7664-2A7A-4EF7-915F-992C2B22DA09}"/>
    <cellStyle name="Normal 6 2 2 8 7" xfId="13959" xr:uid="{ACEDA5A5-1864-4F94-83F1-A5D2C22D1B6A}"/>
    <cellStyle name="Normal 6 2 2 8 7 2" xfId="33249" xr:uid="{C830C763-3B43-4E80-A78C-7EF58BCE02A2}"/>
    <cellStyle name="Normal 6 2 2 8 8" xfId="15226" xr:uid="{40BB1202-AA6D-40B0-9C53-41C59D0A1D5E}"/>
    <cellStyle name="Normal 6 2 2 8 8 2" xfId="34451" xr:uid="{9AE18140-9A74-4030-B766-FAA2BCA09F1E}"/>
    <cellStyle name="Normal 6 2 2 8 9" xfId="16674" xr:uid="{B6F0952C-02E8-47AB-A35C-A369A9F7AF6C}"/>
    <cellStyle name="Normal 6 2 2 8 9 2" xfId="35771" xr:uid="{BEFCE0D8-2683-411B-90DA-F3E843088D82}"/>
    <cellStyle name="Normal 6 2 2 9" xfId="1410" xr:uid="{A036315C-E3C4-4A3F-81B0-B85A8051100A}"/>
    <cellStyle name="Normal 6 2 2 9 10" xfId="23828" xr:uid="{04E176FF-F938-4601-82A1-FB3F0698666F}"/>
    <cellStyle name="Normal 6 2 2 9 11" xfId="39933" xr:uid="{B735367E-566F-49A0-A959-C6F4513C0BD4}"/>
    <cellStyle name="Normal 6 2 2 9 12" xfId="48996" xr:uid="{56B317CB-26D8-490C-A083-3CF977C98434}"/>
    <cellStyle name="Normal 6 2 2 9 13" xfId="50199" xr:uid="{574F99CD-69D2-44AA-8070-3E10FEEF7995}"/>
    <cellStyle name="Normal 6 2 2 9 14" xfId="51413" xr:uid="{59F1C4B8-45F5-4449-914A-FFE694F9F847}"/>
    <cellStyle name="Normal 6 2 2 9 15" xfId="52632" xr:uid="{B32668D1-FD2C-4D6D-B1C0-CC453E20DBB1}"/>
    <cellStyle name="Normal 6 2 2 9 16" xfId="53782" xr:uid="{6EE8ACFB-4095-4FFA-8A87-4F36519DD541}"/>
    <cellStyle name="Normal 6 2 2 9 2" xfId="2449" xr:uid="{3C175DB1-F02C-4003-9FF6-4728640BC3BF}"/>
    <cellStyle name="Normal 6 2 2 9 2 10" xfId="40499" xr:uid="{FA5E3EC3-669E-47F7-A73F-EA6E487BC9AD}"/>
    <cellStyle name="Normal 6 2 2 9 2 11" xfId="49567" xr:uid="{474A6FB7-A7AF-4A96-92D6-BDD2A64CF8CF}"/>
    <cellStyle name="Normal 6 2 2 9 2 12" xfId="50771" xr:uid="{0ABEB566-B46E-47CB-9954-701AC7B12943}"/>
    <cellStyle name="Normal 6 2 2 9 2 13" xfId="52000" xr:uid="{724387A8-0166-40D0-ABFD-1AB9C5872553}"/>
    <cellStyle name="Normal 6 2 2 9 2 14" xfId="53198" xr:uid="{BF12DDCB-7528-4D6B-A10F-37E41BF1A36C}"/>
    <cellStyle name="Normal 6 2 2 9 2 15" xfId="54350" xr:uid="{ED36B90A-E7F5-4839-8D02-1474DE5DE046}"/>
    <cellStyle name="Normal 6 2 2 9 2 2" xfId="4951" xr:uid="{4BCB97E5-9072-4473-BABE-AD94A6D328A0}"/>
    <cellStyle name="Normal 6 2 2 9 2 2 2" xfId="9153" xr:uid="{33F9D4A8-BF70-463E-AE3F-906039FDE70E}"/>
    <cellStyle name="Normal 6 2 2 9 2 2 2 2" xfId="28586" xr:uid="{F3A6C809-3B37-49E5-AA72-A4EC17FD4839}"/>
    <cellStyle name="Normal 6 2 2 9 2 2 2 3" xfId="45935" xr:uid="{064A16F4-1C4C-4D22-9C59-160CDB86000E}"/>
    <cellStyle name="Normal 6 2 2 9 2 2 3" xfId="19635" xr:uid="{8F78B898-844B-4906-8ED4-BB3BF81752CB}"/>
    <cellStyle name="Normal 6 2 2 9 2 2 4" xfId="25117" xr:uid="{04D3ECBC-5600-4FA5-BB00-BE29C6678538}"/>
    <cellStyle name="Normal 6 2 2 9 2 3" xfId="8335" xr:uid="{142FDAFC-64CF-4AF4-B135-587115405BE3}"/>
    <cellStyle name="Normal 6 2 2 9 2 3 2" xfId="22131" xr:uid="{2996456C-7148-4BD4-84B1-DED53A594EF5}"/>
    <cellStyle name="Normal 6 2 2 9 2 3 2 2" xfId="38270" xr:uid="{176F022A-39CA-49CA-A76B-B4D174C5D26A}"/>
    <cellStyle name="Normal 6 2 2 9 2 3 3" xfId="27791" xr:uid="{D524D6CB-D0FE-4309-8120-96BF4D42D9E5}"/>
    <cellStyle name="Normal 6 2 2 9 2 3 4" xfId="42120" xr:uid="{86DFB9F4-A663-4355-B851-D3BFD951F902}"/>
    <cellStyle name="Normal 6 2 2 9 2 4" xfId="6642" xr:uid="{CDFB3118-FA6C-4269-A13A-8F5E0B1195BD}"/>
    <cellStyle name="Normal 6 2 2 9 2 4 2" xfId="26465" xr:uid="{B78F40C5-0FA0-40FE-8D23-D145228F2E8A}"/>
    <cellStyle name="Normal 6 2 2 9 2 4 3" xfId="44073" xr:uid="{CDF74C2E-E067-4091-A11C-8B29B858ABF0}"/>
    <cellStyle name="Normal 6 2 2 9 2 5" xfId="13233" xr:uid="{01D8B0F4-FA1F-45BF-A3F6-7807008F93BC}"/>
    <cellStyle name="Normal 6 2 2 9 2 5 2" xfId="32540" xr:uid="{91994E71-C5CC-4734-AEE6-1D589981903D}"/>
    <cellStyle name="Normal 6 2 2 9 2 6" xfId="14544" xr:uid="{9C08C329-E926-4CBA-B148-2066695675E9}"/>
    <cellStyle name="Normal 6 2 2 9 2 6 2" xfId="33823" xr:uid="{EE1B5A13-1FA7-4033-9850-D7429D770FAB}"/>
    <cellStyle name="Normal 6 2 2 9 2 7" xfId="15865" xr:uid="{0DAA65C7-9942-4696-9907-1D5F9A1BF2BC}"/>
    <cellStyle name="Normal 6 2 2 9 2 7 2" xfId="35043" xr:uid="{154F8D45-0769-4329-B363-E5CBB20A381A}"/>
    <cellStyle name="Normal 6 2 2 9 2 8" xfId="17304" xr:uid="{CEB2F744-59F5-48FD-9224-A87D963C7B55}"/>
    <cellStyle name="Normal 6 2 2 9 2 8 2" xfId="36394" xr:uid="{3884D0D0-5D48-45B8-85DC-97560FCCD5AD}"/>
    <cellStyle name="Normal 6 2 2 9 2 9" xfId="24413" xr:uid="{2C708D00-93A7-484A-A1FA-2D1D3C7E8F77}"/>
    <cellStyle name="Normal 6 2 2 9 3" xfId="4950" xr:uid="{63894815-3659-4C01-8AF6-770B6CF3C3DC}"/>
    <cellStyle name="Normal 6 2 2 9 3 2" xfId="9152" xr:uid="{E962D423-0033-44D5-B580-4B104A09B728}"/>
    <cellStyle name="Normal 6 2 2 9 3 2 2" xfId="28585" xr:uid="{DE74C2A5-7405-4D4F-80C6-542BE082A6DB}"/>
    <cellStyle name="Normal 6 2 2 9 3 2 3" xfId="45311" xr:uid="{164B9A6A-F3C6-484C-8D6A-75D4BD41156E}"/>
    <cellStyle name="Normal 6 2 2 9 3 3" xfId="18765" xr:uid="{42E88115-B4C5-4934-B04D-FAD3CFB931D7}"/>
    <cellStyle name="Normal 6 2 2 9 3 4" xfId="25116" xr:uid="{1F49EA9A-CA35-4F98-AB1A-BA48145C3CC0}"/>
    <cellStyle name="Normal 6 2 2 9 4" xfId="7626" xr:uid="{F70DB880-DF34-41D9-822F-C44F7417F93B}"/>
    <cellStyle name="Normal 6 2 2 9 4 2" xfId="21534" xr:uid="{EDD49373-E89F-4548-BF59-580CA48C195A}"/>
    <cellStyle name="Normal 6 2 2 9 4 2 2" xfId="37704" xr:uid="{751BC97B-2A8A-4EB2-A591-343AD13454CB}"/>
    <cellStyle name="Normal 6 2 2 9 4 3" xfId="27185" xr:uid="{E42E1495-50E0-4944-BE6A-79A4938AF93C}"/>
    <cellStyle name="Normal 6 2 2 9 4 4" xfId="41556" xr:uid="{6AF446D4-C4FB-4811-8D0F-D343F8CC6AE1}"/>
    <cellStyle name="Normal 6 2 2 9 5" xfId="6021" xr:uid="{6EFE1FD5-1FCB-4294-A435-5F9085D95D59}"/>
    <cellStyle name="Normal 6 2 2 9 5 2" xfId="25864" xr:uid="{5903406A-06D6-415F-BBE4-49210CF67A28}"/>
    <cellStyle name="Normal 6 2 2 9 5 3" xfId="43259" xr:uid="{D193A05A-1A37-4076-82C0-751DD7B08E9A}"/>
    <cellStyle name="Normal 6 2 2 9 6" xfId="12645" xr:uid="{92459F9D-469E-41EF-A67F-7732224AC388}"/>
    <cellStyle name="Normal 6 2 2 9 6 2" xfId="31957" xr:uid="{17F82DC2-9361-4E26-95F2-1701D5BA684D}"/>
    <cellStyle name="Normal 6 2 2 9 7" xfId="13960" xr:uid="{366C546C-C40B-4EEA-8113-D2ABED4BA11B}"/>
    <cellStyle name="Normal 6 2 2 9 7 2" xfId="33250" xr:uid="{23A47733-AF10-4800-A603-E7511ED90947}"/>
    <cellStyle name="Normal 6 2 2 9 8" xfId="15227" xr:uid="{703FA65A-1C82-422C-B90F-1EE439C0310D}"/>
    <cellStyle name="Normal 6 2 2 9 8 2" xfId="34452" xr:uid="{416468E7-3933-45FC-B165-BB29E2A7B776}"/>
    <cellStyle name="Normal 6 2 2 9 9" xfId="16675" xr:uid="{76E2F8A9-F0F4-40CE-9158-36136BA4C07E}"/>
    <cellStyle name="Normal 6 2 2 9 9 2" xfId="35772" xr:uid="{28A7DCF6-DC38-4FA4-A0A4-8D033AEBF98D}"/>
    <cellStyle name="Normal 6 2 20" xfId="23817" xr:uid="{B0FFCF7C-EF56-4CDA-B8D3-89456EA59D24}"/>
    <cellStyle name="Normal 6 2 21" xfId="39922" xr:uid="{5E17B984-6C73-40A8-9F02-C249CE84C2F5}"/>
    <cellStyle name="Normal 6 2 22" xfId="48985" xr:uid="{CDE4B15B-677B-4F5D-8779-774832698FD5}"/>
    <cellStyle name="Normal 6 2 23" xfId="50188" xr:uid="{887A43A2-D808-4D01-A641-B064F032CE05}"/>
    <cellStyle name="Normal 6 2 24" xfId="51402" xr:uid="{39535CBE-3263-4646-9877-13F1C1C4368B}"/>
    <cellStyle name="Normal 6 2 25" xfId="52621" xr:uid="{53D14BEB-9B64-4028-AF7A-4156F580C300}"/>
    <cellStyle name="Normal 6 2 26" xfId="53771" xr:uid="{D5030197-B4DF-42B9-8C93-FA684338F6A0}"/>
    <cellStyle name="Normal 6 2 27" xfId="55406" xr:uid="{7D92C190-9006-415E-ABAC-FFCC32A5AEC6}"/>
    <cellStyle name="Normal 6 2 3" xfId="1411" xr:uid="{E70DCB65-4BC5-459E-B47B-4D4D4B2245EE}"/>
    <cellStyle name="Normal 6 2 3 10" xfId="23829" xr:uid="{910E6108-84EE-42DE-B4FF-BFA76FDC2501}"/>
    <cellStyle name="Normal 6 2 3 11" xfId="39934" xr:uid="{F7CA5B41-5B5D-46A2-8B6E-E5CC9F45DC92}"/>
    <cellStyle name="Normal 6 2 3 12" xfId="48997" xr:uid="{94328F5A-6DB4-43DD-A433-436CEFE52296}"/>
    <cellStyle name="Normal 6 2 3 13" xfId="50200" xr:uid="{681A0254-59D8-4EE0-83C0-A0B6F1767FB6}"/>
    <cellStyle name="Normal 6 2 3 14" xfId="51414" xr:uid="{6AD728A8-22BA-4524-B6C8-722754DB8AE3}"/>
    <cellStyle name="Normal 6 2 3 15" xfId="52633" xr:uid="{3CE69815-A9BB-4B2C-A6BD-98C6C8CAEFB6}"/>
    <cellStyle name="Normal 6 2 3 16" xfId="53783" xr:uid="{2749BD86-E4A6-4561-92F2-A51031D873B3}"/>
    <cellStyle name="Normal 6 2 3 2" xfId="2450" xr:uid="{2EFE732E-75FC-46D0-A49A-012D5983CC72}"/>
    <cellStyle name="Normal 6 2 3 2 10" xfId="40500" xr:uid="{EE1F9ED0-42AA-4315-A549-B05C6464F85D}"/>
    <cellStyle name="Normal 6 2 3 2 11" xfId="49568" xr:uid="{826630E3-CE26-4A5E-BB80-4A79EF1BDE01}"/>
    <cellStyle name="Normal 6 2 3 2 12" xfId="50772" xr:uid="{5E6F9CFA-24D3-4D6A-ABA7-F05FE7A76C35}"/>
    <cellStyle name="Normal 6 2 3 2 13" xfId="52001" xr:uid="{77A81F2B-9B0D-46E0-9B60-C029744E9ED3}"/>
    <cellStyle name="Normal 6 2 3 2 14" xfId="53199" xr:uid="{9DB2D9E5-5603-44AB-98D3-AF7C31A31D44}"/>
    <cellStyle name="Normal 6 2 3 2 15" xfId="54351" xr:uid="{BA79D70C-F0E7-409E-A668-0E3A435488DE}"/>
    <cellStyle name="Normal 6 2 3 2 2" xfId="4953" xr:uid="{5CD72B1A-B535-4605-A060-00F993685E6A}"/>
    <cellStyle name="Normal 6 2 3 2 2 2" xfId="9155" xr:uid="{283D0CCA-F08F-43A2-9462-7FDF66E778F1}"/>
    <cellStyle name="Normal 6 2 3 2 2 2 2" xfId="28588" xr:uid="{29724DB1-0E9F-441E-B8C4-EC7629AF663F}"/>
    <cellStyle name="Normal 6 2 3 2 2 2 3" xfId="45936" xr:uid="{37D05E2E-D951-4D4A-A8F1-C413B6DCA575}"/>
    <cellStyle name="Normal 6 2 3 2 2 3" xfId="19636" xr:uid="{66743215-66EC-4963-92E7-CEF5626DA755}"/>
    <cellStyle name="Normal 6 2 3 2 2 4" xfId="25119" xr:uid="{A24F7BA9-2D2B-49B5-A70D-BB608095FDC2}"/>
    <cellStyle name="Normal 6 2 3 2 3" xfId="8336" xr:uid="{BEC5A6EB-1798-41FB-B974-9849EB8729F4}"/>
    <cellStyle name="Normal 6 2 3 2 3 2" xfId="22132" xr:uid="{34D6F797-83D2-48B9-9CBF-06FDD97BB8D5}"/>
    <cellStyle name="Normal 6 2 3 2 3 2 2" xfId="38271" xr:uid="{4463F7E3-48F1-4C46-BF7F-BB2D2C1078BB}"/>
    <cellStyle name="Normal 6 2 3 2 3 3" xfId="27792" xr:uid="{0B6BDF6A-F02E-4E72-9DA6-2962CA618BA0}"/>
    <cellStyle name="Normal 6 2 3 2 3 4" xfId="42121" xr:uid="{8A81CF6A-C7C2-4C19-85BC-470AC913D55B}"/>
    <cellStyle name="Normal 6 2 3 2 4" xfId="6643" xr:uid="{F8CBBA14-9A46-4AFF-85B0-832DE6978AAF}"/>
    <cellStyle name="Normal 6 2 3 2 4 2" xfId="26466" xr:uid="{89704222-DD0E-4D57-B05F-06BC1D868D05}"/>
    <cellStyle name="Normal 6 2 3 2 4 3" xfId="44074" xr:uid="{83096BF7-9526-46BC-9D5B-7A500EA6B2BA}"/>
    <cellStyle name="Normal 6 2 3 2 5" xfId="13234" xr:uid="{75973918-E9D7-404D-9B03-9ECE3BBFD9FB}"/>
    <cellStyle name="Normal 6 2 3 2 5 2" xfId="32541" xr:uid="{1C6E8E06-E442-445A-8425-6F0C824D08B3}"/>
    <cellStyle name="Normal 6 2 3 2 6" xfId="14545" xr:uid="{53312544-BE41-4FFC-8D7D-B3B18FC615D0}"/>
    <cellStyle name="Normal 6 2 3 2 6 2" xfId="33824" xr:uid="{6C137B4C-8C24-4B0D-98DA-14122648C510}"/>
    <cellStyle name="Normal 6 2 3 2 7" xfId="15866" xr:uid="{188E47AA-589B-4733-9140-D7A155024791}"/>
    <cellStyle name="Normal 6 2 3 2 7 2" xfId="35044" xr:uid="{6222223E-4B54-4D21-B29B-C910908709EA}"/>
    <cellStyle name="Normal 6 2 3 2 8" xfId="17305" xr:uid="{88F30093-F59D-4596-9ECD-6124006517B2}"/>
    <cellStyle name="Normal 6 2 3 2 8 2" xfId="36395" xr:uid="{E69C0CEC-EF44-4B73-AD99-E55D26DDF1B8}"/>
    <cellStyle name="Normal 6 2 3 2 9" xfId="24414" xr:uid="{A15A2DE4-158C-4A05-ABC9-044A6EF927CB}"/>
    <cellStyle name="Normal 6 2 3 3" xfId="4952" xr:uid="{B30F1867-1186-4B37-B7B8-02AA8C86D4B9}"/>
    <cellStyle name="Normal 6 2 3 3 2" xfId="9154" xr:uid="{A47830B4-654C-44BB-A34D-48CD0A614617}"/>
    <cellStyle name="Normal 6 2 3 3 2 2" xfId="28587" xr:uid="{19AFF627-9EAA-4189-B347-BA0291258BD0}"/>
    <cellStyle name="Normal 6 2 3 3 2 3" xfId="45312" xr:uid="{E6A65944-7AFC-43DA-8A5A-40A226235E67}"/>
    <cellStyle name="Normal 6 2 3 3 3" xfId="18766" xr:uid="{7FB0E5F5-FAF1-4247-980C-B138FFCABD6A}"/>
    <cellStyle name="Normal 6 2 3 3 4" xfId="25118" xr:uid="{C16427A4-92BD-439C-A649-040BF25BBE76}"/>
    <cellStyle name="Normal 6 2 3 4" xfId="7627" xr:uid="{379582EC-5853-4BAA-A8B5-A416120DA616}"/>
    <cellStyle name="Normal 6 2 3 4 2" xfId="21535" xr:uid="{BD7DD316-85A1-4751-A770-C9BF735A3A05}"/>
    <cellStyle name="Normal 6 2 3 4 2 2" xfId="37705" xr:uid="{F7D964DA-06AC-4BBE-9748-FE6E772B97DC}"/>
    <cellStyle name="Normal 6 2 3 4 3" xfId="27186" xr:uid="{9DD8870A-73D8-48D4-A512-6954832B5475}"/>
    <cellStyle name="Normal 6 2 3 4 4" xfId="41557" xr:uid="{388B5ACD-224D-4F67-9B1B-955CDFBCC161}"/>
    <cellStyle name="Normal 6 2 3 5" xfId="6022" xr:uid="{3B4935FA-830E-41D0-B960-60D0CC2F6F42}"/>
    <cellStyle name="Normal 6 2 3 5 2" xfId="25865" xr:uid="{0489163B-1BD1-465B-818C-0665E5B041F1}"/>
    <cellStyle name="Normal 6 2 3 5 3" xfId="43260" xr:uid="{6ABD29CC-4477-4595-A03E-87281EC42A61}"/>
    <cellStyle name="Normal 6 2 3 6" xfId="12646" xr:uid="{AAB87EAB-E1EA-453D-82BC-AB9C8ACB6BCE}"/>
    <cellStyle name="Normal 6 2 3 6 2" xfId="31958" xr:uid="{257E3BBB-56B1-4965-AA20-0A9BD9774B2D}"/>
    <cellStyle name="Normal 6 2 3 7" xfId="13961" xr:uid="{F6A4C1D7-6A6D-4421-B3F8-AA4CCC18CBBA}"/>
    <cellStyle name="Normal 6 2 3 7 2" xfId="33251" xr:uid="{54825691-BDA6-488E-A231-99E8BBFF5951}"/>
    <cellStyle name="Normal 6 2 3 8" xfId="15228" xr:uid="{37BE8E52-62CA-408B-B07D-1152A07951C5}"/>
    <cellStyle name="Normal 6 2 3 8 2" xfId="34453" xr:uid="{5875DA43-8223-4141-85D2-A5CBE173A7F4}"/>
    <cellStyle name="Normal 6 2 3 9" xfId="16676" xr:uid="{CD90C0B8-D779-45B2-95B7-98EDA4FFBB34}"/>
    <cellStyle name="Normal 6 2 3 9 2" xfId="35773" xr:uid="{BD3CC854-E85C-40BB-8763-6B565096DD6D}"/>
    <cellStyle name="Normal 6 2 4" xfId="1412" xr:uid="{25C8304F-5DE5-4294-B995-034252883D7E}"/>
    <cellStyle name="Normal 6 2 4 10" xfId="23830" xr:uid="{C17100CA-57AF-4216-BBF8-4CF3CEB333A8}"/>
    <cellStyle name="Normal 6 2 4 11" xfId="39935" xr:uid="{1161343C-74E2-4FCD-8A04-5D8F2A286E94}"/>
    <cellStyle name="Normal 6 2 4 12" xfId="48998" xr:uid="{62BDBE75-D038-43EF-A010-3012772E22DB}"/>
    <cellStyle name="Normal 6 2 4 13" xfId="50201" xr:uid="{C254C27C-00D4-49A2-8C0B-B60A836679C6}"/>
    <cellStyle name="Normal 6 2 4 14" xfId="51415" xr:uid="{CB9D2924-E358-4C12-AA05-EB13C5B00272}"/>
    <cellStyle name="Normal 6 2 4 15" xfId="52634" xr:uid="{3A7C7DB6-B725-4C00-B8A6-5436CF83D1EC}"/>
    <cellStyle name="Normal 6 2 4 16" xfId="53784" xr:uid="{C94CE6BD-FC46-404E-B1F8-75721BF42CB1}"/>
    <cellStyle name="Normal 6 2 4 2" xfId="2451" xr:uid="{62CDE7DE-17D1-41B8-B39F-46C58AC103CB}"/>
    <cellStyle name="Normal 6 2 4 2 10" xfId="40501" xr:uid="{8CF4F916-EB99-4A16-9A89-2BFD4C9A9787}"/>
    <cellStyle name="Normal 6 2 4 2 11" xfId="49569" xr:uid="{12114402-3A2C-44DD-89B3-5743A3662A6F}"/>
    <cellStyle name="Normal 6 2 4 2 12" xfId="50773" xr:uid="{009BC6E7-D169-4877-9E94-375029ED62C1}"/>
    <cellStyle name="Normal 6 2 4 2 13" xfId="52002" xr:uid="{4C780B4C-ED94-453F-9EC2-1B49E9E3A9FC}"/>
    <cellStyle name="Normal 6 2 4 2 14" xfId="53200" xr:uid="{F713B5E3-2DE6-4643-98D9-BEB7D8198CE7}"/>
    <cellStyle name="Normal 6 2 4 2 15" xfId="54352" xr:uid="{A4789A3A-3748-411D-A86B-6B6B79719B59}"/>
    <cellStyle name="Normal 6 2 4 2 2" xfId="4955" xr:uid="{65E9760C-4725-4D5E-82CA-A1F85764A101}"/>
    <cellStyle name="Normal 6 2 4 2 2 2" xfId="9157" xr:uid="{D9A45036-E3AE-43A3-AAFB-9D09319EA6BA}"/>
    <cellStyle name="Normal 6 2 4 2 2 2 2" xfId="28590" xr:uid="{3FDC7039-48E3-440D-B8B2-26DDC4777376}"/>
    <cellStyle name="Normal 6 2 4 2 2 2 3" xfId="45937" xr:uid="{E62C175B-8F74-4459-B415-079DA25B634D}"/>
    <cellStyle name="Normal 6 2 4 2 2 3" xfId="19637" xr:uid="{80A22F11-1608-4026-B5CE-FFDB3D424D10}"/>
    <cellStyle name="Normal 6 2 4 2 2 4" xfId="25121" xr:uid="{630CAE69-793C-43B6-B3F3-AA739BB77D28}"/>
    <cellStyle name="Normal 6 2 4 2 3" xfId="8337" xr:uid="{3C43753D-0CA7-484B-9713-5637D7D6CFD9}"/>
    <cellStyle name="Normal 6 2 4 2 3 2" xfId="22133" xr:uid="{940398FF-8AF4-419D-B081-3FF420EAA453}"/>
    <cellStyle name="Normal 6 2 4 2 3 2 2" xfId="38272" xr:uid="{C3253D71-9CF6-41C0-8173-E84CF4C61269}"/>
    <cellStyle name="Normal 6 2 4 2 3 3" xfId="27793" xr:uid="{1E2D09B5-FF7C-407D-A743-BAB9186E59F0}"/>
    <cellStyle name="Normal 6 2 4 2 3 4" xfId="42122" xr:uid="{E8F9921A-AD3A-4C99-A1D0-DE54D9AECBE5}"/>
    <cellStyle name="Normal 6 2 4 2 4" xfId="6644" xr:uid="{98AB7A06-1191-40BF-AE26-5B4CF22C94BE}"/>
    <cellStyle name="Normal 6 2 4 2 4 2" xfId="26467" xr:uid="{1FA40D46-4C35-4929-8960-B98D20FB2F0A}"/>
    <cellStyle name="Normal 6 2 4 2 4 3" xfId="44075" xr:uid="{A96E52D4-E722-4FC5-BB6A-9B1D5B6126F5}"/>
    <cellStyle name="Normal 6 2 4 2 5" xfId="13235" xr:uid="{AAB7508E-7479-47EC-9892-4F95B3881F1F}"/>
    <cellStyle name="Normal 6 2 4 2 5 2" xfId="32542" xr:uid="{ACF1044A-0ED3-48F0-80C8-7181D532D4BC}"/>
    <cellStyle name="Normal 6 2 4 2 6" xfId="14546" xr:uid="{4D75ADD0-DA55-43CE-8935-D637DB18AFFE}"/>
    <cellStyle name="Normal 6 2 4 2 6 2" xfId="33825" xr:uid="{F3A8A3AD-1728-494D-9FDD-A83DA4FA8BAF}"/>
    <cellStyle name="Normal 6 2 4 2 7" xfId="15867" xr:uid="{8428C57C-5A50-4AE9-8BE7-E61F740B1037}"/>
    <cellStyle name="Normal 6 2 4 2 7 2" xfId="35045" xr:uid="{B17F8463-C040-402A-B4D7-BE32B0A65504}"/>
    <cellStyle name="Normal 6 2 4 2 8" xfId="17306" xr:uid="{EAC29DBB-E8C6-4E1F-830B-092A50C03817}"/>
    <cellStyle name="Normal 6 2 4 2 8 2" xfId="36396" xr:uid="{C3FA7727-FDEB-4200-B00B-D52BAA7CA0C2}"/>
    <cellStyle name="Normal 6 2 4 2 9" xfId="24415" xr:uid="{7DEFA107-EB50-4220-BBC3-D835D4D386FD}"/>
    <cellStyle name="Normal 6 2 4 3" xfId="4954" xr:uid="{8E840299-2D51-4698-ACA0-9627AEAF9347}"/>
    <cellStyle name="Normal 6 2 4 3 2" xfId="9156" xr:uid="{E51184CA-83E8-4B3B-9031-3B507A0331FA}"/>
    <cellStyle name="Normal 6 2 4 3 2 2" xfId="28589" xr:uid="{FBB833E4-D3E2-49F9-A0BF-BB099E3484FB}"/>
    <cellStyle name="Normal 6 2 4 3 2 3" xfId="45313" xr:uid="{B74EB1DE-0D18-446E-A6FC-AB16D18512C2}"/>
    <cellStyle name="Normal 6 2 4 3 3" xfId="18767" xr:uid="{3FFB2625-488E-4B90-B0DC-DE73EFA13A61}"/>
    <cellStyle name="Normal 6 2 4 3 4" xfId="25120" xr:uid="{A655BF6A-FFCC-4378-BDAB-280A9E012A51}"/>
    <cellStyle name="Normal 6 2 4 4" xfId="7628" xr:uid="{75A7BD1C-7B22-4C69-8CF2-C8CF62FD8910}"/>
    <cellStyle name="Normal 6 2 4 4 2" xfId="21536" xr:uid="{5C4514F6-03FE-4746-8B2A-ED992E60A063}"/>
    <cellStyle name="Normal 6 2 4 4 2 2" xfId="37706" xr:uid="{FC7D46A8-4A77-4030-A451-1F9B7BAEA891}"/>
    <cellStyle name="Normal 6 2 4 4 3" xfId="27187" xr:uid="{95CD63F9-B594-4683-AF6C-3020C774B3C2}"/>
    <cellStyle name="Normal 6 2 4 4 4" xfId="41558" xr:uid="{D476B8C4-A5D7-42FB-AEAA-84A57E5F1A71}"/>
    <cellStyle name="Normal 6 2 4 5" xfId="6023" xr:uid="{6E1A598E-AD6F-4F6A-9A39-0513F126D387}"/>
    <cellStyle name="Normal 6 2 4 5 2" xfId="25866" xr:uid="{7BB9EA11-3352-4530-A689-DABE16C341B6}"/>
    <cellStyle name="Normal 6 2 4 5 3" xfId="43261" xr:uid="{8C08020A-22B4-4E77-BD03-514C3A586A7F}"/>
    <cellStyle name="Normal 6 2 4 6" xfId="12647" xr:uid="{D769BAF4-B51F-4D76-90A7-E9713C6BA00B}"/>
    <cellStyle name="Normal 6 2 4 6 2" xfId="31959" xr:uid="{94144B69-1E66-4ADD-8E4E-E5A748977CF0}"/>
    <cellStyle name="Normal 6 2 4 7" xfId="13962" xr:uid="{9C814189-A112-4C1B-B9A4-06E830BE6A8A}"/>
    <cellStyle name="Normal 6 2 4 7 2" xfId="33252" xr:uid="{9C0A5671-2237-455B-AEE3-B8599AA33F4A}"/>
    <cellStyle name="Normal 6 2 4 8" xfId="15229" xr:uid="{9F21F723-BFC2-4620-AC1E-9A06DC299D6C}"/>
    <cellStyle name="Normal 6 2 4 8 2" xfId="34454" xr:uid="{A9743811-1533-4AA9-913D-21EA755544E8}"/>
    <cellStyle name="Normal 6 2 4 9" xfId="16677" xr:uid="{FBD05CE7-38A9-4FC6-8E90-1CCE8734C03F}"/>
    <cellStyle name="Normal 6 2 4 9 2" xfId="35774" xr:uid="{28A1A652-008D-4F02-9DC9-755C93074D2F}"/>
    <cellStyle name="Normal 6 2 5" xfId="1413" xr:uid="{6FF5681C-CF8F-4403-B12E-52829E34E1D2}"/>
    <cellStyle name="Normal 6 2 5 10" xfId="23831" xr:uid="{0EEC860B-641F-4470-949C-28830267F57A}"/>
    <cellStyle name="Normal 6 2 5 11" xfId="39936" xr:uid="{BF2E0663-97E0-4CFC-AEB1-F2027C050151}"/>
    <cellStyle name="Normal 6 2 5 12" xfId="48999" xr:uid="{0136CD3F-0174-4F9C-BB0B-A1F04DF51322}"/>
    <cellStyle name="Normal 6 2 5 13" xfId="50202" xr:uid="{3DF69F36-85AE-4DD0-BC63-4C16766EA81F}"/>
    <cellStyle name="Normal 6 2 5 14" xfId="51416" xr:uid="{DF7F57B1-B1C0-4A15-A912-5F257B3B5073}"/>
    <cellStyle name="Normal 6 2 5 15" xfId="52635" xr:uid="{741A9069-7464-4C1C-818D-8CCC871F6FBE}"/>
    <cellStyle name="Normal 6 2 5 16" xfId="53785" xr:uid="{8727D88F-20EA-49F2-8E37-B4CB2C40E7A8}"/>
    <cellStyle name="Normal 6 2 5 2" xfId="2452" xr:uid="{78638837-97B6-464A-86CF-53C0EEF0B085}"/>
    <cellStyle name="Normal 6 2 5 2 10" xfId="40502" xr:uid="{435A46D3-D270-464E-A0E2-7A0299737BDC}"/>
    <cellStyle name="Normal 6 2 5 2 11" xfId="49570" xr:uid="{91761C30-B867-439E-8801-3311D3A9E7E0}"/>
    <cellStyle name="Normal 6 2 5 2 12" xfId="50774" xr:uid="{CCD1EC00-5CE9-4884-8B31-DAE406B8F67C}"/>
    <cellStyle name="Normal 6 2 5 2 13" xfId="52003" xr:uid="{08193F52-5491-42B0-9E67-9334936C249E}"/>
    <cellStyle name="Normal 6 2 5 2 14" xfId="53201" xr:uid="{ED3D510A-2414-412E-976C-C05F9E932478}"/>
    <cellStyle name="Normal 6 2 5 2 15" xfId="54353" xr:uid="{6E45B2FF-C02B-4B17-AA40-3C5BA2620569}"/>
    <cellStyle name="Normal 6 2 5 2 2" xfId="4957" xr:uid="{0E79216B-7CE0-45AD-80BC-2504205E5475}"/>
    <cellStyle name="Normal 6 2 5 2 2 2" xfId="9159" xr:uid="{C8963B8A-0E13-44A9-B7B7-9B1750C4A363}"/>
    <cellStyle name="Normal 6 2 5 2 2 2 2" xfId="28592" xr:uid="{DB475573-1D65-456E-8C64-DC7667126EF8}"/>
    <cellStyle name="Normal 6 2 5 2 2 2 3" xfId="45938" xr:uid="{3A49F7F1-C653-4450-988F-89D3E54D165F}"/>
    <cellStyle name="Normal 6 2 5 2 2 3" xfId="19638" xr:uid="{23149A5A-99A6-404B-BB59-3A2EC7FB1A1E}"/>
    <cellStyle name="Normal 6 2 5 2 2 4" xfId="25123" xr:uid="{5D243CC6-8443-44D4-9E4E-99DCAF2F79C9}"/>
    <cellStyle name="Normal 6 2 5 2 3" xfId="8338" xr:uid="{A893D3C2-767F-4F2F-AC39-1E24C87D7314}"/>
    <cellStyle name="Normal 6 2 5 2 3 2" xfId="22134" xr:uid="{491FA8F6-6975-4224-B52A-666E7001527D}"/>
    <cellStyle name="Normal 6 2 5 2 3 2 2" xfId="38273" xr:uid="{2ABCF7A7-FB6B-4943-9C84-7A9B9EA935BB}"/>
    <cellStyle name="Normal 6 2 5 2 3 3" xfId="27794" xr:uid="{354D519B-AB3B-4FE6-A870-842F5E192BA4}"/>
    <cellStyle name="Normal 6 2 5 2 3 4" xfId="42123" xr:uid="{DF1F07AE-93A3-49D3-BA80-F38915C85245}"/>
    <cellStyle name="Normal 6 2 5 2 4" xfId="6645" xr:uid="{2D170B6B-5008-4129-849C-19D387C16813}"/>
    <cellStyle name="Normal 6 2 5 2 4 2" xfId="26468" xr:uid="{B15B51DF-7B54-4607-924C-2FBE0D94A828}"/>
    <cellStyle name="Normal 6 2 5 2 4 3" xfId="44076" xr:uid="{E2A29373-E201-4E90-8F33-2911696F48FF}"/>
    <cellStyle name="Normal 6 2 5 2 5" xfId="13236" xr:uid="{5B2FDFA9-A70C-4C17-9E33-BD2594B01B56}"/>
    <cellStyle name="Normal 6 2 5 2 5 2" xfId="32543" xr:uid="{36F15F3C-9494-4E09-AF98-BE43AA044CAE}"/>
    <cellStyle name="Normal 6 2 5 2 6" xfId="14547" xr:uid="{C7698CC7-C3DA-45EB-A371-E88B93A03107}"/>
    <cellStyle name="Normal 6 2 5 2 6 2" xfId="33826" xr:uid="{553B080D-E3E1-416A-A25D-71D065DD1943}"/>
    <cellStyle name="Normal 6 2 5 2 7" xfId="15868" xr:uid="{5C10B734-37CE-4A8C-9EF3-1758243A84F2}"/>
    <cellStyle name="Normal 6 2 5 2 7 2" xfId="35046" xr:uid="{8822034A-0F67-4A13-8B9A-4AA8C2CBC995}"/>
    <cellStyle name="Normal 6 2 5 2 8" xfId="17307" xr:uid="{BD5223ED-9A08-4FA9-9BCD-81D4446C2669}"/>
    <cellStyle name="Normal 6 2 5 2 8 2" xfId="36397" xr:uid="{013251DC-474D-43BD-98B4-12000249B9A7}"/>
    <cellStyle name="Normal 6 2 5 2 9" xfId="24416" xr:uid="{DA0843C0-BD8D-42E2-ADE8-A345C8D4768A}"/>
    <cellStyle name="Normal 6 2 5 3" xfId="4956" xr:uid="{5EE1A1AC-8BAC-4410-84DF-40A9A236003F}"/>
    <cellStyle name="Normal 6 2 5 3 2" xfId="9158" xr:uid="{AE75604C-50AA-4007-8666-121F0C49DE7A}"/>
    <cellStyle name="Normal 6 2 5 3 2 2" xfId="28591" xr:uid="{3E6F5520-7C04-4136-B039-01AF1F4096B2}"/>
    <cellStyle name="Normal 6 2 5 3 2 3" xfId="45314" xr:uid="{6F0E6B6A-D861-49CF-9D48-0957188927C4}"/>
    <cellStyle name="Normal 6 2 5 3 3" xfId="18768" xr:uid="{A1345D79-FF83-4838-906C-3DB1D2A457BB}"/>
    <cellStyle name="Normal 6 2 5 3 4" xfId="25122" xr:uid="{8C35F081-34F9-4E83-8842-75413F585B97}"/>
    <cellStyle name="Normal 6 2 5 4" xfId="7629" xr:uid="{24C88933-5DBF-418E-81D2-60962CFA3DBA}"/>
    <cellStyle name="Normal 6 2 5 4 2" xfId="21537" xr:uid="{ACAC89CF-F1D6-431D-81B2-D0E810CE3F49}"/>
    <cellStyle name="Normal 6 2 5 4 2 2" xfId="37707" xr:uid="{026E58FF-A527-4831-BA68-511B6F0EA182}"/>
    <cellStyle name="Normal 6 2 5 4 3" xfId="27188" xr:uid="{9B6BDFB2-C56F-4AE4-8239-7C1AEDDA7E7C}"/>
    <cellStyle name="Normal 6 2 5 4 4" xfId="41559" xr:uid="{5F29467A-51AD-45B9-B9DE-35A2E4723B8C}"/>
    <cellStyle name="Normal 6 2 5 5" xfId="6024" xr:uid="{BBB12146-C7BA-456E-B2DE-2280C7F20353}"/>
    <cellStyle name="Normal 6 2 5 5 2" xfId="25867" xr:uid="{2481652E-8C3E-4557-8929-5BB09FD18D6B}"/>
    <cellStyle name="Normal 6 2 5 5 3" xfId="43262" xr:uid="{24DC3460-474F-428C-BEBE-AEE146082301}"/>
    <cellStyle name="Normal 6 2 5 6" xfId="12648" xr:uid="{E12521BD-C939-4B61-AE88-AFDB22167A5C}"/>
    <cellStyle name="Normal 6 2 5 6 2" xfId="31960" xr:uid="{5FF25DDA-D040-4AF3-AEFE-195FFCDDD745}"/>
    <cellStyle name="Normal 6 2 5 7" xfId="13963" xr:uid="{6C91132C-B469-4194-A25D-44A023AAC6A5}"/>
    <cellStyle name="Normal 6 2 5 7 2" xfId="33253" xr:uid="{36165AA9-A0FB-4925-BB30-5A74533BB3BD}"/>
    <cellStyle name="Normal 6 2 5 8" xfId="15230" xr:uid="{D1B6198D-E904-4308-B7C1-A481AAD94FB9}"/>
    <cellStyle name="Normal 6 2 5 8 2" xfId="34455" xr:uid="{54AD0376-92D7-4DDA-857B-22D5BBAC38B5}"/>
    <cellStyle name="Normal 6 2 5 9" xfId="16678" xr:uid="{257A95C3-5569-45E8-9EDA-521AEAA2F86A}"/>
    <cellStyle name="Normal 6 2 5 9 2" xfId="35775" xr:uid="{2153C42E-CF11-47C2-A8C0-8BCF69678059}"/>
    <cellStyle name="Normal 6 2 6" xfId="1414" xr:uid="{88A23351-3F37-49B3-A52E-ADD9626B9AE4}"/>
    <cellStyle name="Normal 6 2 6 10" xfId="23832" xr:uid="{BB02CF40-6E31-4D35-AC88-7C342F8C9BD2}"/>
    <cellStyle name="Normal 6 2 6 11" xfId="39937" xr:uid="{7E6FA0F6-FE0C-4CD1-9DA2-CE96D813C504}"/>
    <cellStyle name="Normal 6 2 6 12" xfId="49000" xr:uid="{8197FD6D-0BE4-497B-94A9-30B95BF87CB4}"/>
    <cellStyle name="Normal 6 2 6 13" xfId="50203" xr:uid="{6B78FA77-5F23-4B9C-A9DE-291E4344F45C}"/>
    <cellStyle name="Normal 6 2 6 14" xfId="51417" xr:uid="{04FDE072-8364-4F53-8EEA-B0A78C77CB82}"/>
    <cellStyle name="Normal 6 2 6 15" xfId="52636" xr:uid="{10C502E1-B11C-45AA-BD48-9230D3B69E44}"/>
    <cellStyle name="Normal 6 2 6 16" xfId="53786" xr:uid="{16ECEA8C-79B4-492C-B621-A88E8B6A927D}"/>
    <cellStyle name="Normal 6 2 6 2" xfId="2453" xr:uid="{C75ED939-9C9D-4100-B0F9-DC278CD867F5}"/>
    <cellStyle name="Normal 6 2 6 2 10" xfId="40503" xr:uid="{436D87DE-74B7-44A0-9C49-A43FED463D66}"/>
    <cellStyle name="Normal 6 2 6 2 11" xfId="49571" xr:uid="{E861A824-FA9C-47FC-B76E-5574CC5AB9BD}"/>
    <cellStyle name="Normal 6 2 6 2 12" xfId="50775" xr:uid="{EAEEF08F-B1BA-45EC-A411-09107742157E}"/>
    <cellStyle name="Normal 6 2 6 2 13" xfId="52004" xr:uid="{582E70F9-166F-4454-A412-D482DEB09950}"/>
    <cellStyle name="Normal 6 2 6 2 14" xfId="53202" xr:uid="{0E669408-E80E-4101-82CB-BAB226865EBB}"/>
    <cellStyle name="Normal 6 2 6 2 15" xfId="54354" xr:uid="{830BCB40-30AB-4CDB-A575-5906B1000511}"/>
    <cellStyle name="Normal 6 2 6 2 2" xfId="4959" xr:uid="{71530727-B561-4206-A620-1C905EB17911}"/>
    <cellStyle name="Normal 6 2 6 2 2 2" xfId="9161" xr:uid="{F9DE37BE-BD9F-481E-913C-6CEBF8D17EA8}"/>
    <cellStyle name="Normal 6 2 6 2 2 2 2" xfId="28594" xr:uid="{EA504C84-3F75-46F3-B18E-F90EC16A7109}"/>
    <cellStyle name="Normal 6 2 6 2 2 2 3" xfId="45939" xr:uid="{004AC418-D65D-4D17-BA3E-BF552FB0F938}"/>
    <cellStyle name="Normal 6 2 6 2 2 3" xfId="19639" xr:uid="{EE7F45D6-6666-4399-B0A8-3A9FB07D686F}"/>
    <cellStyle name="Normal 6 2 6 2 2 4" xfId="25125" xr:uid="{E6B453A1-62C9-441E-8355-70F4C638FBDF}"/>
    <cellStyle name="Normal 6 2 6 2 3" xfId="8339" xr:uid="{F7676C20-DC25-48F8-A22F-9A982DF31640}"/>
    <cellStyle name="Normal 6 2 6 2 3 2" xfId="22135" xr:uid="{0C86ED13-0BB7-4CC8-B74B-24F84BDEB09F}"/>
    <cellStyle name="Normal 6 2 6 2 3 2 2" xfId="38274" xr:uid="{D2F736EC-AC36-4C6F-BD33-8E9ADAF82591}"/>
    <cellStyle name="Normal 6 2 6 2 3 3" xfId="27795" xr:uid="{EE8ED901-0E65-4955-A6D1-B3D60501EA38}"/>
    <cellStyle name="Normal 6 2 6 2 3 4" xfId="42124" xr:uid="{FC094297-AC23-4EED-8542-B437E4F4C788}"/>
    <cellStyle name="Normal 6 2 6 2 4" xfId="6646" xr:uid="{96AEDE20-DBE8-42AB-97E0-D65F62ECF5DA}"/>
    <cellStyle name="Normal 6 2 6 2 4 2" xfId="26469" xr:uid="{C3533CC1-AA75-4337-85E3-6E5C4A16B74C}"/>
    <cellStyle name="Normal 6 2 6 2 4 3" xfId="44077" xr:uid="{501292C2-9925-45EC-A001-3369C638E3ED}"/>
    <cellStyle name="Normal 6 2 6 2 5" xfId="13237" xr:uid="{B2499BC3-06D4-490D-B7A3-AF8A17C98408}"/>
    <cellStyle name="Normal 6 2 6 2 5 2" xfId="32544" xr:uid="{91C5DDF9-8088-4C68-B1F4-1A18C6473A00}"/>
    <cellStyle name="Normal 6 2 6 2 6" xfId="14548" xr:uid="{7E6A39A6-F273-4D95-87A9-5A59358DA974}"/>
    <cellStyle name="Normal 6 2 6 2 6 2" xfId="33827" xr:uid="{BE6788F2-7688-4861-8C96-34104C5CDCF1}"/>
    <cellStyle name="Normal 6 2 6 2 7" xfId="15869" xr:uid="{C365D3A0-3145-443B-A9BC-F0E910ABC015}"/>
    <cellStyle name="Normal 6 2 6 2 7 2" xfId="35047" xr:uid="{88A647E6-D0A4-459B-82C4-0CA339A942D6}"/>
    <cellStyle name="Normal 6 2 6 2 8" xfId="17308" xr:uid="{B2FB57DB-4FEE-4F1B-BE06-E83D94E5F7CC}"/>
    <cellStyle name="Normal 6 2 6 2 8 2" xfId="36398" xr:uid="{6CD0FA3C-F63E-4D7F-8385-2F40D187C6DD}"/>
    <cellStyle name="Normal 6 2 6 2 9" xfId="24417" xr:uid="{217D9ADD-D72F-45BA-B204-773634B1E02F}"/>
    <cellStyle name="Normal 6 2 6 3" xfId="4958" xr:uid="{479B04CF-D0A5-4850-A17B-CCBC88925A21}"/>
    <cellStyle name="Normal 6 2 6 3 2" xfId="9160" xr:uid="{81C113EF-4219-43FA-8695-84770D09B558}"/>
    <cellStyle name="Normal 6 2 6 3 2 2" xfId="28593" xr:uid="{E220A3E0-ED81-42B6-9D52-72BEF114E8C6}"/>
    <cellStyle name="Normal 6 2 6 3 2 3" xfId="45315" xr:uid="{E14643CF-5F98-4671-84A1-895E8E3B0822}"/>
    <cellStyle name="Normal 6 2 6 3 3" xfId="18769" xr:uid="{35112FA6-BE5D-449F-AFC7-B557C016CCF3}"/>
    <cellStyle name="Normal 6 2 6 3 4" xfId="25124" xr:uid="{1B6BE8FC-F1CD-482B-9518-C386116BDED6}"/>
    <cellStyle name="Normal 6 2 6 4" xfId="7630" xr:uid="{1F66194C-869C-4E0E-A953-E183643A3CF1}"/>
    <cellStyle name="Normal 6 2 6 4 2" xfId="21538" xr:uid="{9D4E347F-C11A-49BD-B851-0F1BC021BCF9}"/>
    <cellStyle name="Normal 6 2 6 4 2 2" xfId="37708" xr:uid="{588DDC3A-6790-4E82-B1AA-B0019118844A}"/>
    <cellStyle name="Normal 6 2 6 4 3" xfId="27189" xr:uid="{03A51BAC-FAC6-43AB-A476-6E26FA0F2B18}"/>
    <cellStyle name="Normal 6 2 6 4 4" xfId="41560" xr:uid="{5354E7F6-13B6-4D7C-86E2-1B323875FAEE}"/>
    <cellStyle name="Normal 6 2 6 5" xfId="6025" xr:uid="{C5230207-2060-486F-9712-F63F39B43FEC}"/>
    <cellStyle name="Normal 6 2 6 5 2" xfId="25868" xr:uid="{AE0CE78A-FCFB-45A5-B97C-65E878114F5C}"/>
    <cellStyle name="Normal 6 2 6 5 3" xfId="43263" xr:uid="{44CFC2A5-D622-435F-922F-ED06E8D03B4A}"/>
    <cellStyle name="Normal 6 2 6 6" xfId="12649" xr:uid="{C8BBDAF3-362A-4D4D-84DB-FF08C4C56B4A}"/>
    <cellStyle name="Normal 6 2 6 6 2" xfId="31961" xr:uid="{7D7BC337-5872-4F19-B571-1B11E44D4B05}"/>
    <cellStyle name="Normal 6 2 6 7" xfId="13964" xr:uid="{C7E1ACF6-0ACC-49DE-9B0C-F6ACDDFBFDAF}"/>
    <cellStyle name="Normal 6 2 6 7 2" xfId="33254" xr:uid="{D425CA58-A81D-4434-B909-9340E738B135}"/>
    <cellStyle name="Normal 6 2 6 8" xfId="15231" xr:uid="{B3317DA2-91B3-44F3-92AE-4ED5EB86ADAD}"/>
    <cellStyle name="Normal 6 2 6 8 2" xfId="34456" xr:uid="{270DD5F9-023C-4E8C-A396-7765F1082BD5}"/>
    <cellStyle name="Normal 6 2 6 9" xfId="16679" xr:uid="{8B52F9D0-3282-48A1-A1F2-AECD5CD36FF0}"/>
    <cellStyle name="Normal 6 2 6 9 2" xfId="35776" xr:uid="{BF758734-1679-4C94-899F-60434025538A}"/>
    <cellStyle name="Normal 6 2 7" xfId="1415" xr:uid="{5525177B-2F09-4462-960B-793009658A2F}"/>
    <cellStyle name="Normal 6 2 7 10" xfId="23833" xr:uid="{9D4C2D9B-1C87-40FC-AF8B-57DEB44440A3}"/>
    <cellStyle name="Normal 6 2 7 11" xfId="39938" xr:uid="{6BAF08DE-C723-413D-A62B-C3E1FD8140F1}"/>
    <cellStyle name="Normal 6 2 7 12" xfId="49001" xr:uid="{33D5544B-21AA-451E-BF05-0B8470A475C8}"/>
    <cellStyle name="Normal 6 2 7 13" xfId="50204" xr:uid="{F2E0C9BC-9BF2-4C38-B6F6-D8FABD19F20A}"/>
    <cellStyle name="Normal 6 2 7 14" xfId="51418" xr:uid="{3D8EC539-D142-47BC-A4BF-489E801DD752}"/>
    <cellStyle name="Normal 6 2 7 15" xfId="52637" xr:uid="{8F28EB6A-D14D-414B-8EC6-36CDBD923B7F}"/>
    <cellStyle name="Normal 6 2 7 16" xfId="53787" xr:uid="{63D9285F-88CA-4536-94B4-0D8E6B049B4C}"/>
    <cellStyle name="Normal 6 2 7 2" xfId="2454" xr:uid="{4FD89FFE-0C68-4FDF-B856-22041B21D47E}"/>
    <cellStyle name="Normal 6 2 7 2 10" xfId="40504" xr:uid="{FC3AACA7-B988-4959-AB87-7D9DDED660DB}"/>
    <cellStyle name="Normal 6 2 7 2 11" xfId="49572" xr:uid="{4BBC8BA6-D822-40DE-8E9B-1B952E778624}"/>
    <cellStyle name="Normal 6 2 7 2 12" xfId="50776" xr:uid="{ED21DBFF-4C27-49F8-856A-2C225DC90E26}"/>
    <cellStyle name="Normal 6 2 7 2 13" xfId="52005" xr:uid="{3AF989FC-3E52-4DFD-8E63-84B4404BBCE1}"/>
    <cellStyle name="Normal 6 2 7 2 14" xfId="53203" xr:uid="{75145D4D-3B1F-47A4-B0B1-EDF9B2E874BF}"/>
    <cellStyle name="Normal 6 2 7 2 15" xfId="54355" xr:uid="{AC09B557-EAE3-451F-8F02-87D2FE7799B5}"/>
    <cellStyle name="Normal 6 2 7 2 2" xfId="4961" xr:uid="{3C6DAC0B-4815-4B4B-8A72-F14F1DBFC24E}"/>
    <cellStyle name="Normal 6 2 7 2 2 2" xfId="9163" xr:uid="{EB0AD26B-FA48-4C4E-AC45-DE5DD22B5303}"/>
    <cellStyle name="Normal 6 2 7 2 2 2 2" xfId="28596" xr:uid="{37F2A464-D016-442C-9960-59185CEA1093}"/>
    <cellStyle name="Normal 6 2 7 2 2 2 3" xfId="45940" xr:uid="{2B5C9407-9FCA-4103-AF0F-EB318D4FA16A}"/>
    <cellStyle name="Normal 6 2 7 2 2 3" xfId="19640" xr:uid="{0E366B6A-491E-4F89-A6BA-25023D8795CD}"/>
    <cellStyle name="Normal 6 2 7 2 2 4" xfId="25127" xr:uid="{4B56F05D-18F6-49DC-8A41-700981074084}"/>
    <cellStyle name="Normal 6 2 7 2 3" xfId="8340" xr:uid="{00696FBF-8D0A-4464-A244-31ECFAB987D6}"/>
    <cellStyle name="Normal 6 2 7 2 3 2" xfId="22136" xr:uid="{8B8D1E6F-1219-47F6-947D-2478A63758EA}"/>
    <cellStyle name="Normal 6 2 7 2 3 2 2" xfId="38275" xr:uid="{EE9B7960-74BF-4B68-90D1-947312AD5ECC}"/>
    <cellStyle name="Normal 6 2 7 2 3 3" xfId="27796" xr:uid="{C4853EFA-D107-4864-A138-71FD97F111CE}"/>
    <cellStyle name="Normal 6 2 7 2 3 4" xfId="42125" xr:uid="{9C420292-C7CE-4E70-89CF-6D431D91B940}"/>
    <cellStyle name="Normal 6 2 7 2 4" xfId="6647" xr:uid="{052DED88-A51B-44AF-90C6-05E675B12622}"/>
    <cellStyle name="Normal 6 2 7 2 4 2" xfId="26470" xr:uid="{6133355C-7ECA-4712-8AC1-C70F5E4C17B2}"/>
    <cellStyle name="Normal 6 2 7 2 4 3" xfId="44078" xr:uid="{067707B4-729E-4BA3-93EA-486D73F063CF}"/>
    <cellStyle name="Normal 6 2 7 2 5" xfId="13238" xr:uid="{78B2355E-DEBA-4B52-B4DD-2BFC2384DDC3}"/>
    <cellStyle name="Normal 6 2 7 2 5 2" xfId="32545" xr:uid="{DBD01AEE-8D73-440A-91C2-B11A0B18C222}"/>
    <cellStyle name="Normal 6 2 7 2 6" xfId="14549" xr:uid="{691BB7E0-E95D-4555-A7B1-2E47E834A91F}"/>
    <cellStyle name="Normal 6 2 7 2 6 2" xfId="33828" xr:uid="{C5EC6983-15E9-41ED-BBD3-BED79E1DE689}"/>
    <cellStyle name="Normal 6 2 7 2 7" xfId="15870" xr:uid="{52487842-8BED-4990-BC4E-D88EAC8C916F}"/>
    <cellStyle name="Normal 6 2 7 2 7 2" xfId="35048" xr:uid="{C4249B7A-B085-4070-96C2-F74B21F716F7}"/>
    <cellStyle name="Normal 6 2 7 2 8" xfId="17309" xr:uid="{39991D55-2470-4D7A-B16D-CC42FB61AC26}"/>
    <cellStyle name="Normal 6 2 7 2 8 2" xfId="36399" xr:uid="{EB3223E6-401D-48E2-A856-D4067C141D53}"/>
    <cellStyle name="Normal 6 2 7 2 9" xfId="24418" xr:uid="{E0C8A028-7537-4229-BB02-FA71B85AF2CB}"/>
    <cellStyle name="Normal 6 2 7 3" xfId="4960" xr:uid="{A1A0023C-2402-4A3B-9CD5-AA18B19CEB54}"/>
    <cellStyle name="Normal 6 2 7 3 2" xfId="9162" xr:uid="{CDD78C70-7791-4910-AD6D-BD50617DE610}"/>
    <cellStyle name="Normal 6 2 7 3 2 2" xfId="28595" xr:uid="{33E3D259-3C99-4654-A318-2C41BB8E38F9}"/>
    <cellStyle name="Normal 6 2 7 3 2 3" xfId="45316" xr:uid="{89E34AC6-F68A-4894-BC2B-53688A73407F}"/>
    <cellStyle name="Normal 6 2 7 3 3" xfId="18770" xr:uid="{0269DA05-3F26-4A7A-849F-6632A08E9A6A}"/>
    <cellStyle name="Normal 6 2 7 3 4" xfId="25126" xr:uid="{2E49EDC5-F39C-4CB8-B6BF-FD1C54DE01AF}"/>
    <cellStyle name="Normal 6 2 7 4" xfId="7631" xr:uid="{0F5BF5EB-D371-43A2-8CC1-17CDBCB32C3E}"/>
    <cellStyle name="Normal 6 2 7 4 2" xfId="21539" xr:uid="{2B61F30D-5A49-47B5-9765-E44EBA885EAB}"/>
    <cellStyle name="Normal 6 2 7 4 2 2" xfId="37709" xr:uid="{51BE1AD5-CAF1-47D0-BAD4-8831153299CD}"/>
    <cellStyle name="Normal 6 2 7 4 3" xfId="27190" xr:uid="{4BA6F47A-6004-43AE-A38A-26661C5BD97B}"/>
    <cellStyle name="Normal 6 2 7 4 4" xfId="41561" xr:uid="{B59C981E-D904-4D79-BF63-645E298FCD9E}"/>
    <cellStyle name="Normal 6 2 7 5" xfId="6026" xr:uid="{612ED3C7-4656-4EFC-83B3-8EE0020516FB}"/>
    <cellStyle name="Normal 6 2 7 5 2" xfId="25869" xr:uid="{F7617BB5-500C-4330-985D-49FB89DE4A56}"/>
    <cellStyle name="Normal 6 2 7 5 3" xfId="43264" xr:uid="{B0D185FD-7C1D-48B8-924B-079DE024FB30}"/>
    <cellStyle name="Normal 6 2 7 6" xfId="12650" xr:uid="{DAC8DE7C-73F0-49D6-8D3E-EE97F8D377E2}"/>
    <cellStyle name="Normal 6 2 7 6 2" xfId="31962" xr:uid="{18B6E65A-CF7A-4E5C-9263-42AC4CC5A96E}"/>
    <cellStyle name="Normal 6 2 7 7" xfId="13965" xr:uid="{4AB0B1C3-B5FC-43C2-B913-576F51A73538}"/>
    <cellStyle name="Normal 6 2 7 7 2" xfId="33255" xr:uid="{5B0E39E8-5C21-4C08-ADE5-CAEB19C65BB1}"/>
    <cellStyle name="Normal 6 2 7 8" xfId="15232" xr:uid="{2DD7C28B-F2E4-4E66-BCE6-B87BDB00A574}"/>
    <cellStyle name="Normal 6 2 7 8 2" xfId="34457" xr:uid="{2A14873B-C29F-40AD-921E-27188203D51C}"/>
    <cellStyle name="Normal 6 2 7 9" xfId="16680" xr:uid="{5A351669-6958-45DD-9D7C-8DEF8CC6FF2E}"/>
    <cellStyle name="Normal 6 2 7 9 2" xfId="35777" xr:uid="{371214FF-3F35-4C84-9388-C38CB4B19B87}"/>
    <cellStyle name="Normal 6 2 8" xfId="1416" xr:uid="{E5E6CCB1-7CC1-47E3-BF44-518FD433A893}"/>
    <cellStyle name="Normal 6 2 8 10" xfId="23834" xr:uid="{CAD88BD5-D041-47C9-9246-AE267D327AC4}"/>
    <cellStyle name="Normal 6 2 8 11" xfId="39939" xr:uid="{2FF56C81-D247-46FC-9854-009AED1CF8DB}"/>
    <cellStyle name="Normal 6 2 8 12" xfId="49002" xr:uid="{67A2C867-6D61-4241-96F4-0D8A4A5FF5DC}"/>
    <cellStyle name="Normal 6 2 8 13" xfId="50205" xr:uid="{5DCFEC66-7E79-42C6-8525-F264449BFC64}"/>
    <cellStyle name="Normal 6 2 8 14" xfId="51419" xr:uid="{BD5E59E3-B3B7-46C2-A84E-531D85C7A35F}"/>
    <cellStyle name="Normal 6 2 8 15" xfId="52638" xr:uid="{BB35D56C-50F5-4360-8B0B-04074EEE5101}"/>
    <cellStyle name="Normal 6 2 8 16" xfId="53788" xr:uid="{A193A332-BFA4-4D4E-9BF4-6765024F96AD}"/>
    <cellStyle name="Normal 6 2 8 2" xfId="2455" xr:uid="{ABB0C419-D3B8-47AF-95D4-E65C562DBFC8}"/>
    <cellStyle name="Normal 6 2 8 2 10" xfId="40505" xr:uid="{42925692-3AD2-4578-9D1B-FE7BCD39AECA}"/>
    <cellStyle name="Normal 6 2 8 2 11" xfId="49573" xr:uid="{ED0624CF-4D21-4DFE-8465-063B924F76CF}"/>
    <cellStyle name="Normal 6 2 8 2 12" xfId="50777" xr:uid="{D11123E2-4524-4452-9A28-48671403205E}"/>
    <cellStyle name="Normal 6 2 8 2 13" xfId="52006" xr:uid="{AD9CC625-5318-4D4A-9A61-7EC72D9CF0E5}"/>
    <cellStyle name="Normal 6 2 8 2 14" xfId="53204" xr:uid="{81653D7E-6CC1-4B7B-BD4B-223D484D8525}"/>
    <cellStyle name="Normal 6 2 8 2 15" xfId="54356" xr:uid="{BA43CABA-5D54-4BCA-9273-629679EE1423}"/>
    <cellStyle name="Normal 6 2 8 2 2" xfId="4963" xr:uid="{D9448D3F-76F9-4F01-AB63-6C88122233A7}"/>
    <cellStyle name="Normal 6 2 8 2 2 2" xfId="9165" xr:uid="{B6EC69B9-5605-49AE-B907-BF6E2BD16DF7}"/>
    <cellStyle name="Normal 6 2 8 2 2 2 2" xfId="28598" xr:uid="{BF9ADA11-CFBD-46A5-8184-8F7191B3026E}"/>
    <cellStyle name="Normal 6 2 8 2 2 2 3" xfId="45941" xr:uid="{20DB1122-E546-443D-9BF1-B6A4AE91A9E6}"/>
    <cellStyle name="Normal 6 2 8 2 2 3" xfId="19641" xr:uid="{B66D14B0-1196-43E2-8F8B-A49BEB80DEB0}"/>
    <cellStyle name="Normal 6 2 8 2 2 4" xfId="25129" xr:uid="{1D29AF06-E6F8-4511-858A-876AB3916E51}"/>
    <cellStyle name="Normal 6 2 8 2 3" xfId="8341" xr:uid="{1DC63750-8FB8-4AC0-8A67-2352A13AECCE}"/>
    <cellStyle name="Normal 6 2 8 2 3 2" xfId="22137" xr:uid="{A2E240B8-1012-4A56-AEF7-86F72CF4C9E4}"/>
    <cellStyle name="Normal 6 2 8 2 3 2 2" xfId="38276" xr:uid="{59B79862-255B-43F5-A681-191D3633B993}"/>
    <cellStyle name="Normal 6 2 8 2 3 3" xfId="27797" xr:uid="{12CF033A-1B66-41C4-A481-4731A0589CF0}"/>
    <cellStyle name="Normal 6 2 8 2 3 4" xfId="42126" xr:uid="{320E7B59-0BE9-429D-8624-2ADB32460F4F}"/>
    <cellStyle name="Normal 6 2 8 2 4" xfId="6648" xr:uid="{668D1C8B-5880-47CE-A1D0-5D33588068DC}"/>
    <cellStyle name="Normal 6 2 8 2 4 2" xfId="26471" xr:uid="{7673F042-B341-44CB-A191-44CF43BC7776}"/>
    <cellStyle name="Normal 6 2 8 2 4 3" xfId="44079" xr:uid="{04262E7F-35C9-42A1-A868-19CE265D8EC6}"/>
    <cellStyle name="Normal 6 2 8 2 5" xfId="13239" xr:uid="{D10D8415-DC38-4DDA-AC37-22B9CF59DC00}"/>
    <cellStyle name="Normal 6 2 8 2 5 2" xfId="32546" xr:uid="{AFE10338-A5AA-4D39-B23E-5C6093F375F5}"/>
    <cellStyle name="Normal 6 2 8 2 6" xfId="14550" xr:uid="{48082CB1-6AAB-46F7-8EB8-92B19E67E891}"/>
    <cellStyle name="Normal 6 2 8 2 6 2" xfId="33829" xr:uid="{3D340AE4-C0D4-497A-97C5-89C1141A15D4}"/>
    <cellStyle name="Normal 6 2 8 2 7" xfId="15871" xr:uid="{B4637F2C-FA7D-42D5-95D7-BE147B5F2D1C}"/>
    <cellStyle name="Normal 6 2 8 2 7 2" xfId="35049" xr:uid="{BDB16CBC-F55B-4E18-A53B-63836705C8F8}"/>
    <cellStyle name="Normal 6 2 8 2 8" xfId="17310" xr:uid="{2AA112E5-919A-4E22-8129-C17E3225B691}"/>
    <cellStyle name="Normal 6 2 8 2 8 2" xfId="36400" xr:uid="{3EDF768E-DE0D-4C39-9389-41548C14E484}"/>
    <cellStyle name="Normal 6 2 8 2 9" xfId="24419" xr:uid="{570D7914-992E-4816-B683-B98CDFB8EAF2}"/>
    <cellStyle name="Normal 6 2 8 3" xfId="4962" xr:uid="{C3FAE8B6-5617-4D15-82A1-1E3411C3996C}"/>
    <cellStyle name="Normal 6 2 8 3 2" xfId="9164" xr:uid="{80AC5B0C-DD01-44F0-9B90-C7B3343B91D2}"/>
    <cellStyle name="Normal 6 2 8 3 2 2" xfId="28597" xr:uid="{EBD392AA-BA1F-4FB3-B0B6-D06E6607D65C}"/>
    <cellStyle name="Normal 6 2 8 3 2 3" xfId="45317" xr:uid="{FB37A86B-FDFC-40BE-8698-D5D893397D8C}"/>
    <cellStyle name="Normal 6 2 8 3 3" xfId="18771" xr:uid="{7AA7B426-ED89-4B0B-A2EF-F7E4B88F5972}"/>
    <cellStyle name="Normal 6 2 8 3 4" xfId="25128" xr:uid="{D4D3E738-D357-485E-B3EC-E399F7A67B7A}"/>
    <cellStyle name="Normal 6 2 8 4" xfId="7632" xr:uid="{8656341F-CDD5-4856-BA8B-064BBC677295}"/>
    <cellStyle name="Normal 6 2 8 4 2" xfId="21540" xr:uid="{B78B1A57-25B2-4B7C-80A8-0BF06211FF0B}"/>
    <cellStyle name="Normal 6 2 8 4 2 2" xfId="37710" xr:uid="{EA8FACEA-B868-48E9-9357-A0B4A482FABF}"/>
    <cellStyle name="Normal 6 2 8 4 3" xfId="27191" xr:uid="{61B060FD-94E2-4A7C-B961-3FB3C279D5DC}"/>
    <cellStyle name="Normal 6 2 8 4 4" xfId="41562" xr:uid="{C2DDAA1E-173B-49A3-BCC3-2E5FD11AE83A}"/>
    <cellStyle name="Normal 6 2 8 5" xfId="6027" xr:uid="{6846EDFD-D4DA-4EC4-86BF-63E4BBC88DE4}"/>
    <cellStyle name="Normal 6 2 8 5 2" xfId="25870" xr:uid="{88F1AF43-0922-477B-AB0C-B663BCFB8210}"/>
    <cellStyle name="Normal 6 2 8 5 3" xfId="43265" xr:uid="{E457ACC6-B352-42C4-AB8F-57F7E174A3F0}"/>
    <cellStyle name="Normal 6 2 8 6" xfId="12651" xr:uid="{9657D982-E65B-449E-9877-ED4C702A5963}"/>
    <cellStyle name="Normal 6 2 8 6 2" xfId="31963" xr:uid="{4A3997AE-8A84-4530-BACD-AF61ACEEA869}"/>
    <cellStyle name="Normal 6 2 8 7" xfId="13966" xr:uid="{727E2197-1E11-47C6-95F6-D67B7916484C}"/>
    <cellStyle name="Normal 6 2 8 7 2" xfId="33256" xr:uid="{C491C9F7-4EB2-43D8-934B-6A1B249CF1C3}"/>
    <cellStyle name="Normal 6 2 8 8" xfId="15233" xr:uid="{4BA28127-58FA-4FF4-A9DC-5CB337BECDA3}"/>
    <cellStyle name="Normal 6 2 8 8 2" xfId="34458" xr:uid="{60CFC945-5989-46C5-BFE8-364458A9B201}"/>
    <cellStyle name="Normal 6 2 8 9" xfId="16681" xr:uid="{F16EDF47-E59C-4922-B61C-59139401CBC4}"/>
    <cellStyle name="Normal 6 2 8 9 2" xfId="35778" xr:uid="{E56D71E0-4420-479F-AE16-E9E2032CF788}"/>
    <cellStyle name="Normal 6 2 9" xfId="1417" xr:uid="{BD5F25C4-63C4-4DA3-BFEE-5F2F08956EB9}"/>
    <cellStyle name="Normal 6 2 9 10" xfId="23835" xr:uid="{108920B2-C87E-48E0-AD4C-57B05FA09309}"/>
    <cellStyle name="Normal 6 2 9 11" xfId="39940" xr:uid="{95AB7E9A-08A8-4252-8ABD-5942A0AFAC99}"/>
    <cellStyle name="Normal 6 2 9 12" xfId="49003" xr:uid="{1E6A7DDA-4EA1-4ACE-91A5-39E0ADB977A8}"/>
    <cellStyle name="Normal 6 2 9 13" xfId="50206" xr:uid="{CFA7011A-1D05-4657-BAE3-7F38DD5D74E0}"/>
    <cellStyle name="Normal 6 2 9 14" xfId="51420" xr:uid="{5870F9B5-B993-4BF6-BEE6-5DCAF1536DBC}"/>
    <cellStyle name="Normal 6 2 9 15" xfId="52639" xr:uid="{6009F3AC-14D0-4D04-8BFA-7BB45144F10E}"/>
    <cellStyle name="Normal 6 2 9 16" xfId="53789" xr:uid="{91F493A7-C7D3-493C-BEBD-5F86C7AFABB7}"/>
    <cellStyle name="Normal 6 2 9 2" xfId="2456" xr:uid="{42651169-56D3-4B30-AC8B-6FD4AC160CFC}"/>
    <cellStyle name="Normal 6 2 9 2 10" xfId="40506" xr:uid="{14D2086F-3854-4DAA-AC01-DD5162E979E2}"/>
    <cellStyle name="Normal 6 2 9 2 11" xfId="49574" xr:uid="{F4B19D47-6570-4953-909A-3720E607ABE3}"/>
    <cellStyle name="Normal 6 2 9 2 12" xfId="50778" xr:uid="{7FDEE8EC-F112-4068-9D7B-2914FAC2B921}"/>
    <cellStyle name="Normal 6 2 9 2 13" xfId="52007" xr:uid="{F3C5E3E8-7671-46AB-BC6F-B7B080C2C475}"/>
    <cellStyle name="Normal 6 2 9 2 14" xfId="53205" xr:uid="{B4D874CE-6DBA-42BC-80AB-F0CEEE33510F}"/>
    <cellStyle name="Normal 6 2 9 2 15" xfId="54357" xr:uid="{D6F648E3-8ED4-48EC-8A6F-5AB0FF10748A}"/>
    <cellStyle name="Normal 6 2 9 2 2" xfId="4965" xr:uid="{57181FF1-A47D-461A-B679-1B7F2538C177}"/>
    <cellStyle name="Normal 6 2 9 2 2 2" xfId="9167" xr:uid="{093E928A-74E6-4503-822B-7A7193F81B0A}"/>
    <cellStyle name="Normal 6 2 9 2 2 2 2" xfId="28600" xr:uid="{7263567A-CB07-4364-BE1E-E1DCDC39607A}"/>
    <cellStyle name="Normal 6 2 9 2 2 2 3" xfId="45942" xr:uid="{12C5A5B5-2B38-4A82-B577-6550A278CC53}"/>
    <cellStyle name="Normal 6 2 9 2 2 3" xfId="19642" xr:uid="{1864C641-8EFB-41CB-9469-FB650A882D72}"/>
    <cellStyle name="Normal 6 2 9 2 2 4" xfId="25131" xr:uid="{3B5C1A96-AD36-4CCC-9B13-5259F377D816}"/>
    <cellStyle name="Normal 6 2 9 2 3" xfId="8342" xr:uid="{DB35BF7D-EDF3-4982-9243-D085A2FC3CC5}"/>
    <cellStyle name="Normal 6 2 9 2 3 2" xfId="22138" xr:uid="{B4C7F89F-9217-4411-A044-001B14481D81}"/>
    <cellStyle name="Normal 6 2 9 2 3 2 2" xfId="38277" xr:uid="{43B9918A-F9CC-457F-81E3-2DFD0C314A20}"/>
    <cellStyle name="Normal 6 2 9 2 3 3" xfId="27798" xr:uid="{B0B134D3-8F75-4058-9E74-8C864B4FEFFA}"/>
    <cellStyle name="Normal 6 2 9 2 3 4" xfId="42127" xr:uid="{9DB97C11-EDAB-4AC2-9339-9410E37BFF3F}"/>
    <cellStyle name="Normal 6 2 9 2 4" xfId="6649" xr:uid="{4353FF23-42BB-4847-A755-0E282D5FDDBF}"/>
    <cellStyle name="Normal 6 2 9 2 4 2" xfId="26472" xr:uid="{3A34A386-F7BF-4285-98BF-592D16369F3D}"/>
    <cellStyle name="Normal 6 2 9 2 4 3" xfId="44080" xr:uid="{89712F17-0DB3-419D-BE18-A51CF9FD0187}"/>
    <cellStyle name="Normal 6 2 9 2 5" xfId="13240" xr:uid="{2F93F560-6649-43DC-B33E-CE29C0315225}"/>
    <cellStyle name="Normal 6 2 9 2 5 2" xfId="32547" xr:uid="{F7D3EE63-57C5-41D9-8B34-536E7F9AC9C3}"/>
    <cellStyle name="Normal 6 2 9 2 6" xfId="14551" xr:uid="{F89B75FC-DC03-4407-A6B2-71DA44877237}"/>
    <cellStyle name="Normal 6 2 9 2 6 2" xfId="33830" xr:uid="{AA1E552B-A162-4FDF-ACD8-005F8FA46CB9}"/>
    <cellStyle name="Normal 6 2 9 2 7" xfId="15872" xr:uid="{FB1DFF1A-BDED-4A37-9CCC-7B609D4936F5}"/>
    <cellStyle name="Normal 6 2 9 2 7 2" xfId="35050" xr:uid="{AAC5E831-F145-44E6-9844-9F0A5C4866A6}"/>
    <cellStyle name="Normal 6 2 9 2 8" xfId="17311" xr:uid="{8B8307D3-36BA-4160-9271-854000249473}"/>
    <cellStyle name="Normal 6 2 9 2 8 2" xfId="36401" xr:uid="{08E17A74-8780-43FC-95AB-87F5C229142F}"/>
    <cellStyle name="Normal 6 2 9 2 9" xfId="24420" xr:uid="{7C18C616-63BA-47CB-9DE1-5A007FCB75CA}"/>
    <cellStyle name="Normal 6 2 9 3" xfId="4964" xr:uid="{695913D9-480E-4318-BF8B-DF959AF0FDA5}"/>
    <cellStyle name="Normal 6 2 9 3 2" xfId="9166" xr:uid="{85C07F7A-860A-489A-A73F-66AE5942B005}"/>
    <cellStyle name="Normal 6 2 9 3 2 2" xfId="28599" xr:uid="{E983B4FA-2E02-4B33-99FF-36143E88EA1C}"/>
    <cellStyle name="Normal 6 2 9 3 2 3" xfId="45318" xr:uid="{FE6D2072-7636-4145-94B1-4E53F2F18206}"/>
    <cellStyle name="Normal 6 2 9 3 3" xfId="18772" xr:uid="{E36855B1-FAF2-4F26-A624-D3892267D9B0}"/>
    <cellStyle name="Normal 6 2 9 3 4" xfId="25130" xr:uid="{84EC4F3A-6E18-4ECD-9DE1-303C5E0A83F8}"/>
    <cellStyle name="Normal 6 2 9 4" xfId="7633" xr:uid="{37D3A0BA-D57E-4BF2-8615-9AA9DF154788}"/>
    <cellStyle name="Normal 6 2 9 4 2" xfId="21541" xr:uid="{C0F34A77-489C-4D4B-8208-285A06EAF35E}"/>
    <cellStyle name="Normal 6 2 9 4 2 2" xfId="37711" xr:uid="{0585FB1A-EAD2-4D3C-BF16-16F6FCAE4CC9}"/>
    <cellStyle name="Normal 6 2 9 4 3" xfId="27192" xr:uid="{1C1889E7-0B0E-411A-9532-2F8471A01A5D}"/>
    <cellStyle name="Normal 6 2 9 4 4" xfId="41563" xr:uid="{13A7C24D-CD58-4C4F-90F3-4F0C5AD98E6C}"/>
    <cellStyle name="Normal 6 2 9 5" xfId="6028" xr:uid="{56D44516-D2DB-409D-8E82-10D9FF2C7E5E}"/>
    <cellStyle name="Normal 6 2 9 5 2" xfId="25871" xr:uid="{462BADDF-C402-42D7-AF8D-803929D237F0}"/>
    <cellStyle name="Normal 6 2 9 5 3" xfId="43266" xr:uid="{27FBD595-A298-4644-8696-433060A95587}"/>
    <cellStyle name="Normal 6 2 9 6" xfId="12652" xr:uid="{AB417E17-9ABE-4B69-8A9B-AE53512BDAEE}"/>
    <cellStyle name="Normal 6 2 9 6 2" xfId="31964" xr:uid="{9D8DC688-F3A3-4BEF-B62C-9FC0E918FB8C}"/>
    <cellStyle name="Normal 6 2 9 7" xfId="13967" xr:uid="{8C95E36E-3906-410B-B673-65D490EAAA27}"/>
    <cellStyle name="Normal 6 2 9 7 2" xfId="33257" xr:uid="{5A0F8EDF-10D5-4902-964C-A0DD023A5920}"/>
    <cellStyle name="Normal 6 2 9 8" xfId="15234" xr:uid="{435E3F2C-32C0-4022-BE32-E591A1CC6EDF}"/>
    <cellStyle name="Normal 6 2 9 8 2" xfId="34459" xr:uid="{D10798A6-68F0-4D25-8279-06B24B474051}"/>
    <cellStyle name="Normal 6 2 9 9" xfId="16682" xr:uid="{E3A0D234-4A07-49B9-995F-547BCA7DE460}"/>
    <cellStyle name="Normal 6 2 9 9 2" xfId="35779" xr:uid="{5CB862F0-E35F-4244-8A00-13A976C853EC}"/>
    <cellStyle name="Normal 6 3" xfId="1418" xr:uid="{EDB33D34-0DA6-4CE2-9F7C-4CD9D72E68C3}"/>
    <cellStyle name="Normal 6 3 10" xfId="2457" xr:uid="{66306B1E-B98B-4B82-9616-49A22771779D}"/>
    <cellStyle name="Normal 6 3 10 10" xfId="40507" xr:uid="{1E51A1DD-277C-4AFB-A7FA-CF0B796D6E92}"/>
    <cellStyle name="Normal 6 3 10 11" xfId="49575" xr:uid="{4068CAD3-E51A-4261-8EF7-551BBDC6CB23}"/>
    <cellStyle name="Normal 6 3 10 12" xfId="50779" xr:uid="{DC51955B-978B-4DAB-88DE-D78A72E11FB8}"/>
    <cellStyle name="Normal 6 3 10 13" xfId="52008" xr:uid="{ED36665A-EF83-4D55-A20F-4A564A2CF992}"/>
    <cellStyle name="Normal 6 3 10 14" xfId="53206" xr:uid="{EDDDCC68-2E1D-498D-BABD-95C8C7279AF7}"/>
    <cellStyle name="Normal 6 3 10 15" xfId="54358" xr:uid="{7F22F828-74F5-4FDF-AD1D-020E48F4CDDE}"/>
    <cellStyle name="Normal 6 3 10 2" xfId="4967" xr:uid="{2D1637C4-4BBA-47F1-8A5D-BE4AB4D73DB6}"/>
    <cellStyle name="Normal 6 3 10 2 2" xfId="9169" xr:uid="{5217305D-CA50-4540-B593-08F3DCE4B414}"/>
    <cellStyle name="Normal 6 3 10 2 2 2" xfId="28602" xr:uid="{4E181506-2DDA-4095-AFF4-53AE3584389A}"/>
    <cellStyle name="Normal 6 3 10 2 2 3" xfId="45943" xr:uid="{552E05D2-8E03-4691-B166-A678EC698AE9}"/>
    <cellStyle name="Normal 6 3 10 2 3" xfId="19643" xr:uid="{D7C97A41-C63F-4381-917E-82EC22D072C9}"/>
    <cellStyle name="Normal 6 3 10 2 4" xfId="25133" xr:uid="{89132005-0276-43FF-A1F8-50C2A9E34CBD}"/>
    <cellStyle name="Normal 6 3 10 3" xfId="8343" xr:uid="{C5F0F7A8-F913-4B75-AC1F-D7488F12EB8A}"/>
    <cellStyle name="Normal 6 3 10 3 2" xfId="22139" xr:uid="{D5A72DD1-1DC4-4C08-B742-3EB9E765A4EA}"/>
    <cellStyle name="Normal 6 3 10 3 2 2" xfId="38278" xr:uid="{3694B985-581D-4AFC-9219-14F21AAAB48F}"/>
    <cellStyle name="Normal 6 3 10 3 3" xfId="27799" xr:uid="{631665F1-4838-4A6C-9DB9-4A749FB2DE82}"/>
    <cellStyle name="Normal 6 3 10 3 4" xfId="42128" xr:uid="{38EF8C6F-011A-4756-9D80-875F90DFE99B}"/>
    <cellStyle name="Normal 6 3 10 4" xfId="6650" xr:uid="{663D376A-BC28-45FF-96BF-022BCB7871A4}"/>
    <cellStyle name="Normal 6 3 10 4 2" xfId="26473" xr:uid="{0FBF8B4A-7CB2-4605-8535-E3EC9EC839F2}"/>
    <cellStyle name="Normal 6 3 10 4 3" xfId="44081" xr:uid="{7DA6516F-4FDB-44DF-BE32-771B58E6EF9C}"/>
    <cellStyle name="Normal 6 3 10 5" xfId="13241" xr:uid="{41F556EF-A434-4FD1-A32F-4C78A4789481}"/>
    <cellStyle name="Normal 6 3 10 5 2" xfId="32548" xr:uid="{005F2ACF-F8BD-451F-BEE6-3EAD93EFAD02}"/>
    <cellStyle name="Normal 6 3 10 6" xfId="14552" xr:uid="{A26D9388-AEE2-4356-BBB8-F6B73E19D802}"/>
    <cellStyle name="Normal 6 3 10 6 2" xfId="33831" xr:uid="{0654F407-9502-4CEA-80DC-B45AB9A628CF}"/>
    <cellStyle name="Normal 6 3 10 7" xfId="15873" xr:uid="{7D45D4D3-946C-4B8B-A29F-DB676A04F715}"/>
    <cellStyle name="Normal 6 3 10 7 2" xfId="35051" xr:uid="{AC65E82E-79F1-4A34-BAC0-811334108E4D}"/>
    <cellStyle name="Normal 6 3 10 8" xfId="17312" xr:uid="{524AF761-D08F-4B8A-8DA7-D4451B59345C}"/>
    <cellStyle name="Normal 6 3 10 8 2" xfId="36402" xr:uid="{2966DFD3-64A9-4A8F-A4F4-1793F6EDC3FE}"/>
    <cellStyle name="Normal 6 3 10 9" xfId="24421" xr:uid="{CF2DC86C-7F2A-486B-A94A-5D93AE86D566}"/>
    <cellStyle name="Normal 6 3 11" xfId="4966" xr:uid="{F2E86B37-1395-430C-81E3-368CAD6D79D6}"/>
    <cellStyle name="Normal 6 3 11 2" xfId="9168" xr:uid="{827330ED-5EF2-4B81-BADC-A87965404582}"/>
    <cellStyle name="Normal 6 3 11 2 2" xfId="28601" xr:uid="{EBEC5DEE-AE6E-422F-BF45-2CD06CC6378F}"/>
    <cellStyle name="Normal 6 3 11 2 3" xfId="45319" xr:uid="{86737E3D-F642-43E7-842C-07116AA80375}"/>
    <cellStyle name="Normal 6 3 11 3" xfId="18773" xr:uid="{6491BE3C-0A5C-4FBB-A503-E89F9CA71805}"/>
    <cellStyle name="Normal 6 3 11 4" xfId="25132" xr:uid="{2E7C7757-E280-4A94-A962-767A72170C47}"/>
    <cellStyle name="Normal 6 3 12" xfId="7634" xr:uid="{610830FF-92A5-4D67-93BE-D5004B143211}"/>
    <cellStyle name="Normal 6 3 12 2" xfId="21542" xr:uid="{C078EF1B-AF99-4A0D-B25A-2B599E5D375E}"/>
    <cellStyle name="Normal 6 3 12 2 2" xfId="37712" xr:uid="{3D511439-F409-45A5-AA71-DE5B860B997D}"/>
    <cellStyle name="Normal 6 3 12 3" xfId="27193" xr:uid="{6AE58DB4-04F9-49D3-92D1-E9065057A0C3}"/>
    <cellStyle name="Normal 6 3 12 4" xfId="41564" xr:uid="{541415C9-345D-469A-BCD2-55BE62DDD519}"/>
    <cellStyle name="Normal 6 3 13" xfId="6029" xr:uid="{8204BFFD-F6BE-4BF7-9E62-E33A1CE4EC9D}"/>
    <cellStyle name="Normal 6 3 13 2" xfId="25872" xr:uid="{3AA68DD7-CB97-4BBD-9DBE-8BD9FA228761}"/>
    <cellStyle name="Normal 6 3 13 3" xfId="43267" xr:uid="{401BBB3E-800A-4F87-AF9C-C053C6A062B3}"/>
    <cellStyle name="Normal 6 3 14" xfId="12653" xr:uid="{2DD4E272-535D-426D-A835-F1F42A65E2BC}"/>
    <cellStyle name="Normal 6 3 14 2" xfId="31965" xr:uid="{DE8CA734-F9A3-46DD-80B7-8739CEDB921C}"/>
    <cellStyle name="Normal 6 3 15" xfId="13968" xr:uid="{5C540AE4-11A4-4985-B763-33213D8C952D}"/>
    <cellStyle name="Normal 6 3 15 2" xfId="33258" xr:uid="{9FAF9284-B167-404A-A7E3-7439B248B463}"/>
    <cellStyle name="Normal 6 3 16" xfId="15235" xr:uid="{827B0D15-DC21-4C15-A609-DDDF8799CEF2}"/>
    <cellStyle name="Normal 6 3 16 2" xfId="34460" xr:uid="{6C4D5D34-E8E3-4BA0-B45B-267F138AFCB3}"/>
    <cellStyle name="Normal 6 3 17" xfId="16683" xr:uid="{FA286436-ADFA-4219-8661-4EE4E4E86091}"/>
    <cellStyle name="Normal 6 3 17 2" xfId="35780" xr:uid="{97AC8526-4696-4754-B1A2-016B37FA6E8D}"/>
    <cellStyle name="Normal 6 3 18" xfId="23836" xr:uid="{C2A5ED8A-C9BB-4789-8380-5CBE1A1A24FA}"/>
    <cellStyle name="Normal 6 3 19" xfId="39941" xr:uid="{39D11D13-E4F4-49D5-853C-5EC999E92189}"/>
    <cellStyle name="Normal 6 3 2" xfId="1419" xr:uid="{347BE2B0-72D8-4C75-B54A-E2EAC934ECA3}"/>
    <cellStyle name="Normal 6 3 2 10" xfId="23837" xr:uid="{165FF843-7C46-4D68-A732-02B12F13CD5D}"/>
    <cellStyle name="Normal 6 3 2 11" xfId="39942" xr:uid="{B26A224D-0414-4ED7-8D39-10C89AF4B086}"/>
    <cellStyle name="Normal 6 3 2 12" xfId="49005" xr:uid="{75D7100D-0F3F-48FB-94C2-86AC4C7C3593}"/>
    <cellStyle name="Normal 6 3 2 13" xfId="50208" xr:uid="{65D94562-3B62-470D-BC19-0CBDA97118F8}"/>
    <cellStyle name="Normal 6 3 2 14" xfId="51422" xr:uid="{B52AC478-23F6-46D9-A963-186C80DEF6C7}"/>
    <cellStyle name="Normal 6 3 2 15" xfId="52641" xr:uid="{BD18ACB7-687E-44C5-9410-2CDF68185624}"/>
    <cellStyle name="Normal 6 3 2 16" xfId="53791" xr:uid="{DC3BD27C-3208-48CA-930B-28C03F00C7F0}"/>
    <cellStyle name="Normal 6 3 2 2" xfId="2458" xr:uid="{9AD190EA-41EE-465F-AD59-A071EA738A18}"/>
    <cellStyle name="Normal 6 3 2 2 10" xfId="40508" xr:uid="{00BDF89E-49DB-48A4-A4EE-64792FB070C3}"/>
    <cellStyle name="Normal 6 3 2 2 11" xfId="49576" xr:uid="{432A67F9-8615-4E3F-BE21-269163C8F64F}"/>
    <cellStyle name="Normal 6 3 2 2 12" xfId="50780" xr:uid="{8B9FFF3C-BD2E-4AA5-A234-BFD02BA4F3A3}"/>
    <cellStyle name="Normal 6 3 2 2 13" xfId="52009" xr:uid="{8B31F0A7-E59E-4DDF-9643-78FB2000CA99}"/>
    <cellStyle name="Normal 6 3 2 2 14" xfId="53207" xr:uid="{3B025386-D140-4070-B832-DC6F20977D41}"/>
    <cellStyle name="Normal 6 3 2 2 15" xfId="54359" xr:uid="{620A0F1F-EE78-49EB-846B-6DB42AD57618}"/>
    <cellStyle name="Normal 6 3 2 2 2" xfId="4969" xr:uid="{A6ECE146-E9C5-4B59-BAE5-6DAA0E43DF1D}"/>
    <cellStyle name="Normal 6 3 2 2 2 2" xfId="9171" xr:uid="{63C472A6-9F3C-401B-BCE2-0D4B48B17EA4}"/>
    <cellStyle name="Normal 6 3 2 2 2 2 2" xfId="28604" xr:uid="{10447E5C-7EE7-4704-897A-E10040F7F3EF}"/>
    <cellStyle name="Normal 6 3 2 2 2 2 3" xfId="45944" xr:uid="{4108417F-EFC4-42C3-A583-A4843E0916AA}"/>
    <cellStyle name="Normal 6 3 2 2 2 3" xfId="19644" xr:uid="{947E6088-E887-45BC-A7B4-8F739278997B}"/>
    <cellStyle name="Normal 6 3 2 2 2 4" xfId="25135" xr:uid="{F4522ED8-0176-447E-AC0C-DB648DB71350}"/>
    <cellStyle name="Normal 6 3 2 2 3" xfId="8344" xr:uid="{0192F4FE-AFE6-4C83-8CBD-8C407A8C2385}"/>
    <cellStyle name="Normal 6 3 2 2 3 2" xfId="22140" xr:uid="{E42BDD0E-D989-4759-B62C-DC8A4015BED1}"/>
    <cellStyle name="Normal 6 3 2 2 3 2 2" xfId="38279" xr:uid="{8BE120AC-62A7-40CD-A7D7-8056B42A6C5B}"/>
    <cellStyle name="Normal 6 3 2 2 3 3" xfId="27800" xr:uid="{FFDAF95B-0A19-4987-A48A-F3FAB061C91E}"/>
    <cellStyle name="Normal 6 3 2 2 3 4" xfId="42129" xr:uid="{F1EA234A-EC95-4300-B4E3-A435E7412921}"/>
    <cellStyle name="Normal 6 3 2 2 4" xfId="6651" xr:uid="{F62CAA9E-A9E4-414B-B1B7-CBC2949EA861}"/>
    <cellStyle name="Normal 6 3 2 2 4 2" xfId="26474" xr:uid="{608C3726-42F6-4BE9-A5F7-6EB9E7EC3D9B}"/>
    <cellStyle name="Normal 6 3 2 2 4 3" xfId="44082" xr:uid="{8C731B4F-8CEC-4227-9849-791BD8CF2D2D}"/>
    <cellStyle name="Normal 6 3 2 2 5" xfId="13242" xr:uid="{EB9CA352-2FBD-42CE-B2E5-79BF7731E33A}"/>
    <cellStyle name="Normal 6 3 2 2 5 2" xfId="32549" xr:uid="{C075F824-E786-499F-B9AF-3FF3BB9242FB}"/>
    <cellStyle name="Normal 6 3 2 2 6" xfId="14553" xr:uid="{76AE1948-748B-414B-933D-974A0F350BE9}"/>
    <cellStyle name="Normal 6 3 2 2 6 2" xfId="33832" xr:uid="{049AD2D3-A48E-46C5-B409-452C719DE6F0}"/>
    <cellStyle name="Normal 6 3 2 2 7" xfId="15874" xr:uid="{E2DC9BD4-8D5E-45BD-8D64-A6D7ACDF3BCF}"/>
    <cellStyle name="Normal 6 3 2 2 7 2" xfId="35052" xr:uid="{54103FB8-3497-4772-8B7D-EAC3AE288E2A}"/>
    <cellStyle name="Normal 6 3 2 2 8" xfId="17313" xr:uid="{4CDDA605-70EA-4411-B9BF-665D170267E8}"/>
    <cellStyle name="Normal 6 3 2 2 8 2" xfId="36403" xr:uid="{F7DBB5AC-8EC4-439A-8111-982EDA710114}"/>
    <cellStyle name="Normal 6 3 2 2 9" xfId="24422" xr:uid="{5C7B38A4-4646-40E5-B36A-C741EF71DE5E}"/>
    <cellStyle name="Normal 6 3 2 3" xfId="4968" xr:uid="{9C1B329C-DE4E-4C3A-A915-89484F743CC3}"/>
    <cellStyle name="Normal 6 3 2 3 2" xfId="9170" xr:uid="{A3993E3A-2A7A-4530-ABB9-82DFF85A7344}"/>
    <cellStyle name="Normal 6 3 2 3 2 2" xfId="28603" xr:uid="{357D78C8-5B22-40D0-AAC7-3D533404A708}"/>
    <cellStyle name="Normal 6 3 2 3 2 3" xfId="45320" xr:uid="{EE052A8D-FEE7-494B-82F6-3E9FA5947C1E}"/>
    <cellStyle name="Normal 6 3 2 3 3" xfId="18774" xr:uid="{D47FB72E-E878-4D07-92C3-1592B9E46AC9}"/>
    <cellStyle name="Normal 6 3 2 3 4" xfId="25134" xr:uid="{2F20BEFF-EA09-486A-BBD8-71CC856BC344}"/>
    <cellStyle name="Normal 6 3 2 4" xfId="7635" xr:uid="{0FDE42B2-112C-4B01-8358-25E091C0C324}"/>
    <cellStyle name="Normal 6 3 2 4 2" xfId="21543" xr:uid="{02B7D101-30BE-412F-86BD-3ACF421F82A9}"/>
    <cellStyle name="Normal 6 3 2 4 2 2" xfId="37713" xr:uid="{A0F34C71-C20B-453F-9B4C-4274002B1052}"/>
    <cellStyle name="Normal 6 3 2 4 3" xfId="27194" xr:uid="{5E87BFFA-8220-49F3-951C-6F30C1474C19}"/>
    <cellStyle name="Normal 6 3 2 4 4" xfId="41565" xr:uid="{74D41771-F3CE-497B-A7CF-B1049FF25A19}"/>
    <cellStyle name="Normal 6 3 2 5" xfId="6030" xr:uid="{E181F62E-6BAD-416D-974D-9F50F1DBC52E}"/>
    <cellStyle name="Normal 6 3 2 5 2" xfId="25873" xr:uid="{27C45D3E-207B-47B4-ABA1-156E5BB43569}"/>
    <cellStyle name="Normal 6 3 2 5 3" xfId="43268" xr:uid="{5401E36D-E88D-4A29-B79E-E77364ED9CAD}"/>
    <cellStyle name="Normal 6 3 2 6" xfId="12654" xr:uid="{26B82769-10BB-4C4B-A217-BDC0D65B0E92}"/>
    <cellStyle name="Normal 6 3 2 6 2" xfId="31966" xr:uid="{40F8DBB9-25C8-436F-ABFD-4B69C58E6281}"/>
    <cellStyle name="Normal 6 3 2 7" xfId="13969" xr:uid="{059038CD-D1D2-4DAC-9798-69433BCE01AB}"/>
    <cellStyle name="Normal 6 3 2 7 2" xfId="33259" xr:uid="{5FF20D07-450E-4A69-BFA3-ABF40F154737}"/>
    <cellStyle name="Normal 6 3 2 8" xfId="15236" xr:uid="{3F20CB55-DD00-4D50-8327-2F9D63892A71}"/>
    <cellStyle name="Normal 6 3 2 8 2" xfId="34461" xr:uid="{FBCE94E2-D5C3-4320-929B-9D07B75E3F4E}"/>
    <cellStyle name="Normal 6 3 2 9" xfId="16684" xr:uid="{3BD5CD8B-0F99-40BC-8C1C-E422B693474C}"/>
    <cellStyle name="Normal 6 3 2 9 2" xfId="35781" xr:uid="{6148F118-8D53-44DC-B2C8-CCE801B9B105}"/>
    <cellStyle name="Normal 6 3 20" xfId="49004" xr:uid="{70321668-F488-425B-ADAD-E1223491AE83}"/>
    <cellStyle name="Normal 6 3 21" xfId="50207" xr:uid="{7A65B215-55EC-4D01-8812-BEFF8F38F42F}"/>
    <cellStyle name="Normal 6 3 22" xfId="51421" xr:uid="{EB1AB44B-87B3-4166-8EC0-3FF6CCF1625A}"/>
    <cellStyle name="Normal 6 3 23" xfId="52640" xr:uid="{3D8FCC46-8D05-43F8-A85C-E73BA35670FC}"/>
    <cellStyle name="Normal 6 3 24" xfId="53790" xr:uid="{840EF18F-8CE7-40EE-943C-BF84EA294C95}"/>
    <cellStyle name="Normal 6 3 3" xfId="1420" xr:uid="{5B7A6A4C-E449-4BD5-A8CC-3E742A255783}"/>
    <cellStyle name="Normal 6 3 3 10" xfId="23838" xr:uid="{15B01877-C27E-4680-A174-B5B40E8D8A43}"/>
    <cellStyle name="Normal 6 3 3 11" xfId="39943" xr:uid="{9B52B7B7-693C-4A14-996D-AB5EAA60975C}"/>
    <cellStyle name="Normal 6 3 3 12" xfId="49006" xr:uid="{28809F80-71DD-41C1-9653-49BCBB94D2A0}"/>
    <cellStyle name="Normal 6 3 3 13" xfId="50209" xr:uid="{6DBE3D63-3CEC-44AE-B1C5-DEBC7EAD0475}"/>
    <cellStyle name="Normal 6 3 3 14" xfId="51423" xr:uid="{B60B64EC-ECA0-43E1-95B0-E219A45E9A67}"/>
    <cellStyle name="Normal 6 3 3 15" xfId="52642" xr:uid="{3A2083E0-B522-432F-89C2-1639A12B6F28}"/>
    <cellStyle name="Normal 6 3 3 16" xfId="53792" xr:uid="{152C9C4D-13E4-4371-AADF-E0F52E24BF50}"/>
    <cellStyle name="Normal 6 3 3 2" xfId="2459" xr:uid="{91C18B23-942C-4E82-BE1A-543042BFD67D}"/>
    <cellStyle name="Normal 6 3 3 2 10" xfId="40509" xr:uid="{00DE0DCB-A4B4-48EC-8040-71AC1C571DC1}"/>
    <cellStyle name="Normal 6 3 3 2 11" xfId="49577" xr:uid="{A4994A17-0702-499A-B596-B2CF3FC63EF2}"/>
    <cellStyle name="Normal 6 3 3 2 12" xfId="50781" xr:uid="{254D000F-E8F6-48B8-80BD-5134E40C548A}"/>
    <cellStyle name="Normal 6 3 3 2 13" xfId="52010" xr:uid="{C0C868BB-4928-4800-BFBF-BD161D75900D}"/>
    <cellStyle name="Normal 6 3 3 2 14" xfId="53208" xr:uid="{7974D5A5-753C-4C94-A05E-CAABCCA56C49}"/>
    <cellStyle name="Normal 6 3 3 2 15" xfId="54360" xr:uid="{876E8979-1392-41AE-B583-377FDBCDA7C3}"/>
    <cellStyle name="Normal 6 3 3 2 2" xfId="4971" xr:uid="{F0AC8C7D-D2FB-4232-900C-EF74EDAA1A2C}"/>
    <cellStyle name="Normal 6 3 3 2 2 2" xfId="9173" xr:uid="{B3838A7B-BEC2-43DC-B94B-16BF9CD2B84E}"/>
    <cellStyle name="Normal 6 3 3 2 2 2 2" xfId="28606" xr:uid="{24A95E90-DA95-427B-9410-7996576ACE18}"/>
    <cellStyle name="Normal 6 3 3 2 2 2 3" xfId="45945" xr:uid="{551BA587-887F-4BFE-AB9E-2DEBE9AB5BA9}"/>
    <cellStyle name="Normal 6 3 3 2 2 3" xfId="19645" xr:uid="{15A16A68-1DAB-4D85-906A-33D8542392B2}"/>
    <cellStyle name="Normal 6 3 3 2 2 4" xfId="25137" xr:uid="{2B80AB76-6732-485D-AEFD-CC87C1F9EFB7}"/>
    <cellStyle name="Normal 6 3 3 2 3" xfId="8345" xr:uid="{A2D16064-5DA3-4D79-B239-C1A3C53C8415}"/>
    <cellStyle name="Normal 6 3 3 2 3 2" xfId="22141" xr:uid="{69A41995-7BD7-466C-A7CC-9A2F61C5A646}"/>
    <cellStyle name="Normal 6 3 3 2 3 2 2" xfId="38280" xr:uid="{3B978A40-F690-40FF-9E51-D02505F61FC7}"/>
    <cellStyle name="Normal 6 3 3 2 3 3" xfId="27801" xr:uid="{775641E3-4508-4ED2-A8BE-90DF774D3182}"/>
    <cellStyle name="Normal 6 3 3 2 3 4" xfId="42130" xr:uid="{C3D14D41-7D4C-4DE8-B760-1D26A48FAAF9}"/>
    <cellStyle name="Normal 6 3 3 2 4" xfId="6652" xr:uid="{55E1148A-56A1-438E-944A-3664C6B2503E}"/>
    <cellStyle name="Normal 6 3 3 2 4 2" xfId="26475" xr:uid="{3B9D3390-BF8E-45D9-BCC2-C72E0AC03E11}"/>
    <cellStyle name="Normal 6 3 3 2 4 3" xfId="44083" xr:uid="{E22886E2-0F8B-45B2-8D6B-731A048E1E91}"/>
    <cellStyle name="Normal 6 3 3 2 5" xfId="13243" xr:uid="{4BF70F4F-1312-44EB-8E6E-A39824EE3FDC}"/>
    <cellStyle name="Normal 6 3 3 2 5 2" xfId="32550" xr:uid="{006332DA-49AC-474C-87C8-23344FB2E056}"/>
    <cellStyle name="Normal 6 3 3 2 6" xfId="14554" xr:uid="{0EBA3EBD-7E93-4D24-B37E-51A9DFA5483D}"/>
    <cellStyle name="Normal 6 3 3 2 6 2" xfId="33833" xr:uid="{F968D69D-2760-471A-BB52-EB49F941ACD3}"/>
    <cellStyle name="Normal 6 3 3 2 7" xfId="15875" xr:uid="{19184E7E-B4C5-4CCC-B510-CE923C4B764B}"/>
    <cellStyle name="Normal 6 3 3 2 7 2" xfId="35053" xr:uid="{8DA3012A-0112-4FA9-9C05-29D0BBB0E4B2}"/>
    <cellStyle name="Normal 6 3 3 2 8" xfId="17314" xr:uid="{C1D3CACD-643E-43E8-B10C-0DB9E764E38A}"/>
    <cellStyle name="Normal 6 3 3 2 8 2" xfId="36404" xr:uid="{8274E4A3-FB69-4F96-A504-220C8EC29678}"/>
    <cellStyle name="Normal 6 3 3 2 9" xfId="24423" xr:uid="{4D0E7B54-88AB-4F64-8C77-D650AE23E17E}"/>
    <cellStyle name="Normal 6 3 3 3" xfId="4970" xr:uid="{20872C5A-4DDF-4B99-8EB6-2B7E2F79CD01}"/>
    <cellStyle name="Normal 6 3 3 3 2" xfId="9172" xr:uid="{7D66748C-767E-4166-AD15-56ED77CC972F}"/>
    <cellStyle name="Normal 6 3 3 3 2 2" xfId="28605" xr:uid="{3B9331D1-F04B-49A2-9ACD-1D8925B01253}"/>
    <cellStyle name="Normal 6 3 3 3 2 3" xfId="45321" xr:uid="{2E7A1DE0-6FE2-4221-8A35-D1D0364A5A23}"/>
    <cellStyle name="Normal 6 3 3 3 3" xfId="18775" xr:uid="{1B6D9AD8-B403-4EFB-B2FC-68203960A82B}"/>
    <cellStyle name="Normal 6 3 3 3 4" xfId="25136" xr:uid="{9790C495-2BBF-432F-84A4-2C9D940F108A}"/>
    <cellStyle name="Normal 6 3 3 4" xfId="7636" xr:uid="{846C406F-6BCB-4366-8AA1-3A22824B22D6}"/>
    <cellStyle name="Normal 6 3 3 4 2" xfId="21544" xr:uid="{581C973F-9BF7-43FA-8EC9-F688085951CF}"/>
    <cellStyle name="Normal 6 3 3 4 2 2" xfId="37714" xr:uid="{B4045AD8-87CF-4590-B875-6630B58DC85A}"/>
    <cellStyle name="Normal 6 3 3 4 3" xfId="27195" xr:uid="{2C6F386B-C904-4924-9635-CED1F0788B96}"/>
    <cellStyle name="Normal 6 3 3 4 4" xfId="41566" xr:uid="{088EFBAB-1614-4B56-8431-2A6F6B17B034}"/>
    <cellStyle name="Normal 6 3 3 5" xfId="6031" xr:uid="{E7EE8BB5-F607-4B09-BEE5-521264F24B5A}"/>
    <cellStyle name="Normal 6 3 3 5 2" xfId="25874" xr:uid="{E676C2BA-3FDA-46BF-BA85-EC04EEA0014A}"/>
    <cellStyle name="Normal 6 3 3 5 3" xfId="43269" xr:uid="{246E68D3-B39F-48B0-914E-CF95F73B8A04}"/>
    <cellStyle name="Normal 6 3 3 6" xfId="12655" xr:uid="{EC151B7A-4519-4F64-8779-8EC6A25C3060}"/>
    <cellStyle name="Normal 6 3 3 6 2" xfId="31967" xr:uid="{E44DC679-4357-44BD-913D-E0F312245CBE}"/>
    <cellStyle name="Normal 6 3 3 7" xfId="13970" xr:uid="{8C2F86E4-FEEB-44B8-B223-6BC83CD4F25D}"/>
    <cellStyle name="Normal 6 3 3 7 2" xfId="33260" xr:uid="{4171C627-6364-4261-9527-2344C43E5249}"/>
    <cellStyle name="Normal 6 3 3 8" xfId="15237" xr:uid="{06F73A03-ABDA-448A-B5FD-45056C902633}"/>
    <cellStyle name="Normal 6 3 3 8 2" xfId="34462" xr:uid="{9CDC6B54-F179-4D1F-B413-78BC9C13E7BC}"/>
    <cellStyle name="Normal 6 3 3 9" xfId="16685" xr:uid="{F4722B28-1EAE-4296-8179-B40C3C31F023}"/>
    <cellStyle name="Normal 6 3 3 9 2" xfId="35782" xr:uid="{842593B2-8FAE-47EB-AA03-41CFA74E3581}"/>
    <cellStyle name="Normal 6 3 4" xfId="1421" xr:uid="{9EC8FD92-0831-41B5-85F7-FC9BC4DBB201}"/>
    <cellStyle name="Normal 6 3 4 10" xfId="23839" xr:uid="{1030D1D9-D758-47CC-8D6C-CF3468292E77}"/>
    <cellStyle name="Normal 6 3 4 11" xfId="39944" xr:uid="{B2F9856D-654B-4945-9C1B-79CBE534024D}"/>
    <cellStyle name="Normal 6 3 4 12" xfId="49007" xr:uid="{7A6148A9-2F7F-4364-89D1-6E76B35AF7FC}"/>
    <cellStyle name="Normal 6 3 4 13" xfId="50210" xr:uid="{13F83365-BA37-4A0C-9E04-150DF816A39C}"/>
    <cellStyle name="Normal 6 3 4 14" xfId="51424" xr:uid="{8DB76F5E-F805-4727-9D78-85C03B692720}"/>
    <cellStyle name="Normal 6 3 4 15" xfId="52643" xr:uid="{922681CB-2AE0-4818-BDB0-E7E7C63EB21C}"/>
    <cellStyle name="Normal 6 3 4 16" xfId="53793" xr:uid="{5A1580BC-4142-487D-9C89-F219D68CA886}"/>
    <cellStyle name="Normal 6 3 4 2" xfId="2460" xr:uid="{13F773ED-6032-48F2-9822-E45A7EBCEC3A}"/>
    <cellStyle name="Normal 6 3 4 2 10" xfId="40510" xr:uid="{FCB840A9-D04D-4855-B788-88099E797C48}"/>
    <cellStyle name="Normal 6 3 4 2 11" xfId="49578" xr:uid="{4C54DBC7-A36D-4B67-BB83-753E535555B0}"/>
    <cellStyle name="Normal 6 3 4 2 12" xfId="50782" xr:uid="{F4CEA1A0-473A-404B-8C27-4096873364BA}"/>
    <cellStyle name="Normal 6 3 4 2 13" xfId="52011" xr:uid="{31391ADF-31AC-4898-B6F8-2E30E7E930E0}"/>
    <cellStyle name="Normal 6 3 4 2 14" xfId="53209" xr:uid="{5934BCE0-554A-4766-BBB2-772C379993F9}"/>
    <cellStyle name="Normal 6 3 4 2 15" xfId="54361" xr:uid="{76FB78D9-3759-4E3C-9866-A38D492D3CCA}"/>
    <cellStyle name="Normal 6 3 4 2 2" xfId="4973" xr:uid="{86330D79-437B-4845-881A-3F7965656F3A}"/>
    <cellStyle name="Normal 6 3 4 2 2 2" xfId="9175" xr:uid="{8CFF0138-5CB6-4159-90CD-15CE0CA66C6B}"/>
    <cellStyle name="Normal 6 3 4 2 2 2 2" xfId="28608" xr:uid="{9C7342EF-B7AE-40D9-A5A7-C149BA1D8CE8}"/>
    <cellStyle name="Normal 6 3 4 2 2 2 3" xfId="45946" xr:uid="{8BDEAE27-4E25-4493-807B-00C3AFCDAB9C}"/>
    <cellStyle name="Normal 6 3 4 2 2 3" xfId="19646" xr:uid="{EED8367A-884D-4A1C-833F-47F6DAD5C00C}"/>
    <cellStyle name="Normal 6 3 4 2 2 4" xfId="25139" xr:uid="{50F9A619-E78B-4833-82D9-844D7DB7409F}"/>
    <cellStyle name="Normal 6 3 4 2 3" xfId="8346" xr:uid="{7A4F7910-646A-46E7-B058-3DC5113659B4}"/>
    <cellStyle name="Normal 6 3 4 2 3 2" xfId="22142" xr:uid="{27284520-CA03-4CC3-A3CA-B9692AB86A4D}"/>
    <cellStyle name="Normal 6 3 4 2 3 2 2" xfId="38281" xr:uid="{E26D26F5-B17A-4FDA-80A4-F7EE88C326CB}"/>
    <cellStyle name="Normal 6 3 4 2 3 3" xfId="27802" xr:uid="{DCCC61C3-6FD9-48DB-9D8C-11A6CCB3F82B}"/>
    <cellStyle name="Normal 6 3 4 2 3 4" xfId="42131" xr:uid="{77B2B5BB-3DDB-47D7-A3F4-7CB902667960}"/>
    <cellStyle name="Normal 6 3 4 2 4" xfId="6653" xr:uid="{2725E926-6187-4D33-BAC8-AB4D8F1E5774}"/>
    <cellStyle name="Normal 6 3 4 2 4 2" xfId="26476" xr:uid="{CDA81D92-175D-4B56-9CF4-77E631C93CBA}"/>
    <cellStyle name="Normal 6 3 4 2 4 3" xfId="44084" xr:uid="{5470B1C7-747E-49C4-A946-EE25A4C657E8}"/>
    <cellStyle name="Normal 6 3 4 2 5" xfId="13244" xr:uid="{1C53CB6D-A121-490B-9110-8EAB7CC7CE75}"/>
    <cellStyle name="Normal 6 3 4 2 5 2" xfId="32551" xr:uid="{837A4E64-C157-41FD-AC91-D28CB314A7F2}"/>
    <cellStyle name="Normal 6 3 4 2 6" xfId="14555" xr:uid="{E96B91CB-3B8C-419D-9DB8-EE39194DEC53}"/>
    <cellStyle name="Normal 6 3 4 2 6 2" xfId="33834" xr:uid="{C280B648-6822-47D2-9DAD-48409EF3D145}"/>
    <cellStyle name="Normal 6 3 4 2 7" xfId="15876" xr:uid="{1A00F0F2-6896-4F02-8951-9021BE962090}"/>
    <cellStyle name="Normal 6 3 4 2 7 2" xfId="35054" xr:uid="{8CE2941F-93F6-4328-B03F-D031F7E96312}"/>
    <cellStyle name="Normal 6 3 4 2 8" xfId="17315" xr:uid="{A22A4B3D-86C4-41F4-89E8-C86CC8F7079E}"/>
    <cellStyle name="Normal 6 3 4 2 8 2" xfId="36405" xr:uid="{603DD886-777E-48D2-859F-5DE4DD4949FD}"/>
    <cellStyle name="Normal 6 3 4 2 9" xfId="24424" xr:uid="{517ECBFE-DC8C-4F50-BCAC-0C7D95D134D5}"/>
    <cellStyle name="Normal 6 3 4 3" xfId="4972" xr:uid="{F7A18D26-AE3F-4D69-A7B1-0CC068464ACE}"/>
    <cellStyle name="Normal 6 3 4 3 2" xfId="9174" xr:uid="{509CD572-A57A-4B5D-8683-0D4970977584}"/>
    <cellStyle name="Normal 6 3 4 3 2 2" xfId="28607" xr:uid="{E0F764EA-A000-4FA3-B1B4-E92B7EC2A3C4}"/>
    <cellStyle name="Normal 6 3 4 3 2 3" xfId="45322" xr:uid="{1DF0E0C1-F385-46C2-AD37-583ED3020873}"/>
    <cellStyle name="Normal 6 3 4 3 3" xfId="18776" xr:uid="{A946FF70-BAEE-4425-90D0-1B37747C4E6B}"/>
    <cellStyle name="Normal 6 3 4 3 4" xfId="25138" xr:uid="{3EF87FE1-40F2-4352-B909-5C64AC5711E2}"/>
    <cellStyle name="Normal 6 3 4 4" xfId="7637" xr:uid="{4F17AC3E-8933-420B-8481-90C789306A59}"/>
    <cellStyle name="Normal 6 3 4 4 2" xfId="21545" xr:uid="{2A1455D1-7908-4F6D-871D-BE005962F99F}"/>
    <cellStyle name="Normal 6 3 4 4 2 2" xfId="37715" xr:uid="{36C69841-4D9D-478A-B593-7FC9903DB1BE}"/>
    <cellStyle name="Normal 6 3 4 4 3" xfId="27196" xr:uid="{B9184819-F684-457A-8084-F15DB848A602}"/>
    <cellStyle name="Normal 6 3 4 4 4" xfId="41567" xr:uid="{7837C523-5142-42CF-B6C5-C46531A0A73D}"/>
    <cellStyle name="Normal 6 3 4 5" xfId="6032" xr:uid="{07ACB5A5-B995-454A-BDEE-E10EC5500246}"/>
    <cellStyle name="Normal 6 3 4 5 2" xfId="25875" xr:uid="{6643D26F-C47D-48BC-B05F-DB852B62C326}"/>
    <cellStyle name="Normal 6 3 4 5 3" xfId="43270" xr:uid="{5F457634-015E-474A-9A43-B847C3F0283C}"/>
    <cellStyle name="Normal 6 3 4 6" xfId="12656" xr:uid="{8416DF57-9C80-42E4-A99C-78B8EC7A2A6A}"/>
    <cellStyle name="Normal 6 3 4 6 2" xfId="31968" xr:uid="{D2805B50-6E08-48D9-8499-5C557C34FE95}"/>
    <cellStyle name="Normal 6 3 4 7" xfId="13971" xr:uid="{A0667519-AD96-4E7D-B7E3-B1772AD76331}"/>
    <cellStyle name="Normal 6 3 4 7 2" xfId="33261" xr:uid="{81D4F825-C747-4D05-91E8-719A2621C492}"/>
    <cellStyle name="Normal 6 3 4 8" xfId="15238" xr:uid="{A6AB3B68-AE94-4979-B3FD-7A46AA5F3F96}"/>
    <cellStyle name="Normal 6 3 4 8 2" xfId="34463" xr:uid="{98214719-225E-46A1-A6EF-716B6207B8F5}"/>
    <cellStyle name="Normal 6 3 4 9" xfId="16686" xr:uid="{8A94A354-0057-4FC2-A5FC-A643794731D9}"/>
    <cellStyle name="Normal 6 3 4 9 2" xfId="35783" xr:uid="{FD637156-AF80-41EF-A73F-7B767D1A819B}"/>
    <cellStyle name="Normal 6 3 5" xfId="1422" xr:uid="{731B0C75-637A-4F9B-BA3C-F080377A63AB}"/>
    <cellStyle name="Normal 6 3 5 10" xfId="23840" xr:uid="{7634C3AD-6646-465E-893A-BDB9D54EECC4}"/>
    <cellStyle name="Normal 6 3 5 11" xfId="39945" xr:uid="{C1018B6D-4CB7-4A8D-8C48-94820D1547C0}"/>
    <cellStyle name="Normal 6 3 5 12" xfId="49008" xr:uid="{63CE4104-B8D2-4D35-80A1-D630B671BDBA}"/>
    <cellStyle name="Normal 6 3 5 13" xfId="50211" xr:uid="{CD172C0F-35C9-40CF-BDAA-F8F0C5AC285E}"/>
    <cellStyle name="Normal 6 3 5 14" xfId="51425" xr:uid="{015A74E9-A533-4280-B02F-10134601AE36}"/>
    <cellStyle name="Normal 6 3 5 15" xfId="52644" xr:uid="{5E34AA4D-0B1A-4BA9-9ADC-4735640C60FF}"/>
    <cellStyle name="Normal 6 3 5 16" xfId="53794" xr:uid="{9022425A-1BD1-4F53-AB84-AE5E6CFE230E}"/>
    <cellStyle name="Normal 6 3 5 2" xfId="2461" xr:uid="{99B16786-E89C-494A-A17C-ABB2F3BB9C98}"/>
    <cellStyle name="Normal 6 3 5 2 10" xfId="40511" xr:uid="{46AA35A9-CC46-42AF-AEE6-1B7D63A87771}"/>
    <cellStyle name="Normal 6 3 5 2 11" xfId="49579" xr:uid="{57A13CB1-B1B3-43BE-BFFD-D0D7EDE79B8C}"/>
    <cellStyle name="Normal 6 3 5 2 12" xfId="50783" xr:uid="{850F7651-DC45-43A2-8DF5-E00F71321778}"/>
    <cellStyle name="Normal 6 3 5 2 13" xfId="52012" xr:uid="{E71DEFE0-95DF-4641-B747-39D1194337A9}"/>
    <cellStyle name="Normal 6 3 5 2 14" xfId="53210" xr:uid="{572C7B6C-F9C9-477C-91D9-A1A0D808A0B4}"/>
    <cellStyle name="Normal 6 3 5 2 15" xfId="54362" xr:uid="{659922B7-2931-4F06-8320-59040959079B}"/>
    <cellStyle name="Normal 6 3 5 2 2" xfId="4975" xr:uid="{043DBC54-1EA1-4992-A27E-49754025354E}"/>
    <cellStyle name="Normal 6 3 5 2 2 2" xfId="9177" xr:uid="{2188467F-3798-4B1E-9B82-4BC42AD670A0}"/>
    <cellStyle name="Normal 6 3 5 2 2 2 2" xfId="28610" xr:uid="{761BF7DD-1ABC-4BF7-A1B0-435C6A64169E}"/>
    <cellStyle name="Normal 6 3 5 2 2 2 3" xfId="45947" xr:uid="{8B07C943-02C0-497B-AE93-8E3DC24DBC4E}"/>
    <cellStyle name="Normal 6 3 5 2 2 3" xfId="19647" xr:uid="{419E9733-6989-4AF3-A8E4-AC1875B65547}"/>
    <cellStyle name="Normal 6 3 5 2 2 4" xfId="25141" xr:uid="{EF5C347A-2F30-42E1-B1D5-DDD4CC8B7874}"/>
    <cellStyle name="Normal 6 3 5 2 3" xfId="8347" xr:uid="{7C93C2CC-253C-4D55-BC6A-6EDC76C25B81}"/>
    <cellStyle name="Normal 6 3 5 2 3 2" xfId="22143" xr:uid="{2F2D2BEA-5584-4A65-8A02-C9D0CC32EC43}"/>
    <cellStyle name="Normal 6 3 5 2 3 2 2" xfId="38282" xr:uid="{2E41C49C-E650-4252-B308-6E38EC893C01}"/>
    <cellStyle name="Normal 6 3 5 2 3 3" xfId="27803" xr:uid="{519EC1F2-9B96-4F03-998E-058D9B76B691}"/>
    <cellStyle name="Normal 6 3 5 2 3 4" xfId="42132" xr:uid="{81138BF9-B118-428C-A130-57785AED84DC}"/>
    <cellStyle name="Normal 6 3 5 2 4" xfId="6654" xr:uid="{F5B1DC35-A106-4EB7-A9D5-E0FB57BCBE50}"/>
    <cellStyle name="Normal 6 3 5 2 4 2" xfId="26477" xr:uid="{D8249B37-4F26-4BD8-8D6E-28B76F792669}"/>
    <cellStyle name="Normal 6 3 5 2 4 3" xfId="44085" xr:uid="{3024D24E-3DC4-48B3-9F63-4D30E5356C96}"/>
    <cellStyle name="Normal 6 3 5 2 5" xfId="13245" xr:uid="{B0E421A0-CC7B-47EA-BD18-809C23E795A4}"/>
    <cellStyle name="Normal 6 3 5 2 5 2" xfId="32552" xr:uid="{2EDD303C-E35C-4ED4-965E-A03B252DE048}"/>
    <cellStyle name="Normal 6 3 5 2 6" xfId="14556" xr:uid="{C32DCDC5-2725-4678-96E4-1D5BDE1E0BB5}"/>
    <cellStyle name="Normal 6 3 5 2 6 2" xfId="33835" xr:uid="{30F6B519-3007-4CFF-A332-E5064C9F6967}"/>
    <cellStyle name="Normal 6 3 5 2 7" xfId="15877" xr:uid="{44BEA0C4-CC7F-41B6-9204-FFFB9E55F73D}"/>
    <cellStyle name="Normal 6 3 5 2 7 2" xfId="35055" xr:uid="{E53778C9-D137-41D3-8CEC-31C08570276B}"/>
    <cellStyle name="Normal 6 3 5 2 8" xfId="17316" xr:uid="{C6EE4621-D00E-43B8-A534-DD4CD949A3FC}"/>
    <cellStyle name="Normal 6 3 5 2 8 2" xfId="36406" xr:uid="{8FBBC3F4-5F7B-4A7B-8590-AC7EE39748AB}"/>
    <cellStyle name="Normal 6 3 5 2 9" xfId="24425" xr:uid="{E4C6883C-816D-4732-91AC-80CFAAC1395A}"/>
    <cellStyle name="Normal 6 3 5 3" xfId="4974" xr:uid="{D8326734-57B1-4FE9-BA61-D725E9C76FE1}"/>
    <cellStyle name="Normal 6 3 5 3 2" xfId="9176" xr:uid="{B494A6B3-2E0B-4268-AE94-DA7EF81C46E1}"/>
    <cellStyle name="Normal 6 3 5 3 2 2" xfId="28609" xr:uid="{D1499661-2B1F-4B1F-A744-895B40567A09}"/>
    <cellStyle name="Normal 6 3 5 3 2 3" xfId="45323" xr:uid="{712BC523-72E9-418A-A27D-9041B049C1E5}"/>
    <cellStyle name="Normal 6 3 5 3 3" xfId="18777" xr:uid="{6CBF3103-6382-4F1A-8FA1-A5923AA4ED06}"/>
    <cellStyle name="Normal 6 3 5 3 4" xfId="25140" xr:uid="{16645A64-31DB-40D0-B72B-4F01E1A6717C}"/>
    <cellStyle name="Normal 6 3 5 4" xfId="7638" xr:uid="{CD95B4FA-A215-4FC3-954F-2C0596201F49}"/>
    <cellStyle name="Normal 6 3 5 4 2" xfId="21546" xr:uid="{20954BFA-DF3E-4635-B5A2-F0FE5A78EF66}"/>
    <cellStyle name="Normal 6 3 5 4 2 2" xfId="37716" xr:uid="{80C4B766-8BBC-4C53-88AE-6E697EF49233}"/>
    <cellStyle name="Normal 6 3 5 4 3" xfId="27197" xr:uid="{0FAC793A-DEA2-4C09-BEEC-93F513255515}"/>
    <cellStyle name="Normal 6 3 5 4 4" xfId="41568" xr:uid="{806AAA14-D048-4C2D-9AAB-94410572A392}"/>
    <cellStyle name="Normal 6 3 5 5" xfId="6033" xr:uid="{7DBE9D81-1F7E-41BB-A52A-0A4D113449DD}"/>
    <cellStyle name="Normal 6 3 5 5 2" xfId="25876" xr:uid="{07C4CF65-854D-43D7-889B-4E6FE12B91CE}"/>
    <cellStyle name="Normal 6 3 5 5 3" xfId="43271" xr:uid="{49298613-44D8-4207-8E8B-D9CE328FC49B}"/>
    <cellStyle name="Normal 6 3 5 6" xfId="12657" xr:uid="{1D1C6AD7-289E-4B2C-98DD-89A7BBBCD820}"/>
    <cellStyle name="Normal 6 3 5 6 2" xfId="31969" xr:uid="{1C6F87FE-F15B-44E6-A548-89D94D3BC31D}"/>
    <cellStyle name="Normal 6 3 5 7" xfId="13972" xr:uid="{4E884054-2ECF-461F-A1DC-6277AA14618C}"/>
    <cellStyle name="Normal 6 3 5 7 2" xfId="33262" xr:uid="{E9D5C6C1-04EA-40AF-93C5-8B3B62E79C28}"/>
    <cellStyle name="Normal 6 3 5 8" xfId="15239" xr:uid="{D4C2F4FC-7D00-4EC2-86E2-B291F0BC204C}"/>
    <cellStyle name="Normal 6 3 5 8 2" xfId="34464" xr:uid="{F6FFFC15-B3D2-4A58-8B37-B4944890265E}"/>
    <cellStyle name="Normal 6 3 5 9" xfId="16687" xr:uid="{D6306B6B-942A-4757-B136-89F8DD3E589C}"/>
    <cellStyle name="Normal 6 3 5 9 2" xfId="35784" xr:uid="{2A483CB3-F5C0-4134-A89C-EC51D6E7B57B}"/>
    <cellStyle name="Normal 6 3 6" xfId="1423" xr:uid="{0FBA46F9-D4F9-4190-A07A-57A9C50C114D}"/>
    <cellStyle name="Normal 6 3 6 10" xfId="23841" xr:uid="{FD604811-0EAC-41B0-9154-35A198063AF0}"/>
    <cellStyle name="Normal 6 3 6 11" xfId="39946" xr:uid="{0BF7345C-3609-4348-BA33-24C6F0CB3DF7}"/>
    <cellStyle name="Normal 6 3 6 12" xfId="49009" xr:uid="{4D6BDE9F-E77F-45C5-B986-CF54BDFABB93}"/>
    <cellStyle name="Normal 6 3 6 13" xfId="50212" xr:uid="{6F56ACA9-F464-4968-B2C7-AFC82C53674B}"/>
    <cellStyle name="Normal 6 3 6 14" xfId="51426" xr:uid="{8AD21A63-9AA9-4CCC-927C-45C73BA61041}"/>
    <cellStyle name="Normal 6 3 6 15" xfId="52645" xr:uid="{B5058114-5024-4EBF-8120-D412D0F13A35}"/>
    <cellStyle name="Normal 6 3 6 16" xfId="53795" xr:uid="{F60487D6-0CBB-415E-9194-2172F8D877AF}"/>
    <cellStyle name="Normal 6 3 6 2" xfId="2462" xr:uid="{18112F4C-22FE-425C-B89F-6DF885E0A409}"/>
    <cellStyle name="Normal 6 3 6 2 10" xfId="40512" xr:uid="{9EDAC9B2-89BB-47F7-B31A-1F0B256A3A96}"/>
    <cellStyle name="Normal 6 3 6 2 11" xfId="49580" xr:uid="{60A51BEE-755F-47D7-A7CD-4E35A01E0AFB}"/>
    <cellStyle name="Normal 6 3 6 2 12" xfId="50784" xr:uid="{A362AA3F-DF5E-4A97-9436-B2889B00F57E}"/>
    <cellStyle name="Normal 6 3 6 2 13" xfId="52013" xr:uid="{7DBF3313-C613-40E6-BAE9-FD456B777BC8}"/>
    <cellStyle name="Normal 6 3 6 2 14" xfId="53211" xr:uid="{06967D6A-89EB-409B-8798-F9B497F9E806}"/>
    <cellStyle name="Normal 6 3 6 2 15" xfId="54363" xr:uid="{E77BC1D1-2A58-409D-9EF4-C1484B9A6648}"/>
    <cellStyle name="Normal 6 3 6 2 2" xfId="4977" xr:uid="{8B601F49-8942-47B4-ACAE-C992C1075525}"/>
    <cellStyle name="Normal 6 3 6 2 2 2" xfId="9179" xr:uid="{CF61B445-0E46-409D-8C36-9B52FA06DF12}"/>
    <cellStyle name="Normal 6 3 6 2 2 2 2" xfId="28612" xr:uid="{792ABFCA-E5BD-46AB-B61B-B2E31C0000AC}"/>
    <cellStyle name="Normal 6 3 6 2 2 2 3" xfId="45948" xr:uid="{25216F22-D7CF-4179-BCFB-CF84B288F1D7}"/>
    <cellStyle name="Normal 6 3 6 2 2 3" xfId="19648" xr:uid="{3B4BB296-732C-4DA9-B690-9C9D20FB7D6A}"/>
    <cellStyle name="Normal 6 3 6 2 2 4" xfId="25143" xr:uid="{89145271-F212-452A-A518-0ED3A4C72F58}"/>
    <cellStyle name="Normal 6 3 6 2 3" xfId="8348" xr:uid="{89293656-9E8B-4410-B555-49A77A9E0F2F}"/>
    <cellStyle name="Normal 6 3 6 2 3 2" xfId="22144" xr:uid="{F0A1077A-C20F-4451-98C0-D70F5A9F2ED6}"/>
    <cellStyle name="Normal 6 3 6 2 3 2 2" xfId="38283" xr:uid="{B9D12D4E-0F29-4E19-ABF9-1CA1BB207987}"/>
    <cellStyle name="Normal 6 3 6 2 3 3" xfId="27804" xr:uid="{D8A0C7E8-A9B8-47D0-81FE-1D42811DE37C}"/>
    <cellStyle name="Normal 6 3 6 2 3 4" xfId="42133" xr:uid="{8BDA867C-93A7-420E-9802-A71E6B4B01E2}"/>
    <cellStyle name="Normal 6 3 6 2 4" xfId="6655" xr:uid="{9AFE5031-03AC-4376-A3DE-27536A87AEC3}"/>
    <cellStyle name="Normal 6 3 6 2 4 2" xfId="26478" xr:uid="{1DB33873-CE45-4753-87E5-9A04BE95F056}"/>
    <cellStyle name="Normal 6 3 6 2 4 3" xfId="44086" xr:uid="{01D61394-BD32-4C9E-8BC3-67ACDDBD779C}"/>
    <cellStyle name="Normal 6 3 6 2 5" xfId="13246" xr:uid="{39DCFEF0-3888-49A0-9EAB-EA9893470B41}"/>
    <cellStyle name="Normal 6 3 6 2 5 2" xfId="32553" xr:uid="{8DA18BF6-AF9A-491F-9631-9FD42C02024D}"/>
    <cellStyle name="Normal 6 3 6 2 6" xfId="14557" xr:uid="{A27C1810-5C88-49F6-99B3-DF010C65D4D1}"/>
    <cellStyle name="Normal 6 3 6 2 6 2" xfId="33836" xr:uid="{4C7446EF-7D60-4575-9947-6DFD7842F47D}"/>
    <cellStyle name="Normal 6 3 6 2 7" xfId="15878" xr:uid="{2E58BFE8-904F-431D-86F0-593FA5413619}"/>
    <cellStyle name="Normal 6 3 6 2 7 2" xfId="35056" xr:uid="{8B6F067E-CB39-4336-817D-CF38871425EB}"/>
    <cellStyle name="Normal 6 3 6 2 8" xfId="17317" xr:uid="{6858C9D7-C97B-4C71-A010-A70E455B84B7}"/>
    <cellStyle name="Normal 6 3 6 2 8 2" xfId="36407" xr:uid="{395AB1A7-001C-4CE4-AD26-B50863A0BC6E}"/>
    <cellStyle name="Normal 6 3 6 2 9" xfId="24426" xr:uid="{D0A167BF-066D-41AC-A720-05793DA3BCEC}"/>
    <cellStyle name="Normal 6 3 6 3" xfId="4976" xr:uid="{C3C0B570-FB33-4CF4-938F-5B5BE722E2E1}"/>
    <cellStyle name="Normal 6 3 6 3 2" xfId="9178" xr:uid="{22BFE8B8-74AD-4EB2-9E87-34CE4199C7D9}"/>
    <cellStyle name="Normal 6 3 6 3 2 2" xfId="28611" xr:uid="{373ABBB2-686B-44EC-867E-15A8794108CF}"/>
    <cellStyle name="Normal 6 3 6 3 2 3" xfId="45324" xr:uid="{F95B918C-FAFE-475D-B807-67CBCA1010B3}"/>
    <cellStyle name="Normal 6 3 6 3 3" xfId="18778" xr:uid="{DD897269-C1BE-4017-A150-37DCF7FA761C}"/>
    <cellStyle name="Normal 6 3 6 3 4" xfId="25142" xr:uid="{D8F172C0-CC89-4B2C-89A3-1BE8CE8C2888}"/>
    <cellStyle name="Normal 6 3 6 4" xfId="7639" xr:uid="{E7B2EB90-41C6-422C-BD7E-389D5182D189}"/>
    <cellStyle name="Normal 6 3 6 4 2" xfId="21547" xr:uid="{E76DFFD5-E808-447F-B217-2B48CDEB9430}"/>
    <cellStyle name="Normal 6 3 6 4 2 2" xfId="37717" xr:uid="{EC44B8BB-B620-4576-930C-F58DA660F213}"/>
    <cellStyle name="Normal 6 3 6 4 3" xfId="27198" xr:uid="{0BD4F6FE-74DD-44E6-BAB6-EA76CA525190}"/>
    <cellStyle name="Normal 6 3 6 4 4" xfId="41569" xr:uid="{F109FCE0-6D13-4B63-81EA-1DB826502234}"/>
    <cellStyle name="Normal 6 3 6 5" xfId="6034" xr:uid="{5792F1C5-9994-45F0-AD21-5645D8EAE372}"/>
    <cellStyle name="Normal 6 3 6 5 2" xfId="25877" xr:uid="{682A76D5-B664-4677-9C71-665133FB9579}"/>
    <cellStyle name="Normal 6 3 6 5 3" xfId="43272" xr:uid="{F205274D-AB98-4EED-9C26-20E4F7AEA74C}"/>
    <cellStyle name="Normal 6 3 6 6" xfId="12658" xr:uid="{C2CEA0B0-6590-43B1-9CB6-458195DB8AA0}"/>
    <cellStyle name="Normal 6 3 6 6 2" xfId="31970" xr:uid="{4793D4F7-25A7-4497-8573-6686406F7512}"/>
    <cellStyle name="Normal 6 3 6 7" xfId="13973" xr:uid="{A7CFC9E2-5E98-4942-A7EA-333A8B677336}"/>
    <cellStyle name="Normal 6 3 6 7 2" xfId="33263" xr:uid="{F20861F2-0959-4AF7-89FA-7C8528E617EE}"/>
    <cellStyle name="Normal 6 3 6 8" xfId="15240" xr:uid="{31E6562F-0A0A-4934-9D89-9DC265918F65}"/>
    <cellStyle name="Normal 6 3 6 8 2" xfId="34465" xr:uid="{83F8B04B-BC8C-44A6-AFB4-F37A585A9EA2}"/>
    <cellStyle name="Normal 6 3 6 9" xfId="16688" xr:uid="{D6A2B537-56FD-4FC7-B0CB-0D206CBDAA4C}"/>
    <cellStyle name="Normal 6 3 6 9 2" xfId="35785" xr:uid="{2B79A498-1D6D-45C9-BAD2-1461A76F1C55}"/>
    <cellStyle name="Normal 6 3 7" xfId="1424" xr:uid="{E308768E-6D7C-47DD-9888-E5F5F6E33588}"/>
    <cellStyle name="Normal 6 3 7 10" xfId="23842" xr:uid="{14CDB43C-622F-4C36-9762-1F5F86477129}"/>
    <cellStyle name="Normal 6 3 7 11" xfId="39947" xr:uid="{AC1F1E0C-10B0-4DBB-85AB-CB12CCEA95C2}"/>
    <cellStyle name="Normal 6 3 7 12" xfId="49010" xr:uid="{4D17D0BB-8311-4D79-AF5D-598A25D453E0}"/>
    <cellStyle name="Normal 6 3 7 13" xfId="50213" xr:uid="{7584E5A7-41EF-41E0-9261-EA8F5ECD7F3D}"/>
    <cellStyle name="Normal 6 3 7 14" xfId="51427" xr:uid="{942118B8-27CF-40EA-B33F-B414D34CD46F}"/>
    <cellStyle name="Normal 6 3 7 15" xfId="52646" xr:uid="{EC44FAD2-E551-4A50-9C54-7F71512C8199}"/>
    <cellStyle name="Normal 6 3 7 16" xfId="53796" xr:uid="{65EB5696-8228-4376-AFF0-B5C3016EF485}"/>
    <cellStyle name="Normal 6 3 7 2" xfId="2463" xr:uid="{AF49FA27-16C1-4BAD-BE5A-A960E7104C11}"/>
    <cellStyle name="Normal 6 3 7 2 10" xfId="40513" xr:uid="{34C421A4-52FA-4389-ADC8-213FD8575E80}"/>
    <cellStyle name="Normal 6 3 7 2 11" xfId="49581" xr:uid="{498289B9-1184-495F-8A78-3C1792AD7BB2}"/>
    <cellStyle name="Normal 6 3 7 2 12" xfId="50785" xr:uid="{5DF1C366-AF54-4C96-BF11-FFBA7F8FB2E3}"/>
    <cellStyle name="Normal 6 3 7 2 13" xfId="52014" xr:uid="{76234533-6083-4C8C-9F0A-70295CA964A3}"/>
    <cellStyle name="Normal 6 3 7 2 14" xfId="53212" xr:uid="{2146AC80-F0B1-48E4-B6C6-1E71BBB8354B}"/>
    <cellStyle name="Normal 6 3 7 2 15" xfId="54364" xr:uid="{1BCB46B2-4E70-4B04-9A70-91B30181D51F}"/>
    <cellStyle name="Normal 6 3 7 2 2" xfId="4979" xr:uid="{6EBB139E-112F-436B-9EC2-E89EFB677B43}"/>
    <cellStyle name="Normal 6 3 7 2 2 2" xfId="9181" xr:uid="{F69F708E-2A33-497C-8900-EB3D77BD79F4}"/>
    <cellStyle name="Normal 6 3 7 2 2 2 2" xfId="28614" xr:uid="{440D6048-E966-4B23-BB3F-219CA5A08B44}"/>
    <cellStyle name="Normal 6 3 7 2 2 2 3" xfId="45949" xr:uid="{713EBB49-C48A-44ED-9F84-54DCCE63DD7F}"/>
    <cellStyle name="Normal 6 3 7 2 2 3" xfId="19649" xr:uid="{7BECE828-DFF8-4B83-AB3F-CC3712E4629C}"/>
    <cellStyle name="Normal 6 3 7 2 2 4" xfId="25145" xr:uid="{39EBF5D3-AC4C-4354-BEF0-17270691FB1E}"/>
    <cellStyle name="Normal 6 3 7 2 3" xfId="8349" xr:uid="{8BF5B7CD-48FB-4A3E-B1B4-16AAFA0608EF}"/>
    <cellStyle name="Normal 6 3 7 2 3 2" xfId="22145" xr:uid="{C2DA13B2-5A1F-4987-9894-5B137996E77F}"/>
    <cellStyle name="Normal 6 3 7 2 3 2 2" xfId="38284" xr:uid="{B8A89B87-F39F-442E-934F-F490D45A7D77}"/>
    <cellStyle name="Normal 6 3 7 2 3 3" xfId="27805" xr:uid="{97D98FF3-EFFF-4588-82DB-010B63AA89E8}"/>
    <cellStyle name="Normal 6 3 7 2 3 4" xfId="42134" xr:uid="{F83CCFCF-CCA2-41E1-99A8-E744341FA8E7}"/>
    <cellStyle name="Normal 6 3 7 2 4" xfId="6656" xr:uid="{C58CFB09-5259-4A99-A4B9-105D3A384BD7}"/>
    <cellStyle name="Normal 6 3 7 2 4 2" xfId="26479" xr:uid="{A4D1A381-F715-4B0E-8E6B-5AE2A7E949BE}"/>
    <cellStyle name="Normal 6 3 7 2 4 3" xfId="44087" xr:uid="{1D5BF04B-E693-4F13-AA01-A8A7EA6BA889}"/>
    <cellStyle name="Normal 6 3 7 2 5" xfId="13247" xr:uid="{424FF2DC-0762-406B-846B-71408C3D22AB}"/>
    <cellStyle name="Normal 6 3 7 2 5 2" xfId="32554" xr:uid="{CEE1D5BB-9B98-4675-B074-4A898F0142E6}"/>
    <cellStyle name="Normal 6 3 7 2 6" xfId="14558" xr:uid="{A4C99F49-F560-468E-95D2-2B8AFE983122}"/>
    <cellStyle name="Normal 6 3 7 2 6 2" xfId="33837" xr:uid="{D8214D51-1715-4365-B6C3-10A50ED60221}"/>
    <cellStyle name="Normal 6 3 7 2 7" xfId="15879" xr:uid="{80B2A403-D193-4CE1-90AE-74AD225FE9E1}"/>
    <cellStyle name="Normal 6 3 7 2 7 2" xfId="35057" xr:uid="{6839DD83-AF17-470D-B506-4BBD6702BD23}"/>
    <cellStyle name="Normal 6 3 7 2 8" xfId="17318" xr:uid="{AAD429D5-F75B-4D0F-ABF1-FAF55A456FD3}"/>
    <cellStyle name="Normal 6 3 7 2 8 2" xfId="36408" xr:uid="{7E511FE4-3ADA-4D97-8F3B-7DCF2EF288C3}"/>
    <cellStyle name="Normal 6 3 7 2 9" xfId="24427" xr:uid="{E3B43244-2B55-4D73-B3BD-5901D2F31CC9}"/>
    <cellStyle name="Normal 6 3 7 3" xfId="4978" xr:uid="{9531EE1B-82CA-43EF-AFB3-02A6EC7F3785}"/>
    <cellStyle name="Normal 6 3 7 3 2" xfId="9180" xr:uid="{76651598-91CB-4496-9820-F41ECBBD2FBC}"/>
    <cellStyle name="Normal 6 3 7 3 2 2" xfId="28613" xr:uid="{5E4132F7-32E0-4F8E-B80C-50F90D3D4FE0}"/>
    <cellStyle name="Normal 6 3 7 3 2 3" xfId="45325" xr:uid="{35A22526-451A-480E-BA93-05602438B1D8}"/>
    <cellStyle name="Normal 6 3 7 3 3" xfId="18779" xr:uid="{154D15C1-37BF-4F3E-A529-11583B559DA9}"/>
    <cellStyle name="Normal 6 3 7 3 4" xfId="25144" xr:uid="{08F5F53D-F97C-4DB2-B5A5-99B2EEA2786B}"/>
    <cellStyle name="Normal 6 3 7 4" xfId="7640" xr:uid="{630162EB-9734-44F3-8706-6DCAA62D3429}"/>
    <cellStyle name="Normal 6 3 7 4 2" xfId="21548" xr:uid="{5D54DEBF-AB06-4843-9D1B-227FB57C8841}"/>
    <cellStyle name="Normal 6 3 7 4 2 2" xfId="37718" xr:uid="{D1CDB2AD-C564-4321-9A61-D63579C764C5}"/>
    <cellStyle name="Normal 6 3 7 4 3" xfId="27199" xr:uid="{869C4E05-E2FB-4622-933D-E37DC511F5D7}"/>
    <cellStyle name="Normal 6 3 7 4 4" xfId="41570" xr:uid="{DFB78F3C-682C-4FF2-A071-817114C89096}"/>
    <cellStyle name="Normal 6 3 7 5" xfId="6035" xr:uid="{62F5D0AF-5330-40CA-87D9-13D54F37B648}"/>
    <cellStyle name="Normal 6 3 7 5 2" xfId="25878" xr:uid="{B1100062-83FD-466F-B1E0-345473CF6B4E}"/>
    <cellStyle name="Normal 6 3 7 5 3" xfId="43273" xr:uid="{44BE7709-B93A-4BED-8B32-FC0BCFD1051C}"/>
    <cellStyle name="Normal 6 3 7 6" xfId="12659" xr:uid="{0C8F78F4-30D7-4BEF-82D9-B0CC241AF77A}"/>
    <cellStyle name="Normal 6 3 7 6 2" xfId="31971" xr:uid="{43A70606-1969-46A7-AD19-3C0BACDC13DA}"/>
    <cellStyle name="Normal 6 3 7 7" xfId="13974" xr:uid="{BB8382BF-99EC-4D34-BA58-D09E7D0EF5BD}"/>
    <cellStyle name="Normal 6 3 7 7 2" xfId="33264" xr:uid="{1523B7C3-FD35-43E1-B18B-09F19373908B}"/>
    <cellStyle name="Normal 6 3 7 8" xfId="15241" xr:uid="{7F1E1FE3-C6A3-4EED-A639-42ED339912DD}"/>
    <cellStyle name="Normal 6 3 7 8 2" xfId="34466" xr:uid="{F25B4A65-FEE0-4306-8919-F9325363E7BE}"/>
    <cellStyle name="Normal 6 3 7 9" xfId="16689" xr:uid="{D4394F85-0BDA-4033-8634-8E2AF3509B7B}"/>
    <cellStyle name="Normal 6 3 7 9 2" xfId="35786" xr:uid="{FC7C6AE0-B99A-4AAB-BCC9-FAA89D30349C}"/>
    <cellStyle name="Normal 6 3 8" xfId="1425" xr:uid="{24C94A6A-9820-48BB-9928-96C610728150}"/>
    <cellStyle name="Normal 6 3 8 10" xfId="23843" xr:uid="{6A7A8F7C-8F6D-4402-A7AB-60581D56E3F5}"/>
    <cellStyle name="Normal 6 3 8 11" xfId="39948" xr:uid="{71C54AF3-0FC1-4607-BF7A-7FC990260BB2}"/>
    <cellStyle name="Normal 6 3 8 12" xfId="49011" xr:uid="{C86BD0C7-2295-4597-8DC4-AB82F15B8293}"/>
    <cellStyle name="Normal 6 3 8 13" xfId="50214" xr:uid="{910820B3-0BED-4CF5-A302-85BF06460178}"/>
    <cellStyle name="Normal 6 3 8 14" xfId="51428" xr:uid="{6895E394-99FE-4AD4-BC8D-CED85DA0F41F}"/>
    <cellStyle name="Normal 6 3 8 15" xfId="52647" xr:uid="{EA949AB5-A785-44FF-825E-16B37AF552EE}"/>
    <cellStyle name="Normal 6 3 8 16" xfId="53797" xr:uid="{0CBD837F-7AF1-4E70-B7D3-978E282A7D59}"/>
    <cellStyle name="Normal 6 3 8 2" xfId="2464" xr:uid="{47D69C35-CE76-491F-BEA6-7271F4C9BA5D}"/>
    <cellStyle name="Normal 6 3 8 2 10" xfId="40514" xr:uid="{6EFE248C-1783-48D7-B3F4-535684D44888}"/>
    <cellStyle name="Normal 6 3 8 2 11" xfId="49582" xr:uid="{132030FB-5D0E-4242-925A-E460ACD4E042}"/>
    <cellStyle name="Normal 6 3 8 2 12" xfId="50786" xr:uid="{CBB6BE3C-A58A-4B75-8AE7-7CF7ADCC1248}"/>
    <cellStyle name="Normal 6 3 8 2 13" xfId="52015" xr:uid="{F4404EA5-D817-42DD-881E-B1DE920FC8A2}"/>
    <cellStyle name="Normal 6 3 8 2 14" xfId="53213" xr:uid="{2A7BAB8F-1D3B-4380-B7EE-E717033DBEFA}"/>
    <cellStyle name="Normal 6 3 8 2 15" xfId="54365" xr:uid="{6D4CFE56-A7B7-4B96-82B2-5E07F4D1A7D1}"/>
    <cellStyle name="Normal 6 3 8 2 2" xfId="4981" xr:uid="{99DE17A9-E35A-4B67-8CE1-AACD373D9B32}"/>
    <cellStyle name="Normal 6 3 8 2 2 2" xfId="9183" xr:uid="{723D9A23-28DB-4904-9889-68718D380A76}"/>
    <cellStyle name="Normal 6 3 8 2 2 2 2" xfId="28616" xr:uid="{22B05FEA-0EB2-4C42-9E6A-C28ED15CB0FC}"/>
    <cellStyle name="Normal 6 3 8 2 2 2 3" xfId="45950" xr:uid="{7C901B45-A838-4CF0-9CBF-D4166D0324F6}"/>
    <cellStyle name="Normal 6 3 8 2 2 3" xfId="19650" xr:uid="{0581FDF7-A4D6-48DE-9468-CDA12844FD02}"/>
    <cellStyle name="Normal 6 3 8 2 2 4" xfId="25147" xr:uid="{510ACF95-159E-44C8-A1E3-5FF96B96517E}"/>
    <cellStyle name="Normal 6 3 8 2 3" xfId="8350" xr:uid="{17DE21E5-7BAE-4595-924D-5ADE94C6D34F}"/>
    <cellStyle name="Normal 6 3 8 2 3 2" xfId="22146" xr:uid="{37B21EFE-306B-4C2F-9BAC-16D3C2CC7559}"/>
    <cellStyle name="Normal 6 3 8 2 3 2 2" xfId="38285" xr:uid="{28BFABDA-2D8D-4EAF-BD84-1BEC35458D31}"/>
    <cellStyle name="Normal 6 3 8 2 3 3" xfId="27806" xr:uid="{6558CE65-84CB-4B61-A9E4-48717E6D260C}"/>
    <cellStyle name="Normal 6 3 8 2 3 4" xfId="42135" xr:uid="{0C3A7480-29C6-4F9D-85AF-FF40B2C55BC1}"/>
    <cellStyle name="Normal 6 3 8 2 4" xfId="6657" xr:uid="{E830BE93-EB5D-4140-AF55-06D9858B9D37}"/>
    <cellStyle name="Normal 6 3 8 2 4 2" xfId="26480" xr:uid="{492FF658-8147-4A1A-BF81-93AEBC79B4F3}"/>
    <cellStyle name="Normal 6 3 8 2 4 3" xfId="44088" xr:uid="{CB2A957F-9284-44E2-B494-CADC415C5000}"/>
    <cellStyle name="Normal 6 3 8 2 5" xfId="13248" xr:uid="{13A481F1-DB48-43F5-A964-3A14AB4EE763}"/>
    <cellStyle name="Normal 6 3 8 2 5 2" xfId="32555" xr:uid="{BA8A592B-0E08-4CC8-9B57-AA13731F8630}"/>
    <cellStyle name="Normal 6 3 8 2 6" xfId="14559" xr:uid="{EAB50312-34A4-442A-BB32-7E285118D3CB}"/>
    <cellStyle name="Normal 6 3 8 2 6 2" xfId="33838" xr:uid="{651F75F5-A278-4229-B8E1-8CE2D00EE381}"/>
    <cellStyle name="Normal 6 3 8 2 7" xfId="15880" xr:uid="{D02C885B-6549-4843-B2D9-7DD61768D8E7}"/>
    <cellStyle name="Normal 6 3 8 2 7 2" xfId="35058" xr:uid="{3DC6103C-109E-4E81-B31F-8123C1374DE5}"/>
    <cellStyle name="Normal 6 3 8 2 8" xfId="17319" xr:uid="{964554E7-1CCC-4358-A5C6-D393890B8507}"/>
    <cellStyle name="Normal 6 3 8 2 8 2" xfId="36409" xr:uid="{BCD16BFA-3274-440E-B9FF-D3E12987AFB2}"/>
    <cellStyle name="Normal 6 3 8 2 9" xfId="24428" xr:uid="{E685E61E-26B8-419A-8ABA-822BE985A4CC}"/>
    <cellStyle name="Normal 6 3 8 3" xfId="4980" xr:uid="{C813D1E2-67FC-48A6-8C64-20B7CCF6F2F6}"/>
    <cellStyle name="Normal 6 3 8 3 2" xfId="9182" xr:uid="{215A0ABD-BB97-4ADE-A788-5B358804C763}"/>
    <cellStyle name="Normal 6 3 8 3 2 2" xfId="28615" xr:uid="{2C761714-C622-4F00-BC54-27EFD48D5C13}"/>
    <cellStyle name="Normal 6 3 8 3 2 3" xfId="45326" xr:uid="{0E60E2FB-B2CB-47FA-B491-3ED203BE72CD}"/>
    <cellStyle name="Normal 6 3 8 3 3" xfId="18780" xr:uid="{85C5F91C-798A-4EE9-8C0C-45F93A8726C6}"/>
    <cellStyle name="Normal 6 3 8 3 4" xfId="25146" xr:uid="{8D764BA3-BE62-42BA-8577-12600895F458}"/>
    <cellStyle name="Normal 6 3 8 4" xfId="7641" xr:uid="{39369825-BFB8-4D22-BE69-A28D87D4238F}"/>
    <cellStyle name="Normal 6 3 8 4 2" xfId="21549" xr:uid="{C838AA62-F9F7-41DF-BB9F-3CA5D5A3B4A5}"/>
    <cellStyle name="Normal 6 3 8 4 2 2" xfId="37719" xr:uid="{EB246A82-1FF0-434A-BDCB-B71081292944}"/>
    <cellStyle name="Normal 6 3 8 4 3" xfId="27200" xr:uid="{0981AF6A-B487-4F3B-B8ED-955D654441D3}"/>
    <cellStyle name="Normal 6 3 8 4 4" xfId="41571" xr:uid="{B400D836-306E-4368-81B5-990EFE590FF0}"/>
    <cellStyle name="Normal 6 3 8 5" xfId="6036" xr:uid="{53D24DA6-99AE-41C5-8531-508BCB3E599D}"/>
    <cellStyle name="Normal 6 3 8 5 2" xfId="25879" xr:uid="{E66364BA-293A-4FBA-9B85-F3FC567023CC}"/>
    <cellStyle name="Normal 6 3 8 5 3" xfId="43274" xr:uid="{9FB8615C-C14F-4EF4-8BE3-CDDA26FD3952}"/>
    <cellStyle name="Normal 6 3 8 6" xfId="12660" xr:uid="{D4B4A303-EB2E-404C-B24D-B63DC55B5EF9}"/>
    <cellStyle name="Normal 6 3 8 6 2" xfId="31972" xr:uid="{D7D39E99-F4E8-49DC-BB94-060E71D13E11}"/>
    <cellStyle name="Normal 6 3 8 7" xfId="13975" xr:uid="{91D888E8-C1DA-4299-A4C8-86BA2C196A40}"/>
    <cellStyle name="Normal 6 3 8 7 2" xfId="33265" xr:uid="{F70A5FA9-756B-4C36-A80A-BA93A08CB016}"/>
    <cellStyle name="Normal 6 3 8 8" xfId="15242" xr:uid="{C7977C26-D7AA-4278-B775-8451A463ED92}"/>
    <cellStyle name="Normal 6 3 8 8 2" xfId="34467" xr:uid="{F40B74CB-B4C8-4952-AAD2-43A646B6A856}"/>
    <cellStyle name="Normal 6 3 8 9" xfId="16690" xr:uid="{C597A6FE-6386-45B2-B9E5-4A5BF5D8E9F1}"/>
    <cellStyle name="Normal 6 3 8 9 2" xfId="35787" xr:uid="{734F4DA4-86F3-4AC9-AE86-63A660D81B89}"/>
    <cellStyle name="Normal 6 3 9" xfId="1426" xr:uid="{D31FA42C-A8DB-4C61-848F-C546B329F3A0}"/>
    <cellStyle name="Normal 6 3 9 10" xfId="23844" xr:uid="{124F2C63-1671-42EE-9D04-F992D4A561EF}"/>
    <cellStyle name="Normal 6 3 9 11" xfId="39949" xr:uid="{870A5154-4B40-415C-92A1-C39AA13ECA03}"/>
    <cellStyle name="Normal 6 3 9 12" xfId="49012" xr:uid="{B928CA8A-007D-4EAF-B128-38BFEEC93A97}"/>
    <cellStyle name="Normal 6 3 9 13" xfId="50215" xr:uid="{6377D2C1-DE4C-4E52-AA94-0037F11CB9A3}"/>
    <cellStyle name="Normal 6 3 9 14" xfId="51429" xr:uid="{4195366E-07BC-4D8B-BF68-B2D2322C4B57}"/>
    <cellStyle name="Normal 6 3 9 15" xfId="52648" xr:uid="{6C25EBC0-3EC2-4BB7-BF14-E1ED923B8F84}"/>
    <cellStyle name="Normal 6 3 9 16" xfId="53798" xr:uid="{5F501CE0-2235-477D-B21F-12CC7CBCA4F4}"/>
    <cellStyle name="Normal 6 3 9 2" xfId="2465" xr:uid="{3E4E1323-7201-4335-AC44-7BA7736D52DA}"/>
    <cellStyle name="Normal 6 3 9 2 10" xfId="40515" xr:uid="{4911FDFE-EA54-4642-9F97-292787C932C7}"/>
    <cellStyle name="Normal 6 3 9 2 11" xfId="49583" xr:uid="{6DF17B43-713E-478F-8488-4ED76D33C124}"/>
    <cellStyle name="Normal 6 3 9 2 12" xfId="50787" xr:uid="{17A6BFA8-B6F9-416E-AF16-2B5CC0AD3173}"/>
    <cellStyle name="Normal 6 3 9 2 13" xfId="52016" xr:uid="{E300AEA4-1D9D-4F35-B7D9-CC8EF183DE97}"/>
    <cellStyle name="Normal 6 3 9 2 14" xfId="53214" xr:uid="{9E454CF8-DF6D-4AD8-A3C8-FA2FCE921BA5}"/>
    <cellStyle name="Normal 6 3 9 2 15" xfId="54366" xr:uid="{CFE5187A-C72A-49A2-84EF-CF689DEABB2A}"/>
    <cellStyle name="Normal 6 3 9 2 2" xfId="4983" xr:uid="{F96797F3-2985-482B-A6BE-014A56BC05ED}"/>
    <cellStyle name="Normal 6 3 9 2 2 2" xfId="9185" xr:uid="{C38442A2-31E7-4097-B93E-5CE72D94D086}"/>
    <cellStyle name="Normal 6 3 9 2 2 2 2" xfId="28618" xr:uid="{EE4F72FD-8C43-48FA-BBE0-56A44887F35E}"/>
    <cellStyle name="Normal 6 3 9 2 2 2 3" xfId="45951" xr:uid="{78C2DF24-62AF-483D-B769-14969F9F4097}"/>
    <cellStyle name="Normal 6 3 9 2 2 3" xfId="19651" xr:uid="{1D0A5B78-A936-4E3B-AB75-42210468FA5B}"/>
    <cellStyle name="Normal 6 3 9 2 2 4" xfId="25149" xr:uid="{0F9D1B76-B162-4552-921D-7540F7016597}"/>
    <cellStyle name="Normal 6 3 9 2 3" xfId="8351" xr:uid="{57139EBB-A598-47F2-8230-2776EA95A6A3}"/>
    <cellStyle name="Normal 6 3 9 2 3 2" xfId="22147" xr:uid="{7CCD8AA0-A4F4-4448-BB01-98DF7214D028}"/>
    <cellStyle name="Normal 6 3 9 2 3 2 2" xfId="38286" xr:uid="{CEFE914E-41AF-452E-8416-06B79A47B778}"/>
    <cellStyle name="Normal 6 3 9 2 3 3" xfId="27807" xr:uid="{7CE07A31-CA00-4A29-B14E-42BA1E394269}"/>
    <cellStyle name="Normal 6 3 9 2 3 4" xfId="42136" xr:uid="{96532AC6-F2F5-4DBA-A237-7ECCA734A7A1}"/>
    <cellStyle name="Normal 6 3 9 2 4" xfId="6658" xr:uid="{E4BC8E6C-2D5E-4E97-A684-201BD5C7B45E}"/>
    <cellStyle name="Normal 6 3 9 2 4 2" xfId="26481" xr:uid="{CA731922-F1DC-4B37-A5A8-DE59D5843741}"/>
    <cellStyle name="Normal 6 3 9 2 4 3" xfId="44089" xr:uid="{57012D67-47F4-4736-8237-63BED5A0EBC3}"/>
    <cellStyle name="Normal 6 3 9 2 5" xfId="13249" xr:uid="{80820FCA-9EC0-4FA1-A806-969289EDC6E8}"/>
    <cellStyle name="Normal 6 3 9 2 5 2" xfId="32556" xr:uid="{3221D04D-9A07-45FC-A644-16BE889DB2AD}"/>
    <cellStyle name="Normal 6 3 9 2 6" xfId="14560" xr:uid="{59E16684-7B4D-4A27-AD8C-ED2667E13138}"/>
    <cellStyle name="Normal 6 3 9 2 6 2" xfId="33839" xr:uid="{A6862A24-4AEC-4CEB-BDE0-762F9406ED4F}"/>
    <cellStyle name="Normal 6 3 9 2 7" xfId="15881" xr:uid="{5EF90FEC-6CB7-4B27-B1ED-F155116BA5E6}"/>
    <cellStyle name="Normal 6 3 9 2 7 2" xfId="35059" xr:uid="{AF854027-2825-4E1D-B436-165E4C3DB391}"/>
    <cellStyle name="Normal 6 3 9 2 8" xfId="17320" xr:uid="{094A0E7D-834D-466A-B671-E9965686CBB4}"/>
    <cellStyle name="Normal 6 3 9 2 8 2" xfId="36410" xr:uid="{542BEDC8-E9E2-4776-B688-E2293AC72D68}"/>
    <cellStyle name="Normal 6 3 9 2 9" xfId="24429" xr:uid="{82D490AC-3B3D-4521-AFFA-3651666CC27B}"/>
    <cellStyle name="Normal 6 3 9 3" xfId="4982" xr:uid="{2EA1FE32-E427-4EFA-B3F1-F22E877DEC25}"/>
    <cellStyle name="Normal 6 3 9 3 2" xfId="9184" xr:uid="{15CF5171-CB12-4436-9B9D-C84B14CAEE13}"/>
    <cellStyle name="Normal 6 3 9 3 2 2" xfId="28617" xr:uid="{FE92F38D-5CBA-482C-828C-8145A79A58BE}"/>
    <cellStyle name="Normal 6 3 9 3 2 3" xfId="45327" xr:uid="{3A51985E-9BB8-4969-9098-3F7FA6A2EA13}"/>
    <cellStyle name="Normal 6 3 9 3 3" xfId="18781" xr:uid="{87AB3BD4-B19C-4772-B468-508150084543}"/>
    <cellStyle name="Normal 6 3 9 3 4" xfId="25148" xr:uid="{292D0FD5-EE4F-4FC2-89DB-102B41C3C542}"/>
    <cellStyle name="Normal 6 3 9 4" xfId="7642" xr:uid="{6E2606F9-13FC-436C-ABD7-56893123035C}"/>
    <cellStyle name="Normal 6 3 9 4 2" xfId="21550" xr:uid="{B8F70C9D-CF7B-44C2-8FFC-8006B384B6A4}"/>
    <cellStyle name="Normal 6 3 9 4 2 2" xfId="37720" xr:uid="{A4A681B1-7C90-4EC5-8C22-F0A9302BC9E1}"/>
    <cellStyle name="Normal 6 3 9 4 3" xfId="27201" xr:uid="{5D118AF7-F163-4CE7-B6A8-E5CD36B2CF35}"/>
    <cellStyle name="Normal 6 3 9 4 4" xfId="41572" xr:uid="{60D7E15C-AA82-4A99-8730-38E09B51C1EF}"/>
    <cellStyle name="Normal 6 3 9 5" xfId="6037" xr:uid="{A4BD93F0-9926-4B35-9E09-AE1EFFF13084}"/>
    <cellStyle name="Normal 6 3 9 5 2" xfId="25880" xr:uid="{87DE22B9-134F-48FE-9C55-32DBDB00A81A}"/>
    <cellStyle name="Normal 6 3 9 5 3" xfId="43275" xr:uid="{7957FD5E-063A-48D9-98AC-7FA9E06C63BC}"/>
    <cellStyle name="Normal 6 3 9 6" xfId="12661" xr:uid="{4044B371-1B9F-47BA-9443-3CC3ECB3FF8E}"/>
    <cellStyle name="Normal 6 3 9 6 2" xfId="31973" xr:uid="{0A0D483D-D73A-44B4-AB18-81A0B2AB8000}"/>
    <cellStyle name="Normal 6 3 9 7" xfId="13976" xr:uid="{CD987721-3465-4910-9679-CFFEE13F1841}"/>
    <cellStyle name="Normal 6 3 9 7 2" xfId="33266" xr:uid="{200C4C26-A1BB-4B91-AD5B-FD5ED7941979}"/>
    <cellStyle name="Normal 6 3 9 8" xfId="15243" xr:uid="{9C43904A-EC6E-4837-A734-67D23EE751B6}"/>
    <cellStyle name="Normal 6 3 9 8 2" xfId="34468" xr:uid="{44AB8F13-6530-488E-BF46-54337DBD37E5}"/>
    <cellStyle name="Normal 6 3 9 9" xfId="16691" xr:uid="{5598876B-2B50-44E5-B2D7-5FF108980375}"/>
    <cellStyle name="Normal 6 3 9 9 2" xfId="35788" xr:uid="{25E011F3-4C4A-469C-9B58-762BDC528DC6}"/>
    <cellStyle name="Normal 6 4" xfId="1427" xr:uid="{E8F7DF77-0744-414A-BF4D-75B7B1A05580}"/>
    <cellStyle name="Normal 6 4 10" xfId="23845" xr:uid="{6139108C-3BE4-4D98-93FC-59F23566CB3E}"/>
    <cellStyle name="Normal 6 4 11" xfId="39950" xr:uid="{6C6E9F4E-FEB7-4F07-8376-1C5E3FBEDA85}"/>
    <cellStyle name="Normal 6 4 12" xfId="49013" xr:uid="{7A483001-AA3A-4BAD-BC97-5616E1199787}"/>
    <cellStyle name="Normal 6 4 13" xfId="50216" xr:uid="{9209F30F-B0D7-42A0-9618-50B920153406}"/>
    <cellStyle name="Normal 6 4 14" xfId="51430" xr:uid="{C27423B1-877C-4B06-811C-A02D448BAEB2}"/>
    <cellStyle name="Normal 6 4 15" xfId="52649" xr:uid="{423935AD-6984-43A3-A43E-814AAA807006}"/>
    <cellStyle name="Normal 6 4 16" xfId="53799" xr:uid="{34B8B6C6-985F-48F3-95A0-17B63C32B887}"/>
    <cellStyle name="Normal 6 4 2" xfId="2466" xr:uid="{FFD9E866-31BA-42C4-B80D-EC2A5C98AAEA}"/>
    <cellStyle name="Normal 6 4 2 10" xfId="40516" xr:uid="{B0BCA959-B9E2-4548-8109-E5BF05502BDA}"/>
    <cellStyle name="Normal 6 4 2 11" xfId="49584" xr:uid="{8394BE02-BB8C-40AE-974C-6AAAD6353A6D}"/>
    <cellStyle name="Normal 6 4 2 12" xfId="50788" xr:uid="{E7269583-6CED-42E4-A513-18D176D49FB3}"/>
    <cellStyle name="Normal 6 4 2 13" xfId="52017" xr:uid="{C2DDE5D2-B4BD-4C48-816E-F7CF32F94503}"/>
    <cellStyle name="Normal 6 4 2 14" xfId="53215" xr:uid="{6FAA3FAC-23DD-401E-B7DA-BCD337284716}"/>
    <cellStyle name="Normal 6 4 2 15" xfId="54367" xr:uid="{D5036BC7-B000-440B-8817-116B9F5F758D}"/>
    <cellStyle name="Normal 6 4 2 2" xfId="4985" xr:uid="{D2DA399C-C0FA-4208-B85E-C482E89083C5}"/>
    <cellStyle name="Normal 6 4 2 2 2" xfId="9187" xr:uid="{EAD2AF77-2815-40EE-94B8-86B30B80B81B}"/>
    <cellStyle name="Normal 6 4 2 2 2 2" xfId="28620" xr:uid="{760A2B07-B618-4504-8280-5F0BF7F854F2}"/>
    <cellStyle name="Normal 6 4 2 2 2 3" xfId="45952" xr:uid="{70AC25CB-0705-4ECC-99C8-52821EFD2B4E}"/>
    <cellStyle name="Normal 6 4 2 2 3" xfId="19652" xr:uid="{7E7A0D0F-70DB-4BDA-947F-6BC779A51A18}"/>
    <cellStyle name="Normal 6 4 2 2 4" xfId="25151" xr:uid="{CF1D634D-CA25-412E-BF4E-BDD3BA83106D}"/>
    <cellStyle name="Normal 6 4 2 3" xfId="8352" xr:uid="{6045F2CF-7999-472B-9EA1-1FB43E34588D}"/>
    <cellStyle name="Normal 6 4 2 3 2" xfId="22148" xr:uid="{88FF44FF-C981-459B-BEE0-AE10C2D731A8}"/>
    <cellStyle name="Normal 6 4 2 3 2 2" xfId="38287" xr:uid="{B79BE2E9-DD52-4151-8BE5-B2F39AD7ECA0}"/>
    <cellStyle name="Normal 6 4 2 3 3" xfId="27808" xr:uid="{32CD12F0-A9A1-49F5-B7C7-6B0364744AF2}"/>
    <cellStyle name="Normal 6 4 2 3 4" xfId="42137" xr:uid="{D69F32B5-F86B-45C8-8427-F19D55A1D34A}"/>
    <cellStyle name="Normal 6 4 2 4" xfId="6659" xr:uid="{2B3F8E1A-54D7-4ECD-9CD0-9A1A9FE00AC3}"/>
    <cellStyle name="Normal 6 4 2 4 2" xfId="26482" xr:uid="{AFF53CB1-F3DB-4578-8AFE-92735344721B}"/>
    <cellStyle name="Normal 6 4 2 4 3" xfId="44090" xr:uid="{DB2F7E71-1CE4-41AF-8E51-6CB84A1E2A38}"/>
    <cellStyle name="Normal 6 4 2 5" xfId="13250" xr:uid="{70569557-4781-4972-B278-988DC87BD62B}"/>
    <cellStyle name="Normal 6 4 2 5 2" xfId="32557" xr:uid="{7A02A730-3539-40AB-A09D-72CD7DD1FBC0}"/>
    <cellStyle name="Normal 6 4 2 6" xfId="14561" xr:uid="{5415B42E-4EBF-4D06-8C68-A0F705989C59}"/>
    <cellStyle name="Normal 6 4 2 6 2" xfId="33840" xr:uid="{7AECB6C7-515D-4435-9C03-CAB601621D03}"/>
    <cellStyle name="Normal 6 4 2 7" xfId="15882" xr:uid="{77822278-7FA9-465D-9798-5248FF631288}"/>
    <cellStyle name="Normal 6 4 2 7 2" xfId="35060" xr:uid="{CF0A7723-E6AE-466F-92FE-BA033F4DC563}"/>
    <cellStyle name="Normal 6 4 2 8" xfId="17321" xr:uid="{37265391-C5F4-4D7A-82BB-88E2BFE6F709}"/>
    <cellStyle name="Normal 6 4 2 8 2" xfId="36411" xr:uid="{44FB8977-6991-41B8-96A7-61840EA96700}"/>
    <cellStyle name="Normal 6 4 2 9" xfId="24430" xr:uid="{2CD39263-3BFF-414A-BA88-9881FA007822}"/>
    <cellStyle name="Normal 6 4 3" xfId="4984" xr:uid="{A212F89B-B63C-4CC2-BF40-A77E4CBCFD3E}"/>
    <cellStyle name="Normal 6 4 3 2" xfId="9186" xr:uid="{4D4C0F3F-D9E1-4C8A-BD7A-D7611A64835A}"/>
    <cellStyle name="Normal 6 4 3 2 2" xfId="28619" xr:uid="{29CE40D0-CF0C-4F30-B6F6-2276683AFDF1}"/>
    <cellStyle name="Normal 6 4 3 2 3" xfId="45328" xr:uid="{01ADE806-80BC-478A-B128-349D36C29091}"/>
    <cellStyle name="Normal 6 4 3 3" xfId="18782" xr:uid="{E635D2BD-3CB7-420C-9CB6-135C0E215D4E}"/>
    <cellStyle name="Normal 6 4 3 4" xfId="25150" xr:uid="{895A4578-81E5-4844-A3AA-8861537AEF56}"/>
    <cellStyle name="Normal 6 4 4" xfId="7643" xr:uid="{D9564DDA-B897-414F-952C-CE5FF869B61A}"/>
    <cellStyle name="Normal 6 4 4 2" xfId="21551" xr:uid="{95486644-8C0A-4948-ABA5-234C72047AD6}"/>
    <cellStyle name="Normal 6 4 4 2 2" xfId="37721" xr:uid="{B2B0354B-5759-47C5-8977-CB74E28F1629}"/>
    <cellStyle name="Normal 6 4 4 3" xfId="27202" xr:uid="{2341E814-EAEF-402D-A22E-F1F931D3C0CA}"/>
    <cellStyle name="Normal 6 4 4 4" xfId="41573" xr:uid="{F9A54C91-EAFC-4D13-B012-2572DED27448}"/>
    <cellStyle name="Normal 6 4 5" xfId="6038" xr:uid="{F4F1B90C-8A11-46D5-8C5D-B7034FA003B8}"/>
    <cellStyle name="Normal 6 4 5 2" xfId="25881" xr:uid="{98B32F8A-B17B-40CA-8BB4-874FF904465A}"/>
    <cellStyle name="Normal 6 4 5 3" xfId="43276" xr:uid="{123B6167-E166-474A-9E28-0F0C79905115}"/>
    <cellStyle name="Normal 6 4 6" xfId="12662" xr:uid="{8D5AC940-8806-49D3-8B0F-D5DF6702AA8A}"/>
    <cellStyle name="Normal 6 4 6 2" xfId="31974" xr:uid="{2AA12FE2-8170-4C3D-9A30-B8752DB02420}"/>
    <cellStyle name="Normal 6 4 7" xfId="13977" xr:uid="{6B950158-0DCD-4F34-9B76-40D34FA5D3C9}"/>
    <cellStyle name="Normal 6 4 7 2" xfId="33267" xr:uid="{704B82F0-EC86-4926-9657-15B1F971BE24}"/>
    <cellStyle name="Normal 6 4 8" xfId="15244" xr:uid="{8AE3AA7E-6ADE-4A5F-9590-CBCE933B0A5F}"/>
    <cellStyle name="Normal 6 4 8 2" xfId="34469" xr:uid="{FBFB886B-1897-455D-B208-543CF9321F67}"/>
    <cellStyle name="Normal 6 4 9" xfId="16692" xr:uid="{4E1AB3D1-6ED1-4BF3-A114-95CF4CC1BD1C}"/>
    <cellStyle name="Normal 6 4 9 2" xfId="35789" xr:uid="{6BB02319-4F57-4D5C-BC31-985F8140ECED}"/>
    <cellStyle name="Normal 6 5" xfId="1428" xr:uid="{2120EF91-7DEC-4755-B109-6614B4ADC1BF}"/>
    <cellStyle name="Normal 6 5 2" xfId="18783" xr:uid="{5C327673-3388-4127-B52D-504A26A081BA}"/>
    <cellStyle name="Normal 6 6" xfId="1429" xr:uid="{28EE3A80-AB51-4E29-9BDF-72A652ED10B0}"/>
    <cellStyle name="Normal 6 6 2" xfId="18784" xr:uid="{B3891955-6038-40C5-9A62-1568D0281FD3}"/>
    <cellStyle name="Normal 6 7" xfId="1430" xr:uid="{EFBC3F18-9579-4EDB-AB40-42974688C0DF}"/>
    <cellStyle name="Normal 6 7 2" xfId="18785" xr:uid="{589B9CF9-3ABC-445C-8E90-77D62AA72AB0}"/>
    <cellStyle name="Normal 6 8" xfId="1431" xr:uid="{45569245-A42A-4566-97C2-5C7BB96245D4}"/>
    <cellStyle name="Normal 6 8 2" xfId="18786" xr:uid="{FE918A7F-E70E-4AE6-B261-EAB63060AC9C}"/>
    <cellStyle name="Normal 6 9" xfId="1432" xr:uid="{819A9ABC-0539-4BC9-8F78-31040560E309}"/>
    <cellStyle name="Normal 6 9 2" xfId="18787" xr:uid="{61B20A02-278B-4259-BB7F-7C5BB190102A}"/>
    <cellStyle name="Normal 60" xfId="1433" xr:uid="{A4FF849C-321B-4E12-AB6D-403177BA0E41}"/>
    <cellStyle name="Normal 60 10" xfId="23846" xr:uid="{BD202D8F-F9FE-4408-B232-6BEE3340E02E}"/>
    <cellStyle name="Normal 60 11" xfId="39951" xr:uid="{78F42179-5A66-408A-A6F3-01286CAD7882}"/>
    <cellStyle name="Normal 60 12" xfId="49014" xr:uid="{1BE3DE16-A752-4EE7-BD3B-416EA803F237}"/>
    <cellStyle name="Normal 60 13" xfId="50217" xr:uid="{F15E16F4-E752-4D25-8300-F58B2B7EBCAA}"/>
    <cellStyle name="Normal 60 14" xfId="51431" xr:uid="{7D7A3466-80BC-4A29-9874-E0B8C7DF3871}"/>
    <cellStyle name="Normal 60 15" xfId="52650" xr:uid="{765AC9DD-3D44-45D8-967A-DE0D64E68D81}"/>
    <cellStyle name="Normal 60 16" xfId="53800" xr:uid="{3D31971A-35CE-4E93-B83D-16F3066CCCE9}"/>
    <cellStyle name="Normal 60 2" xfId="2467" xr:uid="{50807112-8433-4906-B718-B485BE562323}"/>
    <cellStyle name="Normal 60 2 10" xfId="40517" xr:uid="{FB1FF87D-0D16-40D4-89F3-3EA0F05A1781}"/>
    <cellStyle name="Normal 60 2 11" xfId="49585" xr:uid="{B1D79EDF-5774-4C9E-87E9-338F2B8798EF}"/>
    <cellStyle name="Normal 60 2 12" xfId="50789" xr:uid="{E1B8B609-B6D3-4E35-8CF8-7E17053CE670}"/>
    <cellStyle name="Normal 60 2 13" xfId="52018" xr:uid="{E959ED2E-C9EA-47FD-94CD-2956853D9646}"/>
    <cellStyle name="Normal 60 2 14" xfId="53216" xr:uid="{43108DD6-C8E2-4781-A139-D74FB34C2B04}"/>
    <cellStyle name="Normal 60 2 15" xfId="54368" xr:uid="{37135540-9E66-494D-AC25-A8380CFD1F39}"/>
    <cellStyle name="Normal 60 2 2" xfId="4987" xr:uid="{8D2972F8-D3FD-4A79-BD64-45E668325B6C}"/>
    <cellStyle name="Normal 60 2 2 2" xfId="9189" xr:uid="{872E7D09-C8D9-40AF-84B4-7D53C3EC04C9}"/>
    <cellStyle name="Normal 60 2 2 2 2" xfId="28622" xr:uid="{5B00A625-E462-4220-99FC-5C967B5CA9D7}"/>
    <cellStyle name="Normal 60 2 2 2 3" xfId="45953" xr:uid="{5782C6F2-C055-4B73-AE73-3FFFCD73A30B}"/>
    <cellStyle name="Normal 60 2 2 3" xfId="19653" xr:uid="{3168C7F4-F170-4FAE-8A15-E99E2CC45FC5}"/>
    <cellStyle name="Normal 60 2 2 4" xfId="25153" xr:uid="{8C5E2240-EDB3-4D2C-AF32-8436455A9BEA}"/>
    <cellStyle name="Normal 60 2 3" xfId="8353" xr:uid="{7FA523FF-163E-4C9B-A27F-5A9B578AE973}"/>
    <cellStyle name="Normal 60 2 3 2" xfId="22149" xr:uid="{EF1FDDBF-CCE3-4A74-AE39-FCE300635244}"/>
    <cellStyle name="Normal 60 2 3 2 2" xfId="38288" xr:uid="{4BD5FBC8-DDA9-4AD6-A59B-7DBE2530A726}"/>
    <cellStyle name="Normal 60 2 3 3" xfId="27809" xr:uid="{1BA9A449-ECF6-4607-8032-B9C511549867}"/>
    <cellStyle name="Normal 60 2 3 4" xfId="42138" xr:uid="{848DB969-9D60-4816-9C5B-140E58B6EE96}"/>
    <cellStyle name="Normal 60 2 4" xfId="6660" xr:uid="{EC4AB078-C231-463C-BF41-524416710617}"/>
    <cellStyle name="Normal 60 2 4 2" xfId="26483" xr:uid="{CD15BAAD-CC6D-4448-8D41-A0835504ABF7}"/>
    <cellStyle name="Normal 60 2 4 3" xfId="44091" xr:uid="{766FF845-646E-4A95-B270-A038535F4A2D}"/>
    <cellStyle name="Normal 60 2 5" xfId="13251" xr:uid="{1FF1A6EE-47AE-4C40-B520-AF4315DE8368}"/>
    <cellStyle name="Normal 60 2 5 2" xfId="32558" xr:uid="{93ADD5A8-876D-4C75-AB4D-4B456B116F4C}"/>
    <cellStyle name="Normal 60 2 6" xfId="14562" xr:uid="{079A3ED1-4594-4582-935D-6B36B6D15169}"/>
    <cellStyle name="Normal 60 2 6 2" xfId="33841" xr:uid="{AB71E9DA-7069-47FC-96E4-029DC6953458}"/>
    <cellStyle name="Normal 60 2 7" xfId="15883" xr:uid="{7E3A7A9B-FB98-46C3-8089-03898C30E86A}"/>
    <cellStyle name="Normal 60 2 7 2" xfId="35061" xr:uid="{0F6EA764-7331-4E4C-8FDE-243B19EF11D1}"/>
    <cellStyle name="Normal 60 2 8" xfId="17322" xr:uid="{769F13CB-18A9-457D-94ED-8FE8909DFBE4}"/>
    <cellStyle name="Normal 60 2 8 2" xfId="36412" xr:uid="{0B1455AC-7A02-4EDD-A3F1-F970955A0DBD}"/>
    <cellStyle name="Normal 60 2 9" xfId="24431" xr:uid="{2B5D26DB-28F0-4AE1-9393-6D524731FD6A}"/>
    <cellStyle name="Normal 60 3" xfId="4986" xr:uid="{EA07E2C6-C2DC-47A1-9E7E-9CE037702AE5}"/>
    <cellStyle name="Normal 60 3 2" xfId="9188" xr:uid="{0FDA7827-DC6D-442F-86AD-802463642FEA}"/>
    <cellStyle name="Normal 60 3 2 2" xfId="28621" xr:uid="{F740A628-CA07-4E06-A42F-7669FA3BEF2E}"/>
    <cellStyle name="Normal 60 3 2 3" xfId="45329" xr:uid="{3257ED40-8FA8-425F-9990-93F976A0F840}"/>
    <cellStyle name="Normal 60 3 3" xfId="18788" xr:uid="{9CDA41F4-5D6F-4FFB-A7CA-27104A63A5E3}"/>
    <cellStyle name="Normal 60 3 4" xfId="25152" xr:uid="{00DB0499-D1C7-4EC7-89DF-EAA4AFABB394}"/>
    <cellStyle name="Normal 60 4" xfId="7644" xr:uid="{6DD83CB0-ED24-42D7-8CAF-0D42BB0DD88A}"/>
    <cellStyle name="Normal 60 4 2" xfId="21552" xr:uid="{E9629AB5-FB46-4D4B-AD7A-5CA516DB6C1D}"/>
    <cellStyle name="Normal 60 4 2 2" xfId="37722" xr:uid="{A1376B91-1659-4D24-BC85-B1E42C1911F7}"/>
    <cellStyle name="Normal 60 4 3" xfId="27203" xr:uid="{2F10B981-78AA-462F-89A8-7CB97FCD273F}"/>
    <cellStyle name="Normal 60 4 4" xfId="41574" xr:uid="{2DE3DAC6-F79D-47D7-9F3F-62C215EE8D2A}"/>
    <cellStyle name="Normal 60 5" xfId="6039" xr:uid="{0E45F542-46D2-42D8-AEDD-7FF143249A80}"/>
    <cellStyle name="Normal 60 5 2" xfId="25882" xr:uid="{89142E4C-5966-42D4-BE5B-2CEF2605F16D}"/>
    <cellStyle name="Normal 60 5 3" xfId="43278" xr:uid="{5D8948FE-0FE1-43EF-B075-73703DC0185D}"/>
    <cellStyle name="Normal 60 6" xfId="12663" xr:uid="{ECC91F28-2BA0-4A63-8124-81CED6120A85}"/>
    <cellStyle name="Normal 60 6 2" xfId="31975" xr:uid="{B8FD825B-68AF-46A0-B8F4-8C168B85694C}"/>
    <cellStyle name="Normal 60 7" xfId="13978" xr:uid="{A1C14023-38F4-4E10-8F59-941137F45604}"/>
    <cellStyle name="Normal 60 7 2" xfId="33268" xr:uid="{5C5CE19A-8C35-4A5B-9A92-4A86AC38F626}"/>
    <cellStyle name="Normal 60 8" xfId="15245" xr:uid="{52F29699-C215-4CCC-81EC-936A47B911CC}"/>
    <cellStyle name="Normal 60 8 2" xfId="34470" xr:uid="{2248855A-3282-4FD4-BCB0-93017EDCC75D}"/>
    <cellStyle name="Normal 60 9" xfId="16694" xr:uid="{549813E5-1D8E-44F9-B679-D51470C39007}"/>
    <cellStyle name="Normal 60 9 2" xfId="35791" xr:uid="{153E520E-7BB4-434A-B3BB-EDD985AFF54D}"/>
    <cellStyle name="Normal 61" xfId="1434" xr:uid="{4011932A-EE54-4E22-A5F6-6F6E2301717C}"/>
    <cellStyle name="Normal 61 2" xfId="18789" xr:uid="{5E3C65D7-0E06-4F27-9166-B9AD6D9272E8}"/>
    <cellStyle name="Normal 62" xfId="1753" xr:uid="{16ECB584-F542-48CD-86A2-EF67BF887CCA}"/>
    <cellStyle name="Normal 62 2" xfId="2468" xr:uid="{B6D0A012-D584-488C-A5EF-C4E928EF5FF9}"/>
    <cellStyle name="Normal 62 2 2" xfId="19654" xr:uid="{8430251A-7249-4002-BEE7-9D61F8A76B09}"/>
    <cellStyle name="Normal 62 3" xfId="2469" xr:uid="{45D6FC22-B4CE-413B-BB43-79269D026FE1}"/>
    <cellStyle name="Normal 62 3 10" xfId="40518" xr:uid="{D06A8DC7-C00C-4718-AC16-7BB65F8184F1}"/>
    <cellStyle name="Normal 62 3 11" xfId="49586" xr:uid="{A05CB91F-C42E-469C-9046-6AFF84AA0E95}"/>
    <cellStyle name="Normal 62 3 12" xfId="50790" xr:uid="{3819ADA9-C9FE-43FB-AD58-B2E90293B005}"/>
    <cellStyle name="Normal 62 3 13" xfId="52019" xr:uid="{7857459F-8CE2-4B56-93D3-60DCADCCF5BC}"/>
    <cellStyle name="Normal 62 3 14" xfId="53217" xr:uid="{665C35B6-7324-4DE5-8FBB-B127D37A1086}"/>
    <cellStyle name="Normal 62 3 15" xfId="54369" xr:uid="{808129E7-72BE-4BDD-8CD1-7F0368B10E8C}"/>
    <cellStyle name="Normal 62 3 2" xfId="4988" xr:uid="{60C02B92-6C9A-47D0-A014-FDD9796EA464}"/>
    <cellStyle name="Normal 62 3 2 2" xfId="9190" xr:uid="{451F1457-B0E4-43C9-B12E-455126644AF3}"/>
    <cellStyle name="Normal 62 3 2 2 2" xfId="28623" xr:uid="{2C5A7FA1-FD94-4F45-B399-A046EB1A5EC2}"/>
    <cellStyle name="Normal 62 3 2 2 3" xfId="45954" xr:uid="{AB8C9ABA-0D92-43BB-A703-C46E6E441390}"/>
    <cellStyle name="Normal 62 3 2 3" xfId="19655" xr:uid="{21EF2D58-C1B5-4861-92A5-F52AD607D61B}"/>
    <cellStyle name="Normal 62 3 2 4" xfId="25154" xr:uid="{0E8ED3D9-321B-4936-B5F4-5A5398F284FF}"/>
    <cellStyle name="Normal 62 3 3" xfId="8354" xr:uid="{7004FD9E-54C2-4E52-99A9-8EA7F1313BBA}"/>
    <cellStyle name="Normal 62 3 3 2" xfId="22150" xr:uid="{A5F09BA1-59E6-482E-BAA0-6D0E4909F695}"/>
    <cellStyle name="Normal 62 3 3 2 2" xfId="38289" xr:uid="{29F448E4-7266-4B9B-8D0B-270FE4F88E22}"/>
    <cellStyle name="Normal 62 3 3 3" xfId="27810" xr:uid="{BC0FE879-0AA3-4EF4-A09B-D60505C4F6CD}"/>
    <cellStyle name="Normal 62 3 3 4" xfId="42139" xr:uid="{98AE8937-CB6C-406D-8725-20BEF4EA6BFE}"/>
    <cellStyle name="Normal 62 3 4" xfId="6661" xr:uid="{6E896EA4-1743-4B9E-AD85-A2408FAE8552}"/>
    <cellStyle name="Normal 62 3 4 2" xfId="26484" xr:uid="{9AEB27D9-820C-4A65-9427-3C0229512FF1}"/>
    <cellStyle name="Normal 62 3 4 3" xfId="44092" xr:uid="{EB682FEE-5124-4D4F-BC4A-8423B183E468}"/>
    <cellStyle name="Normal 62 3 5" xfId="13252" xr:uid="{A171B777-17C8-4705-B78B-F27F30BDB4FA}"/>
    <cellStyle name="Normal 62 3 5 2" xfId="32559" xr:uid="{192BF6C7-0869-4646-B2FA-0C318F54A2E0}"/>
    <cellStyle name="Normal 62 3 6" xfId="14563" xr:uid="{53216B99-0DEE-4044-A8FD-97C00255F281}"/>
    <cellStyle name="Normal 62 3 6 2" xfId="33842" xr:uid="{9303E0F9-66AB-46D3-AB81-4EBC39E24B8D}"/>
    <cellStyle name="Normal 62 3 7" xfId="15884" xr:uid="{E0C699C2-CDE2-489B-9FA2-2880445781A2}"/>
    <cellStyle name="Normal 62 3 7 2" xfId="35062" xr:uid="{D317FA8E-2377-4344-8178-4D15A1B4ECFB}"/>
    <cellStyle name="Normal 62 3 8" xfId="17323" xr:uid="{04171828-5F71-4417-BEA3-CF5DAD3EDAEF}"/>
    <cellStyle name="Normal 62 3 8 2" xfId="36413" xr:uid="{499D00A3-F64B-4713-939F-2C48B3F2228F}"/>
    <cellStyle name="Normal 62 3 9" xfId="24432" xr:uid="{9359AFB9-8B3C-4BE7-91C6-7EB83DCFF42B}"/>
    <cellStyle name="Normal 62 4" xfId="17730" xr:uid="{16390179-12B1-42A1-B9AF-DDADF41E5CC3}"/>
    <cellStyle name="Normal 62 5" xfId="19027" xr:uid="{302D1501-C381-4480-A9C2-AB06418754D0}"/>
    <cellStyle name="Normal 63" xfId="1778" xr:uid="{48CBBE1C-6C9C-4A16-8F0F-8D2FAB026208}"/>
    <cellStyle name="Normal 63 2" xfId="2470" xr:uid="{03DDD190-10BA-4000-9AB1-7C17DE27DB8C}"/>
    <cellStyle name="Normal 63 2 2" xfId="19656" xr:uid="{28FBC3A4-A5D9-465F-9E6F-AEE667279791}"/>
    <cellStyle name="Normal 63 3" xfId="2471" xr:uid="{95990066-CAC2-49B1-94D6-0F4833F2B3F0}"/>
    <cellStyle name="Normal 63 3 2" xfId="19657" xr:uid="{6566A66C-ECEF-42E0-B94D-2B3C0F59E5AC}"/>
    <cellStyle name="Normal 63 4" xfId="19031" xr:uid="{28DC644C-874D-46F7-9345-AA97CE608152}"/>
    <cellStyle name="Normal 64" xfId="1779" xr:uid="{BF38A52A-27E6-4C12-AB30-3A0B18D82FD3}"/>
    <cellStyle name="Normal 65" xfId="1780" xr:uid="{2E3B9C31-E58A-41F3-836D-A667B6C0B092}"/>
    <cellStyle name="Normal 65 2" xfId="19032" xr:uid="{0F09E180-FC82-4DEE-906C-495CBF2CE5D0}"/>
    <cellStyle name="Normal 66" xfId="1781" xr:uid="{2F49CB2F-DF4B-4759-8705-BC36D07D9E5B}"/>
    <cellStyle name="Normal 66 2" xfId="19033" xr:uid="{02DA338F-4DB3-4E05-B741-464B96DBB5A9}"/>
    <cellStyle name="Normal 67" xfId="1782" xr:uid="{933A40DF-A78B-404A-B5C3-ACDDB2AF2537}"/>
    <cellStyle name="Normal 67 2" xfId="2472" xr:uid="{BF761412-DF84-481F-9F00-3405EA483E79}"/>
    <cellStyle name="Normal 67 2 2" xfId="2473" xr:uid="{A7448494-A523-4663-B387-F8E4079A819B}"/>
    <cellStyle name="Normal 67 2 2 2" xfId="19659" xr:uid="{B3F3E3A1-5A81-400D-91D3-9C2B0B4FAB57}"/>
    <cellStyle name="Normal 67 2 3" xfId="19658" xr:uid="{F1D0E60C-C9AF-46BE-9658-BA7F76769440}"/>
    <cellStyle name="Normal 67 3" xfId="2474" xr:uid="{FA9C1C52-B6B2-478D-AAE3-C67727C93E6E}"/>
    <cellStyle name="Normal 67 3 10" xfId="40519" xr:uid="{2C0E5A9E-228A-43FD-9ABF-FBC8CA411E6D}"/>
    <cellStyle name="Normal 67 3 11" xfId="49587" xr:uid="{FB91C2F8-1F1A-4639-AEA5-33599FD281A3}"/>
    <cellStyle name="Normal 67 3 12" xfId="50791" xr:uid="{CA4D5582-4B51-4185-9D3A-BA2FEB425F6F}"/>
    <cellStyle name="Normal 67 3 13" xfId="52020" xr:uid="{B798AB1D-3DCA-40D0-BAEC-5DBD0FE78079}"/>
    <cellStyle name="Normal 67 3 14" xfId="53218" xr:uid="{CE2CC708-69AA-46E0-8D36-1D92A08C3623}"/>
    <cellStyle name="Normal 67 3 15" xfId="54370" xr:uid="{D35D727D-2890-4769-AE54-5912F694A500}"/>
    <cellStyle name="Normal 67 3 2" xfId="4989" xr:uid="{CB7E6EAA-AC60-4223-A557-539CE3A58191}"/>
    <cellStyle name="Normal 67 3 2 2" xfId="9191" xr:uid="{3F542B22-6BC5-41E0-AF59-3DE5EF2DF51F}"/>
    <cellStyle name="Normal 67 3 2 2 2" xfId="28624" xr:uid="{8C4AAB01-753C-4F49-B0C0-76C842FCD149}"/>
    <cellStyle name="Normal 67 3 2 2 3" xfId="45955" xr:uid="{0619190B-DE20-41C6-97EC-25B2462355EB}"/>
    <cellStyle name="Normal 67 3 2 3" xfId="19660" xr:uid="{41DEE91D-90F1-4723-9F09-ED14CF6706DF}"/>
    <cellStyle name="Normal 67 3 2 4" xfId="25155" xr:uid="{08331D85-78FA-45E8-B09D-262A93294F1D}"/>
    <cellStyle name="Normal 67 3 3" xfId="8355" xr:uid="{E37BEAF6-DB85-4C53-900D-9754A4197664}"/>
    <cellStyle name="Normal 67 3 3 2" xfId="22151" xr:uid="{DFB555CA-8095-42D8-B901-ECE2C3EE0F98}"/>
    <cellStyle name="Normal 67 3 3 2 2" xfId="38290" xr:uid="{E2C015B0-2308-4021-914A-D7912FF2B52A}"/>
    <cellStyle name="Normal 67 3 3 3" xfId="27811" xr:uid="{1B7B88B0-B37C-4E41-8C1E-13C8C89ACF87}"/>
    <cellStyle name="Normal 67 3 3 4" xfId="42140" xr:uid="{C506014D-94BE-4915-B129-F75E08DDECBC}"/>
    <cellStyle name="Normal 67 3 4" xfId="6662" xr:uid="{FE0A64F6-1895-44B1-8C12-1798AD4CC734}"/>
    <cellStyle name="Normal 67 3 4 2" xfId="26485" xr:uid="{F097BD97-5090-4F57-B6E7-12AB0E36031D}"/>
    <cellStyle name="Normal 67 3 4 3" xfId="44096" xr:uid="{4424C4EE-48F5-47B0-B936-2D907CC87D47}"/>
    <cellStyle name="Normal 67 3 5" xfId="13253" xr:uid="{C6A5E0D6-7D11-473A-BF38-E3790DFE0443}"/>
    <cellStyle name="Normal 67 3 5 2" xfId="32560" xr:uid="{CD905793-9612-41A4-9827-92727B9EB38C}"/>
    <cellStyle name="Normal 67 3 6" xfId="14564" xr:uid="{5AF653B8-C0F1-4B66-82C7-6D34F47AE505}"/>
    <cellStyle name="Normal 67 3 6 2" xfId="33843" xr:uid="{9B723744-3D4C-42BA-B733-0EB8AA7F9E98}"/>
    <cellStyle name="Normal 67 3 7" xfId="15886" xr:uid="{A38521BD-43ED-4DF0-8D9E-8A510FD04315}"/>
    <cellStyle name="Normal 67 3 7 2" xfId="35063" xr:uid="{D81A746E-1A5B-401C-894B-A1F083C7FA72}"/>
    <cellStyle name="Normal 67 3 8" xfId="17324" xr:uid="{A8D68E2F-1BAC-4E27-86D2-D60FE09015F3}"/>
    <cellStyle name="Normal 67 3 8 2" xfId="36414" xr:uid="{BA361CC3-E8D8-4624-922F-9AD5BA8B3A0B}"/>
    <cellStyle name="Normal 67 3 9" xfId="24433" xr:uid="{58EB0742-1BE4-41D8-B8BF-716A0294F59F}"/>
    <cellStyle name="Normal 67 4" xfId="19034" xr:uid="{597971BC-C6D3-4117-9ACD-3A4472600873}"/>
    <cellStyle name="Normal 68" xfId="1793" xr:uid="{8C87B02F-8087-47D1-95E3-09BDE2308BCB}"/>
    <cellStyle name="Normal 68 2" xfId="2475" xr:uid="{AB21ADFF-4B39-44E6-AAEC-0955F9EC188C}"/>
    <cellStyle name="Normal 68 2 2" xfId="19661" xr:uid="{EF236C98-B947-44F7-8784-54475446A2A6}"/>
    <cellStyle name="Normal 68 3" xfId="19037" xr:uid="{8B7FC97F-02B4-4EF0-9664-281C182F536D}"/>
    <cellStyle name="Normal 69" xfId="1794" xr:uid="{217E11FB-B502-4C75-87C2-29864323562A}"/>
    <cellStyle name="Normal 69 2" xfId="2476" xr:uid="{6941527F-79BE-4E2C-B1CF-0A876E0D22D2}"/>
    <cellStyle name="Normal 69 2 2" xfId="19662" xr:uid="{ACCAA80F-E9B2-4DD1-9F94-940122272A3B}"/>
    <cellStyle name="Normal 69 3" xfId="4990" xr:uid="{67FC09CC-25E1-47B2-8307-6C981604B7B4}"/>
    <cellStyle name="Normal 69 4" xfId="7826" xr:uid="{0F2DC052-52C5-44C8-B77F-0041461D3B40}"/>
    <cellStyle name="Normal 7" xfId="89" xr:uid="{E9BC54A4-1310-4852-A603-9A958C62CEF4}"/>
    <cellStyle name="Normal 7 10" xfId="1435" xr:uid="{FDBEC394-6D7D-4F12-9D46-0594F80D7264}"/>
    <cellStyle name="Normal 7 10 2" xfId="18790" xr:uid="{EBD5FB27-4DB4-4463-A878-0B54C1208AC1}"/>
    <cellStyle name="Normal 7 11" xfId="1436" xr:uid="{9FBEB6C5-1CF9-489D-BE57-69535018993F}"/>
    <cellStyle name="Normal 7 11 2" xfId="18791" xr:uid="{3DD987C6-5B28-42EB-AB4A-2DC545453236}"/>
    <cellStyle name="Normal 7 12" xfId="1437" xr:uid="{FF38481D-0522-4FBD-B5C3-100FF392E3A7}"/>
    <cellStyle name="Normal 7 12 2" xfId="18792" xr:uid="{9173D33D-4225-450E-B417-0FE160F6FC6A}"/>
    <cellStyle name="Normal 7 13" xfId="2477" xr:uid="{6361BED3-59F8-479E-97A3-C659BB92A44F}"/>
    <cellStyle name="Normal 7 13 10" xfId="40520" xr:uid="{68D5C5F5-3714-4306-82CF-CC1FF5D84096}"/>
    <cellStyle name="Normal 7 13 11" xfId="49588" xr:uid="{F639F4EC-DC71-4DA3-9651-770C3239E929}"/>
    <cellStyle name="Normal 7 13 12" xfId="50792" xr:uid="{CE62FBE2-58BA-42B5-8F38-533E32CC9378}"/>
    <cellStyle name="Normal 7 13 13" xfId="52021" xr:uid="{1E4669FD-080D-4D04-B5EE-4EEB2DDF64EF}"/>
    <cellStyle name="Normal 7 13 14" xfId="53219" xr:uid="{8554EC84-91A9-4DF3-964F-424A05265DD0}"/>
    <cellStyle name="Normal 7 13 15" xfId="54371" xr:uid="{0CD37DED-2C15-4C60-9EA1-025B62780242}"/>
    <cellStyle name="Normal 7 13 2" xfId="4991" xr:uid="{6198388D-4A71-440C-9D03-8BFE2BB8BE93}"/>
    <cellStyle name="Normal 7 13 2 2" xfId="9192" xr:uid="{16B4DECA-C01A-4DBE-87AF-B22E7E851684}"/>
    <cellStyle name="Normal 7 13 2 2 2" xfId="28625" xr:uid="{7FD1D6EB-6EEE-49E5-A701-98B22DA836E4}"/>
    <cellStyle name="Normal 7 13 2 2 3" xfId="45956" xr:uid="{C585A5A7-9AB0-47C8-9E4D-2EA8B369F707}"/>
    <cellStyle name="Normal 7 13 2 3" xfId="19663" xr:uid="{C2789595-DC26-4897-B503-41DE143C3E21}"/>
    <cellStyle name="Normal 7 13 2 4" xfId="25156" xr:uid="{BA0ED3F9-F44F-4260-A275-FD8D44E28750}"/>
    <cellStyle name="Normal 7 13 3" xfId="8356" xr:uid="{2B70CEC7-C5C9-4B01-8F02-423294ED80EE}"/>
    <cellStyle name="Normal 7 13 3 2" xfId="22152" xr:uid="{6D2DA067-7BF2-4918-B0DB-854BF71D8502}"/>
    <cellStyle name="Normal 7 13 3 2 2" xfId="38291" xr:uid="{0830AAC9-F089-4DAB-8F14-9B2C9510B42B}"/>
    <cellStyle name="Normal 7 13 3 3" xfId="27812" xr:uid="{359D24D8-92E9-4451-8ADE-D1A288346C15}"/>
    <cellStyle name="Normal 7 13 3 4" xfId="42141" xr:uid="{74A8FFED-0C79-4DC1-A175-FC6CE414695E}"/>
    <cellStyle name="Normal 7 13 4" xfId="6663" xr:uid="{014DF0B4-56FB-46E5-9368-E621C3138598}"/>
    <cellStyle name="Normal 7 13 4 2" xfId="26486" xr:uid="{4708F29B-3C10-4F4F-903C-1DB49EAACCB1}"/>
    <cellStyle name="Normal 7 13 4 3" xfId="44098" xr:uid="{1B8E1566-607F-4EE2-96F2-D85A29B7616A}"/>
    <cellStyle name="Normal 7 13 5" xfId="13254" xr:uid="{2431A2AB-45FF-475B-8112-E322A54B0320}"/>
    <cellStyle name="Normal 7 13 5 2" xfId="32561" xr:uid="{74E31143-EAB3-456A-BB3A-8148AB9D9E0C}"/>
    <cellStyle name="Normal 7 13 6" xfId="14565" xr:uid="{8A9E86BA-743E-4A97-A59D-4185D68BC2A6}"/>
    <cellStyle name="Normal 7 13 6 2" xfId="33844" xr:uid="{2F69618A-3412-4E15-9E43-73670F36D225}"/>
    <cellStyle name="Normal 7 13 7" xfId="15888" xr:uid="{D058C390-4E8B-4B63-9EB7-CA5186E3DA93}"/>
    <cellStyle name="Normal 7 13 7 2" xfId="35064" xr:uid="{1639ABFB-989A-4A8B-B474-0EEA3796C651}"/>
    <cellStyle name="Normal 7 13 8" xfId="17325" xr:uid="{DF410158-0B18-48E7-8D9D-8177C6057913}"/>
    <cellStyle name="Normal 7 13 8 2" xfId="36415" xr:uid="{5AA829EB-1527-43E5-8EF7-C075A3621752}"/>
    <cellStyle name="Normal 7 13 9" xfId="24434" xr:uid="{DD547A44-7695-45FF-8A9D-03EBE9BF779C}"/>
    <cellStyle name="Normal 7 14" xfId="2478" xr:uid="{8DE64C3F-473E-446E-A37D-D4085730FA3E}"/>
    <cellStyle name="Normal 7 14 2" xfId="19664" xr:uid="{34AF6558-9232-424C-A37B-8CACB4C301E0}"/>
    <cellStyle name="Normal 7 15" xfId="17764" xr:uid="{BCFCFB52-D615-460F-BF5F-8C867922C692}"/>
    <cellStyle name="Normal 7 15 2" xfId="54507" xr:uid="{B0E36759-0E99-45D7-8773-FA5053FD32EF}"/>
    <cellStyle name="Normal 7 16" xfId="54578" xr:uid="{958BD9B0-610E-4CBE-AF06-BFDE78DCEF8E}"/>
    <cellStyle name="Normal 7 2" xfId="1438" xr:uid="{34770654-0383-49D8-BDF2-25DB14E72C80}"/>
    <cellStyle name="Normal 7 2 10" xfId="1439" xr:uid="{34886C2C-8EDD-4AC1-8008-40886AE35085}"/>
    <cellStyle name="Normal 7 2 10 10" xfId="23848" xr:uid="{ECD89514-0EE4-4355-AD44-99B51AE4D485}"/>
    <cellStyle name="Normal 7 2 10 11" xfId="39953" xr:uid="{8ABFC4B4-74F5-45A5-901E-5AF1A9B5B068}"/>
    <cellStyle name="Normal 7 2 10 12" xfId="49016" xr:uid="{99C0BB11-16A1-4EE7-A6DC-570710EAB02F}"/>
    <cellStyle name="Normal 7 2 10 13" xfId="50219" xr:uid="{51588DA1-AB75-4002-84D9-89FD42958B21}"/>
    <cellStyle name="Normal 7 2 10 14" xfId="51433" xr:uid="{0CBCDF8E-0D20-43E7-9753-949097742FB4}"/>
    <cellStyle name="Normal 7 2 10 15" xfId="52652" xr:uid="{AC8193F4-75EE-4276-9350-CAE916540295}"/>
    <cellStyle name="Normal 7 2 10 16" xfId="53802" xr:uid="{59577AB3-135C-462E-B926-D3F49AF4BDBD}"/>
    <cellStyle name="Normal 7 2 10 2" xfId="2479" xr:uid="{92F2677B-B60A-46DA-AA10-6B56C449D0D9}"/>
    <cellStyle name="Normal 7 2 10 2 10" xfId="40521" xr:uid="{26DF3AF7-4053-441C-A567-6167C8D33953}"/>
    <cellStyle name="Normal 7 2 10 2 11" xfId="49589" xr:uid="{E8A5C59A-8B0C-4409-9CD1-C414F38B8611}"/>
    <cellStyle name="Normal 7 2 10 2 12" xfId="50793" xr:uid="{8E019175-3C6C-4DFB-984E-6FE9005669CD}"/>
    <cellStyle name="Normal 7 2 10 2 13" xfId="52022" xr:uid="{D9CCD427-6856-4BEC-A2BB-32FD3B7DB20B}"/>
    <cellStyle name="Normal 7 2 10 2 14" xfId="53220" xr:uid="{2889489C-7BE0-4033-843B-FB73D542FAEB}"/>
    <cellStyle name="Normal 7 2 10 2 15" xfId="54372" xr:uid="{5C843B7E-9A00-4E9B-A8A3-FDD3A0C77B4F}"/>
    <cellStyle name="Normal 7 2 10 2 2" xfId="4994" xr:uid="{A778722D-758B-402F-80F5-AA2673F3FE73}"/>
    <cellStyle name="Normal 7 2 10 2 2 2" xfId="9195" xr:uid="{6CF5C3D2-C88D-44B5-92E2-5BD26F4A8457}"/>
    <cellStyle name="Normal 7 2 10 2 2 2 2" xfId="28628" xr:uid="{8E3E0130-02E3-40D5-832C-ED85D2EE1623}"/>
    <cellStyle name="Normal 7 2 10 2 2 2 3" xfId="45957" xr:uid="{D640B219-7230-41D5-9BE0-736991CAD050}"/>
    <cellStyle name="Normal 7 2 10 2 2 3" xfId="19665" xr:uid="{176EAFD7-EBAD-4CBC-9783-1A171E87C319}"/>
    <cellStyle name="Normal 7 2 10 2 2 4" xfId="25159" xr:uid="{893C930E-5FAE-43B5-BFEA-EBA4C0D4B87A}"/>
    <cellStyle name="Normal 7 2 10 2 3" xfId="8357" xr:uid="{58813246-991E-4DE7-A9A1-BBD17AED72AF}"/>
    <cellStyle name="Normal 7 2 10 2 3 2" xfId="22153" xr:uid="{685DB3D7-E356-4245-AE51-880EB67B2F8B}"/>
    <cellStyle name="Normal 7 2 10 2 3 2 2" xfId="38292" xr:uid="{CECAE791-29E4-4459-AFD9-D37FC2C48AFA}"/>
    <cellStyle name="Normal 7 2 10 2 3 3" xfId="27813" xr:uid="{9399023A-0918-4B20-9B39-C41304DB6517}"/>
    <cellStyle name="Normal 7 2 10 2 3 4" xfId="42142" xr:uid="{61DFD15E-8AD0-4519-A9F0-029C6967DC48}"/>
    <cellStyle name="Normal 7 2 10 2 4" xfId="6664" xr:uid="{334E752D-413A-4604-A354-FC3E64F2C2B4}"/>
    <cellStyle name="Normal 7 2 10 2 4 2" xfId="26487" xr:uid="{39D9623F-530F-4461-B9EC-6F071591EF71}"/>
    <cellStyle name="Normal 7 2 10 2 4 3" xfId="44100" xr:uid="{A2A20BE6-4DE2-40B4-A84B-B544844F5520}"/>
    <cellStyle name="Normal 7 2 10 2 5" xfId="13255" xr:uid="{AF8ED638-98AC-49CD-A284-6CFFB13D0327}"/>
    <cellStyle name="Normal 7 2 10 2 5 2" xfId="32562" xr:uid="{B3E60F21-07E1-4DE7-A6B3-4B6BD73D803D}"/>
    <cellStyle name="Normal 7 2 10 2 6" xfId="14566" xr:uid="{32FE623F-0E2F-42AE-A614-D50C572007E9}"/>
    <cellStyle name="Normal 7 2 10 2 6 2" xfId="33845" xr:uid="{C2995B62-90C9-4884-AFEE-C20B343BB9E5}"/>
    <cellStyle name="Normal 7 2 10 2 7" xfId="15889" xr:uid="{37385E74-E26F-4211-B6E8-3D837A735004}"/>
    <cellStyle name="Normal 7 2 10 2 7 2" xfId="35065" xr:uid="{1B27920E-1B2C-4CC8-A3BC-6F0D751B67ED}"/>
    <cellStyle name="Normal 7 2 10 2 8" xfId="17326" xr:uid="{7DECEA60-1AE1-4DA2-9639-4470CA97B596}"/>
    <cellStyle name="Normal 7 2 10 2 8 2" xfId="36416" xr:uid="{7BE59EFC-F871-4EDB-8EE0-514EE6145690}"/>
    <cellStyle name="Normal 7 2 10 2 9" xfId="24435" xr:uid="{998A74A1-0EAE-486D-BA09-C3EF1A5E241A}"/>
    <cellStyle name="Normal 7 2 10 3" xfId="4993" xr:uid="{DD000B23-4A29-4D1C-B974-0060EE439931}"/>
    <cellStyle name="Normal 7 2 10 3 2" xfId="9194" xr:uid="{0FAF73A2-C173-480A-9334-D74A4516E5D2}"/>
    <cellStyle name="Normal 7 2 10 3 2 2" xfId="28627" xr:uid="{1400AFE6-A492-4C59-9C9E-76537FDB5B90}"/>
    <cellStyle name="Normal 7 2 10 3 2 3" xfId="45331" xr:uid="{5ACC22BB-D75B-4BCD-A9C3-C8B5C1D79247}"/>
    <cellStyle name="Normal 7 2 10 3 3" xfId="18794" xr:uid="{0AB9A0A8-0744-4525-B5F1-4FA3F8274D2C}"/>
    <cellStyle name="Normal 7 2 10 3 4" xfId="25158" xr:uid="{41EA70D0-112B-406B-82BA-FD870AC0C47A}"/>
    <cellStyle name="Normal 7 2 10 4" xfId="7646" xr:uid="{00F859DE-C08F-42A0-B361-AF6C002677DE}"/>
    <cellStyle name="Normal 7 2 10 4 2" xfId="21554" xr:uid="{E90A3E1B-866F-47AF-8716-B0A2DFE31F78}"/>
    <cellStyle name="Normal 7 2 10 4 2 2" xfId="37724" xr:uid="{F56E56CE-F62F-4790-BF8E-37084D06EFEC}"/>
    <cellStyle name="Normal 7 2 10 4 3" xfId="27205" xr:uid="{6116CF7B-244C-4325-AEF7-85BED3FC1901}"/>
    <cellStyle name="Normal 7 2 10 4 4" xfId="41576" xr:uid="{C7B6CA05-0998-42C8-869F-35E8C3168667}"/>
    <cellStyle name="Normal 7 2 10 5" xfId="6041" xr:uid="{F8FEE062-6C00-4321-AC76-1568B0AF88BB}"/>
    <cellStyle name="Normal 7 2 10 5 2" xfId="25884" xr:uid="{C1D7F3EF-2CB2-4FC4-98EB-FC5D47BA4FB2}"/>
    <cellStyle name="Normal 7 2 10 5 3" xfId="43283" xr:uid="{6E6C32D1-35C7-481A-9391-D20B31002A43}"/>
    <cellStyle name="Normal 7 2 10 6" xfId="12665" xr:uid="{E4AFBD5F-58C3-4D20-B739-EB94BE480D4A}"/>
    <cellStyle name="Normal 7 2 10 6 2" xfId="31977" xr:uid="{350425A2-DF75-4BA4-99FC-BE95F1BE629C}"/>
    <cellStyle name="Normal 7 2 10 7" xfId="13980" xr:uid="{A6076503-793C-4A54-BA12-D5E9B69076CC}"/>
    <cellStyle name="Normal 7 2 10 7 2" xfId="33270" xr:uid="{AF7B7EE0-3F70-48E3-BC96-E52196236DC4}"/>
    <cellStyle name="Normal 7 2 10 8" xfId="15247" xr:uid="{4453D83C-737C-4D18-9D22-EE671E25ED58}"/>
    <cellStyle name="Normal 7 2 10 8 2" xfId="34472" xr:uid="{69C3B35C-5163-4051-945D-CEF52ED8E10D}"/>
    <cellStyle name="Normal 7 2 10 9" xfId="16696" xr:uid="{C12CF02E-EC72-434E-B377-12E864628D11}"/>
    <cellStyle name="Normal 7 2 10 9 2" xfId="35793" xr:uid="{765315EA-64FD-4FD3-AD48-A863C005B696}"/>
    <cellStyle name="Normal 7 2 11" xfId="1440" xr:uid="{2C864D2B-43C6-428F-8F0E-F719341AF626}"/>
    <cellStyle name="Normal 7 2 11 10" xfId="23849" xr:uid="{AB302B7D-2B2C-4AB6-AE87-C06336DE09F3}"/>
    <cellStyle name="Normal 7 2 11 11" xfId="39954" xr:uid="{1DB4ECDD-D0ED-4479-8E95-70F4285BFA1E}"/>
    <cellStyle name="Normal 7 2 11 12" xfId="49017" xr:uid="{C32D4716-B619-4240-8502-EB24E6DA9C81}"/>
    <cellStyle name="Normal 7 2 11 13" xfId="50220" xr:uid="{D0D36C93-9907-49BF-AC93-3245C4B0AB83}"/>
    <cellStyle name="Normal 7 2 11 14" xfId="51434" xr:uid="{D3CD1521-0B78-43D0-923B-F977DE0BB38F}"/>
    <cellStyle name="Normal 7 2 11 15" xfId="52653" xr:uid="{05A72A82-8A3A-498F-8DC5-2239CB1E4BE8}"/>
    <cellStyle name="Normal 7 2 11 16" xfId="53803" xr:uid="{301716C3-FEDB-4C07-A486-FAB2F8C8C89A}"/>
    <cellStyle name="Normal 7 2 11 2" xfId="2480" xr:uid="{C36242A8-7C40-4CF7-BFE5-1609F701BD29}"/>
    <cellStyle name="Normal 7 2 11 2 10" xfId="40522" xr:uid="{46823D83-E1E3-4A1F-B452-D5F263AD41F6}"/>
    <cellStyle name="Normal 7 2 11 2 11" xfId="49590" xr:uid="{A4834E5B-3B53-4FA9-BA75-C0A405FFCB2A}"/>
    <cellStyle name="Normal 7 2 11 2 12" xfId="50794" xr:uid="{A40FEA08-90BC-424A-ABC1-B7DE90626A18}"/>
    <cellStyle name="Normal 7 2 11 2 13" xfId="52023" xr:uid="{E41112A0-295F-4586-BBC9-2E525E4B6CED}"/>
    <cellStyle name="Normal 7 2 11 2 14" xfId="53221" xr:uid="{13489DAE-F619-4647-916E-163F61FAF0DD}"/>
    <cellStyle name="Normal 7 2 11 2 15" xfId="54373" xr:uid="{BDDED3B9-057F-4536-88F6-9197EC650574}"/>
    <cellStyle name="Normal 7 2 11 2 2" xfId="4996" xr:uid="{0B48B778-AD1F-4DCA-9C44-99A28477E8EC}"/>
    <cellStyle name="Normal 7 2 11 2 2 2" xfId="9197" xr:uid="{9867CE21-22F2-4B93-A3AA-706C1A867D87}"/>
    <cellStyle name="Normal 7 2 11 2 2 2 2" xfId="28630" xr:uid="{85CDF49F-46AD-465C-AA80-B992B735C3F9}"/>
    <cellStyle name="Normal 7 2 11 2 2 2 3" xfId="45958" xr:uid="{C9FF2F42-EC92-45BB-9CA2-F0151C4562CA}"/>
    <cellStyle name="Normal 7 2 11 2 2 3" xfId="19666" xr:uid="{16A3F62B-DC6D-44FE-B68E-F6428FCFD32E}"/>
    <cellStyle name="Normal 7 2 11 2 2 4" xfId="25161" xr:uid="{73F0D76C-084E-46D7-BEE9-40E544875817}"/>
    <cellStyle name="Normal 7 2 11 2 3" xfId="8358" xr:uid="{1922A9E0-C54D-46CE-BBF4-6DB8F78F33AD}"/>
    <cellStyle name="Normal 7 2 11 2 3 2" xfId="22154" xr:uid="{734FB132-ABC5-4018-8694-7A05510793BD}"/>
    <cellStyle name="Normal 7 2 11 2 3 2 2" xfId="38293" xr:uid="{640C7F93-1E27-4960-98EE-55C6076C04FD}"/>
    <cellStyle name="Normal 7 2 11 2 3 3" xfId="27814" xr:uid="{875B6BC4-0294-4368-A3F5-AA16E2C639FB}"/>
    <cellStyle name="Normal 7 2 11 2 3 4" xfId="42143" xr:uid="{657A2BEB-E3E7-474B-A700-22D3A87E8EB6}"/>
    <cellStyle name="Normal 7 2 11 2 4" xfId="6665" xr:uid="{7D32EF35-6EA5-4D98-BB4D-A50711930C33}"/>
    <cellStyle name="Normal 7 2 11 2 4 2" xfId="26488" xr:uid="{86F34130-6113-4F7C-A95D-4CA92FC98C8E}"/>
    <cellStyle name="Normal 7 2 11 2 4 3" xfId="44101" xr:uid="{6EAE913F-FCC3-485E-AEFC-B5CC6404F9E0}"/>
    <cellStyle name="Normal 7 2 11 2 5" xfId="13256" xr:uid="{674BDCF6-D85C-40B2-8339-F82258ED54CC}"/>
    <cellStyle name="Normal 7 2 11 2 5 2" xfId="32563" xr:uid="{67E64B36-6170-43B5-9EB2-984740FDAB85}"/>
    <cellStyle name="Normal 7 2 11 2 6" xfId="14567" xr:uid="{59818A3C-212A-4019-8378-48423E177464}"/>
    <cellStyle name="Normal 7 2 11 2 6 2" xfId="33846" xr:uid="{E6344780-9AA0-42CF-9840-4E904755AA5C}"/>
    <cellStyle name="Normal 7 2 11 2 7" xfId="15890" xr:uid="{BE5FB340-8934-4971-A497-7D6BB5905A7F}"/>
    <cellStyle name="Normal 7 2 11 2 7 2" xfId="35066" xr:uid="{11BA3FB6-64F5-4F62-8B81-B67E6C5B4F04}"/>
    <cellStyle name="Normal 7 2 11 2 8" xfId="17327" xr:uid="{D49DD458-E8CC-4E1C-ABD4-F60B9EB5C75E}"/>
    <cellStyle name="Normal 7 2 11 2 8 2" xfId="36417" xr:uid="{387A5B77-F7FE-48B3-81C4-A1FC817B2C6E}"/>
    <cellStyle name="Normal 7 2 11 2 9" xfId="24436" xr:uid="{76DD949C-C89A-4601-B22E-2F92AE953E4D}"/>
    <cellStyle name="Normal 7 2 11 3" xfId="4995" xr:uid="{9552523C-A663-40D0-9F84-05D01EB2CA25}"/>
    <cellStyle name="Normal 7 2 11 3 2" xfId="9196" xr:uid="{16E417DA-57C0-4BAA-9C78-2B312AEAA54D}"/>
    <cellStyle name="Normal 7 2 11 3 2 2" xfId="28629" xr:uid="{31A5BE8D-1B2F-4EAF-B94D-BEFA7FE1DDE6}"/>
    <cellStyle name="Normal 7 2 11 3 2 3" xfId="45332" xr:uid="{E694DD53-6554-42EB-8731-FDBF94A35D8D}"/>
    <cellStyle name="Normal 7 2 11 3 3" xfId="18795" xr:uid="{F5347C3F-01C0-44C8-ABD3-15D13543E58E}"/>
    <cellStyle name="Normal 7 2 11 3 4" xfId="25160" xr:uid="{42FF7945-AA65-4A8A-A64F-99C7A6B85AB9}"/>
    <cellStyle name="Normal 7 2 11 4" xfId="7647" xr:uid="{981466FE-35CC-4A95-BDE8-5D49210F1658}"/>
    <cellStyle name="Normal 7 2 11 4 2" xfId="21555" xr:uid="{0BECCC38-64AE-4BE2-9CD0-B22D0ED24E8E}"/>
    <cellStyle name="Normal 7 2 11 4 2 2" xfId="37725" xr:uid="{25DA45D8-0AAB-419B-A093-EA865C7D07E6}"/>
    <cellStyle name="Normal 7 2 11 4 3" xfId="27206" xr:uid="{6AE692E7-36A5-4176-9F25-8BF120C6913E}"/>
    <cellStyle name="Normal 7 2 11 4 4" xfId="41577" xr:uid="{6A6E4737-B45A-4FFE-A6E5-5B4CFD8CEC99}"/>
    <cellStyle name="Normal 7 2 11 5" xfId="6042" xr:uid="{1F9747D4-DB49-40DE-AE9D-FB8C098C7148}"/>
    <cellStyle name="Normal 7 2 11 5 2" xfId="25885" xr:uid="{FCB4D765-77A4-4993-A761-9FBE1D666577}"/>
    <cellStyle name="Normal 7 2 11 5 3" xfId="43284" xr:uid="{11C6A881-6CE0-4700-B083-6C16D9463ECF}"/>
    <cellStyle name="Normal 7 2 11 6" xfId="12666" xr:uid="{804877D2-FCB8-4091-9946-6816236F885B}"/>
    <cellStyle name="Normal 7 2 11 6 2" xfId="31978" xr:uid="{DAFDA2FB-D72F-4083-B875-601F960FC088}"/>
    <cellStyle name="Normal 7 2 11 7" xfId="13981" xr:uid="{26912C79-823A-4B5D-90FD-706F1CC9604E}"/>
    <cellStyle name="Normal 7 2 11 7 2" xfId="33271" xr:uid="{88A9CFC3-5F39-4168-9589-A616D1FF1BEB}"/>
    <cellStyle name="Normal 7 2 11 8" xfId="15248" xr:uid="{DDF5BDC9-28AE-4560-898E-D0767341F461}"/>
    <cellStyle name="Normal 7 2 11 8 2" xfId="34473" xr:uid="{BE746D9C-138B-41C8-A004-08E718C25EAD}"/>
    <cellStyle name="Normal 7 2 11 9" xfId="16697" xr:uid="{A65A0E2B-0AE7-43D6-BB99-D5E948F59F11}"/>
    <cellStyle name="Normal 7 2 11 9 2" xfId="35794" xr:uid="{63D1C76A-4584-41E4-AE47-903067908098}"/>
    <cellStyle name="Normal 7 2 12" xfId="2481" xr:uid="{EF16689F-A088-4F29-BD89-E4FF150D8123}"/>
    <cellStyle name="Normal 7 2 12 10" xfId="40523" xr:uid="{C5E27474-B2A9-4F38-B5C9-83876B889302}"/>
    <cellStyle name="Normal 7 2 12 11" xfId="49591" xr:uid="{95CC719E-C8C0-4A5F-A41E-73A9FA5E6C51}"/>
    <cellStyle name="Normal 7 2 12 12" xfId="50795" xr:uid="{7C8D029E-0BA9-4C79-AF66-524D9362213B}"/>
    <cellStyle name="Normal 7 2 12 13" xfId="52024" xr:uid="{33B56603-1A97-462F-8841-228F964ADDCD}"/>
    <cellStyle name="Normal 7 2 12 14" xfId="53222" xr:uid="{31ADFC51-9094-4B1D-9C0B-E1DFA8773C73}"/>
    <cellStyle name="Normal 7 2 12 15" xfId="54374" xr:uid="{1C322183-478E-4FD1-AD98-0EB64580CBBC}"/>
    <cellStyle name="Normal 7 2 12 2" xfId="4997" xr:uid="{F7DDA89A-738C-4191-8459-636ABEB117A5}"/>
    <cellStyle name="Normal 7 2 12 2 2" xfId="9198" xr:uid="{176FBED2-47BA-41FF-987C-B4FEA9165B3F}"/>
    <cellStyle name="Normal 7 2 12 2 2 2" xfId="28631" xr:uid="{148457F2-628D-4F84-BCF5-AD45FED2A89C}"/>
    <cellStyle name="Normal 7 2 12 2 2 3" xfId="45959" xr:uid="{F434AA60-83D0-40BD-9CED-5B549FD14A5D}"/>
    <cellStyle name="Normal 7 2 12 2 3" xfId="19667" xr:uid="{0AF04F24-154C-4934-A7A3-3552D39EC759}"/>
    <cellStyle name="Normal 7 2 12 2 4" xfId="25162" xr:uid="{848A4881-B102-4655-9243-3DB4BE363088}"/>
    <cellStyle name="Normal 7 2 12 3" xfId="8359" xr:uid="{96412BC8-6D07-427B-8B6E-FDC458792675}"/>
    <cellStyle name="Normal 7 2 12 3 2" xfId="22155" xr:uid="{15097AED-ABD4-4786-9D94-47C323899C9E}"/>
    <cellStyle name="Normal 7 2 12 3 2 2" xfId="38294" xr:uid="{4ECA26CF-CD76-41C8-8CAA-1B1166B67E48}"/>
    <cellStyle name="Normal 7 2 12 3 3" xfId="27815" xr:uid="{33010069-7E43-4DFC-B192-5A4427B34315}"/>
    <cellStyle name="Normal 7 2 12 3 4" xfId="42144" xr:uid="{B28C94A1-9541-4FDA-929A-80A3399118D0}"/>
    <cellStyle name="Normal 7 2 12 4" xfId="6666" xr:uid="{C5122F09-45F4-469D-9B59-E31A0CD2A099}"/>
    <cellStyle name="Normal 7 2 12 4 2" xfId="26489" xr:uid="{51DE5102-A13C-472B-98F9-80BE6D01442E}"/>
    <cellStyle name="Normal 7 2 12 4 3" xfId="44102" xr:uid="{7F9ADB13-FCB1-4628-A6AC-2D86680C806C}"/>
    <cellStyle name="Normal 7 2 12 5" xfId="13257" xr:uid="{FD535D01-E282-41FA-9C3C-FED40BB9E08F}"/>
    <cellStyle name="Normal 7 2 12 5 2" xfId="32564" xr:uid="{60F8C2D5-490E-498B-A58B-086F80303FC2}"/>
    <cellStyle name="Normal 7 2 12 6" xfId="14568" xr:uid="{5CBA550A-2327-4884-86F5-8970B7BDC909}"/>
    <cellStyle name="Normal 7 2 12 6 2" xfId="33847" xr:uid="{DF9CC395-A441-4354-98C8-709758F64E2B}"/>
    <cellStyle name="Normal 7 2 12 7" xfId="15891" xr:uid="{FC454BD1-3E61-4DDE-9F82-B9564BDBD1A9}"/>
    <cellStyle name="Normal 7 2 12 7 2" xfId="35067" xr:uid="{9D89E15B-F2F5-463B-8205-1184B4B7227E}"/>
    <cellStyle name="Normal 7 2 12 8" xfId="17328" xr:uid="{DA85AF5B-00DF-460C-AEDD-D47FB54DB9E4}"/>
    <cellStyle name="Normal 7 2 12 8 2" xfId="36418" xr:uid="{D5ADB2E5-A5C6-44A7-B9F9-A73F1D9454AA}"/>
    <cellStyle name="Normal 7 2 12 9" xfId="24437" xr:uid="{B0B3E0E4-45E9-4FB6-A213-51A143EFBE99}"/>
    <cellStyle name="Normal 7 2 13" xfId="4992" xr:uid="{E3A0DFDD-9CD1-42CB-BC73-65B591F02204}"/>
    <cellStyle name="Normal 7 2 13 2" xfId="9193" xr:uid="{C395450B-1B6E-43A9-B60D-4C35D5575CED}"/>
    <cellStyle name="Normal 7 2 13 2 2" xfId="28626" xr:uid="{546F6861-B227-4CEE-9BF3-5B5365633075}"/>
    <cellStyle name="Normal 7 2 13 2 3" xfId="45330" xr:uid="{F83670DF-5BBE-4F23-9526-48471E28CBE4}"/>
    <cellStyle name="Normal 7 2 13 3" xfId="18793" xr:uid="{7E53FA68-64C4-42AC-82D2-25F4DC3BD4FB}"/>
    <cellStyle name="Normal 7 2 13 4" xfId="25157" xr:uid="{B135348C-943F-4DB9-9EC3-D5DA59A17312}"/>
    <cellStyle name="Normal 7 2 14" xfId="7645" xr:uid="{6FDB1434-BC87-483D-9F69-D48CA4BA97D9}"/>
    <cellStyle name="Normal 7 2 14 2" xfId="21553" xr:uid="{CAA63407-D558-44BD-9F26-9ECE58C9BBDA}"/>
    <cellStyle name="Normal 7 2 14 2 2" xfId="37723" xr:uid="{C389E585-BC72-448B-9B2A-AB15E4B6A700}"/>
    <cellStyle name="Normal 7 2 14 3" xfId="27204" xr:uid="{84133E6D-796B-4488-B61A-13606D2DBDE5}"/>
    <cellStyle name="Normal 7 2 14 4" xfId="41575" xr:uid="{2CFA5B3B-58DB-4C5D-B576-EB4703E90181}"/>
    <cellStyle name="Normal 7 2 15" xfId="6040" xr:uid="{F8E41B89-9EB0-4D5E-8DDD-C360FD290EDA}"/>
    <cellStyle name="Normal 7 2 15 2" xfId="25883" xr:uid="{32CE1F4F-4DE6-473D-9E2E-FB02BBCA4B7C}"/>
    <cellStyle name="Normal 7 2 15 3" xfId="43282" xr:uid="{D7F38259-DDFF-45EF-86FC-2EAB072F40CE}"/>
    <cellStyle name="Normal 7 2 16" xfId="12664" xr:uid="{9CCDB084-FD6D-4AC4-B20B-323319DAAB64}"/>
    <cellStyle name="Normal 7 2 16 2" xfId="31976" xr:uid="{E4F3ACA8-AE0E-4B40-989C-F0CE8E06FD9B}"/>
    <cellStyle name="Normal 7 2 17" xfId="13979" xr:uid="{13AF84E1-4044-4BEB-ACA0-ABDB69118731}"/>
    <cellStyle name="Normal 7 2 17 2" xfId="33269" xr:uid="{A4BD3E6E-9C01-4351-8829-EF7276045680}"/>
    <cellStyle name="Normal 7 2 18" xfId="15246" xr:uid="{52122540-822E-478E-901B-2E1F801FDDDC}"/>
    <cellStyle name="Normal 7 2 18 2" xfId="34471" xr:uid="{95E95EE9-8204-410D-A118-DDC8ADCA236C}"/>
    <cellStyle name="Normal 7 2 19" xfId="16695" xr:uid="{7BBA82ED-F9D8-4445-A927-030576BA5DC0}"/>
    <cellStyle name="Normal 7 2 19 2" xfId="35792" xr:uid="{B7FA10A2-FBA9-4CEE-83A3-6CFACBE3DABD}"/>
    <cellStyle name="Normal 7 2 2" xfId="1441" xr:uid="{8DE996AA-596F-4B66-89B4-B736E88BBC38}"/>
    <cellStyle name="Normal 7 2 2 10" xfId="2482" xr:uid="{885E6275-AF44-408B-9D86-5BEBF6388B1B}"/>
    <cellStyle name="Normal 7 2 2 10 10" xfId="40524" xr:uid="{DC371E95-064F-41E8-9A3B-B95BF568433B}"/>
    <cellStyle name="Normal 7 2 2 10 11" xfId="49592" xr:uid="{CDC1C61F-A16B-4DA7-8028-A20D534FF3BF}"/>
    <cellStyle name="Normal 7 2 2 10 12" xfId="50796" xr:uid="{BE427CEB-C2A4-4E33-B568-519D51862BE7}"/>
    <cellStyle name="Normal 7 2 2 10 13" xfId="52025" xr:uid="{A2837F93-7F71-4EFC-AFC4-168529948471}"/>
    <cellStyle name="Normal 7 2 2 10 14" xfId="53223" xr:uid="{087F7AA2-48CF-43AA-BE1C-0AB1BE8FD6FE}"/>
    <cellStyle name="Normal 7 2 2 10 15" xfId="54375" xr:uid="{EA217BAB-148B-45C6-8DEC-394A74D088BD}"/>
    <cellStyle name="Normal 7 2 2 10 2" xfId="4999" xr:uid="{9A85388F-BDAF-419C-8521-AC5F4F07B732}"/>
    <cellStyle name="Normal 7 2 2 10 2 2" xfId="9200" xr:uid="{55851E49-70F7-4481-8D07-8F47753A5D40}"/>
    <cellStyle name="Normal 7 2 2 10 2 2 2" xfId="28633" xr:uid="{200FF35B-24F8-4B2B-AB8B-46A2616D1897}"/>
    <cellStyle name="Normal 7 2 2 10 2 2 3" xfId="45960" xr:uid="{E1F2F434-B70F-44D2-90D6-07AF865E133D}"/>
    <cellStyle name="Normal 7 2 2 10 2 3" xfId="19668" xr:uid="{9402231E-878A-4E81-AB74-78B95C3F5E55}"/>
    <cellStyle name="Normal 7 2 2 10 2 4" xfId="25164" xr:uid="{15A2711C-B6AF-48BC-8C70-D9479F30C508}"/>
    <cellStyle name="Normal 7 2 2 10 3" xfId="8360" xr:uid="{BE8E31C0-A75C-49C6-9EBC-2421725FE6AE}"/>
    <cellStyle name="Normal 7 2 2 10 3 2" xfId="22156" xr:uid="{DED50BC3-A447-4EE9-AC17-F6929E430625}"/>
    <cellStyle name="Normal 7 2 2 10 3 2 2" xfId="38295" xr:uid="{FD6017A2-851C-455B-B0FB-A9D5906318AD}"/>
    <cellStyle name="Normal 7 2 2 10 3 3" xfId="27816" xr:uid="{5A3B804B-6787-430C-BD1A-5F54DB82BE0C}"/>
    <cellStyle name="Normal 7 2 2 10 3 4" xfId="42145" xr:uid="{A11B5E0F-835E-4F20-B0EA-09D5BAE5E90E}"/>
    <cellStyle name="Normal 7 2 2 10 4" xfId="6667" xr:uid="{967F214F-B418-4A01-BDC5-29586FC80DCC}"/>
    <cellStyle name="Normal 7 2 2 10 4 2" xfId="26490" xr:uid="{E9E413F0-71A0-4818-B771-B8D556BD5A80}"/>
    <cellStyle name="Normal 7 2 2 10 4 3" xfId="44103" xr:uid="{46DF85A9-6988-494E-B7BE-8C5BBCCA4807}"/>
    <cellStyle name="Normal 7 2 2 10 5" xfId="13258" xr:uid="{A9E40484-38C9-4E3E-9E4E-75053A3A45D8}"/>
    <cellStyle name="Normal 7 2 2 10 5 2" xfId="32565" xr:uid="{58D27B3C-A8A7-43A8-8606-C5A408CDECB7}"/>
    <cellStyle name="Normal 7 2 2 10 6" xfId="14569" xr:uid="{04D69DC8-4FDC-4578-83AA-09CEF8A4FDEC}"/>
    <cellStyle name="Normal 7 2 2 10 6 2" xfId="33848" xr:uid="{D1498235-A1DA-4314-9456-C61693991A98}"/>
    <cellStyle name="Normal 7 2 2 10 7" xfId="15892" xr:uid="{E66FD363-76DD-46D8-88E5-3697D9E487CB}"/>
    <cellStyle name="Normal 7 2 2 10 7 2" xfId="35068" xr:uid="{322CF3A5-45AA-4125-88E8-BEDAFEA74EC8}"/>
    <cellStyle name="Normal 7 2 2 10 8" xfId="17329" xr:uid="{13D1C4BE-4941-4610-9742-9111828195B5}"/>
    <cellStyle name="Normal 7 2 2 10 8 2" xfId="36419" xr:uid="{0CDB0153-F68A-4720-9BAB-666BD442BE3D}"/>
    <cellStyle name="Normal 7 2 2 10 9" xfId="24438" xr:uid="{3762DA9C-15E9-4E51-9B60-F913D6B598F4}"/>
    <cellStyle name="Normal 7 2 2 11" xfId="4998" xr:uid="{787D69A2-B8B3-4539-ADEC-27B65336C326}"/>
    <cellStyle name="Normal 7 2 2 11 2" xfId="9199" xr:uid="{CF18D5BD-D04B-4E79-8D07-23F9E5BF8173}"/>
    <cellStyle name="Normal 7 2 2 11 2 2" xfId="28632" xr:uid="{64E90315-7DB3-4445-B0D6-6BBDB1A6778A}"/>
    <cellStyle name="Normal 7 2 2 11 2 3" xfId="45333" xr:uid="{1FC2C0DA-7591-48DA-AB21-296D3581F17F}"/>
    <cellStyle name="Normal 7 2 2 11 3" xfId="18796" xr:uid="{C087E617-05C9-4615-963C-19C289F252BB}"/>
    <cellStyle name="Normal 7 2 2 11 4" xfId="25163" xr:uid="{8EE71589-B2ED-4686-AA2D-BE0EECED4D85}"/>
    <cellStyle name="Normal 7 2 2 12" xfId="7648" xr:uid="{C752F7BA-CA35-46FC-8AE3-5F0B27F479E2}"/>
    <cellStyle name="Normal 7 2 2 12 2" xfId="21556" xr:uid="{F82D1004-FEDD-4D58-B559-C0B86654D1D8}"/>
    <cellStyle name="Normal 7 2 2 12 2 2" xfId="37726" xr:uid="{E71018DE-3927-4908-A761-F2BC19C0BAA0}"/>
    <cellStyle name="Normal 7 2 2 12 3" xfId="27207" xr:uid="{81707804-8A3D-43E6-80E8-AF5F2317E2E4}"/>
    <cellStyle name="Normal 7 2 2 12 4" xfId="41578" xr:uid="{190CE63D-F128-4782-83FF-4ADD2DC83809}"/>
    <cellStyle name="Normal 7 2 2 13" xfId="6043" xr:uid="{D9FC1920-60B7-4412-8C90-E86C39FFBC43}"/>
    <cellStyle name="Normal 7 2 2 13 2" xfId="25886" xr:uid="{CA25AAA5-91CF-46F3-9CF5-57BEF33C6D64}"/>
    <cellStyle name="Normal 7 2 2 13 3" xfId="43285" xr:uid="{017BDFB6-6C09-46C1-905E-67BBA4576F54}"/>
    <cellStyle name="Normal 7 2 2 14" xfId="12667" xr:uid="{B0ADEE28-8804-4AB3-A321-2CAB6BBC097A}"/>
    <cellStyle name="Normal 7 2 2 14 2" xfId="31979" xr:uid="{63E98B85-BA96-4875-9882-B69A99139782}"/>
    <cellStyle name="Normal 7 2 2 15" xfId="13982" xr:uid="{00F50B66-94B5-4E0E-BCF4-05EB9DFAE20E}"/>
    <cellStyle name="Normal 7 2 2 15 2" xfId="33272" xr:uid="{A37A38D6-0554-469A-88B8-318D7D920FC6}"/>
    <cellStyle name="Normal 7 2 2 16" xfId="15249" xr:uid="{AF7B8C16-89B9-4B38-9D11-6E45D37D66CC}"/>
    <cellStyle name="Normal 7 2 2 16 2" xfId="34474" xr:uid="{3E90B5B7-2860-48FE-A08E-2EC5ADEEEBD0}"/>
    <cellStyle name="Normal 7 2 2 17" xfId="16698" xr:uid="{E5E36CDB-DB41-4337-A38A-30218409DF53}"/>
    <cellStyle name="Normal 7 2 2 17 2" xfId="35795" xr:uid="{F17FBBC8-578F-45E7-AB88-1FDB9C7C5DC9}"/>
    <cellStyle name="Normal 7 2 2 18" xfId="23850" xr:uid="{B1E6B825-B381-40AA-83D9-2011F7427922}"/>
    <cellStyle name="Normal 7 2 2 19" xfId="39955" xr:uid="{18E4F954-29D0-46E3-91FE-FEBD192548DE}"/>
    <cellStyle name="Normal 7 2 2 2" xfId="1442" xr:uid="{F3D5D2EC-6D4A-47AB-9FE2-18E08C5A1F7B}"/>
    <cellStyle name="Normal 7 2 2 2 10" xfId="23851" xr:uid="{DA2FEAF1-0D6F-4C71-8A8B-2AA78CB2E877}"/>
    <cellStyle name="Normal 7 2 2 2 11" xfId="39956" xr:uid="{7B72485D-615A-4451-B3D9-CE223BCF1E69}"/>
    <cellStyle name="Normal 7 2 2 2 12" xfId="49019" xr:uid="{7404EB11-24E5-44BA-B711-076127AAD528}"/>
    <cellStyle name="Normal 7 2 2 2 13" xfId="50222" xr:uid="{31083160-05B5-4CE7-A1AB-4AE802EBBB66}"/>
    <cellStyle name="Normal 7 2 2 2 14" xfId="51436" xr:uid="{2924A1F8-0A1C-4E6B-BB6D-853418D49F0E}"/>
    <cellStyle name="Normal 7 2 2 2 15" xfId="52655" xr:uid="{B9EE1B32-EFD9-4DA9-9DC0-53939466DD15}"/>
    <cellStyle name="Normal 7 2 2 2 16" xfId="53805" xr:uid="{AA093C10-6028-4B6B-8825-C2F93B935528}"/>
    <cellStyle name="Normal 7 2 2 2 2" xfId="2483" xr:uid="{FF1D22B2-74C5-41F8-B1D3-8A1722538E15}"/>
    <cellStyle name="Normal 7 2 2 2 2 10" xfId="40525" xr:uid="{5ACEA438-4011-4BE3-98CF-5D9E79B96B46}"/>
    <cellStyle name="Normal 7 2 2 2 2 11" xfId="49593" xr:uid="{9B568F5C-A9D9-421D-A5AD-AC360EC8EEC5}"/>
    <cellStyle name="Normal 7 2 2 2 2 12" xfId="50797" xr:uid="{08B32409-F969-4DD4-A629-45577F7898AD}"/>
    <cellStyle name="Normal 7 2 2 2 2 13" xfId="52026" xr:uid="{718AFEB0-2450-4A27-9E4C-B18307BC1061}"/>
    <cellStyle name="Normal 7 2 2 2 2 14" xfId="53224" xr:uid="{663D81BE-AF4C-4F16-A2F2-D72FF6E22266}"/>
    <cellStyle name="Normal 7 2 2 2 2 15" xfId="54376" xr:uid="{FF19DB51-0BB8-488B-859D-F1A12009E836}"/>
    <cellStyle name="Normal 7 2 2 2 2 2" xfId="5001" xr:uid="{19CEE3A9-6179-4DA9-964A-8346E8BE30EB}"/>
    <cellStyle name="Normal 7 2 2 2 2 2 2" xfId="9202" xr:uid="{CEBE5ECF-CB9E-497A-BA2D-0B5BAF802665}"/>
    <cellStyle name="Normal 7 2 2 2 2 2 2 2" xfId="28635" xr:uid="{94A7BF79-188B-43FE-BC36-FEC99F52CEEE}"/>
    <cellStyle name="Normal 7 2 2 2 2 2 2 3" xfId="45961" xr:uid="{AA886D7A-D3A5-4B94-B547-9FB052F7B025}"/>
    <cellStyle name="Normal 7 2 2 2 2 2 3" xfId="19669" xr:uid="{6B3E61CE-1D7D-4373-B218-595905B8A5D5}"/>
    <cellStyle name="Normal 7 2 2 2 2 2 4" xfId="25166" xr:uid="{A3B1891C-FF9C-4FEF-9ADA-33BAE18D1EE8}"/>
    <cellStyle name="Normal 7 2 2 2 2 3" xfId="8361" xr:uid="{A4819695-E1F3-4639-B8ED-5384368480D6}"/>
    <cellStyle name="Normal 7 2 2 2 2 3 2" xfId="22157" xr:uid="{2A5DC086-712E-4313-ADDE-518BFD8E1119}"/>
    <cellStyle name="Normal 7 2 2 2 2 3 2 2" xfId="38296" xr:uid="{DC991224-D109-4000-992D-C788F55BE05C}"/>
    <cellStyle name="Normal 7 2 2 2 2 3 3" xfId="27817" xr:uid="{9BD60807-2765-4AB0-8C5E-5CA7DE49C16F}"/>
    <cellStyle name="Normal 7 2 2 2 2 3 4" xfId="42146" xr:uid="{13CAF257-F1B5-4E95-85DD-7201D5768901}"/>
    <cellStyle name="Normal 7 2 2 2 2 4" xfId="6668" xr:uid="{C8838469-493B-4E35-8911-4314DD712976}"/>
    <cellStyle name="Normal 7 2 2 2 2 4 2" xfId="26491" xr:uid="{06FEA4E0-61B0-478F-9C46-951CEFEA925B}"/>
    <cellStyle name="Normal 7 2 2 2 2 4 3" xfId="44104" xr:uid="{6A2F589B-0185-4D30-9D6E-578C7A2EBB17}"/>
    <cellStyle name="Normal 7 2 2 2 2 5" xfId="13259" xr:uid="{9D86D739-4992-44EB-BEB2-8850BC3A0BBD}"/>
    <cellStyle name="Normal 7 2 2 2 2 5 2" xfId="32566" xr:uid="{9901871B-B52E-4929-874B-44E7CF38E399}"/>
    <cellStyle name="Normal 7 2 2 2 2 6" xfId="14570" xr:uid="{C9ECBECF-2C14-44E7-9D24-0984E0E2C405}"/>
    <cellStyle name="Normal 7 2 2 2 2 6 2" xfId="33849" xr:uid="{4BBF1867-C508-41A6-A101-D29ED6C2EFC9}"/>
    <cellStyle name="Normal 7 2 2 2 2 7" xfId="15893" xr:uid="{0B0CCD61-6BAC-45F4-994F-D9A3DB317032}"/>
    <cellStyle name="Normal 7 2 2 2 2 7 2" xfId="35069" xr:uid="{459B8FDE-F06C-4152-AABB-D5121E940B8E}"/>
    <cellStyle name="Normal 7 2 2 2 2 8" xfId="17330" xr:uid="{21D856A4-6E6E-45C2-8633-DDAB3C130A66}"/>
    <cellStyle name="Normal 7 2 2 2 2 8 2" xfId="36420" xr:uid="{E98B6ED7-E138-4D24-86EF-8C64A33CB0D8}"/>
    <cellStyle name="Normal 7 2 2 2 2 9" xfId="24439" xr:uid="{27378A81-4A57-4FB1-94CD-DFBCF8A8C659}"/>
    <cellStyle name="Normal 7 2 2 2 3" xfId="5000" xr:uid="{419BE037-AACE-416D-B20D-9C6AC57536DE}"/>
    <cellStyle name="Normal 7 2 2 2 3 2" xfId="9201" xr:uid="{B670C7FC-98AB-42E0-B29E-2627CF7E70E7}"/>
    <cellStyle name="Normal 7 2 2 2 3 2 2" xfId="28634" xr:uid="{3005DA6A-3B12-4408-956A-CAA724A4B24B}"/>
    <cellStyle name="Normal 7 2 2 2 3 2 3" xfId="45334" xr:uid="{127EABB8-9E5C-437C-8E61-426C64C1C7C1}"/>
    <cellStyle name="Normal 7 2 2 2 3 3" xfId="18797" xr:uid="{F745352D-679E-43CF-944E-9D26A471BC8A}"/>
    <cellStyle name="Normal 7 2 2 2 3 4" xfId="25165" xr:uid="{650FF025-A074-4A08-AFD9-945324465805}"/>
    <cellStyle name="Normal 7 2 2 2 4" xfId="7649" xr:uid="{A0015991-F5DC-4A9B-A7C6-BDF11A1DF1D0}"/>
    <cellStyle name="Normal 7 2 2 2 4 2" xfId="21557" xr:uid="{1373128C-29CB-4A8E-A0F9-1F0B28944684}"/>
    <cellStyle name="Normal 7 2 2 2 4 2 2" xfId="37727" xr:uid="{40DDBFAD-776E-4992-8205-1A190D448C7E}"/>
    <cellStyle name="Normal 7 2 2 2 4 3" xfId="27208" xr:uid="{B4089278-384B-4C5C-BD01-46A8A26866B5}"/>
    <cellStyle name="Normal 7 2 2 2 4 4" xfId="41579" xr:uid="{C066E6E2-3E43-4061-9DF7-E640F138418C}"/>
    <cellStyle name="Normal 7 2 2 2 5" xfId="6044" xr:uid="{BBBD749A-D16B-4BDC-8791-DEEB491C8204}"/>
    <cellStyle name="Normal 7 2 2 2 5 2" xfId="25887" xr:uid="{23311C9A-6269-4F39-A70C-CEB6ED84335B}"/>
    <cellStyle name="Normal 7 2 2 2 5 3" xfId="43286" xr:uid="{3771A508-A058-456F-9B12-6412C852384D}"/>
    <cellStyle name="Normal 7 2 2 2 6" xfId="12668" xr:uid="{6471AA63-B8A2-4BFF-96C3-A2C0807E4C82}"/>
    <cellStyle name="Normal 7 2 2 2 6 2" xfId="31980" xr:uid="{BAD5C859-2E9F-47EB-A5C9-D4FF4948B618}"/>
    <cellStyle name="Normal 7 2 2 2 7" xfId="13983" xr:uid="{2C2EE667-29A5-4DF0-ABA8-BAA8484540C8}"/>
    <cellStyle name="Normal 7 2 2 2 7 2" xfId="33273" xr:uid="{8F5FA0C7-91B0-4216-93D8-B401F90B2EF4}"/>
    <cellStyle name="Normal 7 2 2 2 8" xfId="15250" xr:uid="{7CDFAB14-54E4-46FC-A0E4-0C70B7026010}"/>
    <cellStyle name="Normal 7 2 2 2 8 2" xfId="34475" xr:uid="{F68DD90D-7DD0-448A-B4B3-91A6C16067CF}"/>
    <cellStyle name="Normal 7 2 2 2 9" xfId="16699" xr:uid="{00665EE7-DEF4-443D-A872-60511583AB16}"/>
    <cellStyle name="Normal 7 2 2 2 9 2" xfId="35796" xr:uid="{0517AE32-0097-4334-BFD6-35F2C7721648}"/>
    <cellStyle name="Normal 7 2 2 20" xfId="49018" xr:uid="{3B784F8E-FB27-4E9C-B29F-B36CCF98A08A}"/>
    <cellStyle name="Normal 7 2 2 21" xfId="50221" xr:uid="{981B6E93-A46B-4892-B6CB-E28DC4F2AB21}"/>
    <cellStyle name="Normal 7 2 2 22" xfId="51435" xr:uid="{9D318356-E103-45F1-B195-FC16D5459366}"/>
    <cellStyle name="Normal 7 2 2 23" xfId="52654" xr:uid="{65A63E66-2488-4EAB-9C75-EFB9B67BB495}"/>
    <cellStyle name="Normal 7 2 2 24" xfId="53804" xr:uid="{8642A1FE-6D4A-4B1B-AF22-ABDE417E0ADD}"/>
    <cellStyle name="Normal 7 2 2 3" xfId="1443" xr:uid="{A1BF4C1C-AC9A-4810-BEE4-2964815FA7E6}"/>
    <cellStyle name="Normal 7 2 2 3 10" xfId="23852" xr:uid="{6159D1D9-D417-4580-851F-E398D5289D17}"/>
    <cellStyle name="Normal 7 2 2 3 11" xfId="39957" xr:uid="{FC993CFB-D6FF-45FC-B758-732E19B79615}"/>
    <cellStyle name="Normal 7 2 2 3 12" xfId="49020" xr:uid="{40CD08B6-B23E-42EB-9EF9-4F0282DADD8C}"/>
    <cellStyle name="Normal 7 2 2 3 13" xfId="50223" xr:uid="{1E476597-CD60-4112-97AF-9AB04385B55B}"/>
    <cellStyle name="Normal 7 2 2 3 14" xfId="51437" xr:uid="{71BC9CCA-DC02-4A1C-A682-57F4F5E075D9}"/>
    <cellStyle name="Normal 7 2 2 3 15" xfId="52656" xr:uid="{22C7E56E-8BDE-44EB-B40B-18D36F87D61F}"/>
    <cellStyle name="Normal 7 2 2 3 16" xfId="53806" xr:uid="{C1CC97C2-91CE-4150-B60B-BDC8B12643A5}"/>
    <cellStyle name="Normal 7 2 2 3 2" xfId="2484" xr:uid="{FCDD9B03-7E09-4C66-8F78-71EF5ED3335B}"/>
    <cellStyle name="Normal 7 2 2 3 2 10" xfId="40526" xr:uid="{6C36D990-C23A-40BD-A0AE-25C214C869DB}"/>
    <cellStyle name="Normal 7 2 2 3 2 11" xfId="49594" xr:uid="{C44A18EE-B593-42B0-BE3E-9DEB5F7C6BC1}"/>
    <cellStyle name="Normal 7 2 2 3 2 12" xfId="50798" xr:uid="{8CEDD81D-32E8-4558-A54C-4D957F6C1E0F}"/>
    <cellStyle name="Normal 7 2 2 3 2 13" xfId="52027" xr:uid="{02FAD709-A614-4FE5-A4D8-CAA182F318E8}"/>
    <cellStyle name="Normal 7 2 2 3 2 14" xfId="53225" xr:uid="{12EFC43D-92C7-4198-BF6B-E85199C26E09}"/>
    <cellStyle name="Normal 7 2 2 3 2 15" xfId="54377" xr:uid="{958A26B6-1730-4949-B4F9-FF7D40D4D656}"/>
    <cellStyle name="Normal 7 2 2 3 2 2" xfId="5003" xr:uid="{DCC5C523-5BF9-4CFA-9DCD-12B82D0C6783}"/>
    <cellStyle name="Normal 7 2 2 3 2 2 2" xfId="9204" xr:uid="{AA8C1263-296B-4D7B-A00D-61874AABAD31}"/>
    <cellStyle name="Normal 7 2 2 3 2 2 2 2" xfId="28637" xr:uid="{D14A2BA0-C804-4396-9758-6481A75798B9}"/>
    <cellStyle name="Normal 7 2 2 3 2 2 2 3" xfId="45962" xr:uid="{BF0F5F64-B8EE-4A70-A55E-8B71C702FFDE}"/>
    <cellStyle name="Normal 7 2 2 3 2 2 3" xfId="19670" xr:uid="{DF7F152A-8FA3-430A-8B1E-72295AC39F83}"/>
    <cellStyle name="Normal 7 2 2 3 2 2 4" xfId="25168" xr:uid="{06DDCEF2-B21F-40A7-8C37-96294C2EFC87}"/>
    <cellStyle name="Normal 7 2 2 3 2 3" xfId="8362" xr:uid="{4F4C91B7-68F8-4800-83FB-8B38CB33474B}"/>
    <cellStyle name="Normal 7 2 2 3 2 3 2" xfId="22158" xr:uid="{C65B97F0-ECE0-4B3C-8111-7179AB60410A}"/>
    <cellStyle name="Normal 7 2 2 3 2 3 2 2" xfId="38297" xr:uid="{94167254-B6EB-4684-94F9-A78208952C33}"/>
    <cellStyle name="Normal 7 2 2 3 2 3 3" xfId="27818" xr:uid="{AC69E6CF-9E62-4DEE-BBA5-B4B50BB6A9B4}"/>
    <cellStyle name="Normal 7 2 2 3 2 3 4" xfId="42147" xr:uid="{9F160343-522C-4C2E-9212-2BAE9B2B99A9}"/>
    <cellStyle name="Normal 7 2 2 3 2 4" xfId="6669" xr:uid="{A073FEC9-5E55-4023-9A4D-63947895FA19}"/>
    <cellStyle name="Normal 7 2 2 3 2 4 2" xfId="26492" xr:uid="{8705F70A-132E-4CBA-A72E-8D45B01CECD8}"/>
    <cellStyle name="Normal 7 2 2 3 2 4 3" xfId="44105" xr:uid="{8895D1B3-FC68-4D1E-8F02-998B21236346}"/>
    <cellStyle name="Normal 7 2 2 3 2 5" xfId="13260" xr:uid="{04A94419-6C46-4C1C-A4C7-F51A489CF930}"/>
    <cellStyle name="Normal 7 2 2 3 2 5 2" xfId="32567" xr:uid="{754724B0-0F96-4D34-8381-A8B7FCF15F03}"/>
    <cellStyle name="Normal 7 2 2 3 2 6" xfId="14571" xr:uid="{5D592BB6-9E43-4AFE-BDD2-7A8B0364F9FF}"/>
    <cellStyle name="Normal 7 2 2 3 2 6 2" xfId="33850" xr:uid="{40F2E277-F1F0-4463-BE85-C6BB48B1B903}"/>
    <cellStyle name="Normal 7 2 2 3 2 7" xfId="15894" xr:uid="{2BBB2457-3191-422F-A831-9A6DF918EEC2}"/>
    <cellStyle name="Normal 7 2 2 3 2 7 2" xfId="35070" xr:uid="{5EA7799A-477F-4BCA-93D6-A2C80686A079}"/>
    <cellStyle name="Normal 7 2 2 3 2 8" xfId="17331" xr:uid="{CE6689B7-AC54-4553-96A1-A5CD0DE440D2}"/>
    <cellStyle name="Normal 7 2 2 3 2 8 2" xfId="36421" xr:uid="{0E6CA90D-ED27-4DAF-A384-76BB6C5A2A2E}"/>
    <cellStyle name="Normal 7 2 2 3 2 9" xfId="24440" xr:uid="{2F43C5A0-EBCD-4556-9FEB-DC3CD10726F5}"/>
    <cellStyle name="Normal 7 2 2 3 3" xfId="5002" xr:uid="{AD159290-DE65-45EE-8AC9-C0AE3C1A9765}"/>
    <cellStyle name="Normal 7 2 2 3 3 2" xfId="9203" xr:uid="{FDB54FF8-B6E4-470A-86B8-3D5D1AF17253}"/>
    <cellStyle name="Normal 7 2 2 3 3 2 2" xfId="28636" xr:uid="{0E27C97A-7ED4-4BB0-A732-F66D92D37566}"/>
    <cellStyle name="Normal 7 2 2 3 3 2 3" xfId="45335" xr:uid="{E08FABC9-A207-4451-8F55-96445C332963}"/>
    <cellStyle name="Normal 7 2 2 3 3 3" xfId="18798" xr:uid="{08AB33A4-B858-46C3-85F3-E6DDCE3A561D}"/>
    <cellStyle name="Normal 7 2 2 3 3 4" xfId="25167" xr:uid="{345E2DCD-5328-4639-B8B0-77DB6815F0E5}"/>
    <cellStyle name="Normal 7 2 2 3 4" xfId="7650" xr:uid="{BC7DEF88-6845-4309-97E4-57E6049FDDCC}"/>
    <cellStyle name="Normal 7 2 2 3 4 2" xfId="21558" xr:uid="{341AD6BB-B57A-40C7-AB51-9AE9B74EA078}"/>
    <cellStyle name="Normal 7 2 2 3 4 2 2" xfId="37728" xr:uid="{9CA668DB-EBDB-4D21-A5B9-30B3D05BADD8}"/>
    <cellStyle name="Normal 7 2 2 3 4 3" xfId="27209" xr:uid="{51742105-1783-4227-AE1F-BDA9A7CFBF9E}"/>
    <cellStyle name="Normal 7 2 2 3 4 4" xfId="41580" xr:uid="{DDFD0B0A-CCE4-41A4-A193-232FFC247650}"/>
    <cellStyle name="Normal 7 2 2 3 5" xfId="6045" xr:uid="{F196C08A-2143-4872-A6C9-13289537A2BA}"/>
    <cellStyle name="Normal 7 2 2 3 5 2" xfId="25888" xr:uid="{7F295C93-55EE-4287-8629-A505D6C1026E}"/>
    <cellStyle name="Normal 7 2 2 3 5 3" xfId="43287" xr:uid="{BF0350B0-5C90-4B10-A946-E22B1491196C}"/>
    <cellStyle name="Normal 7 2 2 3 6" xfId="12669" xr:uid="{3BCF0082-B49B-4F71-A3E3-8FDFF7B5DFCA}"/>
    <cellStyle name="Normal 7 2 2 3 6 2" xfId="31981" xr:uid="{1A5C4E3E-187A-470D-B7A4-6AA72856854D}"/>
    <cellStyle name="Normal 7 2 2 3 7" xfId="13984" xr:uid="{BF9589E1-A152-40F6-B239-36127641B38A}"/>
    <cellStyle name="Normal 7 2 2 3 7 2" xfId="33274" xr:uid="{E963854D-3C06-464D-AEF3-2E588DF26D65}"/>
    <cellStyle name="Normal 7 2 2 3 8" xfId="15251" xr:uid="{27F88DA8-313E-4F74-B962-1E6EE40E6959}"/>
    <cellStyle name="Normal 7 2 2 3 8 2" xfId="34476" xr:uid="{69CD59B1-FFDB-4D08-99E2-9E3BB4444B6D}"/>
    <cellStyle name="Normal 7 2 2 3 9" xfId="16700" xr:uid="{06023B4F-876B-4F2B-91EF-80B5FB5022BB}"/>
    <cellStyle name="Normal 7 2 2 3 9 2" xfId="35797" xr:uid="{B2F16B6A-361D-45DA-A42C-95A0D3C04D2D}"/>
    <cellStyle name="Normal 7 2 2 4" xfId="1444" xr:uid="{4DE076B7-DCBE-41EE-B9F9-5415AD698038}"/>
    <cellStyle name="Normal 7 2 2 4 10" xfId="23853" xr:uid="{9968A243-D19E-4CF4-BF08-FF0FEEF248E6}"/>
    <cellStyle name="Normal 7 2 2 4 11" xfId="39958" xr:uid="{AF0798A0-8F6D-4BCD-B547-6C31B408F7F1}"/>
    <cellStyle name="Normal 7 2 2 4 12" xfId="49021" xr:uid="{71610355-E370-4BDF-94DE-7F0310675FA5}"/>
    <cellStyle name="Normal 7 2 2 4 13" xfId="50224" xr:uid="{EE8E6341-1D33-4526-BFDB-775EF4A8663F}"/>
    <cellStyle name="Normal 7 2 2 4 14" xfId="51438" xr:uid="{33FB9D16-B0DE-496C-9A0F-1863CBF007B1}"/>
    <cellStyle name="Normal 7 2 2 4 15" xfId="52657" xr:uid="{EC98E959-A666-41A0-985C-88D0AE0DDBCF}"/>
    <cellStyle name="Normal 7 2 2 4 16" xfId="53807" xr:uid="{9E615D4D-7634-4555-BB6F-4B6DEAB413CB}"/>
    <cellStyle name="Normal 7 2 2 4 2" xfId="2485" xr:uid="{255DAC01-7FB0-4DB5-ACD9-65C35764D9F7}"/>
    <cellStyle name="Normal 7 2 2 4 2 10" xfId="40527" xr:uid="{6AB293D9-DE58-47EC-B24A-91EA886C5DA9}"/>
    <cellStyle name="Normal 7 2 2 4 2 11" xfId="49595" xr:uid="{4EE31287-FA9E-45D0-8308-98F70EA266B4}"/>
    <cellStyle name="Normal 7 2 2 4 2 12" xfId="50799" xr:uid="{E95C29BC-1B8A-419D-A8E0-3E9E8ADF0E2C}"/>
    <cellStyle name="Normal 7 2 2 4 2 13" xfId="52028" xr:uid="{250AE113-9E8F-499E-A93F-0A53FB06FAFD}"/>
    <cellStyle name="Normal 7 2 2 4 2 14" xfId="53226" xr:uid="{945782E2-FF57-4E83-8120-2C68BA6E2C4B}"/>
    <cellStyle name="Normal 7 2 2 4 2 15" xfId="54378" xr:uid="{89BB402B-86DF-4857-9746-FA469E08B311}"/>
    <cellStyle name="Normal 7 2 2 4 2 2" xfId="5005" xr:uid="{2134B9C4-2B5A-4AAA-B7AF-690187ACC5B8}"/>
    <cellStyle name="Normal 7 2 2 4 2 2 2" xfId="9206" xr:uid="{9A8B4031-C6FB-49B6-8482-747ACC37D465}"/>
    <cellStyle name="Normal 7 2 2 4 2 2 2 2" xfId="28639" xr:uid="{E748E989-C9F2-45AC-887D-F148239ACD4C}"/>
    <cellStyle name="Normal 7 2 2 4 2 2 2 3" xfId="45963" xr:uid="{C95214C1-1CDC-4223-B9EA-7D5E7CC14BA1}"/>
    <cellStyle name="Normal 7 2 2 4 2 2 3" xfId="19671" xr:uid="{FEF46EFF-19C4-423F-B59D-87E8DE2B328E}"/>
    <cellStyle name="Normal 7 2 2 4 2 2 4" xfId="25170" xr:uid="{0C72E9C1-E689-43DD-9FFD-1D1203D8E1D3}"/>
    <cellStyle name="Normal 7 2 2 4 2 3" xfId="8363" xr:uid="{EE644320-C8A5-461A-8267-C7C3E76EDD30}"/>
    <cellStyle name="Normal 7 2 2 4 2 3 2" xfId="22159" xr:uid="{9A6D6EB0-A5AD-4255-863C-08D386038F52}"/>
    <cellStyle name="Normal 7 2 2 4 2 3 2 2" xfId="38298" xr:uid="{04322231-6D3C-4975-805F-2CCB50854017}"/>
    <cellStyle name="Normal 7 2 2 4 2 3 3" xfId="27819" xr:uid="{2488FACC-B4B0-4429-8FC3-5FFB10C3122C}"/>
    <cellStyle name="Normal 7 2 2 4 2 3 4" xfId="42148" xr:uid="{847AA009-BC3F-4E6F-83C3-CC47C6AA799F}"/>
    <cellStyle name="Normal 7 2 2 4 2 4" xfId="6670" xr:uid="{57E12D51-DFB2-4EBD-BFE3-A54A37E24E9E}"/>
    <cellStyle name="Normal 7 2 2 4 2 4 2" xfId="26493" xr:uid="{323603BF-28A9-4BF8-9220-3FA8CF55CF4A}"/>
    <cellStyle name="Normal 7 2 2 4 2 4 3" xfId="44106" xr:uid="{006FF7E8-077E-4B76-A0D8-84B9798F1292}"/>
    <cellStyle name="Normal 7 2 2 4 2 5" xfId="13261" xr:uid="{1498CB70-C598-446D-9572-1A4EC9935598}"/>
    <cellStyle name="Normal 7 2 2 4 2 5 2" xfId="32568" xr:uid="{3C02DB38-7BE8-4B3A-A1BD-635E96160F18}"/>
    <cellStyle name="Normal 7 2 2 4 2 6" xfId="14572" xr:uid="{90BA41A1-622D-48DE-A204-A3C858317405}"/>
    <cellStyle name="Normal 7 2 2 4 2 6 2" xfId="33851" xr:uid="{BA422D6D-BBC5-4E1F-BF27-D04DEB604336}"/>
    <cellStyle name="Normal 7 2 2 4 2 7" xfId="15895" xr:uid="{8041E051-7101-4D19-AA6E-7837C2A8DD93}"/>
    <cellStyle name="Normal 7 2 2 4 2 7 2" xfId="35071" xr:uid="{5C4B1285-CD59-48C7-832B-E6BAA722689E}"/>
    <cellStyle name="Normal 7 2 2 4 2 8" xfId="17332" xr:uid="{A47133D8-69EC-4903-9869-37A38CD411DF}"/>
    <cellStyle name="Normal 7 2 2 4 2 8 2" xfId="36422" xr:uid="{35520850-05C3-4B35-A4EC-34E10FF13F9A}"/>
    <cellStyle name="Normal 7 2 2 4 2 9" xfId="24441" xr:uid="{E56C7310-D85B-4E28-9FE1-02F700104B6D}"/>
    <cellStyle name="Normal 7 2 2 4 3" xfId="5004" xr:uid="{7AFA082B-D725-42CF-9BA8-A46E4B28AE8D}"/>
    <cellStyle name="Normal 7 2 2 4 3 2" xfId="9205" xr:uid="{A9328444-DA17-4451-B500-94742C148A4A}"/>
    <cellStyle name="Normal 7 2 2 4 3 2 2" xfId="28638" xr:uid="{A2F45AB8-D2BA-4E1C-B45A-C057667656A0}"/>
    <cellStyle name="Normal 7 2 2 4 3 2 3" xfId="45336" xr:uid="{B9092575-BE7B-44C3-A0C7-92F552A56A81}"/>
    <cellStyle name="Normal 7 2 2 4 3 3" xfId="18799" xr:uid="{65CA2D0B-4D03-49BF-9030-AAA0B7EF493F}"/>
    <cellStyle name="Normal 7 2 2 4 3 4" xfId="25169" xr:uid="{39AD07C4-0352-45F4-A61A-D68EBE1F064A}"/>
    <cellStyle name="Normal 7 2 2 4 4" xfId="7651" xr:uid="{5E1CD6C7-C95A-4731-A4C8-91516C5E86C3}"/>
    <cellStyle name="Normal 7 2 2 4 4 2" xfId="21559" xr:uid="{0F289250-62B3-45F2-AFFB-22D29AD7D268}"/>
    <cellStyle name="Normal 7 2 2 4 4 2 2" xfId="37729" xr:uid="{61EFAE76-6498-47A2-BA0D-90D98D8B12FF}"/>
    <cellStyle name="Normal 7 2 2 4 4 3" xfId="27210" xr:uid="{F9A1696A-69E5-4AC7-9604-B6BEAE15AE81}"/>
    <cellStyle name="Normal 7 2 2 4 4 4" xfId="41581" xr:uid="{A3E5BA9A-12D6-4F48-A347-E36321CF38CD}"/>
    <cellStyle name="Normal 7 2 2 4 5" xfId="6046" xr:uid="{B7C1C49F-BAA7-43F2-9CD8-01ABD646845F}"/>
    <cellStyle name="Normal 7 2 2 4 5 2" xfId="25889" xr:uid="{A6343741-67C6-4A6C-860C-C874C0DAFB56}"/>
    <cellStyle name="Normal 7 2 2 4 5 3" xfId="43288" xr:uid="{6BE8AD24-3662-470A-8818-646F08354EB0}"/>
    <cellStyle name="Normal 7 2 2 4 6" xfId="12670" xr:uid="{F297CBDF-2998-4036-8FD8-9D9516C304F1}"/>
    <cellStyle name="Normal 7 2 2 4 6 2" xfId="31982" xr:uid="{279C0577-57EC-4A7C-BB14-79F2CA12CB43}"/>
    <cellStyle name="Normal 7 2 2 4 7" xfId="13985" xr:uid="{8016C02B-37E3-48D4-BA20-5B621BC68CC2}"/>
    <cellStyle name="Normal 7 2 2 4 7 2" xfId="33275" xr:uid="{74FFA0AF-F4A7-4B1B-A006-788F2C08DC44}"/>
    <cellStyle name="Normal 7 2 2 4 8" xfId="15252" xr:uid="{D470A812-4171-410E-B0B6-B046F30A265C}"/>
    <cellStyle name="Normal 7 2 2 4 8 2" xfId="34477" xr:uid="{CE4A60ED-D7DF-416B-BA75-566D0D60992B}"/>
    <cellStyle name="Normal 7 2 2 4 9" xfId="16701" xr:uid="{2FA83F7A-C6BD-4F85-AAA3-DA48B84A6CA3}"/>
    <cellStyle name="Normal 7 2 2 4 9 2" xfId="35798" xr:uid="{38594D7B-9D90-48B8-A15D-B4CFA09C8FD2}"/>
    <cellStyle name="Normal 7 2 2 5" xfId="1445" xr:uid="{64C5311B-F9DB-4762-8DE4-186FA149C88A}"/>
    <cellStyle name="Normal 7 2 2 5 10" xfId="23854" xr:uid="{B332C8D3-8FAC-4CBB-87F3-7BDECD4AF132}"/>
    <cellStyle name="Normal 7 2 2 5 11" xfId="39959" xr:uid="{6AF663DC-655C-4A56-8848-8887BC7B66E7}"/>
    <cellStyle name="Normal 7 2 2 5 12" xfId="49022" xr:uid="{868E7654-1966-4697-A039-B9C8E7F502A0}"/>
    <cellStyle name="Normal 7 2 2 5 13" xfId="50225" xr:uid="{0CFDB581-CB03-4B2A-A1A2-60BA625DD4CC}"/>
    <cellStyle name="Normal 7 2 2 5 14" xfId="51439" xr:uid="{E5ADC6D8-1702-4B6A-91BC-D51104C467F6}"/>
    <cellStyle name="Normal 7 2 2 5 15" xfId="52658" xr:uid="{74D6B971-2842-42F9-9E3E-43C35EC5857D}"/>
    <cellStyle name="Normal 7 2 2 5 16" xfId="53808" xr:uid="{4BECC5E0-AE44-4E33-A2FC-11613771AEED}"/>
    <cellStyle name="Normal 7 2 2 5 2" xfId="2486" xr:uid="{E95A589A-C921-4C72-A7DD-A66C68378887}"/>
    <cellStyle name="Normal 7 2 2 5 2 10" xfId="40528" xr:uid="{9CBE8E73-7424-4034-ADC6-58D35021848C}"/>
    <cellStyle name="Normal 7 2 2 5 2 11" xfId="49596" xr:uid="{D7F0C47C-37A0-4A03-B70A-A47357BE4DDC}"/>
    <cellStyle name="Normal 7 2 2 5 2 12" xfId="50800" xr:uid="{F09BAED8-66A3-49A7-AA94-A23CD392E89F}"/>
    <cellStyle name="Normal 7 2 2 5 2 13" xfId="52029" xr:uid="{95C30FB5-D494-4D17-A339-98ECA7B131C1}"/>
    <cellStyle name="Normal 7 2 2 5 2 14" xfId="53227" xr:uid="{55A957F1-8D82-476A-8C5F-86523BAF8A2B}"/>
    <cellStyle name="Normal 7 2 2 5 2 15" xfId="54379" xr:uid="{727F1221-718E-4FB2-8610-BE6A90C51C04}"/>
    <cellStyle name="Normal 7 2 2 5 2 2" xfId="5007" xr:uid="{4C625FCC-255D-4D4E-8AB7-ED4CB267CD54}"/>
    <cellStyle name="Normal 7 2 2 5 2 2 2" xfId="9208" xr:uid="{9307A5CE-F1FB-44FB-8282-701FFD4A886F}"/>
    <cellStyle name="Normal 7 2 2 5 2 2 2 2" xfId="28641" xr:uid="{2C6E46BB-ABA4-4375-9428-BBF77EB6D47B}"/>
    <cellStyle name="Normal 7 2 2 5 2 2 2 3" xfId="45964" xr:uid="{263A6038-FA2E-4729-BC73-F9DB06D010CC}"/>
    <cellStyle name="Normal 7 2 2 5 2 2 3" xfId="19672" xr:uid="{722B4445-FFD4-40D8-B085-AA87ABB21856}"/>
    <cellStyle name="Normal 7 2 2 5 2 2 4" xfId="25172" xr:uid="{27F06CFA-768C-4D21-B335-0F288276F7AE}"/>
    <cellStyle name="Normal 7 2 2 5 2 3" xfId="8364" xr:uid="{43C449F8-8821-4CEB-B0A8-E189A6A2DFC3}"/>
    <cellStyle name="Normal 7 2 2 5 2 3 2" xfId="22160" xr:uid="{30CDFC42-4951-48D9-B02A-5230B6D5A5B3}"/>
    <cellStyle name="Normal 7 2 2 5 2 3 2 2" xfId="38299" xr:uid="{CF9C526A-3B65-4B3D-829E-2CE84AD01474}"/>
    <cellStyle name="Normal 7 2 2 5 2 3 3" xfId="27820" xr:uid="{069B39F8-5C0E-4C16-88AD-98F7D6E20527}"/>
    <cellStyle name="Normal 7 2 2 5 2 3 4" xfId="42149" xr:uid="{E429B364-CE62-4304-A9C5-B3EE579F83EA}"/>
    <cellStyle name="Normal 7 2 2 5 2 4" xfId="6671" xr:uid="{C746F1C9-8F11-4DEB-9540-2591C4338A4B}"/>
    <cellStyle name="Normal 7 2 2 5 2 4 2" xfId="26494" xr:uid="{A0F888B5-5C32-4DB2-87D2-898E1CD4A0C3}"/>
    <cellStyle name="Normal 7 2 2 5 2 4 3" xfId="44107" xr:uid="{FEEAEC7C-2415-4113-9E99-77476F9414FA}"/>
    <cellStyle name="Normal 7 2 2 5 2 5" xfId="13262" xr:uid="{AF077F5E-B872-4961-ABBC-1E8C7485FD47}"/>
    <cellStyle name="Normal 7 2 2 5 2 5 2" xfId="32569" xr:uid="{7133C7FD-4751-42E4-8D6C-3960D855A888}"/>
    <cellStyle name="Normal 7 2 2 5 2 6" xfId="14573" xr:uid="{53044B43-D876-453F-9E4D-CD543B7DE7FD}"/>
    <cellStyle name="Normal 7 2 2 5 2 6 2" xfId="33852" xr:uid="{736CBB6A-9D94-4E67-A623-1C15147A28D6}"/>
    <cellStyle name="Normal 7 2 2 5 2 7" xfId="15896" xr:uid="{92E104A0-09B0-4399-9D2B-7D2D05458EF7}"/>
    <cellStyle name="Normal 7 2 2 5 2 7 2" xfId="35072" xr:uid="{DABC4325-559F-48AA-B76A-E70A9CA6928B}"/>
    <cellStyle name="Normal 7 2 2 5 2 8" xfId="17333" xr:uid="{9986D775-33DF-419A-BC55-29AF63F5CA38}"/>
    <cellStyle name="Normal 7 2 2 5 2 8 2" xfId="36423" xr:uid="{4270264B-C1E5-4E44-9E58-29BCDA0889D7}"/>
    <cellStyle name="Normal 7 2 2 5 2 9" xfId="24442" xr:uid="{3772B53E-9599-466E-B0DF-880B9878D658}"/>
    <cellStyle name="Normal 7 2 2 5 3" xfId="5006" xr:uid="{6B6343B5-F8B3-41A1-B4FC-1B6A8EB8D5EC}"/>
    <cellStyle name="Normal 7 2 2 5 3 2" xfId="9207" xr:uid="{8485DE0F-05E0-454B-BE97-F77AC5C3BB49}"/>
    <cellStyle name="Normal 7 2 2 5 3 2 2" xfId="28640" xr:uid="{5D7139A2-4F25-4B7F-8387-8A4A8E93D605}"/>
    <cellStyle name="Normal 7 2 2 5 3 2 3" xfId="45337" xr:uid="{B546E3A9-8889-4AB3-AD8F-84887AD110DD}"/>
    <cellStyle name="Normal 7 2 2 5 3 3" xfId="18800" xr:uid="{5353A15A-48FA-446E-877D-24166F7B17F8}"/>
    <cellStyle name="Normal 7 2 2 5 3 4" xfId="25171" xr:uid="{E8702258-0C91-4B62-A2D3-8A1E8ED422B0}"/>
    <cellStyle name="Normal 7 2 2 5 4" xfId="7652" xr:uid="{4F68C522-D9B6-4EE3-B053-CD8982E0D236}"/>
    <cellStyle name="Normal 7 2 2 5 4 2" xfId="21560" xr:uid="{8B102ADA-3451-453A-9E38-07D220DA4D9B}"/>
    <cellStyle name="Normal 7 2 2 5 4 2 2" xfId="37730" xr:uid="{8E11FEC5-2FD9-48C3-96B9-5FF581445711}"/>
    <cellStyle name="Normal 7 2 2 5 4 3" xfId="27211" xr:uid="{F0F2FC79-BFC1-4927-BA05-4C8928E4AD23}"/>
    <cellStyle name="Normal 7 2 2 5 4 4" xfId="41582" xr:uid="{5EF82F36-5965-4337-91A6-F8CCFC05DF24}"/>
    <cellStyle name="Normal 7 2 2 5 5" xfId="6047" xr:uid="{767EA9F6-8FA4-43BB-B279-41A8C43256BA}"/>
    <cellStyle name="Normal 7 2 2 5 5 2" xfId="25890" xr:uid="{2124CB8E-BE69-4E71-9C10-0FBA3931197C}"/>
    <cellStyle name="Normal 7 2 2 5 5 3" xfId="43289" xr:uid="{C7512055-BB4E-49F7-81A6-C704E54124A1}"/>
    <cellStyle name="Normal 7 2 2 5 6" xfId="12671" xr:uid="{D544DB42-D6D1-4C7B-8079-CB69D6399EA9}"/>
    <cellStyle name="Normal 7 2 2 5 6 2" xfId="31983" xr:uid="{399E73B8-7980-4270-A0F4-FEFE60CCD2C4}"/>
    <cellStyle name="Normal 7 2 2 5 7" xfId="13986" xr:uid="{B4041C56-2ACE-4A20-9E83-3E109A9207E0}"/>
    <cellStyle name="Normal 7 2 2 5 7 2" xfId="33276" xr:uid="{83ED1020-C699-4A9F-8740-391466BA45DA}"/>
    <cellStyle name="Normal 7 2 2 5 8" xfId="15253" xr:uid="{D2C405CC-BA38-42E4-B59F-2DC51EF2CE49}"/>
    <cellStyle name="Normal 7 2 2 5 8 2" xfId="34478" xr:uid="{D2559C27-9FC1-4EF0-8F10-45BCF63927AF}"/>
    <cellStyle name="Normal 7 2 2 5 9" xfId="16702" xr:uid="{E5E5F3C3-1882-470E-817A-38D4B5971177}"/>
    <cellStyle name="Normal 7 2 2 5 9 2" xfId="35799" xr:uid="{3224B9CF-B161-47DB-AE6A-77E09B4BD95F}"/>
    <cellStyle name="Normal 7 2 2 6" xfId="1446" xr:uid="{26165846-7A69-4BD8-BEAC-1A64A2E3CF8C}"/>
    <cellStyle name="Normal 7 2 2 6 10" xfId="23855" xr:uid="{6C5A6F5C-269F-44C0-83F4-C8117F0DA0D2}"/>
    <cellStyle name="Normal 7 2 2 6 11" xfId="39960" xr:uid="{509B223E-6B90-4D31-9CB1-4F6206F91507}"/>
    <cellStyle name="Normal 7 2 2 6 12" xfId="49023" xr:uid="{BDBC8CBB-2999-49D3-B82F-46887F4C78BC}"/>
    <cellStyle name="Normal 7 2 2 6 13" xfId="50226" xr:uid="{B3C3CB58-8C85-4784-9EC3-4A19050F3C19}"/>
    <cellStyle name="Normal 7 2 2 6 14" xfId="51440" xr:uid="{2BF60AED-23B6-4AE6-A601-61D54D37C891}"/>
    <cellStyle name="Normal 7 2 2 6 15" xfId="52659" xr:uid="{EECBA4B1-10AC-41E1-AB0A-115B46C09464}"/>
    <cellStyle name="Normal 7 2 2 6 16" xfId="53809" xr:uid="{07232546-875A-4687-8347-85977CDE345B}"/>
    <cellStyle name="Normal 7 2 2 6 2" xfId="2487" xr:uid="{8F5FA075-05E5-45CC-8856-027B7DC0AC4B}"/>
    <cellStyle name="Normal 7 2 2 6 2 10" xfId="40529" xr:uid="{B26E1C1E-C7E8-494F-8D06-052D18EB0D22}"/>
    <cellStyle name="Normal 7 2 2 6 2 11" xfId="49597" xr:uid="{418438CE-5125-4940-AA21-4D239E100228}"/>
    <cellStyle name="Normal 7 2 2 6 2 12" xfId="50801" xr:uid="{327F3C71-51BF-4E65-802F-C2BA20985AE0}"/>
    <cellStyle name="Normal 7 2 2 6 2 13" xfId="52030" xr:uid="{BA19B8A8-719E-42F4-8104-89AB01AB8EF3}"/>
    <cellStyle name="Normal 7 2 2 6 2 14" xfId="53228" xr:uid="{EC627BB9-4277-48DD-8C39-B45AC3B132B2}"/>
    <cellStyle name="Normal 7 2 2 6 2 15" xfId="54380" xr:uid="{87270E9C-6EE8-469A-81AA-CE703769DC24}"/>
    <cellStyle name="Normal 7 2 2 6 2 2" xfId="5009" xr:uid="{C6DB4373-15AD-4AEB-885F-787F9B9C0C61}"/>
    <cellStyle name="Normal 7 2 2 6 2 2 2" xfId="9210" xr:uid="{1602F812-4458-4A00-B782-B689AB65D3EC}"/>
    <cellStyle name="Normal 7 2 2 6 2 2 2 2" xfId="28643" xr:uid="{8420B24E-585D-41DC-9B94-B11E676701A5}"/>
    <cellStyle name="Normal 7 2 2 6 2 2 2 3" xfId="45965" xr:uid="{C60852F9-A21C-4E27-95A3-0716350028FD}"/>
    <cellStyle name="Normal 7 2 2 6 2 2 3" xfId="19673" xr:uid="{1F3E0602-9C2A-4454-83A4-32BD1F743425}"/>
    <cellStyle name="Normal 7 2 2 6 2 2 4" xfId="25174" xr:uid="{BFB0EE6F-954C-4DD4-9A9B-B26DB4D9FE61}"/>
    <cellStyle name="Normal 7 2 2 6 2 3" xfId="8365" xr:uid="{D0E8EEB9-E5E3-496A-8A3E-7BDA89C8DE18}"/>
    <cellStyle name="Normal 7 2 2 6 2 3 2" xfId="22161" xr:uid="{05B2C293-4D2C-4DE4-95B7-223EDF881530}"/>
    <cellStyle name="Normal 7 2 2 6 2 3 2 2" xfId="38300" xr:uid="{58D9FB80-9C87-45E7-9CD9-6A7E5BA03026}"/>
    <cellStyle name="Normal 7 2 2 6 2 3 3" xfId="27821" xr:uid="{480AC864-2A23-448C-8CE9-7E18B8260671}"/>
    <cellStyle name="Normal 7 2 2 6 2 3 4" xfId="42150" xr:uid="{B4E2070F-4460-459F-9395-00A690E1F9A3}"/>
    <cellStyle name="Normal 7 2 2 6 2 4" xfId="6672" xr:uid="{00CD6169-5E7C-4C06-BD70-B841DF402DDE}"/>
    <cellStyle name="Normal 7 2 2 6 2 4 2" xfId="26495" xr:uid="{D9BE23A3-2557-4D5B-B1B5-35CC51455659}"/>
    <cellStyle name="Normal 7 2 2 6 2 4 3" xfId="44108" xr:uid="{E17CB4A4-1174-47F1-8723-BB7239D5050C}"/>
    <cellStyle name="Normal 7 2 2 6 2 5" xfId="13263" xr:uid="{2F043063-ACFC-4CFF-8221-5AF2F736E8A7}"/>
    <cellStyle name="Normal 7 2 2 6 2 5 2" xfId="32570" xr:uid="{94C42AD4-B154-402A-9C15-000FF4C80192}"/>
    <cellStyle name="Normal 7 2 2 6 2 6" xfId="14574" xr:uid="{C0970A82-EA2B-49E0-AECA-1EA5916A1102}"/>
    <cellStyle name="Normal 7 2 2 6 2 6 2" xfId="33853" xr:uid="{27874DFF-3F02-4B88-A68D-BB3620601667}"/>
    <cellStyle name="Normal 7 2 2 6 2 7" xfId="15897" xr:uid="{742375C1-1270-47A8-9485-5443F23EF4D6}"/>
    <cellStyle name="Normal 7 2 2 6 2 7 2" xfId="35073" xr:uid="{C22A5250-D49E-4733-8ED7-002665FFDE32}"/>
    <cellStyle name="Normal 7 2 2 6 2 8" xfId="17334" xr:uid="{3D739D8C-C8BF-4B02-8780-F530476B881C}"/>
    <cellStyle name="Normal 7 2 2 6 2 8 2" xfId="36424" xr:uid="{7E176DB4-6948-4844-8DF2-B4B627001742}"/>
    <cellStyle name="Normal 7 2 2 6 2 9" xfId="24443" xr:uid="{F76C28DB-727E-40BD-9234-CFF5DE15E9BC}"/>
    <cellStyle name="Normal 7 2 2 6 3" xfId="5008" xr:uid="{7DE1B5BC-D56D-466B-A40B-292CAAFCFB86}"/>
    <cellStyle name="Normal 7 2 2 6 3 2" xfId="9209" xr:uid="{B52A20A5-5ACA-4058-995C-5847DFBBFA4A}"/>
    <cellStyle name="Normal 7 2 2 6 3 2 2" xfId="28642" xr:uid="{0D2F6EA5-A336-41B7-B928-11CCD9D85B9D}"/>
    <cellStyle name="Normal 7 2 2 6 3 2 3" xfId="45338" xr:uid="{49E2B03D-026F-42AC-89BD-658774071856}"/>
    <cellStyle name="Normal 7 2 2 6 3 3" xfId="18801" xr:uid="{D206F1D8-8A77-4F85-B3AF-1C561E3FAE03}"/>
    <cellStyle name="Normal 7 2 2 6 3 4" xfId="25173" xr:uid="{B0ADC8BC-B974-4312-B786-CA61C5BC6FC7}"/>
    <cellStyle name="Normal 7 2 2 6 4" xfId="7653" xr:uid="{EC5FFF27-B106-4856-A1FE-E7DA20EB029A}"/>
    <cellStyle name="Normal 7 2 2 6 4 2" xfId="21561" xr:uid="{2F0F2B35-2CC1-4B0F-9D9C-0639DE4B5B1A}"/>
    <cellStyle name="Normal 7 2 2 6 4 2 2" xfId="37731" xr:uid="{0012100B-1E11-464A-A5EA-B081618F37CE}"/>
    <cellStyle name="Normal 7 2 2 6 4 3" xfId="27212" xr:uid="{B57341BB-6B28-4C0B-9521-AF4A7576E12B}"/>
    <cellStyle name="Normal 7 2 2 6 4 4" xfId="41583" xr:uid="{897B1ECF-A0F0-40C5-8E6C-EEA73E916201}"/>
    <cellStyle name="Normal 7 2 2 6 5" xfId="6048" xr:uid="{D5754864-5171-4EE0-A7D8-652E673BE88F}"/>
    <cellStyle name="Normal 7 2 2 6 5 2" xfId="25891" xr:uid="{26645F45-FF30-404E-BDEC-BBECC8DB3B3A}"/>
    <cellStyle name="Normal 7 2 2 6 5 3" xfId="43290" xr:uid="{6238B631-F623-45C4-9D5E-9BB5430B3609}"/>
    <cellStyle name="Normal 7 2 2 6 6" xfId="12672" xr:uid="{2876C9B2-C95D-468B-A323-CE336B8A7D98}"/>
    <cellStyle name="Normal 7 2 2 6 6 2" xfId="31984" xr:uid="{A992DEE5-28CE-4104-A2A3-5E66D9257F38}"/>
    <cellStyle name="Normal 7 2 2 6 7" xfId="13987" xr:uid="{AC398EA7-CDA2-4645-A16D-C96EC26C1394}"/>
    <cellStyle name="Normal 7 2 2 6 7 2" xfId="33277" xr:uid="{061AA580-E21D-4577-8D8C-8AFC688EE92E}"/>
    <cellStyle name="Normal 7 2 2 6 8" xfId="15254" xr:uid="{429486D3-96CA-44E3-AA8A-F5EA61A667FB}"/>
    <cellStyle name="Normal 7 2 2 6 8 2" xfId="34479" xr:uid="{037DB0C3-FDCE-4D4F-A9A2-B95DCC0AA4A5}"/>
    <cellStyle name="Normal 7 2 2 6 9" xfId="16703" xr:uid="{E4903D54-3A4C-4637-896F-B9440093053A}"/>
    <cellStyle name="Normal 7 2 2 6 9 2" xfId="35800" xr:uid="{2033A8FF-8CEE-45E1-A7F5-F01BAE727DAE}"/>
    <cellStyle name="Normal 7 2 2 7" xfId="1447" xr:uid="{E6C2540D-C60D-46FB-9776-751764F928D5}"/>
    <cellStyle name="Normal 7 2 2 7 10" xfId="23856" xr:uid="{A26A23C0-D174-4179-AF16-4018E838B09A}"/>
    <cellStyle name="Normal 7 2 2 7 11" xfId="39961" xr:uid="{F1BAA19C-1B91-49C8-A7B9-565DF117C797}"/>
    <cellStyle name="Normal 7 2 2 7 12" xfId="49024" xr:uid="{B7D420B7-3387-46A1-9347-379E916375F6}"/>
    <cellStyle name="Normal 7 2 2 7 13" xfId="50227" xr:uid="{87DDE7ED-B286-49A2-80D3-931F52672FC6}"/>
    <cellStyle name="Normal 7 2 2 7 14" xfId="51441" xr:uid="{487D2199-2908-4ACD-BC34-463D2969790D}"/>
    <cellStyle name="Normal 7 2 2 7 15" xfId="52660" xr:uid="{C53E3695-4978-4C68-BCB7-A171034B2888}"/>
    <cellStyle name="Normal 7 2 2 7 16" xfId="53810" xr:uid="{DD1E2ABB-17C4-4C65-B46D-51785CB1F2AF}"/>
    <cellStyle name="Normal 7 2 2 7 2" xfId="2488" xr:uid="{644712D2-3ED1-448B-81B5-EF683D55B690}"/>
    <cellStyle name="Normal 7 2 2 7 2 10" xfId="40530" xr:uid="{B455F32A-EF53-4053-A4E6-2A680DF1474F}"/>
    <cellStyle name="Normal 7 2 2 7 2 11" xfId="49598" xr:uid="{3BC7EEC6-CB1D-4054-8928-E3C13C25E3EB}"/>
    <cellStyle name="Normal 7 2 2 7 2 12" xfId="50802" xr:uid="{CAE71C87-CE51-4E5C-88E5-838B183C33C1}"/>
    <cellStyle name="Normal 7 2 2 7 2 13" xfId="52031" xr:uid="{4FE779AE-9FA5-4770-A32C-275B7BA17CC2}"/>
    <cellStyle name="Normal 7 2 2 7 2 14" xfId="53229" xr:uid="{DE39FBDF-E748-444C-BC9A-28F2EA4C4C49}"/>
    <cellStyle name="Normal 7 2 2 7 2 15" xfId="54381" xr:uid="{EEF0CD87-AA27-44B3-8EC6-6BEA1B5FB6E4}"/>
    <cellStyle name="Normal 7 2 2 7 2 2" xfId="5011" xr:uid="{407D762F-A3FE-4AA0-839B-CEFDA7BACDA8}"/>
    <cellStyle name="Normal 7 2 2 7 2 2 2" xfId="9212" xr:uid="{D918554B-4DF7-473D-8631-26548F2CAA37}"/>
    <cellStyle name="Normal 7 2 2 7 2 2 2 2" xfId="28645" xr:uid="{E8EE44D7-73FB-4589-B31B-4508F54860AF}"/>
    <cellStyle name="Normal 7 2 2 7 2 2 2 3" xfId="45966" xr:uid="{DE15FEDF-161A-4F37-936D-1B8C5438F24E}"/>
    <cellStyle name="Normal 7 2 2 7 2 2 3" xfId="19674" xr:uid="{4B6DF593-6A50-490C-86F6-A893D0F422D4}"/>
    <cellStyle name="Normal 7 2 2 7 2 2 4" xfId="25176" xr:uid="{F8C581BB-37CD-421B-827C-18438DAEC96D}"/>
    <cellStyle name="Normal 7 2 2 7 2 3" xfId="8366" xr:uid="{5CE02E7E-2985-4A7D-8976-6F2197530A03}"/>
    <cellStyle name="Normal 7 2 2 7 2 3 2" xfId="22162" xr:uid="{9EC7725D-6A47-4471-BD1A-CD41E6D1CCE2}"/>
    <cellStyle name="Normal 7 2 2 7 2 3 2 2" xfId="38301" xr:uid="{84664DC5-F6AE-4705-9890-A2DD94153576}"/>
    <cellStyle name="Normal 7 2 2 7 2 3 3" xfId="27822" xr:uid="{C4EFB6CF-5930-4629-AF7F-07BF3824D131}"/>
    <cellStyle name="Normal 7 2 2 7 2 3 4" xfId="42151" xr:uid="{22BB3C9D-7AD2-40A9-BF11-1E2F330ABA7D}"/>
    <cellStyle name="Normal 7 2 2 7 2 4" xfId="6673" xr:uid="{C5572CD9-9426-42B2-960E-2A9162F02CE7}"/>
    <cellStyle name="Normal 7 2 2 7 2 4 2" xfId="26496" xr:uid="{7575C034-E45D-440D-9858-FA31BEE17CDE}"/>
    <cellStyle name="Normal 7 2 2 7 2 4 3" xfId="44109" xr:uid="{3F0FBB9F-6BA1-4B5E-9BC7-649BCA983EBC}"/>
    <cellStyle name="Normal 7 2 2 7 2 5" xfId="13264" xr:uid="{C8584334-A1C8-4382-BE1F-2E8A7AD6068A}"/>
    <cellStyle name="Normal 7 2 2 7 2 5 2" xfId="32571" xr:uid="{1F9175D9-3E3B-44CE-BEF0-BFA38AA067FD}"/>
    <cellStyle name="Normal 7 2 2 7 2 6" xfId="14575" xr:uid="{F676E843-2B66-4646-BB83-847896FDEFA8}"/>
    <cellStyle name="Normal 7 2 2 7 2 6 2" xfId="33854" xr:uid="{E336AABF-B0E8-453F-936A-D6B0FB13A2ED}"/>
    <cellStyle name="Normal 7 2 2 7 2 7" xfId="15898" xr:uid="{C3D319AE-441A-4F9C-B671-B73DAABCDC73}"/>
    <cellStyle name="Normal 7 2 2 7 2 7 2" xfId="35074" xr:uid="{7C7D1602-9CF4-47D4-89DB-2DEAF890537E}"/>
    <cellStyle name="Normal 7 2 2 7 2 8" xfId="17335" xr:uid="{C41D2BB9-E0D9-4BE0-AB17-F1B5B18D3286}"/>
    <cellStyle name="Normal 7 2 2 7 2 8 2" xfId="36425" xr:uid="{A32472F0-DCD5-44B5-9238-418124A1DDBC}"/>
    <cellStyle name="Normal 7 2 2 7 2 9" xfId="24444" xr:uid="{867296B3-11CC-4F45-9D27-571FCC642F2B}"/>
    <cellStyle name="Normal 7 2 2 7 3" xfId="5010" xr:uid="{3E46BEE8-9C34-491B-80E4-8175B0FFBED2}"/>
    <cellStyle name="Normal 7 2 2 7 3 2" xfId="9211" xr:uid="{56B2B704-715D-43C7-A582-A8F7758BC65F}"/>
    <cellStyle name="Normal 7 2 2 7 3 2 2" xfId="28644" xr:uid="{CF394F37-C6AB-4629-99F6-DF95B70AAC1A}"/>
    <cellStyle name="Normal 7 2 2 7 3 2 3" xfId="45339" xr:uid="{503BA980-718C-4AE6-B637-3FD3F7EAD243}"/>
    <cellStyle name="Normal 7 2 2 7 3 3" xfId="18802" xr:uid="{4CB26A06-443C-4353-9E38-B417F6BB7CFF}"/>
    <cellStyle name="Normal 7 2 2 7 3 4" xfId="25175" xr:uid="{A4D20C12-C263-447B-A193-64EA5620A78C}"/>
    <cellStyle name="Normal 7 2 2 7 4" xfId="7654" xr:uid="{6E760D5D-EBA1-479D-A2A0-A63452DB3173}"/>
    <cellStyle name="Normal 7 2 2 7 4 2" xfId="21562" xr:uid="{A0AD2A2A-CC5A-40B2-AC1C-7395FD059437}"/>
    <cellStyle name="Normal 7 2 2 7 4 2 2" xfId="37732" xr:uid="{8F2D14E8-525F-4B76-9070-F316B372D730}"/>
    <cellStyle name="Normal 7 2 2 7 4 3" xfId="27213" xr:uid="{E89AE54C-77F2-4FD7-BAC8-1A4C89925A43}"/>
    <cellStyle name="Normal 7 2 2 7 4 4" xfId="41584" xr:uid="{D9448409-6ACB-4338-A86B-91E65DFBFDD9}"/>
    <cellStyle name="Normal 7 2 2 7 5" xfId="6049" xr:uid="{4FE00737-EDA9-4E4D-97FD-A5A740D02BD8}"/>
    <cellStyle name="Normal 7 2 2 7 5 2" xfId="25892" xr:uid="{CD2A9D30-A754-4089-AAFC-A80C6E7A1DE3}"/>
    <cellStyle name="Normal 7 2 2 7 5 3" xfId="43291" xr:uid="{D7DA3924-ACD1-4174-ACCF-530BE10182B8}"/>
    <cellStyle name="Normal 7 2 2 7 6" xfId="12673" xr:uid="{94F8053C-F261-4DCB-B5F6-D0A599518F05}"/>
    <cellStyle name="Normal 7 2 2 7 6 2" xfId="31985" xr:uid="{0ED876E7-83B0-4351-9C59-0A4B8A8A0822}"/>
    <cellStyle name="Normal 7 2 2 7 7" xfId="13988" xr:uid="{463D5556-B7C1-447B-9756-2A60F3B59B23}"/>
    <cellStyle name="Normal 7 2 2 7 7 2" xfId="33278" xr:uid="{B42EA130-1170-4D20-AFB1-961D74F8391B}"/>
    <cellStyle name="Normal 7 2 2 7 8" xfId="15255" xr:uid="{B38E210F-838E-45A7-BB44-E3A54879BAA9}"/>
    <cellStyle name="Normal 7 2 2 7 8 2" xfId="34480" xr:uid="{7BFE7D59-4DD4-4463-98BD-0CFBDDF66019}"/>
    <cellStyle name="Normal 7 2 2 7 9" xfId="16704" xr:uid="{E4084AF3-EBF7-45AA-BB11-2691D3FE1DB2}"/>
    <cellStyle name="Normal 7 2 2 7 9 2" xfId="35801" xr:uid="{80639F4F-CF9A-4EF9-B5F7-FE227D533AA2}"/>
    <cellStyle name="Normal 7 2 2 8" xfId="1448" xr:uid="{E5427040-6265-45FB-8F96-15A6C21DCD7F}"/>
    <cellStyle name="Normal 7 2 2 8 10" xfId="23857" xr:uid="{C4428F11-E91A-433B-A668-9B35524837DA}"/>
    <cellStyle name="Normal 7 2 2 8 11" xfId="39962" xr:uid="{89B8303C-3185-45BC-8890-41E841895428}"/>
    <cellStyle name="Normal 7 2 2 8 12" xfId="49025" xr:uid="{CDA09C11-3084-4254-B06C-5D36070F9E74}"/>
    <cellStyle name="Normal 7 2 2 8 13" xfId="50228" xr:uid="{4A51360F-3466-4D91-8AA6-A7001F40EDE6}"/>
    <cellStyle name="Normal 7 2 2 8 14" xfId="51442" xr:uid="{964A3C14-69E3-4DB7-A0BE-AE3086901380}"/>
    <cellStyle name="Normal 7 2 2 8 15" xfId="52661" xr:uid="{A161C1AF-6DC3-4AB1-B26F-0BC0E51A9F77}"/>
    <cellStyle name="Normal 7 2 2 8 16" xfId="53811" xr:uid="{298D74C1-513D-4D14-87C8-84A0C5862FB7}"/>
    <cellStyle name="Normal 7 2 2 8 2" xfId="2489" xr:uid="{25F7D41C-113C-407E-9676-C7E82A42DE48}"/>
    <cellStyle name="Normal 7 2 2 8 2 10" xfId="40531" xr:uid="{3A03FD54-D673-45BC-857C-BC8E1B86C4E6}"/>
    <cellStyle name="Normal 7 2 2 8 2 11" xfId="49599" xr:uid="{7BBCBB3B-BD75-4D35-A80C-0A2F9A6D2A29}"/>
    <cellStyle name="Normal 7 2 2 8 2 12" xfId="50803" xr:uid="{ADE00D1F-4495-4E85-A375-13A9F7881BE4}"/>
    <cellStyle name="Normal 7 2 2 8 2 13" xfId="52032" xr:uid="{508E3E2C-2380-483B-8F9F-94425079F76B}"/>
    <cellStyle name="Normal 7 2 2 8 2 14" xfId="53230" xr:uid="{4CB53890-4698-4FC3-94E3-D811775692C4}"/>
    <cellStyle name="Normal 7 2 2 8 2 15" xfId="54382" xr:uid="{10E9A143-4F7D-44C4-99CD-53E2A5C20120}"/>
    <cellStyle name="Normal 7 2 2 8 2 2" xfId="5013" xr:uid="{753C6A90-D509-4052-A009-CEADCCFC8D8A}"/>
    <cellStyle name="Normal 7 2 2 8 2 2 2" xfId="9214" xr:uid="{FB7837CD-FBD8-4510-B18D-28FBE5640266}"/>
    <cellStyle name="Normal 7 2 2 8 2 2 2 2" xfId="28647" xr:uid="{4A554E7F-F6A5-46CA-B35A-E9D0B8354F64}"/>
    <cellStyle name="Normal 7 2 2 8 2 2 2 3" xfId="45967" xr:uid="{E2DF34E7-9435-466D-BF6C-B1DCF76A5700}"/>
    <cellStyle name="Normal 7 2 2 8 2 2 3" xfId="19675" xr:uid="{5E5661FF-3DFA-4376-95A5-39B35E1B65FA}"/>
    <cellStyle name="Normal 7 2 2 8 2 2 4" xfId="25178" xr:uid="{92A8596B-B7A4-4AE4-B6B3-A10C2C2AA7F1}"/>
    <cellStyle name="Normal 7 2 2 8 2 3" xfId="8367" xr:uid="{4F30F5D9-85A3-4203-AA15-35B294A178EB}"/>
    <cellStyle name="Normal 7 2 2 8 2 3 2" xfId="22163" xr:uid="{7FFCE679-E643-44E6-97CA-6C977123FB72}"/>
    <cellStyle name="Normal 7 2 2 8 2 3 2 2" xfId="38302" xr:uid="{6E281057-6BA7-4F35-AD77-DF48C305BC0B}"/>
    <cellStyle name="Normal 7 2 2 8 2 3 3" xfId="27823" xr:uid="{506DE0F2-B301-4EA9-B2AE-09076420D693}"/>
    <cellStyle name="Normal 7 2 2 8 2 3 4" xfId="42152" xr:uid="{AA814580-273A-412F-AB22-A58F5D75A5D2}"/>
    <cellStyle name="Normal 7 2 2 8 2 4" xfId="6674" xr:uid="{341EDECB-FA74-466D-A7F1-2AC4074A19EA}"/>
    <cellStyle name="Normal 7 2 2 8 2 4 2" xfId="26497" xr:uid="{DADBBAB1-A2C4-459E-BC00-C85F02630DF5}"/>
    <cellStyle name="Normal 7 2 2 8 2 4 3" xfId="44110" xr:uid="{66893E34-5DF8-482E-8CE4-9F0D1123B5D3}"/>
    <cellStyle name="Normal 7 2 2 8 2 5" xfId="13265" xr:uid="{F8576213-19F7-403F-8B29-FEBD32446585}"/>
    <cellStyle name="Normal 7 2 2 8 2 5 2" xfId="32572" xr:uid="{3946639C-2B40-48A6-9037-599E6F4329AD}"/>
    <cellStyle name="Normal 7 2 2 8 2 6" xfId="14576" xr:uid="{0D64F210-D4AB-4BE8-88A9-8D2F9B8A31DA}"/>
    <cellStyle name="Normal 7 2 2 8 2 6 2" xfId="33855" xr:uid="{6A904E03-65FA-433E-AA6D-B3F7AC81C09C}"/>
    <cellStyle name="Normal 7 2 2 8 2 7" xfId="15899" xr:uid="{ECA2C4A4-BD42-409E-95F8-AEFB970D1A7F}"/>
    <cellStyle name="Normal 7 2 2 8 2 7 2" xfId="35075" xr:uid="{1B1B3A0D-AB52-4B87-A018-56C81451394B}"/>
    <cellStyle name="Normal 7 2 2 8 2 8" xfId="17336" xr:uid="{587D7409-F661-48DE-8C18-9A48E27B81EE}"/>
    <cellStyle name="Normal 7 2 2 8 2 8 2" xfId="36426" xr:uid="{BEE88A7A-D68C-4A10-BF05-17408A91039D}"/>
    <cellStyle name="Normal 7 2 2 8 2 9" xfId="24445" xr:uid="{8E5E2ED0-46A2-45A5-B1DF-102B4E60469F}"/>
    <cellStyle name="Normal 7 2 2 8 3" xfId="5012" xr:uid="{091C1B16-4622-4C41-9748-BE1D88C73484}"/>
    <cellStyle name="Normal 7 2 2 8 3 2" xfId="9213" xr:uid="{A2703188-CAE9-4628-9925-7049C2075719}"/>
    <cellStyle name="Normal 7 2 2 8 3 2 2" xfId="28646" xr:uid="{5A30344C-0618-493F-B589-11513519A8A7}"/>
    <cellStyle name="Normal 7 2 2 8 3 2 3" xfId="45340" xr:uid="{9897A2AC-7124-4167-A3CB-F252761F92B7}"/>
    <cellStyle name="Normal 7 2 2 8 3 3" xfId="18803" xr:uid="{B10F9827-5140-4596-9445-6D8B25D5D7A0}"/>
    <cellStyle name="Normal 7 2 2 8 3 4" xfId="25177" xr:uid="{9916C4D5-53CB-4BB5-8978-AEBFA383AA8E}"/>
    <cellStyle name="Normal 7 2 2 8 4" xfId="7655" xr:uid="{52815C6C-C93E-45E6-8369-10BCE391A3C6}"/>
    <cellStyle name="Normal 7 2 2 8 4 2" xfId="21563" xr:uid="{824FFEC3-0428-4900-8BB0-DBBF0DE60ECC}"/>
    <cellStyle name="Normal 7 2 2 8 4 2 2" xfId="37733" xr:uid="{28042BB8-990A-4954-A77E-D1AA41EF9924}"/>
    <cellStyle name="Normal 7 2 2 8 4 3" xfId="27214" xr:uid="{22633549-2A01-429A-800D-7F290968DAE9}"/>
    <cellStyle name="Normal 7 2 2 8 4 4" xfId="41585" xr:uid="{9B6C16A7-6B63-498A-91EC-0AF218A0447B}"/>
    <cellStyle name="Normal 7 2 2 8 5" xfId="6050" xr:uid="{6F35F27E-E77B-4C1B-88E4-DEABC7F6BB5F}"/>
    <cellStyle name="Normal 7 2 2 8 5 2" xfId="25893" xr:uid="{ED8780E9-AFB4-41AE-B490-FADA2D8D46F3}"/>
    <cellStyle name="Normal 7 2 2 8 5 3" xfId="43292" xr:uid="{04458CB0-04F1-476B-A0DB-20E5A1A2D1AA}"/>
    <cellStyle name="Normal 7 2 2 8 6" xfId="12674" xr:uid="{DA2B078B-E327-476B-B716-8E710537DF35}"/>
    <cellStyle name="Normal 7 2 2 8 6 2" xfId="31986" xr:uid="{660DCA09-ACAF-40D4-B171-3B317E5C755B}"/>
    <cellStyle name="Normal 7 2 2 8 7" xfId="13989" xr:uid="{BEA7BEA7-A43D-4D10-91B4-EF6D802FDEED}"/>
    <cellStyle name="Normal 7 2 2 8 7 2" xfId="33279" xr:uid="{5C2CC888-14CC-40BB-9E63-27EBA285B8B2}"/>
    <cellStyle name="Normal 7 2 2 8 8" xfId="15256" xr:uid="{0844ABAC-9EF8-4E12-B967-D6A162AF2616}"/>
    <cellStyle name="Normal 7 2 2 8 8 2" xfId="34481" xr:uid="{5C63734E-182D-40BC-8AE4-E11B7325B745}"/>
    <cellStyle name="Normal 7 2 2 8 9" xfId="16705" xr:uid="{71C89F4A-6335-47A2-8E8D-2405C2F9AA3E}"/>
    <cellStyle name="Normal 7 2 2 8 9 2" xfId="35802" xr:uid="{E34AE76B-C013-4A3B-9959-47641599D13B}"/>
    <cellStyle name="Normal 7 2 2 9" xfId="1449" xr:uid="{559D1027-5DAE-4A07-90F4-4C3F880DEB78}"/>
    <cellStyle name="Normal 7 2 2 9 10" xfId="23858" xr:uid="{AF04E782-F5E8-421E-9803-A4DE0962E264}"/>
    <cellStyle name="Normal 7 2 2 9 11" xfId="39963" xr:uid="{2BE38E7B-4962-4EB1-8258-0532EE32187F}"/>
    <cellStyle name="Normal 7 2 2 9 12" xfId="49026" xr:uid="{BFC0A16D-08AC-4DB4-8E23-793E5B939874}"/>
    <cellStyle name="Normal 7 2 2 9 13" xfId="50229" xr:uid="{5EC4FCFA-94BB-443B-8F2D-64E32C2B27C9}"/>
    <cellStyle name="Normal 7 2 2 9 14" xfId="51443" xr:uid="{2759B81B-9488-4E30-88A1-9BC0AD77169F}"/>
    <cellStyle name="Normal 7 2 2 9 15" xfId="52662" xr:uid="{19DE52E6-0281-4EFE-9D80-04ACE97276E8}"/>
    <cellStyle name="Normal 7 2 2 9 16" xfId="53812" xr:uid="{9244C6C9-C820-4C46-98D8-F6021D6DE0C2}"/>
    <cellStyle name="Normal 7 2 2 9 2" xfId="2490" xr:uid="{46D02F3B-8A21-440D-A274-C07A8845D6E0}"/>
    <cellStyle name="Normal 7 2 2 9 2 10" xfId="40532" xr:uid="{0D1B33FA-606E-4E37-BDE6-937233E50780}"/>
    <cellStyle name="Normal 7 2 2 9 2 11" xfId="49600" xr:uid="{2247E3D2-A30D-4340-8A81-70B1878693BF}"/>
    <cellStyle name="Normal 7 2 2 9 2 12" xfId="50804" xr:uid="{17AF8CEE-99CD-457C-9C13-DEE881F2CD99}"/>
    <cellStyle name="Normal 7 2 2 9 2 13" xfId="52033" xr:uid="{06ECBF0D-AF64-4353-8F5A-23BFC119EF60}"/>
    <cellStyle name="Normal 7 2 2 9 2 14" xfId="53231" xr:uid="{E65825EA-02F8-4796-A92D-D5CF7BAF5CFE}"/>
    <cellStyle name="Normal 7 2 2 9 2 15" xfId="54383" xr:uid="{4363FEB2-C83A-4B9C-B9C0-5CBFEB50FEF9}"/>
    <cellStyle name="Normal 7 2 2 9 2 2" xfId="5015" xr:uid="{D1E4C107-EAE6-4820-9483-35E99883C79D}"/>
    <cellStyle name="Normal 7 2 2 9 2 2 2" xfId="9216" xr:uid="{652E3C3B-8A8B-412E-9160-951CA7F57D06}"/>
    <cellStyle name="Normal 7 2 2 9 2 2 2 2" xfId="28649" xr:uid="{10C4CFE6-894F-43EF-8196-F2AF5B442EE9}"/>
    <cellStyle name="Normal 7 2 2 9 2 2 2 3" xfId="45968" xr:uid="{DA730A91-0E0B-4B27-BD92-3C985D94226E}"/>
    <cellStyle name="Normal 7 2 2 9 2 2 3" xfId="19676" xr:uid="{E46CC2C8-BD1D-4557-83DB-4C45053317E9}"/>
    <cellStyle name="Normal 7 2 2 9 2 2 4" xfId="25180" xr:uid="{45EE4AB6-688F-4256-8803-ED4C5E6AC48A}"/>
    <cellStyle name="Normal 7 2 2 9 2 3" xfId="8368" xr:uid="{D5CB9A08-F48A-4ACE-9497-CC195266CC31}"/>
    <cellStyle name="Normal 7 2 2 9 2 3 2" xfId="22164" xr:uid="{0CBFE0C7-1B1B-4129-ABA1-A7ED31A8988C}"/>
    <cellStyle name="Normal 7 2 2 9 2 3 2 2" xfId="38303" xr:uid="{18CC1F11-73C1-4D07-828C-3B0F619DCD3F}"/>
    <cellStyle name="Normal 7 2 2 9 2 3 3" xfId="27824" xr:uid="{308A7E47-572E-4CF2-84F0-39B238221503}"/>
    <cellStyle name="Normal 7 2 2 9 2 3 4" xfId="42153" xr:uid="{4C71FB94-B31F-4354-9C8F-0A8C2B18F6A1}"/>
    <cellStyle name="Normal 7 2 2 9 2 4" xfId="6675" xr:uid="{715DC820-7549-4852-AAAD-0AB7E02E7A2B}"/>
    <cellStyle name="Normal 7 2 2 9 2 4 2" xfId="26498" xr:uid="{320BE165-5EC1-4A0D-AD0C-9051DE82276C}"/>
    <cellStyle name="Normal 7 2 2 9 2 4 3" xfId="44111" xr:uid="{824953E7-D2A4-4537-B86A-43E1A6C5491B}"/>
    <cellStyle name="Normal 7 2 2 9 2 5" xfId="13266" xr:uid="{18F73BFA-1104-4076-B87E-2032826537F5}"/>
    <cellStyle name="Normal 7 2 2 9 2 5 2" xfId="32573" xr:uid="{7C9C1DEA-A55F-4FD3-AAD1-18534EF8C759}"/>
    <cellStyle name="Normal 7 2 2 9 2 6" xfId="14577" xr:uid="{FB7939EE-1230-46B5-BA4C-BD76C66759F8}"/>
    <cellStyle name="Normal 7 2 2 9 2 6 2" xfId="33856" xr:uid="{7C79DB03-9B3C-4F47-BAA5-E2B49DA94D1A}"/>
    <cellStyle name="Normal 7 2 2 9 2 7" xfId="15900" xr:uid="{CEB1C2E2-D0EC-453B-8F2D-2415CC7E4DD0}"/>
    <cellStyle name="Normal 7 2 2 9 2 7 2" xfId="35076" xr:uid="{F9B20E82-3923-4B94-8C7F-4673433F7921}"/>
    <cellStyle name="Normal 7 2 2 9 2 8" xfId="17337" xr:uid="{C4B8F8ED-2339-44C1-8159-C51966D7174D}"/>
    <cellStyle name="Normal 7 2 2 9 2 8 2" xfId="36427" xr:uid="{75F86C59-0AAC-43EB-8216-AA993A1C584B}"/>
    <cellStyle name="Normal 7 2 2 9 2 9" xfId="24446" xr:uid="{6884D144-60EA-4C40-8C3B-627D2579088E}"/>
    <cellStyle name="Normal 7 2 2 9 3" xfId="5014" xr:uid="{E524D595-4511-4728-9107-ECD8F913B346}"/>
    <cellStyle name="Normal 7 2 2 9 3 2" xfId="9215" xr:uid="{145529E3-BA41-4543-8C8D-AF98CCC71FCB}"/>
    <cellStyle name="Normal 7 2 2 9 3 2 2" xfId="28648" xr:uid="{36B525B7-797C-4FEE-BE8D-260253A61192}"/>
    <cellStyle name="Normal 7 2 2 9 3 2 3" xfId="45341" xr:uid="{26353A6E-EFE8-4E20-A255-3388E197555D}"/>
    <cellStyle name="Normal 7 2 2 9 3 3" xfId="18804" xr:uid="{0E5F6E91-26B8-42F3-8687-BEDD76D9D99A}"/>
    <cellStyle name="Normal 7 2 2 9 3 4" xfId="25179" xr:uid="{E0A75443-FEF7-476E-B76D-9C5856B37D54}"/>
    <cellStyle name="Normal 7 2 2 9 4" xfId="7656" xr:uid="{4559D1CA-CB19-4D39-814E-0BA1DBA6A325}"/>
    <cellStyle name="Normal 7 2 2 9 4 2" xfId="21564" xr:uid="{B27C3545-EF6B-446A-86E9-FD04456439A2}"/>
    <cellStyle name="Normal 7 2 2 9 4 2 2" xfId="37734" xr:uid="{959CFA04-0B36-4770-8A21-4D6AED7C112A}"/>
    <cellStyle name="Normal 7 2 2 9 4 3" xfId="27215" xr:uid="{9774E7B3-7999-400D-8C2D-29FE5B69B39C}"/>
    <cellStyle name="Normal 7 2 2 9 4 4" xfId="41586" xr:uid="{3D65A114-8C44-4488-AF54-A0799C180CB1}"/>
    <cellStyle name="Normal 7 2 2 9 5" xfId="6051" xr:uid="{CD99604D-2E59-4F01-9600-56BCC39F2E3C}"/>
    <cellStyle name="Normal 7 2 2 9 5 2" xfId="25894" xr:uid="{9A7DD404-6BB4-4DD7-B64D-27F463599439}"/>
    <cellStyle name="Normal 7 2 2 9 5 3" xfId="43293" xr:uid="{AD78E0D7-6E04-4D99-929B-429307A33C6B}"/>
    <cellStyle name="Normal 7 2 2 9 6" xfId="12675" xr:uid="{8410C20A-AC9A-48E0-B8E4-F2EBFB57F349}"/>
    <cellStyle name="Normal 7 2 2 9 6 2" xfId="31987" xr:uid="{83DE8864-B294-45DC-8CA6-06DE8C6FF354}"/>
    <cellStyle name="Normal 7 2 2 9 7" xfId="13990" xr:uid="{ADF251CA-DE6F-471E-BDCB-BF1B417BBCAD}"/>
    <cellStyle name="Normal 7 2 2 9 7 2" xfId="33280" xr:uid="{2BF60B66-BDDD-4FE2-9BF8-DBA8B923F0A5}"/>
    <cellStyle name="Normal 7 2 2 9 8" xfId="15257" xr:uid="{75737052-16FF-4197-99DD-7F045198CB5C}"/>
    <cellStyle name="Normal 7 2 2 9 8 2" xfId="34482" xr:uid="{9A901731-6AAA-45E4-9F54-7778822709E8}"/>
    <cellStyle name="Normal 7 2 2 9 9" xfId="16706" xr:uid="{6391ACD2-626C-4224-955C-0E51BA016D64}"/>
    <cellStyle name="Normal 7 2 2 9 9 2" xfId="35803" xr:uid="{071A1B7B-7E68-49FB-818E-DAFBA247A4DB}"/>
    <cellStyle name="Normal 7 2 20" xfId="23847" xr:uid="{8F7D077C-A009-4936-BE12-466BC9C95B77}"/>
    <cellStyle name="Normal 7 2 21" xfId="39952" xr:uid="{2033ADC0-CA9C-4F8C-B044-14E52C884B25}"/>
    <cellStyle name="Normal 7 2 22" xfId="49015" xr:uid="{F293BCA7-20CF-472D-B29B-54015EAB4EF7}"/>
    <cellStyle name="Normal 7 2 23" xfId="50218" xr:uid="{7B8E44E7-17FE-479A-A656-D7DE015FB0F4}"/>
    <cellStyle name="Normal 7 2 24" xfId="51432" xr:uid="{4F9B7800-E2B9-4225-9294-B0F5FCDDBE07}"/>
    <cellStyle name="Normal 7 2 25" xfId="52651" xr:uid="{EB738D5C-4884-4B73-BFD1-07AD1A0E4B73}"/>
    <cellStyle name="Normal 7 2 26" xfId="53801" xr:uid="{7870A7E9-7622-44EC-BCB6-BBF0300647FE}"/>
    <cellStyle name="Normal 7 2 27" xfId="55407" xr:uid="{54FEF186-123B-4416-A148-4161A15A1118}"/>
    <cellStyle name="Normal 7 2 3" xfId="1450" xr:uid="{F5CA4736-8A12-4AEE-914F-ECC9C389ADB0}"/>
    <cellStyle name="Normal 7 2 3 10" xfId="23859" xr:uid="{FCC02ADA-7FFB-476D-8303-62AAE13B2BAE}"/>
    <cellStyle name="Normal 7 2 3 11" xfId="39964" xr:uid="{E3DB9024-762F-4D90-BDA3-CBD676254674}"/>
    <cellStyle name="Normal 7 2 3 12" xfId="49027" xr:uid="{1A989890-8D1A-454A-BCAF-CF94FE847220}"/>
    <cellStyle name="Normal 7 2 3 13" xfId="50230" xr:uid="{5527181F-A92D-423E-AB3B-885566DCBDC3}"/>
    <cellStyle name="Normal 7 2 3 14" xfId="51444" xr:uid="{F0496F19-F18D-4F7E-8D2F-730755CAC9D6}"/>
    <cellStyle name="Normal 7 2 3 15" xfId="52663" xr:uid="{B19E5D19-2B7C-4208-B5DA-11F780C02069}"/>
    <cellStyle name="Normal 7 2 3 16" xfId="53813" xr:uid="{B0B4468C-521C-4399-8EF6-EA31503DCFED}"/>
    <cellStyle name="Normal 7 2 3 2" xfId="2491" xr:uid="{335FF4DE-B458-4861-B0BF-F09890DB8361}"/>
    <cellStyle name="Normal 7 2 3 2 10" xfId="40533" xr:uid="{B12FA85F-324E-44FD-B893-3FD88E9F681F}"/>
    <cellStyle name="Normal 7 2 3 2 11" xfId="49601" xr:uid="{2887F29A-C30B-47E7-B33A-07C11A24109C}"/>
    <cellStyle name="Normal 7 2 3 2 12" xfId="50805" xr:uid="{6A2F45C6-3561-4BB3-9F81-B04023F4035B}"/>
    <cellStyle name="Normal 7 2 3 2 13" xfId="52034" xr:uid="{DA656018-010D-4E26-9C72-87CB7556A4C8}"/>
    <cellStyle name="Normal 7 2 3 2 14" xfId="53232" xr:uid="{3EFF52A6-BA2A-4A81-B7D1-39E39C165125}"/>
    <cellStyle name="Normal 7 2 3 2 15" xfId="54384" xr:uid="{A11971CA-E39C-49F4-85BB-159601632C38}"/>
    <cellStyle name="Normal 7 2 3 2 2" xfId="5017" xr:uid="{C3C7004F-6DA2-412A-BB8C-647E101954A2}"/>
    <cellStyle name="Normal 7 2 3 2 2 2" xfId="9218" xr:uid="{1E99C4F2-C15C-47AF-B5EB-6A137295CC71}"/>
    <cellStyle name="Normal 7 2 3 2 2 2 2" xfId="28651" xr:uid="{F89A6DC1-FB9F-402D-BCB8-2875A08211CF}"/>
    <cellStyle name="Normal 7 2 3 2 2 2 3" xfId="45969" xr:uid="{475E203F-FADE-4EA3-AC58-254DAF556B79}"/>
    <cellStyle name="Normal 7 2 3 2 2 3" xfId="19677" xr:uid="{65418B6B-3E1B-4BB4-A648-FC955701EA47}"/>
    <cellStyle name="Normal 7 2 3 2 2 4" xfId="25182" xr:uid="{63CC018B-2FBA-4F19-808D-073975D21600}"/>
    <cellStyle name="Normal 7 2 3 2 3" xfId="8369" xr:uid="{D3C14110-2F52-4FD3-99FD-DCCAC9F63894}"/>
    <cellStyle name="Normal 7 2 3 2 3 2" xfId="22165" xr:uid="{3115291F-7667-4A2B-A224-435E59100894}"/>
    <cellStyle name="Normal 7 2 3 2 3 2 2" xfId="38304" xr:uid="{D73936E5-1A5D-4A29-B224-828803621962}"/>
    <cellStyle name="Normal 7 2 3 2 3 3" xfId="27825" xr:uid="{0948DCC2-794C-4C49-B16F-A28EA5CF9935}"/>
    <cellStyle name="Normal 7 2 3 2 3 4" xfId="42154" xr:uid="{BF7354DE-2B37-4263-8C3D-626BB4D0D786}"/>
    <cellStyle name="Normal 7 2 3 2 4" xfId="6676" xr:uid="{F4067023-1C7F-474C-BD1C-08724F5129AF}"/>
    <cellStyle name="Normal 7 2 3 2 4 2" xfId="26499" xr:uid="{944BFC32-5699-4AAD-9400-4E75C2C66791}"/>
    <cellStyle name="Normal 7 2 3 2 4 3" xfId="44112" xr:uid="{791AA188-2AF4-4257-BB88-63584593238B}"/>
    <cellStyle name="Normal 7 2 3 2 5" xfId="13267" xr:uid="{63159A3F-25C6-41EA-977E-2A7A6E1D8337}"/>
    <cellStyle name="Normal 7 2 3 2 5 2" xfId="32574" xr:uid="{ADFCCA09-AA83-499A-943F-C3CD2288C51D}"/>
    <cellStyle name="Normal 7 2 3 2 6" xfId="14578" xr:uid="{C126EB6A-3C68-4D91-9D0D-2F09F1D72F26}"/>
    <cellStyle name="Normal 7 2 3 2 6 2" xfId="33857" xr:uid="{3CDA74A3-087B-419C-83F9-2D3B8CE51F9B}"/>
    <cellStyle name="Normal 7 2 3 2 7" xfId="15901" xr:uid="{11BDA7F1-E41B-425D-9C74-E08C58B63C94}"/>
    <cellStyle name="Normal 7 2 3 2 7 2" xfId="35077" xr:uid="{41DBE7C4-B8D2-4676-899C-FA29A91166CA}"/>
    <cellStyle name="Normal 7 2 3 2 8" xfId="17338" xr:uid="{324D4183-36CE-4E05-A858-249190E9557E}"/>
    <cellStyle name="Normal 7 2 3 2 8 2" xfId="36428" xr:uid="{24F3DF5B-AC02-4CD3-AEA3-45B386602620}"/>
    <cellStyle name="Normal 7 2 3 2 9" xfId="24447" xr:uid="{2BD15FA6-4EE1-4F3D-80AD-AC4636D80C33}"/>
    <cellStyle name="Normal 7 2 3 3" xfId="5016" xr:uid="{E2DD2D91-0B1B-4A6C-A904-25BC0907A2F3}"/>
    <cellStyle name="Normal 7 2 3 3 2" xfId="9217" xr:uid="{3C470B83-A4DD-4670-925E-B85C1B53FEA2}"/>
    <cellStyle name="Normal 7 2 3 3 2 2" xfId="28650" xr:uid="{293F2398-F85B-46F9-863D-10369E18974B}"/>
    <cellStyle name="Normal 7 2 3 3 2 3" xfId="45342" xr:uid="{749B14D2-318B-428F-879F-4C874870F265}"/>
    <cellStyle name="Normal 7 2 3 3 3" xfId="18805" xr:uid="{FF9C9269-6A97-4284-9E3B-82ED910AC8BA}"/>
    <cellStyle name="Normal 7 2 3 3 4" xfId="25181" xr:uid="{8975CDF6-EC55-4BED-93C3-DD4DAA240523}"/>
    <cellStyle name="Normal 7 2 3 4" xfId="7657" xr:uid="{82DE2C7D-2E59-46E2-823D-A7C0E14021A2}"/>
    <cellStyle name="Normal 7 2 3 4 2" xfId="21565" xr:uid="{0CD01522-7627-45A5-B2AB-ED2639A0BFDB}"/>
    <cellStyle name="Normal 7 2 3 4 2 2" xfId="37735" xr:uid="{024C2FE2-934A-4AAF-A6BF-A895D6B8293D}"/>
    <cellStyle name="Normal 7 2 3 4 3" xfId="27216" xr:uid="{8F2F41E0-B527-438B-B9DF-373D47A34EDC}"/>
    <cellStyle name="Normal 7 2 3 4 4" xfId="41587" xr:uid="{779E98D6-5235-4C6B-9BC4-DE0646F3ADB4}"/>
    <cellStyle name="Normal 7 2 3 5" xfId="6052" xr:uid="{AFA6659C-E00F-4C69-8B15-B561536A7A21}"/>
    <cellStyle name="Normal 7 2 3 5 2" xfId="25895" xr:uid="{9963949D-3A86-405E-BE08-7181268715C5}"/>
    <cellStyle name="Normal 7 2 3 5 3" xfId="43294" xr:uid="{63C213EC-25FA-48CF-B980-96549F691BBC}"/>
    <cellStyle name="Normal 7 2 3 6" xfId="12676" xr:uid="{B7BECA8B-2D51-47CC-8FE7-857C729B41BE}"/>
    <cellStyle name="Normal 7 2 3 6 2" xfId="31988" xr:uid="{9AC4DF1F-6C93-4CE6-90C0-0314B2B4B6B0}"/>
    <cellStyle name="Normal 7 2 3 7" xfId="13991" xr:uid="{2CD16F46-F441-49C2-AAA2-93D014EBEA43}"/>
    <cellStyle name="Normal 7 2 3 7 2" xfId="33281" xr:uid="{85699C4A-945E-49BD-9C8B-B3A0BD6C05CF}"/>
    <cellStyle name="Normal 7 2 3 8" xfId="15258" xr:uid="{83752FCB-2118-42C4-A55B-1B846AA2E955}"/>
    <cellStyle name="Normal 7 2 3 8 2" xfId="34483" xr:uid="{A9706F14-B0CF-402B-8334-13AC7DCBBEBE}"/>
    <cellStyle name="Normal 7 2 3 9" xfId="16707" xr:uid="{1BA89910-2800-47D9-832C-6DDBD4577FF4}"/>
    <cellStyle name="Normal 7 2 3 9 2" xfId="35804" xr:uid="{D20E9BD7-7256-4D57-B8AF-8C909F60B530}"/>
    <cellStyle name="Normal 7 2 4" xfId="1451" xr:uid="{2538A1E7-76BA-406D-A237-B22AE390AADB}"/>
    <cellStyle name="Normal 7 2 4 10" xfId="23860" xr:uid="{EA915BB6-8C3A-4BC5-8746-B0C805D0DDBD}"/>
    <cellStyle name="Normal 7 2 4 11" xfId="39965" xr:uid="{0C1716F6-ADAC-4AAD-9730-0CECF0BDBBEB}"/>
    <cellStyle name="Normal 7 2 4 12" xfId="49028" xr:uid="{A500D4C8-4416-48EA-A459-FA5E773BB754}"/>
    <cellStyle name="Normal 7 2 4 13" xfId="50231" xr:uid="{1ECC669D-3797-4C71-9C0B-D2A7F4AFD883}"/>
    <cellStyle name="Normal 7 2 4 14" xfId="51445" xr:uid="{3F48DCD5-7572-4E14-B8CB-6A4843E56E74}"/>
    <cellStyle name="Normal 7 2 4 15" xfId="52664" xr:uid="{895CD19B-7682-444B-BFE9-AEC9C58F740F}"/>
    <cellStyle name="Normal 7 2 4 16" xfId="53814" xr:uid="{E46DF6D6-6474-440A-A409-E80D5842EC3C}"/>
    <cellStyle name="Normal 7 2 4 2" xfId="2492" xr:uid="{7C3821A9-18B0-4FFB-AC8F-747D43F808AA}"/>
    <cellStyle name="Normal 7 2 4 2 10" xfId="40534" xr:uid="{2C1228D2-9986-49CF-A697-BADE21F57D33}"/>
    <cellStyle name="Normal 7 2 4 2 11" xfId="49602" xr:uid="{C4378A6C-57D1-4E5D-96FE-06787A408825}"/>
    <cellStyle name="Normal 7 2 4 2 12" xfId="50806" xr:uid="{DCA537ED-A851-441B-8172-C548037D3C9A}"/>
    <cellStyle name="Normal 7 2 4 2 13" xfId="52035" xr:uid="{31D8F7A3-060C-4B33-8327-4CF4DC2044B2}"/>
    <cellStyle name="Normal 7 2 4 2 14" xfId="53233" xr:uid="{D457D3B5-F4B3-44D1-85BE-3169F24499CA}"/>
    <cellStyle name="Normal 7 2 4 2 15" xfId="54385" xr:uid="{65D548BA-4D17-4F4B-B1E5-269926C247B0}"/>
    <cellStyle name="Normal 7 2 4 2 2" xfId="5019" xr:uid="{F6C455D4-0BE0-46B9-885C-4F22278F9286}"/>
    <cellStyle name="Normal 7 2 4 2 2 2" xfId="9220" xr:uid="{47BDF565-C062-49DB-8D23-A23B95272805}"/>
    <cellStyle name="Normal 7 2 4 2 2 2 2" xfId="28653" xr:uid="{FA7A94E9-F2EE-4209-9B5F-96045D48EE83}"/>
    <cellStyle name="Normal 7 2 4 2 2 2 3" xfId="45970" xr:uid="{1654AE87-D3EB-4421-BF84-D048FB78810B}"/>
    <cellStyle name="Normal 7 2 4 2 2 3" xfId="19678" xr:uid="{4CECB1E9-225C-4CE9-A753-E583E724B8C7}"/>
    <cellStyle name="Normal 7 2 4 2 2 4" xfId="25184" xr:uid="{05F1F09F-31AF-48E6-9400-D631D86FD874}"/>
    <cellStyle name="Normal 7 2 4 2 3" xfId="8370" xr:uid="{D281819B-19F8-4589-8285-23347C26CD40}"/>
    <cellStyle name="Normal 7 2 4 2 3 2" xfId="22166" xr:uid="{DD53C81F-BEB1-4C36-B091-D144CC83DAE1}"/>
    <cellStyle name="Normal 7 2 4 2 3 2 2" xfId="38305" xr:uid="{55229CAC-3670-44BB-B541-53A5DEE61C6A}"/>
    <cellStyle name="Normal 7 2 4 2 3 3" xfId="27826" xr:uid="{AA08DBF5-A2EB-4D8B-B6BE-54905676EEA5}"/>
    <cellStyle name="Normal 7 2 4 2 3 4" xfId="42155" xr:uid="{6C777373-1032-4D62-A5F8-DD2506C28B1C}"/>
    <cellStyle name="Normal 7 2 4 2 4" xfId="6677" xr:uid="{E599803D-E5B3-45B2-9548-2DF398BB7707}"/>
    <cellStyle name="Normal 7 2 4 2 4 2" xfId="26500" xr:uid="{8C61BE9F-21CC-4496-9331-EE597D7F6103}"/>
    <cellStyle name="Normal 7 2 4 2 4 3" xfId="44113" xr:uid="{0FEBD83B-4762-4346-AF11-C5D711F7857B}"/>
    <cellStyle name="Normal 7 2 4 2 5" xfId="13268" xr:uid="{68BCB6FC-DFAE-41C4-AF2F-A635C38C39AC}"/>
    <cellStyle name="Normal 7 2 4 2 5 2" xfId="32575" xr:uid="{DF1B4358-D20F-44B3-BAE5-CC07587BAB06}"/>
    <cellStyle name="Normal 7 2 4 2 6" xfId="14579" xr:uid="{F1B1D557-1782-41B2-99DD-D7275AA69BDB}"/>
    <cellStyle name="Normal 7 2 4 2 6 2" xfId="33858" xr:uid="{F62111B6-9728-4CC6-A320-576F535963C6}"/>
    <cellStyle name="Normal 7 2 4 2 7" xfId="15902" xr:uid="{B9494513-531E-4CBD-B9E2-A12CA9838245}"/>
    <cellStyle name="Normal 7 2 4 2 7 2" xfId="35078" xr:uid="{35A9B2D9-5D25-4206-8F73-186C5A8AED45}"/>
    <cellStyle name="Normal 7 2 4 2 8" xfId="17339" xr:uid="{FD3DDED8-DD24-422B-9320-A4882F2EA7B2}"/>
    <cellStyle name="Normal 7 2 4 2 8 2" xfId="36429" xr:uid="{FB25D6A5-0E3D-4069-A182-1A03B1845964}"/>
    <cellStyle name="Normal 7 2 4 2 9" xfId="24448" xr:uid="{143CD681-C920-4AC4-B5F0-1FDB867257F2}"/>
    <cellStyle name="Normal 7 2 4 3" xfId="5018" xr:uid="{9BB7FA9F-9627-4F29-A948-5A16A188626A}"/>
    <cellStyle name="Normal 7 2 4 3 2" xfId="9219" xr:uid="{ADB51FE5-9B16-4F18-9077-0BCA0CC2844A}"/>
    <cellStyle name="Normal 7 2 4 3 2 2" xfId="28652" xr:uid="{7F144091-2087-49C7-8BD9-06897E3C36B0}"/>
    <cellStyle name="Normal 7 2 4 3 2 3" xfId="45343" xr:uid="{53861730-91BC-4D72-80ED-74ABD8048FFA}"/>
    <cellStyle name="Normal 7 2 4 3 3" xfId="18806" xr:uid="{AD8D7FBA-10B7-4A79-89A2-001B109FE256}"/>
    <cellStyle name="Normal 7 2 4 3 4" xfId="25183" xr:uid="{E9460B7A-8869-41EB-BCD3-ABC63DACA214}"/>
    <cellStyle name="Normal 7 2 4 4" xfId="7658" xr:uid="{649D4D18-7514-47DE-A95E-E4C03C60666D}"/>
    <cellStyle name="Normal 7 2 4 4 2" xfId="21566" xr:uid="{384BF2F3-295E-4AC7-AEF8-28D3AD7960EF}"/>
    <cellStyle name="Normal 7 2 4 4 2 2" xfId="37736" xr:uid="{485B2CF6-E6E5-4BB2-B956-EDD45EA95479}"/>
    <cellStyle name="Normal 7 2 4 4 3" xfId="27217" xr:uid="{D9ACF038-922F-498D-B6C2-D7D8E5558F41}"/>
    <cellStyle name="Normal 7 2 4 4 4" xfId="41588" xr:uid="{97CB9F48-E395-4D00-B70B-AD5AB89DB4B3}"/>
    <cellStyle name="Normal 7 2 4 5" xfId="6053" xr:uid="{E1F0B005-EC7A-4605-8E0D-202F49ADEDFF}"/>
    <cellStyle name="Normal 7 2 4 5 2" xfId="25896" xr:uid="{BD879521-5366-41DC-951D-C62630366AEB}"/>
    <cellStyle name="Normal 7 2 4 5 3" xfId="43295" xr:uid="{4AB0E011-B677-4548-8F9C-81B5A2D8FF10}"/>
    <cellStyle name="Normal 7 2 4 6" xfId="12677" xr:uid="{13A84D60-801E-4E7A-97A3-4DD028552211}"/>
    <cellStyle name="Normal 7 2 4 6 2" xfId="31989" xr:uid="{B85355EC-744F-4BA9-9A50-6FAF0A4289F1}"/>
    <cellStyle name="Normal 7 2 4 7" xfId="13992" xr:uid="{54672646-3337-414D-B80A-A6430DFB4EB4}"/>
    <cellStyle name="Normal 7 2 4 7 2" xfId="33282" xr:uid="{8AF1F649-F51B-43B9-828D-3FD678EB7910}"/>
    <cellStyle name="Normal 7 2 4 8" xfId="15259" xr:uid="{54E2556E-B675-47E1-97A0-0AA907DF8F26}"/>
    <cellStyle name="Normal 7 2 4 8 2" xfId="34484" xr:uid="{B9707423-71FD-4DC7-AA9A-80C00E511CB4}"/>
    <cellStyle name="Normal 7 2 4 9" xfId="16708" xr:uid="{32E9A1C6-B09D-4E67-A182-67D65E490080}"/>
    <cellStyle name="Normal 7 2 4 9 2" xfId="35805" xr:uid="{ABFB5E7B-685C-459C-BFA3-92A92C43392B}"/>
    <cellStyle name="Normal 7 2 5" xfId="1452" xr:uid="{B1F84CCF-18F4-41C3-8590-4218CAAB0B3F}"/>
    <cellStyle name="Normal 7 2 5 10" xfId="23861" xr:uid="{226AB07C-B4FA-43BA-9A16-3E427E4B1E73}"/>
    <cellStyle name="Normal 7 2 5 11" xfId="39966" xr:uid="{8CFD9C85-6884-46E4-A26F-E2D4D4D1744F}"/>
    <cellStyle name="Normal 7 2 5 12" xfId="49029" xr:uid="{B85B67B2-8C58-4D6E-A158-892DE83F3930}"/>
    <cellStyle name="Normal 7 2 5 13" xfId="50232" xr:uid="{6E5C01EC-DA37-4741-9B1A-9E1C2344DFD6}"/>
    <cellStyle name="Normal 7 2 5 14" xfId="51446" xr:uid="{F3C33D70-9682-4523-9EB8-1533511CCE51}"/>
    <cellStyle name="Normal 7 2 5 15" xfId="52665" xr:uid="{8B73D0C6-AD59-4DE8-A51F-82B2033030B1}"/>
    <cellStyle name="Normal 7 2 5 16" xfId="53815" xr:uid="{B77F1CB1-6566-4FA1-B8B8-52646CB74F0A}"/>
    <cellStyle name="Normal 7 2 5 2" xfId="2493" xr:uid="{D3D87BAC-152E-4F22-84AA-BA014E3BD773}"/>
    <cellStyle name="Normal 7 2 5 2 10" xfId="40535" xr:uid="{1F0FC318-E3D6-474F-9713-2F0C9D004F76}"/>
    <cellStyle name="Normal 7 2 5 2 11" xfId="49603" xr:uid="{A2BFC5F6-AB55-4E49-9202-4D968BF43C51}"/>
    <cellStyle name="Normal 7 2 5 2 12" xfId="50807" xr:uid="{6353C439-CEB0-42D0-95EC-102A91FC99DB}"/>
    <cellStyle name="Normal 7 2 5 2 13" xfId="52036" xr:uid="{046B78B5-3F6C-4891-A4FA-CC1A6824DD1C}"/>
    <cellStyle name="Normal 7 2 5 2 14" xfId="53234" xr:uid="{80CBBB7B-53D9-4E97-AC4A-105D4938702A}"/>
    <cellStyle name="Normal 7 2 5 2 15" xfId="54386" xr:uid="{68984B78-2CE6-4432-9881-FA23513FBEEE}"/>
    <cellStyle name="Normal 7 2 5 2 2" xfId="5021" xr:uid="{6944163A-4CF2-404D-99AB-15830CE17A90}"/>
    <cellStyle name="Normal 7 2 5 2 2 2" xfId="9222" xr:uid="{337961D1-7244-4B83-8373-F296822F2B79}"/>
    <cellStyle name="Normal 7 2 5 2 2 2 2" xfId="28655" xr:uid="{F176347E-5E9A-43A3-95C0-6F8EE8F840CF}"/>
    <cellStyle name="Normal 7 2 5 2 2 2 3" xfId="45971" xr:uid="{C8C9F480-717D-4A8E-AB74-BA7208E08FED}"/>
    <cellStyle name="Normal 7 2 5 2 2 3" xfId="19679" xr:uid="{1AC94C06-A91C-4126-91EF-BE2E3206E4A3}"/>
    <cellStyle name="Normal 7 2 5 2 2 4" xfId="25186" xr:uid="{CB9D4BAC-007A-4A92-956A-9D7E704CCB6F}"/>
    <cellStyle name="Normal 7 2 5 2 3" xfId="8371" xr:uid="{1FC05BCE-D18E-4974-B6FB-DE7E15324301}"/>
    <cellStyle name="Normal 7 2 5 2 3 2" xfId="22167" xr:uid="{5D62B950-A2C5-4617-8097-3DB47A9375D7}"/>
    <cellStyle name="Normal 7 2 5 2 3 2 2" xfId="38306" xr:uid="{FC0B73EB-FCFA-4C7F-B8B3-0FE9F915683D}"/>
    <cellStyle name="Normal 7 2 5 2 3 3" xfId="27827" xr:uid="{13A3484B-8BF5-4FAF-B773-B2508DA9E562}"/>
    <cellStyle name="Normal 7 2 5 2 3 4" xfId="42156" xr:uid="{F8CFA45F-7565-4A1E-BD45-E5CC9F092A6D}"/>
    <cellStyle name="Normal 7 2 5 2 4" xfId="6678" xr:uid="{8384AACA-1D4B-4CA7-82E5-0F8938DEECA3}"/>
    <cellStyle name="Normal 7 2 5 2 4 2" xfId="26501" xr:uid="{C867400A-2008-4C76-8DB8-602EB74C983D}"/>
    <cellStyle name="Normal 7 2 5 2 4 3" xfId="44114" xr:uid="{4C5767C9-04B6-4D21-A054-D1AA089670BF}"/>
    <cellStyle name="Normal 7 2 5 2 5" xfId="13269" xr:uid="{1CC783EF-F2AB-404A-83C5-DF39FA41BE93}"/>
    <cellStyle name="Normal 7 2 5 2 5 2" xfId="32576" xr:uid="{9B59B53E-7F9F-4AF8-81FD-8C90F34EF869}"/>
    <cellStyle name="Normal 7 2 5 2 6" xfId="14580" xr:uid="{1D454623-701C-4D2A-A2D3-7629DE753A67}"/>
    <cellStyle name="Normal 7 2 5 2 6 2" xfId="33859" xr:uid="{F9225F1F-85DE-4998-88ED-C68EBDE68F09}"/>
    <cellStyle name="Normal 7 2 5 2 7" xfId="15903" xr:uid="{83399BDA-6DDF-4701-A5E7-3675A122F8AE}"/>
    <cellStyle name="Normal 7 2 5 2 7 2" xfId="35079" xr:uid="{3E91E774-0869-496E-9B3F-E6F176AB0E28}"/>
    <cellStyle name="Normal 7 2 5 2 8" xfId="17340" xr:uid="{88022A44-B192-4504-971A-46C837CD3109}"/>
    <cellStyle name="Normal 7 2 5 2 8 2" xfId="36430" xr:uid="{BC2689E7-B955-4E3B-B2AE-F7D300250505}"/>
    <cellStyle name="Normal 7 2 5 2 9" xfId="24449" xr:uid="{72234727-C27A-4C4A-B1E6-81A739319468}"/>
    <cellStyle name="Normal 7 2 5 3" xfId="5020" xr:uid="{0752E99D-EDD1-4CBE-8A55-36C471C24B3D}"/>
    <cellStyle name="Normal 7 2 5 3 2" xfId="9221" xr:uid="{C5C866A1-03B0-40A9-B24C-A0EBA0ED6F54}"/>
    <cellStyle name="Normal 7 2 5 3 2 2" xfId="28654" xr:uid="{A289A597-9AE2-4EAB-BB55-C803CEF4B5C2}"/>
    <cellStyle name="Normal 7 2 5 3 2 3" xfId="45344" xr:uid="{C1C2519A-7FAE-4FC7-B646-CBDCAA1FA500}"/>
    <cellStyle name="Normal 7 2 5 3 3" xfId="18807" xr:uid="{D7CD2D28-300A-4126-AA73-C20C3250D280}"/>
    <cellStyle name="Normal 7 2 5 3 4" xfId="25185" xr:uid="{6A73CD3E-4B03-46F5-A03C-F276A3066953}"/>
    <cellStyle name="Normal 7 2 5 4" xfId="7659" xr:uid="{327CCD97-90A7-4EB8-A1DD-B89D94D029EB}"/>
    <cellStyle name="Normal 7 2 5 4 2" xfId="21567" xr:uid="{76827864-7949-4147-BC50-A52E66BA044B}"/>
    <cellStyle name="Normal 7 2 5 4 2 2" xfId="37737" xr:uid="{9815130E-46F7-4404-987E-C7B6AC7316A0}"/>
    <cellStyle name="Normal 7 2 5 4 3" xfId="27218" xr:uid="{58C5182A-1CCA-4EF1-A93D-C8067CBC8D61}"/>
    <cellStyle name="Normal 7 2 5 4 4" xfId="41589" xr:uid="{72667F04-6100-4177-A9F5-BE2018795B31}"/>
    <cellStyle name="Normal 7 2 5 5" xfId="6054" xr:uid="{2DCBD66F-7913-4804-8B5D-38D27C7B005C}"/>
    <cellStyle name="Normal 7 2 5 5 2" xfId="25897" xr:uid="{25BC6A98-2F33-44E0-A8E6-97AC7A0AE100}"/>
    <cellStyle name="Normal 7 2 5 5 3" xfId="43296" xr:uid="{F5E2E008-B903-4A28-980C-88C1F8E608A2}"/>
    <cellStyle name="Normal 7 2 5 6" xfId="12678" xr:uid="{B8B7B9DE-7ABB-4617-8BF8-62F118E51C59}"/>
    <cellStyle name="Normal 7 2 5 6 2" xfId="31990" xr:uid="{0E593012-3604-49B9-A253-BE019DF04457}"/>
    <cellStyle name="Normal 7 2 5 7" xfId="13993" xr:uid="{7648CCF5-5725-4216-915D-E787B7459D74}"/>
    <cellStyle name="Normal 7 2 5 7 2" xfId="33283" xr:uid="{B28ADE86-CB3F-49FD-ACF0-E65D587EC854}"/>
    <cellStyle name="Normal 7 2 5 8" xfId="15260" xr:uid="{48F6F960-EB0F-4267-8825-F4D524E37499}"/>
    <cellStyle name="Normal 7 2 5 8 2" xfId="34485" xr:uid="{986D6A7C-451F-4254-9999-CCC62B2D2765}"/>
    <cellStyle name="Normal 7 2 5 9" xfId="16709" xr:uid="{9C42AA72-904D-481F-9BF1-B212971B9D72}"/>
    <cellStyle name="Normal 7 2 5 9 2" xfId="35806" xr:uid="{8B181A50-0A42-4B1A-B084-DCBFFB70B7F8}"/>
    <cellStyle name="Normal 7 2 6" xfId="1453" xr:uid="{5A9DFB2B-B8D3-4A07-872E-A71870116FC3}"/>
    <cellStyle name="Normal 7 2 6 10" xfId="23862" xr:uid="{64399D4E-1391-4108-9865-C37588930B37}"/>
    <cellStyle name="Normal 7 2 6 11" xfId="39967" xr:uid="{C8529DD2-DF0B-474A-B6E6-FF1B4243EF93}"/>
    <cellStyle name="Normal 7 2 6 12" xfId="49030" xr:uid="{6FB5557D-E6E1-4743-8D84-B174DE7662B7}"/>
    <cellStyle name="Normal 7 2 6 13" xfId="50233" xr:uid="{1C1AC410-D74F-4EB9-891F-F858381953D5}"/>
    <cellStyle name="Normal 7 2 6 14" xfId="51447" xr:uid="{E37E2BC5-E7A7-45B8-AEC7-2DACDA22B6EC}"/>
    <cellStyle name="Normal 7 2 6 15" xfId="52666" xr:uid="{756AFEB3-ABD7-439C-B8B3-FD0A7BCA0EE6}"/>
    <cellStyle name="Normal 7 2 6 16" xfId="53816" xr:uid="{876754E7-F0F1-4A08-89E0-F01212093367}"/>
    <cellStyle name="Normal 7 2 6 2" xfId="2494" xr:uid="{FECC9730-2670-497F-B8F4-62990A5B8A5E}"/>
    <cellStyle name="Normal 7 2 6 2 10" xfId="40536" xr:uid="{5A9F2007-E83F-472D-9E88-FD5ED7F61E58}"/>
    <cellStyle name="Normal 7 2 6 2 11" xfId="49604" xr:uid="{DBA71D5B-CED5-49DA-9F36-AD0322AC115F}"/>
    <cellStyle name="Normal 7 2 6 2 12" xfId="50808" xr:uid="{ED61AA0C-DA17-4DE1-BF79-73FD5D8728C6}"/>
    <cellStyle name="Normal 7 2 6 2 13" xfId="52037" xr:uid="{CC1BBC35-B89C-40B0-9AD6-BEFCB673E7BF}"/>
    <cellStyle name="Normal 7 2 6 2 14" xfId="53235" xr:uid="{288AD86D-2F76-4B48-A3D4-C7A0212A0294}"/>
    <cellStyle name="Normal 7 2 6 2 15" xfId="54387" xr:uid="{80FA2DC2-695F-4F8E-8638-326D85F6D11A}"/>
    <cellStyle name="Normal 7 2 6 2 2" xfId="5023" xr:uid="{8E179081-76A1-4901-93AB-C3110B216298}"/>
    <cellStyle name="Normal 7 2 6 2 2 2" xfId="9224" xr:uid="{C543435C-0246-4BCD-A209-4F0C09DF70DD}"/>
    <cellStyle name="Normal 7 2 6 2 2 2 2" xfId="28657" xr:uid="{6BCA28D3-050E-47C6-A244-CEDE31C99B07}"/>
    <cellStyle name="Normal 7 2 6 2 2 2 3" xfId="45972" xr:uid="{0EBCB719-CD9D-4A65-835D-6954F13189A6}"/>
    <cellStyle name="Normal 7 2 6 2 2 3" xfId="19680" xr:uid="{389031E0-EB2A-4BB6-939A-E8C196E98B71}"/>
    <cellStyle name="Normal 7 2 6 2 2 4" xfId="25188" xr:uid="{5E07F53F-4E84-4C9E-A610-6032D5C488A9}"/>
    <cellStyle name="Normal 7 2 6 2 3" xfId="8372" xr:uid="{EFBCFF12-F300-4190-B1B9-8F09B4306E6A}"/>
    <cellStyle name="Normal 7 2 6 2 3 2" xfId="22168" xr:uid="{7A07571D-6DC2-4017-8543-E0E200E7FE13}"/>
    <cellStyle name="Normal 7 2 6 2 3 2 2" xfId="38307" xr:uid="{D4DCD4DE-05E7-45A4-864E-1B56E31ADB70}"/>
    <cellStyle name="Normal 7 2 6 2 3 3" xfId="27828" xr:uid="{D1C338A8-B98A-48BA-BB01-7F8591DFFF5F}"/>
    <cellStyle name="Normal 7 2 6 2 3 4" xfId="42157" xr:uid="{47DB801B-5954-484E-91FB-D79C0BD08F31}"/>
    <cellStyle name="Normal 7 2 6 2 4" xfId="6679" xr:uid="{1DE5A057-063A-4D8E-A755-9CAC2B69A336}"/>
    <cellStyle name="Normal 7 2 6 2 4 2" xfId="26502" xr:uid="{7D765FDF-F7B7-4CB7-B461-54A143760030}"/>
    <cellStyle name="Normal 7 2 6 2 4 3" xfId="44115" xr:uid="{E16E02EA-F7E8-4961-83F7-8E2954641B89}"/>
    <cellStyle name="Normal 7 2 6 2 5" xfId="13270" xr:uid="{8A17FE21-3A31-465E-9048-7593722A15DD}"/>
    <cellStyle name="Normal 7 2 6 2 5 2" xfId="32577" xr:uid="{52657B39-9359-41DA-8323-A7F516FD711F}"/>
    <cellStyle name="Normal 7 2 6 2 6" xfId="14581" xr:uid="{EF1613B2-9501-4B17-A460-457E0413D046}"/>
    <cellStyle name="Normal 7 2 6 2 6 2" xfId="33860" xr:uid="{4E09A98C-2019-4534-BA0B-1AAEFFEC0722}"/>
    <cellStyle name="Normal 7 2 6 2 7" xfId="15904" xr:uid="{D7E69714-93F8-4526-A762-924B644E5202}"/>
    <cellStyle name="Normal 7 2 6 2 7 2" xfId="35080" xr:uid="{08EEB0EE-6AF9-4D2F-88A2-12A14B6B6614}"/>
    <cellStyle name="Normal 7 2 6 2 8" xfId="17341" xr:uid="{DB78CE4C-B3EB-4B04-9B55-D9C18A5A218F}"/>
    <cellStyle name="Normal 7 2 6 2 8 2" xfId="36431" xr:uid="{9083AAA0-9D20-415A-83E9-112DDB4DD3F2}"/>
    <cellStyle name="Normal 7 2 6 2 9" xfId="24450" xr:uid="{A191713E-A252-4B80-9257-26BE1C1CD08D}"/>
    <cellStyle name="Normal 7 2 6 3" xfId="5022" xr:uid="{A2E99358-57E4-4ACE-B313-2315A55D0662}"/>
    <cellStyle name="Normal 7 2 6 3 2" xfId="9223" xr:uid="{C4CCC9F8-C700-4B15-AED6-5342A56E1369}"/>
    <cellStyle name="Normal 7 2 6 3 2 2" xfId="28656" xr:uid="{28CED283-5DBA-456A-A9FF-843823E8A7D8}"/>
    <cellStyle name="Normal 7 2 6 3 2 3" xfId="45345" xr:uid="{67F22DA0-5C3F-46C8-8722-9F9F7BBD248A}"/>
    <cellStyle name="Normal 7 2 6 3 3" xfId="18808" xr:uid="{AF9701C4-53F4-47D3-B70B-65CFA046FF73}"/>
    <cellStyle name="Normal 7 2 6 3 4" xfId="25187" xr:uid="{11B0A719-4F48-445D-B828-62583EC2979B}"/>
    <cellStyle name="Normal 7 2 6 4" xfId="7660" xr:uid="{BB4EC12A-FDD0-47B5-A3FD-106D624EEBA6}"/>
    <cellStyle name="Normal 7 2 6 4 2" xfId="21568" xr:uid="{F9EB3D91-08BA-4290-AC0E-7A6910BB1DE8}"/>
    <cellStyle name="Normal 7 2 6 4 2 2" xfId="37738" xr:uid="{4F640ACB-D7FC-4E40-A591-11C6CCCAC970}"/>
    <cellStyle name="Normal 7 2 6 4 3" xfId="27219" xr:uid="{7B182AFB-EE7E-464B-B6A8-B51020FDA000}"/>
    <cellStyle name="Normal 7 2 6 4 4" xfId="41590" xr:uid="{54B73F0F-3FBD-4ECF-9F1E-D18A4AA12E9C}"/>
    <cellStyle name="Normal 7 2 6 5" xfId="6055" xr:uid="{6AC82159-084B-4DAF-B4F9-BF790C3E66A0}"/>
    <cellStyle name="Normal 7 2 6 5 2" xfId="25898" xr:uid="{855FCF2C-76A3-442B-8BD4-A6E1C22B8B73}"/>
    <cellStyle name="Normal 7 2 6 5 3" xfId="43297" xr:uid="{9C588504-6FBB-45A1-B4B4-78E396AEB795}"/>
    <cellStyle name="Normal 7 2 6 6" xfId="12679" xr:uid="{9D523BF5-7029-4E95-9F80-43AAD26F8C08}"/>
    <cellStyle name="Normal 7 2 6 6 2" xfId="31991" xr:uid="{706FF589-BA74-4A9E-86FD-A50764C0F1AC}"/>
    <cellStyle name="Normal 7 2 6 7" xfId="13994" xr:uid="{E94DF757-44B0-43CD-B422-FB0F17D73607}"/>
    <cellStyle name="Normal 7 2 6 7 2" xfId="33284" xr:uid="{DC25DB99-D24D-4542-9249-5983547B4F3E}"/>
    <cellStyle name="Normal 7 2 6 8" xfId="15261" xr:uid="{41682936-ACEB-4E61-9A1C-B05DACE64FB3}"/>
    <cellStyle name="Normal 7 2 6 8 2" xfId="34486" xr:uid="{9AC245F8-A42E-46C1-88E2-E74A5190DC66}"/>
    <cellStyle name="Normal 7 2 6 9" xfId="16710" xr:uid="{2C80BF7E-5A0D-4BB8-856D-7B6890474F8C}"/>
    <cellStyle name="Normal 7 2 6 9 2" xfId="35807" xr:uid="{EEAC286B-186D-4081-866F-8FEEFD63F11B}"/>
    <cellStyle name="Normal 7 2 7" xfId="1454" xr:uid="{DDA56F2E-47E2-4D34-9F0E-54B645211CD8}"/>
    <cellStyle name="Normal 7 2 7 10" xfId="23863" xr:uid="{2C3FBCDC-8218-4AA9-A41C-64A351B00E42}"/>
    <cellStyle name="Normal 7 2 7 11" xfId="39968" xr:uid="{22A81327-B966-4D41-8809-B86971F0304A}"/>
    <cellStyle name="Normal 7 2 7 12" xfId="49031" xr:uid="{DB859490-6A54-4CA4-8EA1-83D49736CF15}"/>
    <cellStyle name="Normal 7 2 7 13" xfId="50234" xr:uid="{33BCE607-D6E5-4AC2-9295-732C7B7272E8}"/>
    <cellStyle name="Normal 7 2 7 14" xfId="51448" xr:uid="{201F0E01-27AD-4036-BF6A-B0804F085B20}"/>
    <cellStyle name="Normal 7 2 7 15" xfId="52667" xr:uid="{D6454589-BFCA-4B61-A45E-1B312978161B}"/>
    <cellStyle name="Normal 7 2 7 16" xfId="53817" xr:uid="{B482E5F1-85F1-4B09-AE02-0A3551FB12AB}"/>
    <cellStyle name="Normal 7 2 7 2" xfId="2495" xr:uid="{940A08FB-8D5F-4BEA-92AF-356F340D1BCB}"/>
    <cellStyle name="Normal 7 2 7 2 10" xfId="40537" xr:uid="{1D97791C-5034-4A41-9456-8C767FD22EF1}"/>
    <cellStyle name="Normal 7 2 7 2 11" xfId="49605" xr:uid="{502CA083-62C5-46ED-A710-552700D99ED1}"/>
    <cellStyle name="Normal 7 2 7 2 12" xfId="50809" xr:uid="{3945C8CA-5980-4F3A-A3A2-A6062C44A556}"/>
    <cellStyle name="Normal 7 2 7 2 13" xfId="52038" xr:uid="{CE1F0A73-DD9C-4780-A08A-26FA508B9567}"/>
    <cellStyle name="Normal 7 2 7 2 14" xfId="53236" xr:uid="{6C32531B-76D1-4691-880A-4DDC4DCE2CF9}"/>
    <cellStyle name="Normal 7 2 7 2 15" xfId="54388" xr:uid="{B814B55D-28D4-4DE2-8C0D-7AC4F0C007EA}"/>
    <cellStyle name="Normal 7 2 7 2 2" xfId="5025" xr:uid="{DFDF27DA-EE9F-4F6B-AF32-34030877B87D}"/>
    <cellStyle name="Normal 7 2 7 2 2 2" xfId="9226" xr:uid="{3CF2E5E2-87CD-4043-9FC5-23C72F76310A}"/>
    <cellStyle name="Normal 7 2 7 2 2 2 2" xfId="28659" xr:uid="{83EF0C9D-CCED-4BF3-A8B5-D91419A86BA0}"/>
    <cellStyle name="Normal 7 2 7 2 2 2 3" xfId="45973" xr:uid="{6D7BF2A8-F2C0-4FCC-8B4D-D2F4EF0A754B}"/>
    <cellStyle name="Normal 7 2 7 2 2 3" xfId="19681" xr:uid="{607AB8B3-E760-4668-9229-DDF46F564E73}"/>
    <cellStyle name="Normal 7 2 7 2 2 4" xfId="25190" xr:uid="{F3583F04-10B5-4E73-909E-A6255E6739B1}"/>
    <cellStyle name="Normal 7 2 7 2 3" xfId="8373" xr:uid="{6567DCDE-5924-4425-95AF-3218B231F9C4}"/>
    <cellStyle name="Normal 7 2 7 2 3 2" xfId="22169" xr:uid="{288402FF-BA6D-4D26-9D79-34BCE67ECC97}"/>
    <cellStyle name="Normal 7 2 7 2 3 2 2" xfId="38308" xr:uid="{C1289AB5-6296-404F-AB9E-9F28ADBE3AAC}"/>
    <cellStyle name="Normal 7 2 7 2 3 3" xfId="27829" xr:uid="{0FD272F6-2C07-46A1-B698-EA7165E64F01}"/>
    <cellStyle name="Normal 7 2 7 2 3 4" xfId="42158" xr:uid="{E04B6A1C-E76F-49F6-8992-E7E232B7DE39}"/>
    <cellStyle name="Normal 7 2 7 2 4" xfId="6680" xr:uid="{BFD84418-C6B9-463F-B8D0-EB52493AA5AB}"/>
    <cellStyle name="Normal 7 2 7 2 4 2" xfId="26503" xr:uid="{CA561FAC-DFC5-4DE0-9A2A-87F5C111FA69}"/>
    <cellStyle name="Normal 7 2 7 2 4 3" xfId="44116" xr:uid="{C41E528F-A10C-4118-863C-CDCBA52BB212}"/>
    <cellStyle name="Normal 7 2 7 2 5" xfId="13271" xr:uid="{7C65946E-28F0-496E-A96A-F2FC7A545A80}"/>
    <cellStyle name="Normal 7 2 7 2 5 2" xfId="32578" xr:uid="{7F2A5FD9-8D17-4EDE-845F-605E2BDDFB91}"/>
    <cellStyle name="Normal 7 2 7 2 6" xfId="14582" xr:uid="{7BB5BC0C-3395-4417-BCF9-508648366F6D}"/>
    <cellStyle name="Normal 7 2 7 2 6 2" xfId="33861" xr:uid="{DA7B90A3-7F51-4E4C-A47C-5607C58A5919}"/>
    <cellStyle name="Normal 7 2 7 2 7" xfId="15905" xr:uid="{F921D5AD-2EBC-4813-AD96-9B91E78BCBC6}"/>
    <cellStyle name="Normal 7 2 7 2 7 2" xfId="35081" xr:uid="{F2D87E3D-1A00-4056-92B3-76F4584FFB63}"/>
    <cellStyle name="Normal 7 2 7 2 8" xfId="17342" xr:uid="{DBEB748B-A6C6-4929-B31F-F2AD4B4D5BF5}"/>
    <cellStyle name="Normal 7 2 7 2 8 2" xfId="36432" xr:uid="{D854FDBC-44E1-466A-A4D5-474EC6D57F0F}"/>
    <cellStyle name="Normal 7 2 7 2 9" xfId="24451" xr:uid="{F1C7C1FE-1F4D-46D6-B2D5-663F6A0AFE78}"/>
    <cellStyle name="Normal 7 2 7 3" xfId="5024" xr:uid="{65E26534-8B69-411A-9EBD-E77499EE84FB}"/>
    <cellStyle name="Normal 7 2 7 3 2" xfId="9225" xr:uid="{55A52612-4BCD-4E2C-8955-40D5CE78C981}"/>
    <cellStyle name="Normal 7 2 7 3 2 2" xfId="28658" xr:uid="{23FD1CED-4798-4BF4-B522-8C587D0C632E}"/>
    <cellStyle name="Normal 7 2 7 3 2 3" xfId="45346" xr:uid="{9EE7A3FF-BDAA-4EA9-96E6-027CBA35EABC}"/>
    <cellStyle name="Normal 7 2 7 3 3" xfId="18809" xr:uid="{BA825A6E-CA5E-4A13-A3AB-F098B1A63078}"/>
    <cellStyle name="Normal 7 2 7 3 4" xfId="25189" xr:uid="{7E239FF2-460D-4CC1-90C6-DB230EA5BC69}"/>
    <cellStyle name="Normal 7 2 7 4" xfId="7661" xr:uid="{F427657A-D311-4E12-9496-D31DBD58E363}"/>
    <cellStyle name="Normal 7 2 7 4 2" xfId="21569" xr:uid="{F00FA058-EF8F-46F9-A3C8-8CD7807719F6}"/>
    <cellStyle name="Normal 7 2 7 4 2 2" xfId="37739" xr:uid="{29555B27-68C0-4589-A4CE-942B45EF3A25}"/>
    <cellStyle name="Normal 7 2 7 4 3" xfId="27220" xr:uid="{3E0CB9E8-6FF3-4913-BB3E-E7C2A7807901}"/>
    <cellStyle name="Normal 7 2 7 4 4" xfId="41591" xr:uid="{26EB50ED-BAA3-4E91-84D8-D9F171978BFC}"/>
    <cellStyle name="Normal 7 2 7 5" xfId="6056" xr:uid="{486A4F8F-8C6A-489F-9B4D-5D3805687A53}"/>
    <cellStyle name="Normal 7 2 7 5 2" xfId="25899" xr:uid="{54304DE4-0622-4F7B-AF41-57163F4DC29A}"/>
    <cellStyle name="Normal 7 2 7 5 3" xfId="43298" xr:uid="{15FE1645-7F31-436B-B55C-A5B9978FB6D5}"/>
    <cellStyle name="Normal 7 2 7 6" xfId="12680" xr:uid="{12299FF0-61F1-410B-B019-95AA6DBBA87F}"/>
    <cellStyle name="Normal 7 2 7 6 2" xfId="31992" xr:uid="{19B3C914-304F-4CA1-B023-BE6894630C33}"/>
    <cellStyle name="Normal 7 2 7 7" xfId="13995" xr:uid="{7EB08C79-799C-493A-8EF4-D889C98DD8EB}"/>
    <cellStyle name="Normal 7 2 7 7 2" xfId="33285" xr:uid="{2E363BA5-3DAD-4AFF-A452-432850D7B025}"/>
    <cellStyle name="Normal 7 2 7 8" xfId="15262" xr:uid="{647C5CA7-07BC-475F-906C-3EA976114A54}"/>
    <cellStyle name="Normal 7 2 7 8 2" xfId="34487" xr:uid="{643A77A7-675A-4453-B4C5-40680827CF49}"/>
    <cellStyle name="Normal 7 2 7 9" xfId="16711" xr:uid="{63B17FFB-7146-44AD-8C74-18AA08B30815}"/>
    <cellStyle name="Normal 7 2 7 9 2" xfId="35808" xr:uid="{1C4A8DAF-E6D8-48B5-90E2-91A2F3BCAA04}"/>
    <cellStyle name="Normal 7 2 8" xfId="1455" xr:uid="{8A28375B-6B4A-42CA-8D67-E3EE91A24F50}"/>
    <cellStyle name="Normal 7 2 8 10" xfId="23864" xr:uid="{32B57A4A-0F7A-4E73-A327-39BFC039AB25}"/>
    <cellStyle name="Normal 7 2 8 11" xfId="39969" xr:uid="{5029284F-CA49-4036-85EF-E844DBCC5C6B}"/>
    <cellStyle name="Normal 7 2 8 12" xfId="49032" xr:uid="{4EA44D6C-6F24-4DAD-88F2-8C0AC5715B3E}"/>
    <cellStyle name="Normal 7 2 8 13" xfId="50235" xr:uid="{07390C1C-6904-4871-90F4-8F2068DF3717}"/>
    <cellStyle name="Normal 7 2 8 14" xfId="51449" xr:uid="{998F3B3F-CC81-4B31-965D-37D7BF087407}"/>
    <cellStyle name="Normal 7 2 8 15" xfId="52668" xr:uid="{EF8F49B4-2E1F-4E5C-B960-22F1BDE8C387}"/>
    <cellStyle name="Normal 7 2 8 16" xfId="53818" xr:uid="{089BFFC6-4AF9-4C18-A6B2-6A80FD29AEB0}"/>
    <cellStyle name="Normal 7 2 8 2" xfId="2496" xr:uid="{6EE02C94-B81C-4656-AD59-3086F40F265E}"/>
    <cellStyle name="Normal 7 2 8 2 10" xfId="40538" xr:uid="{9A8D090E-0034-4E46-BA8A-61CFF82E2A9A}"/>
    <cellStyle name="Normal 7 2 8 2 11" xfId="49606" xr:uid="{999465E3-5C93-4522-87F1-EE837506D8F4}"/>
    <cellStyle name="Normal 7 2 8 2 12" xfId="50810" xr:uid="{468A647C-FE13-4A6B-ACD2-9C1BC3E81147}"/>
    <cellStyle name="Normal 7 2 8 2 13" xfId="52039" xr:uid="{80CBA1AA-7F15-4126-90EC-CEE5F2118BA8}"/>
    <cellStyle name="Normal 7 2 8 2 14" xfId="53237" xr:uid="{B6CAFBA0-0A8D-40C6-9A49-169D6C1B5B50}"/>
    <cellStyle name="Normal 7 2 8 2 15" xfId="54389" xr:uid="{9E75F9D7-DE99-4061-A521-2554D76FA28C}"/>
    <cellStyle name="Normal 7 2 8 2 2" xfId="5027" xr:uid="{466104B1-8976-4FB5-AEE1-5E5C4C32C3A0}"/>
    <cellStyle name="Normal 7 2 8 2 2 2" xfId="9228" xr:uid="{A7D4B95E-0A49-4176-B249-138922A797A8}"/>
    <cellStyle name="Normal 7 2 8 2 2 2 2" xfId="28661" xr:uid="{A1053A76-4735-49D6-AB2D-5B5F236EB90E}"/>
    <cellStyle name="Normal 7 2 8 2 2 2 3" xfId="45974" xr:uid="{A4083274-F977-4732-B27A-824980E2B859}"/>
    <cellStyle name="Normal 7 2 8 2 2 3" xfId="19682" xr:uid="{ACDF8CD9-8C0D-4F95-8AA8-E67B859BEE27}"/>
    <cellStyle name="Normal 7 2 8 2 2 4" xfId="25192" xr:uid="{A10D6B4C-B551-4057-8BF1-BBE236CB0D75}"/>
    <cellStyle name="Normal 7 2 8 2 3" xfId="8374" xr:uid="{44A4F226-8564-4F56-A4F3-5DD1E3889F14}"/>
    <cellStyle name="Normal 7 2 8 2 3 2" xfId="22170" xr:uid="{68C63CC2-357D-45CD-A9D6-2D8BF736DACC}"/>
    <cellStyle name="Normal 7 2 8 2 3 2 2" xfId="38309" xr:uid="{A366755B-9E8F-4259-B2D7-2874C47083AB}"/>
    <cellStyle name="Normal 7 2 8 2 3 3" xfId="27830" xr:uid="{FCE7C2A1-AB51-44DB-8ECB-5E0FBC71E231}"/>
    <cellStyle name="Normal 7 2 8 2 3 4" xfId="42159" xr:uid="{9D198382-0BCB-43D8-B3D3-20A155791EA5}"/>
    <cellStyle name="Normal 7 2 8 2 4" xfId="6681" xr:uid="{E0298B17-24AE-4EC7-B34D-9948ECFBDE64}"/>
    <cellStyle name="Normal 7 2 8 2 4 2" xfId="26504" xr:uid="{5819B2C0-B575-4607-8521-6C46DD9561AB}"/>
    <cellStyle name="Normal 7 2 8 2 4 3" xfId="44117" xr:uid="{D2D584EC-A90D-49C5-A868-753CEC75D6BD}"/>
    <cellStyle name="Normal 7 2 8 2 5" xfId="13272" xr:uid="{E8723FD8-98FE-40D5-B26B-16A7875C83DD}"/>
    <cellStyle name="Normal 7 2 8 2 5 2" xfId="32579" xr:uid="{7974F181-E203-4DDD-8341-807D29865114}"/>
    <cellStyle name="Normal 7 2 8 2 6" xfId="14583" xr:uid="{339EF679-C32E-4814-B648-34ED44F3DB53}"/>
    <cellStyle name="Normal 7 2 8 2 6 2" xfId="33862" xr:uid="{169D688D-4C6C-443A-B2F4-CA0A26B33D7A}"/>
    <cellStyle name="Normal 7 2 8 2 7" xfId="15906" xr:uid="{326C2539-EEDA-4223-8A7D-F928F2FCE3C0}"/>
    <cellStyle name="Normal 7 2 8 2 7 2" xfId="35082" xr:uid="{17D7D88D-BF90-4BA0-AF3E-A049078C11B0}"/>
    <cellStyle name="Normal 7 2 8 2 8" xfId="17343" xr:uid="{975C148A-6655-451E-A0C4-8954B922FC80}"/>
    <cellStyle name="Normal 7 2 8 2 8 2" xfId="36433" xr:uid="{920E9D3E-DB88-43B2-9960-961322BF168F}"/>
    <cellStyle name="Normal 7 2 8 2 9" xfId="24452" xr:uid="{935D69C4-0CAD-4129-A445-2C10B04A4C5F}"/>
    <cellStyle name="Normal 7 2 8 3" xfId="5026" xr:uid="{7FA7AACD-B8BB-4FE8-8F56-61AD71B05086}"/>
    <cellStyle name="Normal 7 2 8 3 2" xfId="9227" xr:uid="{FD8A3B16-F1DB-402F-B685-E2410454EF77}"/>
    <cellStyle name="Normal 7 2 8 3 2 2" xfId="28660" xr:uid="{EA105764-4BE8-4F50-8138-035252C8F7D3}"/>
    <cellStyle name="Normal 7 2 8 3 2 3" xfId="45347" xr:uid="{CD13B95A-39ED-42BB-84A4-E6B631934BBA}"/>
    <cellStyle name="Normal 7 2 8 3 3" xfId="18810" xr:uid="{8558266E-545F-4725-B08C-B1BE23A7642D}"/>
    <cellStyle name="Normal 7 2 8 3 4" xfId="25191" xr:uid="{5584FBDA-8637-480F-8595-72E7E6ADD624}"/>
    <cellStyle name="Normal 7 2 8 4" xfId="7662" xr:uid="{3B93D852-1697-42F0-AE07-9137AC2E349A}"/>
    <cellStyle name="Normal 7 2 8 4 2" xfId="21570" xr:uid="{4A5034CD-A145-48B3-A843-F2335E717CE1}"/>
    <cellStyle name="Normal 7 2 8 4 2 2" xfId="37740" xr:uid="{D5563661-B4BD-47C7-8A7F-BD724ACF4F06}"/>
    <cellStyle name="Normal 7 2 8 4 3" xfId="27221" xr:uid="{0A68A090-5AEA-4E05-8904-6905D180B52A}"/>
    <cellStyle name="Normal 7 2 8 4 4" xfId="41592" xr:uid="{CA63B29F-F39E-4E3D-AAC7-A3E8AD47BEBF}"/>
    <cellStyle name="Normal 7 2 8 5" xfId="6057" xr:uid="{AE1C6B0B-B6AE-48DD-A87F-7499BF6C999D}"/>
    <cellStyle name="Normal 7 2 8 5 2" xfId="25900" xr:uid="{237E1891-0B63-41C5-9AD8-819D5E5A47EC}"/>
    <cellStyle name="Normal 7 2 8 5 3" xfId="43299" xr:uid="{E07A54BF-EB01-42C5-AD19-7F35DBE52AA2}"/>
    <cellStyle name="Normal 7 2 8 6" xfId="12681" xr:uid="{AAB0F4E9-1A3D-48FD-A2E7-DDC4D2BC71A9}"/>
    <cellStyle name="Normal 7 2 8 6 2" xfId="31993" xr:uid="{E70D7A1A-3394-4BD1-A228-407637253B32}"/>
    <cellStyle name="Normal 7 2 8 7" xfId="13996" xr:uid="{1B472FA1-5DF8-4D33-8A7F-8F48EB750375}"/>
    <cellStyle name="Normal 7 2 8 7 2" xfId="33286" xr:uid="{1BDEB824-B920-45C4-8093-4DDB484707BC}"/>
    <cellStyle name="Normal 7 2 8 8" xfId="15263" xr:uid="{D859E54F-633C-4C38-A6C9-D70DFEBE582F}"/>
    <cellStyle name="Normal 7 2 8 8 2" xfId="34488" xr:uid="{2EA365B5-6E85-4443-96DB-9C6CC5EE2BDD}"/>
    <cellStyle name="Normal 7 2 8 9" xfId="16712" xr:uid="{9AB1CDD4-FD37-4097-B41F-4EADCF02293B}"/>
    <cellStyle name="Normal 7 2 8 9 2" xfId="35809" xr:uid="{D970F092-0D43-47A7-A193-6EF87EA8F14C}"/>
    <cellStyle name="Normal 7 2 9" xfId="1456" xr:uid="{4672A811-920B-41A6-8C2E-0CB9C3E140E5}"/>
    <cellStyle name="Normal 7 2 9 10" xfId="23865" xr:uid="{9D7CF8E1-123D-4674-AC17-7CAEFC09CFA7}"/>
    <cellStyle name="Normal 7 2 9 11" xfId="39970" xr:uid="{69C71974-5491-40E2-BCC2-ADF52C4606A6}"/>
    <cellStyle name="Normal 7 2 9 12" xfId="49033" xr:uid="{69C488CA-53D4-4B49-A951-40655B3D9671}"/>
    <cellStyle name="Normal 7 2 9 13" xfId="50236" xr:uid="{B25F4EAF-7F9C-4102-8EEA-FC73D54C6B22}"/>
    <cellStyle name="Normal 7 2 9 14" xfId="51450" xr:uid="{600145F3-4B23-4F96-9E05-5AA501358C9C}"/>
    <cellStyle name="Normal 7 2 9 15" xfId="52669" xr:uid="{CE3315B1-E2B1-4DD5-B534-E6B5328C9AA6}"/>
    <cellStyle name="Normal 7 2 9 16" xfId="53819" xr:uid="{2F7FF3C9-B7A8-4167-8F48-B6D09E0C7B62}"/>
    <cellStyle name="Normal 7 2 9 2" xfId="2497" xr:uid="{4A10873B-58A9-4447-A0FA-3DEE7F05F8A4}"/>
    <cellStyle name="Normal 7 2 9 2 10" xfId="40539" xr:uid="{FE1AB62C-22A1-4916-AD0B-FBEF8B24F2B2}"/>
    <cellStyle name="Normal 7 2 9 2 11" xfId="49607" xr:uid="{189B3F25-6AE7-4301-A1FB-5B0D30933870}"/>
    <cellStyle name="Normal 7 2 9 2 12" xfId="50811" xr:uid="{8A7E0F2C-8821-4BCD-A163-F3376C9D3154}"/>
    <cellStyle name="Normal 7 2 9 2 13" xfId="52040" xr:uid="{4F798F80-653A-416B-B757-0CF44A52B190}"/>
    <cellStyle name="Normal 7 2 9 2 14" xfId="53238" xr:uid="{11454492-0C0E-4FB4-BF6E-E02CE0443368}"/>
    <cellStyle name="Normal 7 2 9 2 15" xfId="54390" xr:uid="{34E4CD77-DD37-4F4C-84A9-0610B984477B}"/>
    <cellStyle name="Normal 7 2 9 2 2" xfId="5029" xr:uid="{EEEA5BC9-10AC-4196-859A-A1A3A5A386EB}"/>
    <cellStyle name="Normal 7 2 9 2 2 2" xfId="9230" xr:uid="{FF162E16-4786-48CE-A1EE-B1F72D81AE7F}"/>
    <cellStyle name="Normal 7 2 9 2 2 2 2" xfId="28663" xr:uid="{EC171F29-2532-42C0-AB6B-2DA9EB1596A7}"/>
    <cellStyle name="Normal 7 2 9 2 2 2 3" xfId="45975" xr:uid="{CACC2D49-A8A2-4816-B78F-1F501EBE3767}"/>
    <cellStyle name="Normal 7 2 9 2 2 3" xfId="19683" xr:uid="{B4681C84-08ED-40CE-83B7-84E7488DDC5F}"/>
    <cellStyle name="Normal 7 2 9 2 2 4" xfId="25194" xr:uid="{9C540E43-E479-4E31-AF23-CBA4CC03838B}"/>
    <cellStyle name="Normal 7 2 9 2 3" xfId="8375" xr:uid="{3D2F5995-D0C5-468E-8128-ACE08BEBEFAA}"/>
    <cellStyle name="Normal 7 2 9 2 3 2" xfId="22171" xr:uid="{216A7A4A-7CFC-437C-908F-6AC30C32B98C}"/>
    <cellStyle name="Normal 7 2 9 2 3 2 2" xfId="38310" xr:uid="{4BE91FE7-70F6-4C25-A256-2554F68758C3}"/>
    <cellStyle name="Normal 7 2 9 2 3 3" xfId="27831" xr:uid="{3E991C4B-AA65-4974-A09D-0FAB74868108}"/>
    <cellStyle name="Normal 7 2 9 2 3 4" xfId="42160" xr:uid="{F70A76C7-B1C4-4448-893C-17F8D6192DDF}"/>
    <cellStyle name="Normal 7 2 9 2 4" xfId="6682" xr:uid="{07C527A0-5634-4B97-8450-157B1D8BF32E}"/>
    <cellStyle name="Normal 7 2 9 2 4 2" xfId="26505" xr:uid="{725ED98E-81E6-413F-821A-D112E60B9FC2}"/>
    <cellStyle name="Normal 7 2 9 2 4 3" xfId="44118" xr:uid="{A01FD8D9-718A-40BD-A1A4-718FC0A15A46}"/>
    <cellStyle name="Normal 7 2 9 2 5" xfId="13273" xr:uid="{B52BE2C2-FC4A-4EE9-84E2-98FA98AA5A69}"/>
    <cellStyle name="Normal 7 2 9 2 5 2" xfId="32580" xr:uid="{F344B8CE-F20D-4FA3-ACF0-631BDC136ED9}"/>
    <cellStyle name="Normal 7 2 9 2 6" xfId="14584" xr:uid="{427DDEE1-3E2B-408E-AF72-AE34B87B500F}"/>
    <cellStyle name="Normal 7 2 9 2 6 2" xfId="33863" xr:uid="{7C1C8CC9-21EA-49E5-BD73-3EE9E58AECBC}"/>
    <cellStyle name="Normal 7 2 9 2 7" xfId="15907" xr:uid="{CCF71713-02EE-4140-9F53-449215AA59ED}"/>
    <cellStyle name="Normal 7 2 9 2 7 2" xfId="35083" xr:uid="{2BE9D468-AD1A-45F4-AA08-9E8B63970DA5}"/>
    <cellStyle name="Normal 7 2 9 2 8" xfId="17344" xr:uid="{B64EDF62-86A5-48F2-B218-E7267BD362A4}"/>
    <cellStyle name="Normal 7 2 9 2 8 2" xfId="36434" xr:uid="{DFE2DCCF-CF10-42FD-AD1D-9B58083EDE63}"/>
    <cellStyle name="Normal 7 2 9 2 9" xfId="24453" xr:uid="{E31E5734-3085-48F7-A689-315E7285E27F}"/>
    <cellStyle name="Normal 7 2 9 3" xfId="5028" xr:uid="{D8724472-5FE6-4C91-9BB8-D9AFE5D9F18B}"/>
    <cellStyle name="Normal 7 2 9 3 2" xfId="9229" xr:uid="{D071CE24-6284-42F6-A09C-B147025A09D8}"/>
    <cellStyle name="Normal 7 2 9 3 2 2" xfId="28662" xr:uid="{18803A1A-3216-40C8-933F-9030A463ACDE}"/>
    <cellStyle name="Normal 7 2 9 3 2 3" xfId="45348" xr:uid="{B15F5452-F3BD-4FF0-8F0F-2D2F0F41C777}"/>
    <cellStyle name="Normal 7 2 9 3 3" xfId="18811" xr:uid="{5F872927-AFA5-45BF-8204-5914F41912A5}"/>
    <cellStyle name="Normal 7 2 9 3 4" xfId="25193" xr:uid="{A1782CB4-2957-4B23-A675-5ED0FF684039}"/>
    <cellStyle name="Normal 7 2 9 4" xfId="7663" xr:uid="{8D700D49-9BF1-48DC-8AAB-05D51DE9D194}"/>
    <cellStyle name="Normal 7 2 9 4 2" xfId="21571" xr:uid="{14D5B006-DBA1-49C0-B9EF-996A8C7A006B}"/>
    <cellStyle name="Normal 7 2 9 4 2 2" xfId="37741" xr:uid="{3A3D3732-942E-4825-9DA5-BBE7DD88FE17}"/>
    <cellStyle name="Normal 7 2 9 4 3" xfId="27222" xr:uid="{4A58C5F3-54A2-4816-8CAE-D2006D304D73}"/>
    <cellStyle name="Normal 7 2 9 4 4" xfId="41593" xr:uid="{8903756E-AE73-4E73-84D9-D7EFF94C336E}"/>
    <cellStyle name="Normal 7 2 9 5" xfId="6058" xr:uid="{FBA490A7-CA35-4B73-8097-3999E1C2F045}"/>
    <cellStyle name="Normal 7 2 9 5 2" xfId="25901" xr:uid="{4D16716D-F4CE-4939-8E6A-8CBD2D5A1019}"/>
    <cellStyle name="Normal 7 2 9 5 3" xfId="43300" xr:uid="{AECF4CD8-304E-48FD-B773-4DF994AAEE74}"/>
    <cellStyle name="Normal 7 2 9 6" xfId="12682" xr:uid="{D8DAC49A-53F9-4946-B44F-5F26A3535970}"/>
    <cellStyle name="Normal 7 2 9 6 2" xfId="31994" xr:uid="{61052E46-6ADD-4739-A61C-4609E046F062}"/>
    <cellStyle name="Normal 7 2 9 7" xfId="13997" xr:uid="{7D0ACACB-E524-4F45-8F92-29DABCC45018}"/>
    <cellStyle name="Normal 7 2 9 7 2" xfId="33287" xr:uid="{296E223F-B5CF-400C-9CED-F4242B0F3851}"/>
    <cellStyle name="Normal 7 2 9 8" xfId="15264" xr:uid="{89B758B7-5183-48EB-A7CD-7CE8C1F7B87E}"/>
    <cellStyle name="Normal 7 2 9 8 2" xfId="34489" xr:uid="{178622C7-E580-4865-AE74-68EC1B831262}"/>
    <cellStyle name="Normal 7 2 9 9" xfId="16713" xr:uid="{B08AB797-76AC-4891-B3A0-E36DD3152FE7}"/>
    <cellStyle name="Normal 7 2 9 9 2" xfId="35810" xr:uid="{8F4CF985-7CD3-40B6-B12B-2D281975A629}"/>
    <cellStyle name="Normal 7 3" xfId="1457" xr:uid="{45177CD7-5124-4856-9FB8-16D53B619B0A}"/>
    <cellStyle name="Normal 7 3 10" xfId="2498" xr:uid="{D5532178-883D-4D46-9724-05308E9634B9}"/>
    <cellStyle name="Normal 7 3 10 10" xfId="40540" xr:uid="{F9D9BD89-7BF9-48E9-972A-CE1E7BE2CC41}"/>
    <cellStyle name="Normal 7 3 10 11" xfId="49608" xr:uid="{DDAE8D5F-BB29-4282-8585-34035A7E6703}"/>
    <cellStyle name="Normal 7 3 10 12" xfId="50812" xr:uid="{EFD03833-AF3F-4B22-B4CC-17E393241C56}"/>
    <cellStyle name="Normal 7 3 10 13" xfId="52041" xr:uid="{117168D1-772F-4DAB-976A-C5110F1AF115}"/>
    <cellStyle name="Normal 7 3 10 14" xfId="53239" xr:uid="{299870AD-8E0E-45E7-A423-0C40E795A6BC}"/>
    <cellStyle name="Normal 7 3 10 15" xfId="54391" xr:uid="{0EF19311-61C5-4024-BA42-85E753E0166C}"/>
    <cellStyle name="Normal 7 3 10 2" xfId="5031" xr:uid="{4B463D64-D371-4E42-A1CC-6EBB82A33649}"/>
    <cellStyle name="Normal 7 3 10 2 2" xfId="9232" xr:uid="{DC86A92B-0605-432A-918B-67B8A0DD2971}"/>
    <cellStyle name="Normal 7 3 10 2 2 2" xfId="28665" xr:uid="{D2843863-5884-4270-9E2D-C701FB5980F3}"/>
    <cellStyle name="Normal 7 3 10 2 2 3" xfId="45976" xr:uid="{C5EB22F5-0B6C-4E3A-95F9-4FD269851033}"/>
    <cellStyle name="Normal 7 3 10 2 3" xfId="19684" xr:uid="{5BB1FE99-121E-4E68-AC9B-74173852EDBB}"/>
    <cellStyle name="Normal 7 3 10 2 4" xfId="25196" xr:uid="{44BD5387-54E8-4B71-9C76-0D9CC2A07673}"/>
    <cellStyle name="Normal 7 3 10 3" xfId="8376" xr:uid="{7FB3D051-736F-4E85-A098-522040665169}"/>
    <cellStyle name="Normal 7 3 10 3 2" xfId="22172" xr:uid="{403DFCB0-95BF-4FEF-946B-224E143EC9A1}"/>
    <cellStyle name="Normal 7 3 10 3 2 2" xfId="38311" xr:uid="{7F71DC0D-9114-4483-A977-81F28C2EDC5A}"/>
    <cellStyle name="Normal 7 3 10 3 3" xfId="27832" xr:uid="{868A1C64-BF8D-4B13-8198-9C7982335443}"/>
    <cellStyle name="Normal 7 3 10 3 4" xfId="42161" xr:uid="{F43AD708-3CDB-4B58-B0D0-16AB5E406CDE}"/>
    <cellStyle name="Normal 7 3 10 4" xfId="6683" xr:uid="{B6CF07EC-9671-4B8A-AD35-0F88F9CC3944}"/>
    <cellStyle name="Normal 7 3 10 4 2" xfId="26506" xr:uid="{BCC4D527-2E58-458A-8F82-EE7AE1D6DEA9}"/>
    <cellStyle name="Normal 7 3 10 4 3" xfId="44119" xr:uid="{934636B3-1DD8-4BCF-9FC8-5CFB255F0D62}"/>
    <cellStyle name="Normal 7 3 10 5" xfId="13274" xr:uid="{FC50A0CD-C520-4123-8C99-BAA7E2E94825}"/>
    <cellStyle name="Normal 7 3 10 5 2" xfId="32581" xr:uid="{BB1B07A6-F264-406F-8BC8-17C9647E7ACE}"/>
    <cellStyle name="Normal 7 3 10 6" xfId="14585" xr:uid="{33887BD0-1CE6-4213-8C34-80BAC56CAB8B}"/>
    <cellStyle name="Normal 7 3 10 6 2" xfId="33864" xr:uid="{C9EA97A6-66B0-424C-BDA2-F4BF8F0FA2A8}"/>
    <cellStyle name="Normal 7 3 10 7" xfId="15908" xr:uid="{E58D645C-A713-4036-A338-300E91E98908}"/>
    <cellStyle name="Normal 7 3 10 7 2" xfId="35084" xr:uid="{5B90BB2D-8D72-49A4-AC70-9F868D8657C4}"/>
    <cellStyle name="Normal 7 3 10 8" xfId="17345" xr:uid="{054A26FC-86DE-4883-BBF7-FB39A629327F}"/>
    <cellStyle name="Normal 7 3 10 8 2" xfId="36435" xr:uid="{414E4375-D8BA-4635-BBA8-D5CABF201768}"/>
    <cellStyle name="Normal 7 3 10 9" xfId="24454" xr:uid="{3CB40CFD-8B0E-4AC6-929E-5EBA3EC7E5C2}"/>
    <cellStyle name="Normal 7 3 11" xfId="5030" xr:uid="{83250FD0-AAA1-4F17-B600-CBF0C28368C0}"/>
    <cellStyle name="Normal 7 3 11 2" xfId="9231" xr:uid="{F0BC4959-8212-480E-9E9B-7695027AEA55}"/>
    <cellStyle name="Normal 7 3 11 2 2" xfId="28664" xr:uid="{F6B0D514-6DE3-487F-987F-8A7E66038F45}"/>
    <cellStyle name="Normal 7 3 11 2 3" xfId="45349" xr:uid="{FD7DF7FD-961A-496E-8B9C-92781284F041}"/>
    <cellStyle name="Normal 7 3 11 3" xfId="18812" xr:uid="{1659B1F5-2135-4A64-8CCE-5E52F42B8427}"/>
    <cellStyle name="Normal 7 3 11 4" xfId="25195" xr:uid="{5BD0DC9F-ECB2-46D9-94EE-7AA2C2773E3F}"/>
    <cellStyle name="Normal 7 3 12" xfId="7664" xr:uid="{8FF727E3-D582-44B8-AF3B-29E134ED0D03}"/>
    <cellStyle name="Normal 7 3 12 2" xfId="21572" xr:uid="{325D852F-ED4F-4CA2-A1D0-A54785B9328E}"/>
    <cellStyle name="Normal 7 3 12 2 2" xfId="37742" xr:uid="{B69238CB-46CA-41A4-8C52-66DD05F140E6}"/>
    <cellStyle name="Normal 7 3 12 3" xfId="27223" xr:uid="{F98B997F-3D24-4DFA-A9DD-C51BB451787E}"/>
    <cellStyle name="Normal 7 3 12 4" xfId="41594" xr:uid="{AC8707BF-A090-4737-9463-60C885C5C0BB}"/>
    <cellStyle name="Normal 7 3 13" xfId="6059" xr:uid="{42F3A66A-65C4-403E-A653-128B655FFDEF}"/>
    <cellStyle name="Normal 7 3 13 2" xfId="25902" xr:uid="{6481A391-62F5-4732-8DAC-6DC69629D086}"/>
    <cellStyle name="Normal 7 3 13 3" xfId="43301" xr:uid="{A6515434-A427-4768-8A71-0815B807F34F}"/>
    <cellStyle name="Normal 7 3 14" xfId="12683" xr:uid="{15886B53-110D-495D-9EA5-6D15FF02D066}"/>
    <cellStyle name="Normal 7 3 14 2" xfId="31995" xr:uid="{278EDB01-647B-4890-B07E-64921235C9B8}"/>
    <cellStyle name="Normal 7 3 15" xfId="13998" xr:uid="{91C0C974-83CB-4CBF-96E8-5EA6092840F2}"/>
    <cellStyle name="Normal 7 3 15 2" xfId="33288" xr:uid="{CB0354AC-AD94-42BA-BA0C-EB20AC25F84C}"/>
    <cellStyle name="Normal 7 3 16" xfId="15265" xr:uid="{6FA14510-F4E0-4680-882B-E0112CBA4CC6}"/>
    <cellStyle name="Normal 7 3 16 2" xfId="34490" xr:uid="{0323F9B2-EAC4-41EA-AC3E-B6D2B55B29BA}"/>
    <cellStyle name="Normal 7 3 17" xfId="16714" xr:uid="{8F9DB0A7-12E1-41C1-AF72-F987071CBFF5}"/>
    <cellStyle name="Normal 7 3 17 2" xfId="35811" xr:uid="{97F8975E-A952-4B30-BB36-F4F4F5CB0750}"/>
    <cellStyle name="Normal 7 3 18" xfId="23866" xr:uid="{12D77C95-D634-448F-BD1A-E12302001F8C}"/>
    <cellStyle name="Normal 7 3 19" xfId="39971" xr:uid="{C8545A21-5CBD-44BB-AE07-030501F9C7FE}"/>
    <cellStyle name="Normal 7 3 2" xfId="1458" xr:uid="{65227FA2-F6EE-434F-9E3B-75661CFCA01B}"/>
    <cellStyle name="Normal 7 3 2 10" xfId="23867" xr:uid="{0BB482AD-1EEC-46DD-B2B9-C1F32329AB4B}"/>
    <cellStyle name="Normal 7 3 2 11" xfId="39972" xr:uid="{DB43B99F-C830-4B0F-8286-CCE60813B017}"/>
    <cellStyle name="Normal 7 3 2 12" xfId="49035" xr:uid="{E8FBAE8A-670E-4D73-9B9F-775BB645BE07}"/>
    <cellStyle name="Normal 7 3 2 13" xfId="50238" xr:uid="{F8A65A27-3683-43C7-B436-AB436DD98B5F}"/>
    <cellStyle name="Normal 7 3 2 14" xfId="51452" xr:uid="{018D9E14-56D4-4DFE-A6C8-3C1C8A01FAD2}"/>
    <cellStyle name="Normal 7 3 2 15" xfId="52671" xr:uid="{8DBDBEAD-78B9-442C-BCBE-FA1A9C69F4FB}"/>
    <cellStyle name="Normal 7 3 2 16" xfId="53821" xr:uid="{6E794204-6F4E-4C64-BB4D-170A7A9C3CC8}"/>
    <cellStyle name="Normal 7 3 2 2" xfId="2499" xr:uid="{981488B0-1ED5-4080-8E49-846F3185D153}"/>
    <cellStyle name="Normal 7 3 2 2 10" xfId="40541" xr:uid="{C5D8ABDA-E2AE-4EBB-9277-850B3A3B0EA8}"/>
    <cellStyle name="Normal 7 3 2 2 11" xfId="49609" xr:uid="{AC5BDC38-D512-4BD3-8A30-74CBBE6690EE}"/>
    <cellStyle name="Normal 7 3 2 2 12" xfId="50813" xr:uid="{83D0B15F-A00C-41BC-B9E1-346929A0957C}"/>
    <cellStyle name="Normal 7 3 2 2 13" xfId="52042" xr:uid="{932485AD-78F5-42DF-B167-0A4519FEFF0C}"/>
    <cellStyle name="Normal 7 3 2 2 14" xfId="53240" xr:uid="{01D665DC-5741-4F15-B48D-E546DD04D1E7}"/>
    <cellStyle name="Normal 7 3 2 2 15" xfId="54392" xr:uid="{8630E7E4-5464-42D0-8C41-05CDABA353CE}"/>
    <cellStyle name="Normal 7 3 2 2 2" xfId="5033" xr:uid="{D3EC9316-BC26-4A18-8CFE-B19A8657966D}"/>
    <cellStyle name="Normal 7 3 2 2 2 2" xfId="9234" xr:uid="{CC0D3C16-E4E7-45EB-870B-81A545CBBC21}"/>
    <cellStyle name="Normal 7 3 2 2 2 2 2" xfId="28667" xr:uid="{EDF8A713-71FA-4279-903C-534E1641E812}"/>
    <cellStyle name="Normal 7 3 2 2 2 2 3" xfId="45977" xr:uid="{3068815B-49E6-499F-8267-87777DB5CE64}"/>
    <cellStyle name="Normal 7 3 2 2 2 3" xfId="19685" xr:uid="{3FD9F990-5840-491B-B15D-C034455DEA91}"/>
    <cellStyle name="Normal 7 3 2 2 2 4" xfId="25198" xr:uid="{4CC1A2A2-E830-4F4A-B807-B0F9DF14A434}"/>
    <cellStyle name="Normal 7 3 2 2 3" xfId="8377" xr:uid="{015ED4E7-2242-4217-9264-D396E8F4079F}"/>
    <cellStyle name="Normal 7 3 2 2 3 2" xfId="22173" xr:uid="{01320046-7397-4AED-8CA9-DF56EE157B11}"/>
    <cellStyle name="Normal 7 3 2 2 3 2 2" xfId="38312" xr:uid="{B2B7E276-14B9-4963-B18B-D2D8337FA28F}"/>
    <cellStyle name="Normal 7 3 2 2 3 3" xfId="27833" xr:uid="{9EB9140B-3EC2-496B-976D-03025A2F917B}"/>
    <cellStyle name="Normal 7 3 2 2 3 4" xfId="42162" xr:uid="{AE40BD52-2E3C-4320-9A29-26B1F8541027}"/>
    <cellStyle name="Normal 7 3 2 2 4" xfId="6684" xr:uid="{CE2ACEAC-264E-4134-8A14-CECC29129F4B}"/>
    <cellStyle name="Normal 7 3 2 2 4 2" xfId="26507" xr:uid="{D7A6BB04-282A-4DE8-99AF-B4435E5B8D8C}"/>
    <cellStyle name="Normal 7 3 2 2 4 3" xfId="44120" xr:uid="{E6CBF30C-23B1-476D-8803-522493959B72}"/>
    <cellStyle name="Normal 7 3 2 2 5" xfId="13275" xr:uid="{FA80D772-19CE-46A5-AAF5-DF09DDCD4FBF}"/>
    <cellStyle name="Normal 7 3 2 2 5 2" xfId="32582" xr:uid="{D42043B0-E77A-4EA0-922D-570C9E61F4BF}"/>
    <cellStyle name="Normal 7 3 2 2 6" xfId="14586" xr:uid="{D33BD4C2-F374-40EB-9333-7FC15B7099AD}"/>
    <cellStyle name="Normal 7 3 2 2 6 2" xfId="33865" xr:uid="{6938117B-9BD2-4A04-8831-69333150865C}"/>
    <cellStyle name="Normal 7 3 2 2 7" xfId="15909" xr:uid="{0DE44900-B456-45CD-A7DD-56DB8FD97A68}"/>
    <cellStyle name="Normal 7 3 2 2 7 2" xfId="35085" xr:uid="{2D68210A-AA7E-4969-B321-8F975298CE27}"/>
    <cellStyle name="Normal 7 3 2 2 8" xfId="17346" xr:uid="{65F0DF80-2348-4317-BBD4-78E40ED427C8}"/>
    <cellStyle name="Normal 7 3 2 2 8 2" xfId="36436" xr:uid="{7C36FCF8-3C33-4440-8695-A3DA88B00599}"/>
    <cellStyle name="Normal 7 3 2 2 9" xfId="24455" xr:uid="{22E1706C-D7AA-42A8-AA4C-55F98EC91465}"/>
    <cellStyle name="Normal 7 3 2 3" xfId="5032" xr:uid="{2015B943-6EFA-4AD3-B254-41637BD05D67}"/>
    <cellStyle name="Normal 7 3 2 3 2" xfId="9233" xr:uid="{A8B0970B-325C-4BF2-B56D-FD317F2AA4F6}"/>
    <cellStyle name="Normal 7 3 2 3 2 2" xfId="28666" xr:uid="{53D8125F-EA45-443D-97D7-62DE3BEA7B7A}"/>
    <cellStyle name="Normal 7 3 2 3 2 3" xfId="45350" xr:uid="{DAFCD490-749C-4675-ABCE-58309FC63D21}"/>
    <cellStyle name="Normal 7 3 2 3 3" xfId="18813" xr:uid="{91389BE4-2DE5-4E5B-999A-8105378D39E9}"/>
    <cellStyle name="Normal 7 3 2 3 4" xfId="25197" xr:uid="{F545AD12-2903-4422-B064-31D31BB01DDE}"/>
    <cellStyle name="Normal 7 3 2 4" xfId="7665" xr:uid="{554BA738-1DF3-4ACF-A845-6C170507EDE1}"/>
    <cellStyle name="Normal 7 3 2 4 2" xfId="21573" xr:uid="{1193A393-1EB8-4171-9D1E-B3730A5B7631}"/>
    <cellStyle name="Normal 7 3 2 4 2 2" xfId="37743" xr:uid="{F1748BAF-9F98-4FDF-A40A-115DBE3DE588}"/>
    <cellStyle name="Normal 7 3 2 4 3" xfId="27224" xr:uid="{D6EB843E-2919-4FF0-9A8F-5129E4112533}"/>
    <cellStyle name="Normal 7 3 2 4 4" xfId="41595" xr:uid="{D8127C55-7571-461F-8D26-8B7E2FDB3E2E}"/>
    <cellStyle name="Normal 7 3 2 5" xfId="6060" xr:uid="{3C503311-C0B7-4DD5-9BDF-3D5F7B7F2F33}"/>
    <cellStyle name="Normal 7 3 2 5 2" xfId="25903" xr:uid="{EFC14209-613E-4D16-8AC2-719A99ACF45A}"/>
    <cellStyle name="Normal 7 3 2 5 3" xfId="43302" xr:uid="{E021C463-F48C-47CD-9BAB-EAF8C9B467E4}"/>
    <cellStyle name="Normal 7 3 2 6" xfId="12684" xr:uid="{5B588381-1CA1-4D67-93B6-D65FF7CC8BF4}"/>
    <cellStyle name="Normal 7 3 2 6 2" xfId="31996" xr:uid="{479287A9-15AB-4922-AEF6-83A80EF9502D}"/>
    <cellStyle name="Normal 7 3 2 7" xfId="13999" xr:uid="{59B88DCD-4E7D-43FB-B9AE-730600188C93}"/>
    <cellStyle name="Normal 7 3 2 7 2" xfId="33289" xr:uid="{B0406AFE-9E59-445F-87B8-168D5D293364}"/>
    <cellStyle name="Normal 7 3 2 8" xfId="15266" xr:uid="{CB62935D-2662-4F79-B9CE-CA924DC18807}"/>
    <cellStyle name="Normal 7 3 2 8 2" xfId="34491" xr:uid="{D64F5780-504B-4671-AE45-F02B17E7FF12}"/>
    <cellStyle name="Normal 7 3 2 9" xfId="16715" xr:uid="{3DBD14A8-1A23-4630-8B8D-165E9306B7D7}"/>
    <cellStyle name="Normal 7 3 2 9 2" xfId="35812" xr:uid="{17FD0366-C37A-4C0C-B9F6-3FAF4679370C}"/>
    <cellStyle name="Normal 7 3 20" xfId="49034" xr:uid="{9E0A7D7D-DDA9-4754-99AD-67371DB12DD2}"/>
    <cellStyle name="Normal 7 3 21" xfId="50237" xr:uid="{CFDABD3A-2D18-4CB6-87C5-D75B42DC14A7}"/>
    <cellStyle name="Normal 7 3 22" xfId="51451" xr:uid="{6802EA9E-226B-4099-B8F5-8498CCAA783E}"/>
    <cellStyle name="Normal 7 3 23" xfId="52670" xr:uid="{1E214B13-B352-4116-BA21-ACDBD6D24E08}"/>
    <cellStyle name="Normal 7 3 24" xfId="53820" xr:uid="{91C447DF-513D-451D-BD9C-BECE04F7FED9}"/>
    <cellStyle name="Normal 7 3 3" xfId="1459" xr:uid="{7BF9E198-C86B-4C6F-9DF1-D2B63301E685}"/>
    <cellStyle name="Normal 7 3 3 10" xfId="23868" xr:uid="{A5BC0B22-F36B-48F2-B74D-3B7D3518D61B}"/>
    <cellStyle name="Normal 7 3 3 11" xfId="39973" xr:uid="{F4B8BAFC-BD17-4416-89B1-D56861B2D141}"/>
    <cellStyle name="Normal 7 3 3 12" xfId="49036" xr:uid="{59747442-6386-4131-AE56-CF8FE0B13427}"/>
    <cellStyle name="Normal 7 3 3 13" xfId="50239" xr:uid="{98973682-0D0D-4B19-BC89-A5B900BE7D87}"/>
    <cellStyle name="Normal 7 3 3 14" xfId="51453" xr:uid="{B75B8847-7DBA-4A0B-A9FB-038540AC6CB3}"/>
    <cellStyle name="Normal 7 3 3 15" xfId="52672" xr:uid="{D69E0362-ED4D-4096-A3E6-FF81027D04D1}"/>
    <cellStyle name="Normal 7 3 3 16" xfId="53822" xr:uid="{A5B2527A-7EA2-4351-A9C8-6D3D417AD962}"/>
    <cellStyle name="Normal 7 3 3 2" xfId="2500" xr:uid="{8CE5DC0E-CC3E-43C9-8751-9185E2528C73}"/>
    <cellStyle name="Normal 7 3 3 2 10" xfId="40542" xr:uid="{311E4982-E05A-47A1-9426-F93484F9497F}"/>
    <cellStyle name="Normal 7 3 3 2 11" xfId="49610" xr:uid="{599071B0-58A1-4510-93A1-DC3601B4B010}"/>
    <cellStyle name="Normal 7 3 3 2 12" xfId="50814" xr:uid="{B01ABE27-0A38-4DFD-9A91-310724EE4494}"/>
    <cellStyle name="Normal 7 3 3 2 13" xfId="52043" xr:uid="{7754973B-B406-4EB9-8D60-7946DF8B396C}"/>
    <cellStyle name="Normal 7 3 3 2 14" xfId="53241" xr:uid="{7314B11A-2001-42BE-9EBF-D113D60FC717}"/>
    <cellStyle name="Normal 7 3 3 2 15" xfId="54393" xr:uid="{F7C30449-2974-401A-B37D-A30CA1025DEE}"/>
    <cellStyle name="Normal 7 3 3 2 2" xfId="5035" xr:uid="{DDB6A8EC-4A0A-43C0-A971-F06E0794FC43}"/>
    <cellStyle name="Normal 7 3 3 2 2 2" xfId="9236" xr:uid="{C8DCC935-CD4A-4B89-9987-10B3A9B09CC9}"/>
    <cellStyle name="Normal 7 3 3 2 2 2 2" xfId="28669" xr:uid="{12E906EC-C354-47E3-B81E-5933D3C0638F}"/>
    <cellStyle name="Normal 7 3 3 2 2 2 3" xfId="45978" xr:uid="{22D01A8A-818D-414A-AF4D-0707E9C9B7A0}"/>
    <cellStyle name="Normal 7 3 3 2 2 3" xfId="19686" xr:uid="{F37C26A3-0F41-4682-B005-3D1EE0CC1160}"/>
    <cellStyle name="Normal 7 3 3 2 2 4" xfId="25200" xr:uid="{B95E696F-4327-4568-92E1-9A1BE6CFB342}"/>
    <cellStyle name="Normal 7 3 3 2 3" xfId="8378" xr:uid="{B54AC070-8442-41C7-A54E-5475F4BC4C7C}"/>
    <cellStyle name="Normal 7 3 3 2 3 2" xfId="22174" xr:uid="{001BECD4-6D7F-4F22-B827-09E9CF349698}"/>
    <cellStyle name="Normal 7 3 3 2 3 2 2" xfId="38313" xr:uid="{5BF65AC9-2EDD-408B-8AC0-2FDBB136526C}"/>
    <cellStyle name="Normal 7 3 3 2 3 3" xfId="27834" xr:uid="{1A238278-CAA0-452C-A0F0-ACBDBD7FB3B9}"/>
    <cellStyle name="Normal 7 3 3 2 3 4" xfId="42163" xr:uid="{8D1D397E-74A4-4A1E-9688-356A343160AF}"/>
    <cellStyle name="Normal 7 3 3 2 4" xfId="6685" xr:uid="{878F0E01-4EC6-4F24-B142-D1B66D03A4C7}"/>
    <cellStyle name="Normal 7 3 3 2 4 2" xfId="26508" xr:uid="{B1001399-1B7F-41BF-BA47-C4B2BEBF11C3}"/>
    <cellStyle name="Normal 7 3 3 2 4 3" xfId="44121" xr:uid="{872A4E9C-53A9-49B8-907B-70C171533CB8}"/>
    <cellStyle name="Normal 7 3 3 2 5" xfId="13276" xr:uid="{ACFA317A-6BE1-401E-8FF6-B1C24470C8AB}"/>
    <cellStyle name="Normal 7 3 3 2 5 2" xfId="32583" xr:uid="{1325773C-F2E5-4589-9173-768E788CF1E6}"/>
    <cellStyle name="Normal 7 3 3 2 6" xfId="14587" xr:uid="{978CF43E-8424-428B-AB55-5279B820EF99}"/>
    <cellStyle name="Normal 7 3 3 2 6 2" xfId="33866" xr:uid="{C16D694E-1E5A-4A39-BC53-623A04DE72F7}"/>
    <cellStyle name="Normal 7 3 3 2 7" xfId="15910" xr:uid="{ABBCBF58-B549-450E-8386-8FD26E85B80F}"/>
    <cellStyle name="Normal 7 3 3 2 7 2" xfId="35086" xr:uid="{7DCA3B8B-E885-4D9A-884A-C3C870ADE5DD}"/>
    <cellStyle name="Normal 7 3 3 2 8" xfId="17347" xr:uid="{5C12C4A3-40E2-489E-85B7-F30CDA9717FF}"/>
    <cellStyle name="Normal 7 3 3 2 8 2" xfId="36437" xr:uid="{B71924EB-469E-498F-A862-E1756EE7B010}"/>
    <cellStyle name="Normal 7 3 3 2 9" xfId="24456" xr:uid="{35D324D9-9CEE-40D5-9133-A8B48C6DD1FE}"/>
    <cellStyle name="Normal 7 3 3 3" xfId="5034" xr:uid="{5BF8A11A-FA70-41CB-B658-0586CB64B5C4}"/>
    <cellStyle name="Normal 7 3 3 3 2" xfId="9235" xr:uid="{BDEC4FE2-6FC5-4C14-814E-860EEC6A5DCD}"/>
    <cellStyle name="Normal 7 3 3 3 2 2" xfId="28668" xr:uid="{3DD56979-6A27-4FDE-B938-06C1515F5B7D}"/>
    <cellStyle name="Normal 7 3 3 3 2 3" xfId="45351" xr:uid="{E9F8219E-B8D5-4394-9144-140B5F62ADCA}"/>
    <cellStyle name="Normal 7 3 3 3 3" xfId="18814" xr:uid="{04712999-28CC-46CD-B2E5-9BB18C68EE61}"/>
    <cellStyle name="Normal 7 3 3 3 4" xfId="25199" xr:uid="{CEA4918F-D514-4E76-98A1-55DBFF1316CF}"/>
    <cellStyle name="Normal 7 3 3 4" xfId="7666" xr:uid="{BA74017E-9335-43FE-A587-2865F0C851C8}"/>
    <cellStyle name="Normal 7 3 3 4 2" xfId="21574" xr:uid="{8F92EEBD-B8CB-4C1B-BF78-4DF06E4100C5}"/>
    <cellStyle name="Normal 7 3 3 4 2 2" xfId="37744" xr:uid="{3049493A-54AB-4310-8AC9-50784581B405}"/>
    <cellStyle name="Normal 7 3 3 4 3" xfId="27225" xr:uid="{7033BE4E-F92E-435B-ACE7-EBD85C07E0E1}"/>
    <cellStyle name="Normal 7 3 3 4 4" xfId="41596" xr:uid="{61FDE010-3CB7-4F81-815B-4B984588A4E4}"/>
    <cellStyle name="Normal 7 3 3 5" xfId="6061" xr:uid="{B015F314-903F-4AC9-8DE9-F20DD4BD5E35}"/>
    <cellStyle name="Normal 7 3 3 5 2" xfId="25904" xr:uid="{AC7982CC-5CAC-472E-9638-5066E170BDF9}"/>
    <cellStyle name="Normal 7 3 3 5 3" xfId="43303" xr:uid="{C40CC3FA-75E8-46DD-A4A2-EFAF254A34D9}"/>
    <cellStyle name="Normal 7 3 3 6" xfId="12685" xr:uid="{254D3A1F-D0CD-471D-A574-6AE48F43FEB2}"/>
    <cellStyle name="Normal 7 3 3 6 2" xfId="31997" xr:uid="{D2193516-B425-49AB-8E28-801B81862BB1}"/>
    <cellStyle name="Normal 7 3 3 7" xfId="14000" xr:uid="{43E0E454-A7B1-4977-903A-81DF05D4BC4F}"/>
    <cellStyle name="Normal 7 3 3 7 2" xfId="33290" xr:uid="{5FE48299-70E5-48C4-9FB4-0B32428C2EE4}"/>
    <cellStyle name="Normal 7 3 3 8" xfId="15267" xr:uid="{FCD2D54B-B199-4609-A314-3E2EF5324ABD}"/>
    <cellStyle name="Normal 7 3 3 8 2" xfId="34492" xr:uid="{E2AFA79B-B587-4C69-8D89-DCB098219763}"/>
    <cellStyle name="Normal 7 3 3 9" xfId="16716" xr:uid="{2E0E3EF0-116E-4891-9385-F29EB487D491}"/>
    <cellStyle name="Normal 7 3 3 9 2" xfId="35813" xr:uid="{6674CA42-2472-49D9-9CCE-D36D66D589D1}"/>
    <cellStyle name="Normal 7 3 4" xfId="1460" xr:uid="{ABBB7EC2-08FD-4E87-80EA-CCF9C7E48C01}"/>
    <cellStyle name="Normal 7 3 4 10" xfId="23869" xr:uid="{0A123808-C661-477E-A157-3E20DB102EE5}"/>
    <cellStyle name="Normal 7 3 4 11" xfId="39974" xr:uid="{83DDEFBF-52AC-423A-8F4F-E03DB2F06DAE}"/>
    <cellStyle name="Normal 7 3 4 12" xfId="49037" xr:uid="{3422C6C2-5F1F-48CC-9958-75E7AD4E20E5}"/>
    <cellStyle name="Normal 7 3 4 13" xfId="50240" xr:uid="{030EC381-F3F8-469B-954B-AAE04D7E30BE}"/>
    <cellStyle name="Normal 7 3 4 14" xfId="51454" xr:uid="{5899BDA9-C2A1-4BA4-9845-E8FC24D4980D}"/>
    <cellStyle name="Normal 7 3 4 15" xfId="52673" xr:uid="{780BD3BC-B04D-4FD7-B950-B68E56BB51E9}"/>
    <cellStyle name="Normal 7 3 4 16" xfId="53823" xr:uid="{FD4EB886-D8F0-4A0B-AC2A-B91B17089893}"/>
    <cellStyle name="Normal 7 3 4 2" xfId="2501" xr:uid="{3B2C85E6-83FB-443E-ABD4-387AD5E56C1B}"/>
    <cellStyle name="Normal 7 3 4 2 10" xfId="40543" xr:uid="{2D155706-0D1F-4194-A11B-F16AA5BE3599}"/>
    <cellStyle name="Normal 7 3 4 2 11" xfId="49611" xr:uid="{704A9FF6-CA02-4869-9555-F4CD53E9136F}"/>
    <cellStyle name="Normal 7 3 4 2 12" xfId="50815" xr:uid="{B43E1AC8-090F-49C1-BFEE-5074159CF2AA}"/>
    <cellStyle name="Normal 7 3 4 2 13" xfId="52044" xr:uid="{82895076-9805-4CA2-8B6B-2C5AF16F8588}"/>
    <cellStyle name="Normal 7 3 4 2 14" xfId="53242" xr:uid="{DA5D9BBC-B8DC-4EF0-B635-E45AFA0FA18C}"/>
    <cellStyle name="Normal 7 3 4 2 15" xfId="54394" xr:uid="{41CBDE8B-FC99-4F0B-8ABB-3BCBCF0C8759}"/>
    <cellStyle name="Normal 7 3 4 2 2" xfId="5037" xr:uid="{8E32C4DA-3196-4E0E-B399-C4F5EF57CB3B}"/>
    <cellStyle name="Normal 7 3 4 2 2 2" xfId="9238" xr:uid="{79B24009-019D-4358-90FD-6B96EE2C33C6}"/>
    <cellStyle name="Normal 7 3 4 2 2 2 2" xfId="28671" xr:uid="{2296F3F6-1074-45A9-B15C-967697FE0A45}"/>
    <cellStyle name="Normal 7 3 4 2 2 2 3" xfId="45979" xr:uid="{A5B3EC40-DA6A-4400-8368-14996D46B329}"/>
    <cellStyle name="Normal 7 3 4 2 2 3" xfId="19687" xr:uid="{DDF37617-C7C3-4BFF-A219-9968ECF19E48}"/>
    <cellStyle name="Normal 7 3 4 2 2 4" xfId="25202" xr:uid="{42ACA10E-C941-4086-BCF5-F586586B2D54}"/>
    <cellStyle name="Normal 7 3 4 2 3" xfId="8379" xr:uid="{4B03D91C-3004-4C93-A31A-F84F4EA3D234}"/>
    <cellStyle name="Normal 7 3 4 2 3 2" xfId="22175" xr:uid="{9ADBE5E8-33D8-4471-924B-15F30B8F9633}"/>
    <cellStyle name="Normal 7 3 4 2 3 2 2" xfId="38314" xr:uid="{D1074F70-6D31-4AC0-A8A1-2A54D37B8C40}"/>
    <cellStyle name="Normal 7 3 4 2 3 3" xfId="27835" xr:uid="{B3494F37-DDAA-4F5A-BE88-F19344046BBA}"/>
    <cellStyle name="Normal 7 3 4 2 3 4" xfId="42164" xr:uid="{620CBE14-ED8D-40F0-9264-0A35CEB3481D}"/>
    <cellStyle name="Normal 7 3 4 2 4" xfId="6686" xr:uid="{3064B51C-E2C9-4296-B0FE-2E4E82D25478}"/>
    <cellStyle name="Normal 7 3 4 2 4 2" xfId="26509" xr:uid="{37F492DC-EB8D-4F8E-BFBE-E1CE8DA42E61}"/>
    <cellStyle name="Normal 7 3 4 2 4 3" xfId="44122" xr:uid="{ECC76AEA-33A8-4A21-817F-86F21841F1E1}"/>
    <cellStyle name="Normal 7 3 4 2 5" xfId="13277" xr:uid="{D2065719-39CF-4DB8-AFE8-D8927681EA51}"/>
    <cellStyle name="Normal 7 3 4 2 5 2" xfId="32584" xr:uid="{A64BECC2-6D09-42A3-A35F-B5276CB65B58}"/>
    <cellStyle name="Normal 7 3 4 2 6" xfId="14588" xr:uid="{88E6F4AC-540B-448B-8DD5-8A51DFC02F3A}"/>
    <cellStyle name="Normal 7 3 4 2 6 2" xfId="33867" xr:uid="{F1A54A28-EFDE-4138-9E8B-0C175FEE1AF0}"/>
    <cellStyle name="Normal 7 3 4 2 7" xfId="15911" xr:uid="{75CB4589-E73B-42D3-A77B-EB38D7FF35B3}"/>
    <cellStyle name="Normal 7 3 4 2 7 2" xfId="35087" xr:uid="{3B2DF570-50AB-467B-A8A6-3F0631299E54}"/>
    <cellStyle name="Normal 7 3 4 2 8" xfId="17348" xr:uid="{98003587-8E1F-4BF8-B642-2F64BE30059B}"/>
    <cellStyle name="Normal 7 3 4 2 8 2" xfId="36438" xr:uid="{48725839-91E2-4106-8BF8-FEAE077B8172}"/>
    <cellStyle name="Normal 7 3 4 2 9" xfId="24457" xr:uid="{4F1DC736-A632-4854-AE9E-01E27F0082B6}"/>
    <cellStyle name="Normal 7 3 4 3" xfId="5036" xr:uid="{617C92B3-9A05-42DB-88A4-3EB8C7EA7959}"/>
    <cellStyle name="Normal 7 3 4 3 2" xfId="9237" xr:uid="{DD9565F7-1683-4E88-A5AE-FD98663814FC}"/>
    <cellStyle name="Normal 7 3 4 3 2 2" xfId="28670" xr:uid="{99481609-CF45-4D73-A472-02DC4C088492}"/>
    <cellStyle name="Normal 7 3 4 3 2 3" xfId="45352" xr:uid="{6A36EA3F-8362-4EE2-95BB-6DDEE9B71951}"/>
    <cellStyle name="Normal 7 3 4 3 3" xfId="18815" xr:uid="{26C86763-52AE-46F2-A86F-736D891B927C}"/>
    <cellStyle name="Normal 7 3 4 3 4" xfId="25201" xr:uid="{740F1497-3A2F-439D-9603-44AC2D93BBCD}"/>
    <cellStyle name="Normal 7 3 4 4" xfId="7667" xr:uid="{ADCE3E7D-ECF3-4C68-B68D-AB9816689BD0}"/>
    <cellStyle name="Normal 7 3 4 4 2" xfId="21575" xr:uid="{80557929-5A95-4FA5-9FEF-88D38B733433}"/>
    <cellStyle name="Normal 7 3 4 4 2 2" xfId="37745" xr:uid="{AA68FBBB-86BB-4F48-8E43-11CB433D4604}"/>
    <cellStyle name="Normal 7 3 4 4 3" xfId="27226" xr:uid="{3A104FA4-97DB-4012-8C89-84477540873D}"/>
    <cellStyle name="Normal 7 3 4 4 4" xfId="41597" xr:uid="{36D8CAE7-4B7E-4FF5-AE77-4625D3ACD994}"/>
    <cellStyle name="Normal 7 3 4 5" xfId="6062" xr:uid="{80F00B79-10C7-47D3-8F79-3C9AFEF1D978}"/>
    <cellStyle name="Normal 7 3 4 5 2" xfId="25905" xr:uid="{1BD5842C-CF8E-4F89-A251-EA5F9B86F622}"/>
    <cellStyle name="Normal 7 3 4 5 3" xfId="43304" xr:uid="{135F8720-F729-491F-9B50-67240E894DBF}"/>
    <cellStyle name="Normal 7 3 4 6" xfId="12686" xr:uid="{983B909F-3F63-4510-8C18-FC97E40B41A4}"/>
    <cellStyle name="Normal 7 3 4 6 2" xfId="31998" xr:uid="{F81363FE-BC4C-4E4A-85C1-2B1FA1254EDE}"/>
    <cellStyle name="Normal 7 3 4 7" xfId="14001" xr:uid="{2A2BB01D-961B-41CA-A234-A691D249DF2D}"/>
    <cellStyle name="Normal 7 3 4 7 2" xfId="33291" xr:uid="{5456CB7A-3926-4006-A958-539DE25061B7}"/>
    <cellStyle name="Normal 7 3 4 8" xfId="15268" xr:uid="{F36AE1C5-960D-497E-9217-31DD3092A8EE}"/>
    <cellStyle name="Normal 7 3 4 8 2" xfId="34493" xr:uid="{A1BB4ED4-132F-4373-B9E8-FE72A1BF9C67}"/>
    <cellStyle name="Normal 7 3 4 9" xfId="16717" xr:uid="{B627546B-5214-4D41-BDBB-989439CC95BB}"/>
    <cellStyle name="Normal 7 3 4 9 2" xfId="35814" xr:uid="{A8D4EEC3-F219-4083-AF23-F92EC002F5E0}"/>
    <cellStyle name="Normal 7 3 5" xfId="1461" xr:uid="{6643DD55-26E6-4B38-A7B7-8B0519C61D29}"/>
    <cellStyle name="Normal 7 3 5 10" xfId="23870" xr:uid="{DEAABFD9-D372-4383-B22B-7E1DC132E895}"/>
    <cellStyle name="Normal 7 3 5 11" xfId="39975" xr:uid="{94819FE1-F558-43EC-9A1B-CC88277EF3A0}"/>
    <cellStyle name="Normal 7 3 5 12" xfId="49038" xr:uid="{C0B74E8C-2805-4859-BA13-F2ED1D904120}"/>
    <cellStyle name="Normal 7 3 5 13" xfId="50241" xr:uid="{F36DADE6-F6DE-4E73-B05F-0277D6341A56}"/>
    <cellStyle name="Normal 7 3 5 14" xfId="51455" xr:uid="{8E9BCDA4-C94B-4F17-A82B-B669A164D6DD}"/>
    <cellStyle name="Normal 7 3 5 15" xfId="52674" xr:uid="{4ED929D3-BC4E-4075-BCB1-5DD656EBBB09}"/>
    <cellStyle name="Normal 7 3 5 16" xfId="53824" xr:uid="{B82C83FC-E385-49D9-8004-5AF215828DB8}"/>
    <cellStyle name="Normal 7 3 5 2" xfId="2502" xr:uid="{EB45DE48-8CD9-4F36-B00E-624692EA69B2}"/>
    <cellStyle name="Normal 7 3 5 2 10" xfId="40544" xr:uid="{FCD674C2-6C6E-4DF9-A407-B517F45AE65F}"/>
    <cellStyle name="Normal 7 3 5 2 11" xfId="49612" xr:uid="{3EAD1C0C-1FA6-4A4D-8A7C-27BCB94BACAC}"/>
    <cellStyle name="Normal 7 3 5 2 12" xfId="50816" xr:uid="{A999972E-9A88-461E-9EF2-0F080BEE3364}"/>
    <cellStyle name="Normal 7 3 5 2 13" xfId="52045" xr:uid="{04288AF6-D96C-4D28-A6F3-A82757AC31CF}"/>
    <cellStyle name="Normal 7 3 5 2 14" xfId="53243" xr:uid="{E79A3EFF-EF90-4E0E-A461-417769740FBD}"/>
    <cellStyle name="Normal 7 3 5 2 15" xfId="54395" xr:uid="{3B290D54-F869-4C88-86B7-C4BC81972AD5}"/>
    <cellStyle name="Normal 7 3 5 2 2" xfId="5039" xr:uid="{59FCCFAC-C786-42BF-99C0-7F73C37FF57D}"/>
    <cellStyle name="Normal 7 3 5 2 2 2" xfId="9240" xr:uid="{AC99C6B2-4E00-4828-A58F-DB7E41C47342}"/>
    <cellStyle name="Normal 7 3 5 2 2 2 2" xfId="28673" xr:uid="{287E55A7-8603-452C-BC55-ED8857D7A707}"/>
    <cellStyle name="Normal 7 3 5 2 2 2 3" xfId="45980" xr:uid="{8A612A04-E539-420E-8406-F7D91C555CAC}"/>
    <cellStyle name="Normal 7 3 5 2 2 3" xfId="19688" xr:uid="{C772422F-C12F-4F41-A225-4EC85D7A8D98}"/>
    <cellStyle name="Normal 7 3 5 2 2 4" xfId="25204" xr:uid="{919396C7-F1E4-4079-BE59-5332AD948EA9}"/>
    <cellStyle name="Normal 7 3 5 2 3" xfId="8380" xr:uid="{31746F21-0197-435F-98AE-F4F55495AB87}"/>
    <cellStyle name="Normal 7 3 5 2 3 2" xfId="22176" xr:uid="{CC4D7245-40CF-4395-9387-B52681DFDF9F}"/>
    <cellStyle name="Normal 7 3 5 2 3 2 2" xfId="38315" xr:uid="{58505746-0C30-4415-AB8A-89AB6750B575}"/>
    <cellStyle name="Normal 7 3 5 2 3 3" xfId="27836" xr:uid="{D5A5E8C0-880B-4275-BE3E-F3DF7CC7A8CE}"/>
    <cellStyle name="Normal 7 3 5 2 3 4" xfId="42165" xr:uid="{1C455673-6DE6-43C4-965D-04ECC5957FE9}"/>
    <cellStyle name="Normal 7 3 5 2 4" xfId="6687" xr:uid="{2E59D6BB-F3E0-42EE-B69B-5E54AF534392}"/>
    <cellStyle name="Normal 7 3 5 2 4 2" xfId="26510" xr:uid="{A9A903C9-1D08-456C-BB7B-2DDE7D18F63A}"/>
    <cellStyle name="Normal 7 3 5 2 4 3" xfId="44123" xr:uid="{D77ECDF4-FB34-45EE-A022-0D06C72C5757}"/>
    <cellStyle name="Normal 7 3 5 2 5" xfId="13278" xr:uid="{500C120C-9C26-4E77-9593-24A27AA84826}"/>
    <cellStyle name="Normal 7 3 5 2 5 2" xfId="32585" xr:uid="{D43ACAE6-62A2-4536-BA15-7F906C6305A0}"/>
    <cellStyle name="Normal 7 3 5 2 6" xfId="14589" xr:uid="{472613CE-1F94-4ACF-A6A9-8BB9415DA614}"/>
    <cellStyle name="Normal 7 3 5 2 6 2" xfId="33868" xr:uid="{EBFDE7E5-D57F-4A68-9194-FE23815E15B2}"/>
    <cellStyle name="Normal 7 3 5 2 7" xfId="15912" xr:uid="{CF166039-B046-45F8-AEBF-0B44CF9C4849}"/>
    <cellStyle name="Normal 7 3 5 2 7 2" xfId="35088" xr:uid="{5710BE8C-982B-4205-9787-70CC0CC81E49}"/>
    <cellStyle name="Normal 7 3 5 2 8" xfId="17349" xr:uid="{AF35A43F-EE21-497F-A67B-C08084FDB1B2}"/>
    <cellStyle name="Normal 7 3 5 2 8 2" xfId="36439" xr:uid="{C0161BD5-39E9-4CD8-B4D9-A1A58CED4E84}"/>
    <cellStyle name="Normal 7 3 5 2 9" xfId="24458" xr:uid="{BE51BEF1-5860-4EAE-BE5D-C8CC8E5B87A5}"/>
    <cellStyle name="Normal 7 3 5 3" xfId="5038" xr:uid="{1B736596-79AC-44B0-841C-98D33CB90386}"/>
    <cellStyle name="Normal 7 3 5 3 2" xfId="9239" xr:uid="{CBF9C0E0-F0C5-4170-B4A9-177EDA594017}"/>
    <cellStyle name="Normal 7 3 5 3 2 2" xfId="28672" xr:uid="{EC6DEAD0-E704-4046-98AC-A6006426BDAA}"/>
    <cellStyle name="Normal 7 3 5 3 2 3" xfId="45353" xr:uid="{24C94C73-4CEC-47B9-8E23-1CC3A81207AF}"/>
    <cellStyle name="Normal 7 3 5 3 3" xfId="18816" xr:uid="{80BDE943-FB9C-4D26-B8B3-9B42872D128F}"/>
    <cellStyle name="Normal 7 3 5 3 4" xfId="25203" xr:uid="{43AE21C3-6E04-4558-BF2C-5FC197AF3CE6}"/>
    <cellStyle name="Normal 7 3 5 4" xfId="7668" xr:uid="{7A159447-FAAA-4150-A3AF-95380306F665}"/>
    <cellStyle name="Normal 7 3 5 4 2" xfId="21576" xr:uid="{826B80DC-6AC4-4796-A3D4-DA4589587309}"/>
    <cellStyle name="Normal 7 3 5 4 2 2" xfId="37746" xr:uid="{FC44FCED-59F1-468D-B586-07796DC2A96B}"/>
    <cellStyle name="Normal 7 3 5 4 3" xfId="27227" xr:uid="{C4D6C684-EECB-4E5F-B6D2-0D1D04DC44FF}"/>
    <cellStyle name="Normal 7 3 5 4 4" xfId="41598" xr:uid="{343A766D-65E3-4C4C-A46D-EBD07FD22498}"/>
    <cellStyle name="Normal 7 3 5 5" xfId="6063" xr:uid="{4C1DDE0B-3DF9-4E18-B35F-C50F8ED68F31}"/>
    <cellStyle name="Normal 7 3 5 5 2" xfId="25906" xr:uid="{036CB64E-7860-4995-9E00-F336C53F2CD1}"/>
    <cellStyle name="Normal 7 3 5 5 3" xfId="43305" xr:uid="{FCA1994D-D7F6-403D-8E5D-7133FF88643C}"/>
    <cellStyle name="Normal 7 3 5 6" xfId="12687" xr:uid="{45D9ADAC-8402-4644-9AC4-2714EFA41306}"/>
    <cellStyle name="Normal 7 3 5 6 2" xfId="31999" xr:uid="{A04444C0-F0CB-4015-887F-E6AE399E56A6}"/>
    <cellStyle name="Normal 7 3 5 7" xfId="14002" xr:uid="{E1CF26FE-0D37-49D8-8319-C88072ABF7BC}"/>
    <cellStyle name="Normal 7 3 5 7 2" xfId="33292" xr:uid="{F0F732E7-F4AC-4603-B19D-9AE283469F49}"/>
    <cellStyle name="Normal 7 3 5 8" xfId="15269" xr:uid="{C61FD767-424C-4FFB-A292-042D4AAC8FE4}"/>
    <cellStyle name="Normal 7 3 5 8 2" xfId="34494" xr:uid="{D1AE63F0-12CC-4738-AD32-670ED0A993D2}"/>
    <cellStyle name="Normal 7 3 5 9" xfId="16718" xr:uid="{7807808E-51E7-4DF0-AA93-777FF1E48B31}"/>
    <cellStyle name="Normal 7 3 5 9 2" xfId="35815" xr:uid="{385AE800-EC69-4FBC-8121-E60679BFABD9}"/>
    <cellStyle name="Normal 7 3 6" xfId="1462" xr:uid="{AB602B61-6727-41E4-9263-1E01CB8D030E}"/>
    <cellStyle name="Normal 7 3 6 10" xfId="23871" xr:uid="{8E9D2A24-CA50-46C7-8D2E-CBAFB47E0EE5}"/>
    <cellStyle name="Normal 7 3 6 11" xfId="39976" xr:uid="{04F80931-5D41-48C9-81F1-A17FA7A660D7}"/>
    <cellStyle name="Normal 7 3 6 12" xfId="49039" xr:uid="{0C1FDCF0-A66D-4359-969B-E33FAEEF4B74}"/>
    <cellStyle name="Normal 7 3 6 13" xfId="50242" xr:uid="{D1BED479-D43A-431B-B6D7-E88BD29CA76E}"/>
    <cellStyle name="Normal 7 3 6 14" xfId="51456" xr:uid="{55768B2B-1ED0-4D2D-909C-C3A102B63F30}"/>
    <cellStyle name="Normal 7 3 6 15" xfId="52675" xr:uid="{F7D19AB9-4CF6-4697-8274-0BF7ABD79A30}"/>
    <cellStyle name="Normal 7 3 6 16" xfId="53825" xr:uid="{62626B51-4E74-4A5A-8A30-EF9063671F32}"/>
    <cellStyle name="Normal 7 3 6 2" xfId="2503" xr:uid="{3CE6C534-6CC2-407A-A60D-01ABDBE9A2A0}"/>
    <cellStyle name="Normal 7 3 6 2 10" xfId="40545" xr:uid="{1AB7065E-DCD2-479A-A2BD-FED60D1636AB}"/>
    <cellStyle name="Normal 7 3 6 2 11" xfId="49613" xr:uid="{A0A09387-9E92-4CAC-BEE0-BB5FD580D051}"/>
    <cellStyle name="Normal 7 3 6 2 12" xfId="50817" xr:uid="{BD7B2D34-F082-43E8-8184-820C95D929A8}"/>
    <cellStyle name="Normal 7 3 6 2 13" xfId="52046" xr:uid="{B672F467-671A-4CE3-82F3-6F96BEFC1913}"/>
    <cellStyle name="Normal 7 3 6 2 14" xfId="53244" xr:uid="{B0D8A92F-1ECB-45E6-AC51-CB9137039255}"/>
    <cellStyle name="Normal 7 3 6 2 15" xfId="54396" xr:uid="{4E682F36-8DD2-4902-B626-1C9D8DCEF749}"/>
    <cellStyle name="Normal 7 3 6 2 2" xfId="5041" xr:uid="{9305BFC8-A51A-4F04-AE3C-D70CF83AC8E3}"/>
    <cellStyle name="Normal 7 3 6 2 2 2" xfId="9242" xr:uid="{FFEE5CF4-7E6D-40E9-8B6B-A831F127BABA}"/>
    <cellStyle name="Normal 7 3 6 2 2 2 2" xfId="28675" xr:uid="{41C5599E-8A1F-42DA-BCD1-D1B54976692F}"/>
    <cellStyle name="Normal 7 3 6 2 2 2 3" xfId="45981" xr:uid="{5584CF2B-7286-4005-B3C4-E84913411913}"/>
    <cellStyle name="Normal 7 3 6 2 2 3" xfId="19689" xr:uid="{419F7B53-D8F1-4428-AD73-DAD50F4C7B26}"/>
    <cellStyle name="Normal 7 3 6 2 2 4" xfId="25206" xr:uid="{49802A06-187B-4EDA-81E7-53D30CD13021}"/>
    <cellStyle name="Normal 7 3 6 2 3" xfId="8381" xr:uid="{7CFA0466-75A5-419C-8BFA-63C3E60E4B41}"/>
    <cellStyle name="Normal 7 3 6 2 3 2" xfId="22177" xr:uid="{FDAC9748-CCE9-4B2A-B3FC-A49C9938A73F}"/>
    <cellStyle name="Normal 7 3 6 2 3 2 2" xfId="38316" xr:uid="{473DD0D0-0AA9-49FA-AD28-79BAE4C5EF47}"/>
    <cellStyle name="Normal 7 3 6 2 3 3" xfId="27837" xr:uid="{840DF509-DF8D-4A5D-8D09-EC8D18003649}"/>
    <cellStyle name="Normal 7 3 6 2 3 4" xfId="42166" xr:uid="{264B6CEA-CB2D-40DE-B26A-4195C4C443DA}"/>
    <cellStyle name="Normal 7 3 6 2 4" xfId="6688" xr:uid="{1337CA1F-5625-46B1-A9BC-87768877B92A}"/>
    <cellStyle name="Normal 7 3 6 2 4 2" xfId="26511" xr:uid="{89C18C6D-DB2B-4985-BCEB-6E7D406828E5}"/>
    <cellStyle name="Normal 7 3 6 2 4 3" xfId="44124" xr:uid="{66D2560F-1402-489F-A1D3-20C498D43E5A}"/>
    <cellStyle name="Normal 7 3 6 2 5" xfId="13279" xr:uid="{B1FA5DB0-4302-4A21-AA42-003AD981E5D0}"/>
    <cellStyle name="Normal 7 3 6 2 5 2" xfId="32586" xr:uid="{EEB916C7-5D54-483E-AB83-0A712D57FE5F}"/>
    <cellStyle name="Normal 7 3 6 2 6" xfId="14590" xr:uid="{E7CC940F-B7F7-4138-951B-3CDE77BA4AD9}"/>
    <cellStyle name="Normal 7 3 6 2 6 2" xfId="33869" xr:uid="{1BA0B9A1-8734-427D-817B-5983D87EC05B}"/>
    <cellStyle name="Normal 7 3 6 2 7" xfId="15913" xr:uid="{66157436-A62B-4653-93F9-F1AAA20FDEFD}"/>
    <cellStyle name="Normal 7 3 6 2 7 2" xfId="35089" xr:uid="{9053E31E-D4AB-4F24-BB65-06CF93718D00}"/>
    <cellStyle name="Normal 7 3 6 2 8" xfId="17350" xr:uid="{75B68809-F850-4A61-835E-8B7EB3E6E735}"/>
    <cellStyle name="Normal 7 3 6 2 8 2" xfId="36440" xr:uid="{C4490AC1-E238-4750-B5F5-1DE56A7CA333}"/>
    <cellStyle name="Normal 7 3 6 2 9" xfId="24459" xr:uid="{08EC34A7-4B6E-42B6-B946-A81733AB1361}"/>
    <cellStyle name="Normal 7 3 6 3" xfId="5040" xr:uid="{D2F89D65-D8B6-4AD4-95E3-7C78A8D9A8B0}"/>
    <cellStyle name="Normal 7 3 6 3 2" xfId="9241" xr:uid="{025703E8-4989-4753-946C-FE82CE87D003}"/>
    <cellStyle name="Normal 7 3 6 3 2 2" xfId="28674" xr:uid="{DE717BF3-944B-46BD-AFEB-FC978FC900CC}"/>
    <cellStyle name="Normal 7 3 6 3 2 3" xfId="45354" xr:uid="{DCC828F6-73A9-4707-8D67-861ED4F84669}"/>
    <cellStyle name="Normal 7 3 6 3 3" xfId="18817" xr:uid="{7D9FF6EB-1F9D-4278-9FC5-17BB67EDB9BD}"/>
    <cellStyle name="Normal 7 3 6 3 4" xfId="25205" xr:uid="{BFBE815B-7261-408E-B209-F38DAD848D27}"/>
    <cellStyle name="Normal 7 3 6 4" xfId="7669" xr:uid="{D3B9E620-9654-4D07-879F-0167F8241525}"/>
    <cellStyle name="Normal 7 3 6 4 2" xfId="21577" xr:uid="{7928B8FF-C1B1-4493-981E-5C3DFA5F65B6}"/>
    <cellStyle name="Normal 7 3 6 4 2 2" xfId="37747" xr:uid="{0208209F-6444-41C7-9619-189365C6AE7A}"/>
    <cellStyle name="Normal 7 3 6 4 3" xfId="27228" xr:uid="{A4453D3B-DBA7-4A86-99B3-FD75E3BA5BBF}"/>
    <cellStyle name="Normal 7 3 6 4 4" xfId="41599" xr:uid="{8FC3ADE9-A69E-488C-85A6-2205682D6483}"/>
    <cellStyle name="Normal 7 3 6 5" xfId="6064" xr:uid="{6FF4A181-75E3-4EFF-9F7C-13420F78691A}"/>
    <cellStyle name="Normal 7 3 6 5 2" xfId="25907" xr:uid="{2DC8F801-F0DE-4261-8C3E-A84B28E37A0D}"/>
    <cellStyle name="Normal 7 3 6 5 3" xfId="43306" xr:uid="{EE4B5073-D6C7-4E1E-9E17-684277B306BB}"/>
    <cellStyle name="Normal 7 3 6 6" xfId="12688" xr:uid="{6BEC2BC7-F63E-457A-B5B5-146B06EC6A91}"/>
    <cellStyle name="Normal 7 3 6 6 2" xfId="32000" xr:uid="{9DC60B28-4CC9-4EC6-A050-5F159B8007F6}"/>
    <cellStyle name="Normal 7 3 6 7" xfId="14003" xr:uid="{19163E08-5FE4-4BE3-8577-28331B3A5E66}"/>
    <cellStyle name="Normal 7 3 6 7 2" xfId="33293" xr:uid="{82EB12E3-EC23-4589-85FF-FDF767410658}"/>
    <cellStyle name="Normal 7 3 6 8" xfId="15270" xr:uid="{FB53F061-506E-469E-B786-EB8AB8C1CEA3}"/>
    <cellStyle name="Normal 7 3 6 8 2" xfId="34495" xr:uid="{B53B018B-E735-4F84-A129-5D1A7C5BDBC2}"/>
    <cellStyle name="Normal 7 3 6 9" xfId="16719" xr:uid="{B5273855-9037-48C4-8197-85B64D5339E3}"/>
    <cellStyle name="Normal 7 3 6 9 2" xfId="35816" xr:uid="{122A0FFC-FF23-49EC-B304-A248089BD66D}"/>
    <cellStyle name="Normal 7 3 7" xfId="1463" xr:uid="{064E1086-BCD3-423E-B1A4-A8088DF532F6}"/>
    <cellStyle name="Normal 7 3 7 10" xfId="23872" xr:uid="{FDF26981-5CA3-412F-BF33-EF93421A969F}"/>
    <cellStyle name="Normal 7 3 7 11" xfId="39977" xr:uid="{C0F49830-4313-44F5-8510-1757D7E08ECE}"/>
    <cellStyle name="Normal 7 3 7 12" xfId="49040" xr:uid="{8790881D-611C-4649-9BFF-8D58F3974B65}"/>
    <cellStyle name="Normal 7 3 7 13" xfId="50243" xr:uid="{2A583468-0B79-4EFB-A653-0CBA82253F42}"/>
    <cellStyle name="Normal 7 3 7 14" xfId="51457" xr:uid="{E20BF3D2-B552-41A2-A1B8-7B06073A2C6A}"/>
    <cellStyle name="Normal 7 3 7 15" xfId="52676" xr:uid="{6F7AD92E-696C-4653-9021-BA8DED38CAAB}"/>
    <cellStyle name="Normal 7 3 7 16" xfId="53826" xr:uid="{6BCBEFCE-1EAC-4BE9-B149-820E90B2B086}"/>
    <cellStyle name="Normal 7 3 7 2" xfId="2504" xr:uid="{293EE45B-9B66-415C-A68C-5D785160AECE}"/>
    <cellStyle name="Normal 7 3 7 2 10" xfId="40546" xr:uid="{2AEDD857-BCDC-4971-B70E-7003A3183D6D}"/>
    <cellStyle name="Normal 7 3 7 2 11" xfId="49614" xr:uid="{F5AB0A15-297C-4E5A-B102-6B7CEB3625AD}"/>
    <cellStyle name="Normal 7 3 7 2 12" xfId="50818" xr:uid="{2DB79544-F260-4FC0-8E24-6071783F002D}"/>
    <cellStyle name="Normal 7 3 7 2 13" xfId="52047" xr:uid="{A4DEF962-1C26-4D07-B8A0-D25975BCFBC9}"/>
    <cellStyle name="Normal 7 3 7 2 14" xfId="53245" xr:uid="{9FF3A715-87BB-4F58-AB9E-793C5F9ABF11}"/>
    <cellStyle name="Normal 7 3 7 2 15" xfId="54397" xr:uid="{B0695F0B-6C4D-4B91-AB09-C9F8A6A55208}"/>
    <cellStyle name="Normal 7 3 7 2 2" xfId="5043" xr:uid="{76B1617D-B169-4A5C-944F-8A1596ABCF70}"/>
    <cellStyle name="Normal 7 3 7 2 2 2" xfId="9244" xr:uid="{22B0AD4E-1609-43DB-A059-C0CA6CEC68F6}"/>
    <cellStyle name="Normal 7 3 7 2 2 2 2" xfId="28677" xr:uid="{AE112A94-E03B-472E-94D4-8850E99D1F8E}"/>
    <cellStyle name="Normal 7 3 7 2 2 2 3" xfId="45982" xr:uid="{F8A67F99-2294-4E40-A5DD-8B2A90915CB4}"/>
    <cellStyle name="Normal 7 3 7 2 2 3" xfId="19690" xr:uid="{7A4BEB9E-4EDC-4B56-8382-7E5267B53223}"/>
    <cellStyle name="Normal 7 3 7 2 2 4" xfId="25208" xr:uid="{BE37F7FD-79AB-42D2-9C13-85B70D8E44EE}"/>
    <cellStyle name="Normal 7 3 7 2 3" xfId="8382" xr:uid="{757CAC78-729B-4AD4-B5A0-A818ADE80645}"/>
    <cellStyle name="Normal 7 3 7 2 3 2" xfId="22178" xr:uid="{24514834-772A-41A7-851E-5132A4316ACA}"/>
    <cellStyle name="Normal 7 3 7 2 3 2 2" xfId="38317" xr:uid="{1F93A3ED-D455-4810-8EB5-84B4136E1D1A}"/>
    <cellStyle name="Normal 7 3 7 2 3 3" xfId="27838" xr:uid="{C5926E1B-B6BF-47DD-8FB8-0769F408B736}"/>
    <cellStyle name="Normal 7 3 7 2 3 4" xfId="42167" xr:uid="{E54E816F-FCA9-408A-A24E-C58D709E9727}"/>
    <cellStyle name="Normal 7 3 7 2 4" xfId="6689" xr:uid="{7657047D-6706-4295-9D80-80676ED5C678}"/>
    <cellStyle name="Normal 7 3 7 2 4 2" xfId="26512" xr:uid="{832697F6-22AA-4196-8A34-88A4E06EB40A}"/>
    <cellStyle name="Normal 7 3 7 2 4 3" xfId="44125" xr:uid="{E37CCCCC-FBFB-4868-8566-1D23847D9EC1}"/>
    <cellStyle name="Normal 7 3 7 2 5" xfId="13280" xr:uid="{04B8679E-A491-4850-82AE-A0DD2D2DB631}"/>
    <cellStyle name="Normal 7 3 7 2 5 2" xfId="32587" xr:uid="{22FD86CF-DBE3-468F-B6B2-6319E868A8EA}"/>
    <cellStyle name="Normal 7 3 7 2 6" xfId="14591" xr:uid="{27C95EDE-1AB5-46CB-A524-B3176838C395}"/>
    <cellStyle name="Normal 7 3 7 2 6 2" xfId="33870" xr:uid="{9C943B0E-E9CA-42F4-B4A2-8F952E46EC20}"/>
    <cellStyle name="Normal 7 3 7 2 7" xfId="15914" xr:uid="{F397D041-4697-46B0-8385-0485E24AE4BE}"/>
    <cellStyle name="Normal 7 3 7 2 7 2" xfId="35090" xr:uid="{803B4377-117E-4C1A-905B-DE30BADB1488}"/>
    <cellStyle name="Normal 7 3 7 2 8" xfId="17351" xr:uid="{F4D0CD08-C169-4E68-AE40-E7E91E61EBB8}"/>
    <cellStyle name="Normal 7 3 7 2 8 2" xfId="36441" xr:uid="{5EE2700F-C1BB-4EC7-AEDE-C85F56F954BF}"/>
    <cellStyle name="Normal 7 3 7 2 9" xfId="24460" xr:uid="{847AEDCE-70BC-4514-B5E2-EA0CAF24B596}"/>
    <cellStyle name="Normal 7 3 7 3" xfId="5042" xr:uid="{E97766A8-976B-4C75-BD98-2F0352577814}"/>
    <cellStyle name="Normal 7 3 7 3 2" xfId="9243" xr:uid="{C14644ED-9E58-4F23-90EB-AE9703AB3B65}"/>
    <cellStyle name="Normal 7 3 7 3 2 2" xfId="28676" xr:uid="{07DF94D1-E661-449C-BEBF-5FE6E126D14C}"/>
    <cellStyle name="Normal 7 3 7 3 2 3" xfId="45355" xr:uid="{22752F8A-61AA-40DC-9D98-286522687AD3}"/>
    <cellStyle name="Normal 7 3 7 3 3" xfId="18818" xr:uid="{D60238F8-2DC4-4202-81DA-C12D8BDC4989}"/>
    <cellStyle name="Normal 7 3 7 3 4" xfId="25207" xr:uid="{FC8A60A3-619A-4D72-9DAB-0CFCE59BFFFD}"/>
    <cellStyle name="Normal 7 3 7 4" xfId="7670" xr:uid="{89AF8816-3AEA-4EB6-92C0-0D96D90D095C}"/>
    <cellStyle name="Normal 7 3 7 4 2" xfId="21578" xr:uid="{1F8F9140-3AB7-470F-9499-EF55F947AF0C}"/>
    <cellStyle name="Normal 7 3 7 4 2 2" xfId="37748" xr:uid="{47144CD8-9B09-477C-9D9D-88CCB0397E83}"/>
    <cellStyle name="Normal 7 3 7 4 3" xfId="27229" xr:uid="{6BF0CDDE-5E98-412E-B3FE-4B97C88DE35D}"/>
    <cellStyle name="Normal 7 3 7 4 4" xfId="41600" xr:uid="{76C92636-5548-4585-8279-95D6EFCDDA29}"/>
    <cellStyle name="Normal 7 3 7 5" xfId="6065" xr:uid="{E2AD19FF-86C0-4BB8-A0B7-75E1C5CE371F}"/>
    <cellStyle name="Normal 7 3 7 5 2" xfId="25908" xr:uid="{E6EF0030-C817-469E-A305-365EDF82F872}"/>
    <cellStyle name="Normal 7 3 7 5 3" xfId="43307" xr:uid="{1CE7FDE3-19E3-4768-831C-F6D4F38E93F0}"/>
    <cellStyle name="Normal 7 3 7 6" xfId="12689" xr:uid="{2F8E7723-8464-4397-B1A5-62DDA78170DB}"/>
    <cellStyle name="Normal 7 3 7 6 2" xfId="32001" xr:uid="{CAEF33B3-0F81-4405-A3D7-A50F0F86C9EF}"/>
    <cellStyle name="Normal 7 3 7 7" xfId="14004" xr:uid="{CB77F7A6-82A8-4850-9EE1-C6FA529A5E2A}"/>
    <cellStyle name="Normal 7 3 7 7 2" xfId="33294" xr:uid="{2D07CF9C-EF6E-42A5-A67A-3190B14635A5}"/>
    <cellStyle name="Normal 7 3 7 8" xfId="15271" xr:uid="{E7E1E23A-F5C3-417D-824E-D4CBF542725A}"/>
    <cellStyle name="Normal 7 3 7 8 2" xfId="34496" xr:uid="{BEA4AD61-0469-48CA-AD3E-57640C9559C8}"/>
    <cellStyle name="Normal 7 3 7 9" xfId="16720" xr:uid="{85343490-39E8-49C2-9D30-460343FF0EA4}"/>
    <cellStyle name="Normal 7 3 7 9 2" xfId="35817" xr:uid="{FE559CD0-DB9E-4716-BC5F-1BDE0E3E5F51}"/>
    <cellStyle name="Normal 7 3 8" xfId="1464" xr:uid="{2F0FEE34-9CEE-4899-8E97-30347DA8AB01}"/>
    <cellStyle name="Normal 7 3 8 10" xfId="23873" xr:uid="{041D09F3-B453-4ADB-A801-0E04A726F181}"/>
    <cellStyle name="Normal 7 3 8 11" xfId="39978" xr:uid="{A70219C0-CAB6-4DD2-953B-82E1879948BB}"/>
    <cellStyle name="Normal 7 3 8 12" xfId="49041" xr:uid="{5FEBF5A2-E381-4126-8C33-5B187F08F2D6}"/>
    <cellStyle name="Normal 7 3 8 13" xfId="50244" xr:uid="{CD3E98D4-37B1-4654-A8B8-2B3D09D8DD68}"/>
    <cellStyle name="Normal 7 3 8 14" xfId="51458" xr:uid="{F9BE34DB-6751-4624-A01B-C0BC427C279F}"/>
    <cellStyle name="Normal 7 3 8 15" xfId="52677" xr:uid="{7A3F66BB-8DE5-4F5E-AF5C-9C293131D033}"/>
    <cellStyle name="Normal 7 3 8 16" xfId="53827" xr:uid="{31DCD9DE-76C9-46A1-BB1A-CD9CD2716D55}"/>
    <cellStyle name="Normal 7 3 8 2" xfId="2505" xr:uid="{6B85E754-9D3B-4A8B-8E79-C63350FF213D}"/>
    <cellStyle name="Normal 7 3 8 2 10" xfId="40547" xr:uid="{F4F5FEFF-60ED-4C22-9394-26A76AE58AD2}"/>
    <cellStyle name="Normal 7 3 8 2 11" xfId="49615" xr:uid="{37EBCC4C-E36B-4F30-9515-4D4EF0A6F346}"/>
    <cellStyle name="Normal 7 3 8 2 12" xfId="50819" xr:uid="{0EE79565-FF57-4EB3-9AFF-9E49D73B7F4B}"/>
    <cellStyle name="Normal 7 3 8 2 13" xfId="52048" xr:uid="{A7E8A172-0760-4929-BCD4-3AFB5DA50F9F}"/>
    <cellStyle name="Normal 7 3 8 2 14" xfId="53246" xr:uid="{2E3D4C9E-833E-4392-938B-C96F8B1D6706}"/>
    <cellStyle name="Normal 7 3 8 2 15" xfId="54398" xr:uid="{D16B9658-0D57-4925-94E0-CDFC664342D3}"/>
    <cellStyle name="Normal 7 3 8 2 2" xfId="5045" xr:uid="{286A8561-7CA8-4A72-B9B3-7610E9FC4B39}"/>
    <cellStyle name="Normal 7 3 8 2 2 2" xfId="9246" xr:uid="{F7C5AB32-E300-45B3-8F70-A59AFC67EF29}"/>
    <cellStyle name="Normal 7 3 8 2 2 2 2" xfId="28679" xr:uid="{514E8534-8285-4934-B6BB-80505B3635D0}"/>
    <cellStyle name="Normal 7 3 8 2 2 2 3" xfId="45983" xr:uid="{6657090E-ACCD-4603-9510-B710E5382081}"/>
    <cellStyle name="Normal 7 3 8 2 2 3" xfId="19691" xr:uid="{F8DAEF95-BC53-4F88-9E85-BA93C9A0D669}"/>
    <cellStyle name="Normal 7 3 8 2 2 4" xfId="25210" xr:uid="{D39F079F-C740-49DE-820B-93B2F5660DCD}"/>
    <cellStyle name="Normal 7 3 8 2 3" xfId="8383" xr:uid="{61F388D2-3765-46A9-9273-76640BC17B4E}"/>
    <cellStyle name="Normal 7 3 8 2 3 2" xfId="22179" xr:uid="{520B72E4-495C-4970-A21E-9E8A867E6C0F}"/>
    <cellStyle name="Normal 7 3 8 2 3 2 2" xfId="38318" xr:uid="{1AA01187-CA4F-4571-934D-4772F20BC321}"/>
    <cellStyle name="Normal 7 3 8 2 3 3" xfId="27839" xr:uid="{F006C24A-9901-4870-9F6C-022A8BFEB6CE}"/>
    <cellStyle name="Normal 7 3 8 2 3 4" xfId="42168" xr:uid="{4E048858-2CFF-4C05-A7FB-5E93FEBD4892}"/>
    <cellStyle name="Normal 7 3 8 2 4" xfId="6690" xr:uid="{C79E2378-E355-41C5-A46A-7D650034887C}"/>
    <cellStyle name="Normal 7 3 8 2 4 2" xfId="26513" xr:uid="{0F1D6E10-5D20-4311-AC9A-8BFC9C1E0C99}"/>
    <cellStyle name="Normal 7 3 8 2 4 3" xfId="44126" xr:uid="{83A9D153-6316-4885-AE44-D81A249BD3E3}"/>
    <cellStyle name="Normal 7 3 8 2 5" xfId="13281" xr:uid="{0D73E32F-4802-477D-9AF8-23695BBD6971}"/>
    <cellStyle name="Normal 7 3 8 2 5 2" xfId="32588" xr:uid="{2C0EBBF4-6C24-48C4-A1B1-9F3F80729B09}"/>
    <cellStyle name="Normal 7 3 8 2 6" xfId="14592" xr:uid="{813F199D-1E27-494D-B405-2F48FB56BB79}"/>
    <cellStyle name="Normal 7 3 8 2 6 2" xfId="33871" xr:uid="{E2CB93D4-7CCA-488E-81D5-AB8B3B6FF469}"/>
    <cellStyle name="Normal 7 3 8 2 7" xfId="15915" xr:uid="{FD4323CF-5589-43F4-BFEC-AA8FB0B6D21E}"/>
    <cellStyle name="Normal 7 3 8 2 7 2" xfId="35091" xr:uid="{9C5D6550-1531-46B3-A2D0-88EFE41C2B6D}"/>
    <cellStyle name="Normal 7 3 8 2 8" xfId="17352" xr:uid="{F9D8254D-329D-47E4-8778-7C449EB22782}"/>
    <cellStyle name="Normal 7 3 8 2 8 2" xfId="36442" xr:uid="{ACF2F18C-E01E-4EC7-99D0-F967D3AECEAF}"/>
    <cellStyle name="Normal 7 3 8 2 9" xfId="24461" xr:uid="{DEC34A65-B377-4DDF-A6A7-7CC92DBE62D5}"/>
    <cellStyle name="Normal 7 3 8 3" xfId="5044" xr:uid="{8726C8B4-ECEC-4513-9D23-23BBCA87E8EC}"/>
    <cellStyle name="Normal 7 3 8 3 2" xfId="9245" xr:uid="{6DAA2E41-5CBB-4028-B0BD-AB4EC91A99B2}"/>
    <cellStyle name="Normal 7 3 8 3 2 2" xfId="28678" xr:uid="{83979EF5-26B4-4DF7-B179-8D40DA3DB71F}"/>
    <cellStyle name="Normal 7 3 8 3 2 3" xfId="45356" xr:uid="{DEBA1B39-6127-4BC0-9773-350AEF0755C3}"/>
    <cellStyle name="Normal 7 3 8 3 3" xfId="18819" xr:uid="{7C0B4EFB-F5CB-4B69-82D6-2DCE4F95CAF9}"/>
    <cellStyle name="Normal 7 3 8 3 4" xfId="25209" xr:uid="{5D4BC935-C40A-4734-B992-3A7C1433D97E}"/>
    <cellStyle name="Normal 7 3 8 4" xfId="7671" xr:uid="{395E88BA-E63C-4DE3-9FAB-092915B5BCB0}"/>
    <cellStyle name="Normal 7 3 8 4 2" xfId="21579" xr:uid="{0C3227FD-A996-4DCF-AF98-03BBD301D4D9}"/>
    <cellStyle name="Normal 7 3 8 4 2 2" xfId="37749" xr:uid="{4FDC1A13-80DA-42E6-A675-628213E12CB8}"/>
    <cellStyle name="Normal 7 3 8 4 3" xfId="27230" xr:uid="{798A1CF1-A009-4D78-9AFC-E8F4DD14ED04}"/>
    <cellStyle name="Normal 7 3 8 4 4" xfId="41601" xr:uid="{CC7BD56F-71F7-42E8-AF35-3EAE52E95202}"/>
    <cellStyle name="Normal 7 3 8 5" xfId="6066" xr:uid="{105AB217-77BB-47EB-A525-5E4AA704CCCD}"/>
    <cellStyle name="Normal 7 3 8 5 2" xfId="25909" xr:uid="{18EB1AFC-91C2-4CF5-9089-02747854691E}"/>
    <cellStyle name="Normal 7 3 8 5 3" xfId="43308" xr:uid="{35863096-7695-4B6E-AA17-2F4C66F9F704}"/>
    <cellStyle name="Normal 7 3 8 6" xfId="12690" xr:uid="{24078E47-0C86-4B38-8C66-CA50CA1B4EF7}"/>
    <cellStyle name="Normal 7 3 8 6 2" xfId="32002" xr:uid="{58D86EE1-4E6D-4B52-BBB6-C658DFF4F78A}"/>
    <cellStyle name="Normal 7 3 8 7" xfId="14005" xr:uid="{17E10A3C-6CEE-4233-B338-8F79BACDA6A4}"/>
    <cellStyle name="Normal 7 3 8 7 2" xfId="33295" xr:uid="{3C16840A-66C3-452C-957D-F50998F9CCBF}"/>
    <cellStyle name="Normal 7 3 8 8" xfId="15272" xr:uid="{903FC21F-A39D-4670-8847-C212957FD359}"/>
    <cellStyle name="Normal 7 3 8 8 2" xfId="34497" xr:uid="{1D9C4F08-69CF-4FAF-9DC1-0925822A035C}"/>
    <cellStyle name="Normal 7 3 8 9" xfId="16721" xr:uid="{1A7A6924-4160-43F6-941C-F8378EA5F937}"/>
    <cellStyle name="Normal 7 3 8 9 2" xfId="35818" xr:uid="{FB53770D-A672-4AB1-846B-CAF1EB257E65}"/>
    <cellStyle name="Normal 7 3 9" xfId="1465" xr:uid="{FF8B6B84-D003-4874-B9E9-7063EEA7FB48}"/>
    <cellStyle name="Normal 7 3 9 10" xfId="23874" xr:uid="{3D175895-4527-4955-BF1F-D734E2EED259}"/>
    <cellStyle name="Normal 7 3 9 11" xfId="39979" xr:uid="{4A36CF35-8F92-4976-BD9C-F9029B54AF55}"/>
    <cellStyle name="Normal 7 3 9 12" xfId="49042" xr:uid="{9A95CA02-D2E4-4DE3-9791-A0E578F84C08}"/>
    <cellStyle name="Normal 7 3 9 13" xfId="50245" xr:uid="{5994E446-1D84-4BA3-B80D-1DC3D1D53230}"/>
    <cellStyle name="Normal 7 3 9 14" xfId="51459" xr:uid="{E143CCAA-E25E-4218-8758-3C01986B05A3}"/>
    <cellStyle name="Normal 7 3 9 15" xfId="52678" xr:uid="{E8350008-EDC5-493C-A058-9F13A41E041D}"/>
    <cellStyle name="Normal 7 3 9 16" xfId="53828" xr:uid="{8F076DEB-101E-45FF-B6E7-2825722A8CAC}"/>
    <cellStyle name="Normal 7 3 9 2" xfId="2506" xr:uid="{3BEE9D69-47C9-49E4-8452-F90BD3EE8212}"/>
    <cellStyle name="Normal 7 3 9 2 10" xfId="40548" xr:uid="{D9BA28D4-9F76-4C37-8CED-C9873F0469B5}"/>
    <cellStyle name="Normal 7 3 9 2 11" xfId="49616" xr:uid="{77992B25-F047-4145-A93A-8DA60E7B94CE}"/>
    <cellStyle name="Normal 7 3 9 2 12" xfId="50820" xr:uid="{A125CFF5-587A-499F-8FAD-D4FB40FD1FE7}"/>
    <cellStyle name="Normal 7 3 9 2 13" xfId="52049" xr:uid="{47858298-4B60-4978-99D3-0A65CAE2F6F2}"/>
    <cellStyle name="Normal 7 3 9 2 14" xfId="53247" xr:uid="{2A78C712-584E-42A5-BFA5-9CAF2755CE6D}"/>
    <cellStyle name="Normal 7 3 9 2 15" xfId="54399" xr:uid="{0697DD14-71BE-4241-8132-9AE0B3A02D43}"/>
    <cellStyle name="Normal 7 3 9 2 2" xfId="5047" xr:uid="{DDFFA769-EA7E-491A-831A-C448C5F7C241}"/>
    <cellStyle name="Normal 7 3 9 2 2 2" xfId="9248" xr:uid="{ADA100E5-9FC5-46C2-9BE7-4E30BF55F12E}"/>
    <cellStyle name="Normal 7 3 9 2 2 2 2" xfId="28681" xr:uid="{8049EA7E-ECE8-4B5A-A32F-E2531D78C347}"/>
    <cellStyle name="Normal 7 3 9 2 2 2 3" xfId="45984" xr:uid="{202E6BEF-A977-41C8-A55E-09D96118B9EF}"/>
    <cellStyle name="Normal 7 3 9 2 2 3" xfId="19692" xr:uid="{D4FFDE96-5385-45F9-955A-F71E70B01ED2}"/>
    <cellStyle name="Normal 7 3 9 2 2 4" xfId="25212" xr:uid="{B5DE7D67-8D47-4423-86D5-09210B628959}"/>
    <cellStyle name="Normal 7 3 9 2 3" xfId="8384" xr:uid="{78515A8C-BF0C-4F76-A536-D252554D868C}"/>
    <cellStyle name="Normal 7 3 9 2 3 2" xfId="22180" xr:uid="{47852269-9AE9-4100-988F-F9B209A39A72}"/>
    <cellStyle name="Normal 7 3 9 2 3 2 2" xfId="38319" xr:uid="{1AC9CCA5-7A22-4EBA-A086-C1438BF9767B}"/>
    <cellStyle name="Normal 7 3 9 2 3 3" xfId="27840" xr:uid="{620D5B61-9C4D-4C10-8223-E2BE2767AC0F}"/>
    <cellStyle name="Normal 7 3 9 2 3 4" xfId="42169" xr:uid="{702E83E3-1168-4BD1-A979-756D20359D21}"/>
    <cellStyle name="Normal 7 3 9 2 4" xfId="6691" xr:uid="{F23B3947-9E15-4AC8-A19F-31FDDCBBA9E2}"/>
    <cellStyle name="Normal 7 3 9 2 4 2" xfId="26514" xr:uid="{E4E6E6C0-4522-4C99-BEC8-4F40A9862CC6}"/>
    <cellStyle name="Normal 7 3 9 2 4 3" xfId="44127" xr:uid="{E240E2EE-FAEA-4941-B083-441645C8B557}"/>
    <cellStyle name="Normal 7 3 9 2 5" xfId="13282" xr:uid="{1C58199F-72AB-4801-8CC8-0CFD42DC4FF6}"/>
    <cellStyle name="Normal 7 3 9 2 5 2" xfId="32589" xr:uid="{56BF7EE2-6775-4E3E-B58A-402497B62D84}"/>
    <cellStyle name="Normal 7 3 9 2 6" xfId="14593" xr:uid="{F9D69DD0-1C8D-41B2-8EC1-3A4EFFDAFC8F}"/>
    <cellStyle name="Normal 7 3 9 2 6 2" xfId="33872" xr:uid="{05D9E1AB-E454-4EC0-9CF1-1526976B7BDF}"/>
    <cellStyle name="Normal 7 3 9 2 7" xfId="15916" xr:uid="{6A5CD26C-367F-4034-BE3B-E31843BD6D4F}"/>
    <cellStyle name="Normal 7 3 9 2 7 2" xfId="35092" xr:uid="{690DD9BB-2773-4219-9550-2C03466B5333}"/>
    <cellStyle name="Normal 7 3 9 2 8" xfId="17353" xr:uid="{CBD829D6-90A1-4D0E-8E28-2CB3EE045DA6}"/>
    <cellStyle name="Normal 7 3 9 2 8 2" xfId="36443" xr:uid="{5114928C-5B9D-4121-BADB-FD3CB0E5A79B}"/>
    <cellStyle name="Normal 7 3 9 2 9" xfId="24462" xr:uid="{571CCFFF-A0D3-4CA0-A2A4-A7F298587844}"/>
    <cellStyle name="Normal 7 3 9 3" xfId="5046" xr:uid="{9DAC9D50-A85C-4CC3-9E29-9AB4146F6F0E}"/>
    <cellStyle name="Normal 7 3 9 3 2" xfId="9247" xr:uid="{1202BE7D-26CD-4A85-BE02-54BC4A4A54C7}"/>
    <cellStyle name="Normal 7 3 9 3 2 2" xfId="28680" xr:uid="{521B20F1-FBEE-4B16-8910-849B257B917E}"/>
    <cellStyle name="Normal 7 3 9 3 2 3" xfId="45357" xr:uid="{08FFB14A-735D-475D-8BC0-BF62E9B1064C}"/>
    <cellStyle name="Normal 7 3 9 3 3" xfId="18820" xr:uid="{815FBE3D-8CF7-4A30-BA2F-6C3899BD4AF9}"/>
    <cellStyle name="Normal 7 3 9 3 4" xfId="25211" xr:uid="{4235FA43-5B3A-442E-8FE1-3EF9F407A660}"/>
    <cellStyle name="Normal 7 3 9 4" xfId="7672" xr:uid="{4BDE3B3A-9656-4E5B-A344-3422794731EF}"/>
    <cellStyle name="Normal 7 3 9 4 2" xfId="21580" xr:uid="{94241C02-EFB0-4763-8E3E-DEF3FD5E0E35}"/>
    <cellStyle name="Normal 7 3 9 4 2 2" xfId="37750" xr:uid="{AC11092F-875F-40A1-AD73-9BE7AB3754B0}"/>
    <cellStyle name="Normal 7 3 9 4 3" xfId="27231" xr:uid="{58C53F00-2591-40D0-ADDE-EFA5D4AC9DEE}"/>
    <cellStyle name="Normal 7 3 9 4 4" xfId="41602" xr:uid="{17DE9864-9C67-4F4C-AF55-CD71EAAF61A4}"/>
    <cellStyle name="Normal 7 3 9 5" xfId="6067" xr:uid="{43798C22-225C-4CFF-8923-78E87A4D0A91}"/>
    <cellStyle name="Normal 7 3 9 5 2" xfId="25910" xr:uid="{0AE77FB6-127E-4A59-AB57-1E38BD691AC4}"/>
    <cellStyle name="Normal 7 3 9 5 3" xfId="43309" xr:uid="{93A023E6-3E38-4888-A6B9-CF781FDEB525}"/>
    <cellStyle name="Normal 7 3 9 6" xfId="12691" xr:uid="{137C7769-38D9-4D54-BECD-6E442539791F}"/>
    <cellStyle name="Normal 7 3 9 6 2" xfId="32003" xr:uid="{08ED096A-1D16-48D4-9856-5B88F2135437}"/>
    <cellStyle name="Normal 7 3 9 7" xfId="14006" xr:uid="{EBB629B3-AB87-40BF-BD42-DB9D1ED50FE7}"/>
    <cellStyle name="Normal 7 3 9 7 2" xfId="33296" xr:uid="{CB3A6265-C966-49BC-B7EA-C51BA965B89D}"/>
    <cellStyle name="Normal 7 3 9 8" xfId="15273" xr:uid="{81F3AE94-C6D5-41CF-9EDC-40F33F8FE2C1}"/>
    <cellStyle name="Normal 7 3 9 8 2" xfId="34498" xr:uid="{C77079C8-9356-4170-8D19-ECF11B7387E7}"/>
    <cellStyle name="Normal 7 3 9 9" xfId="16722" xr:uid="{247F5995-385F-4DF5-88CD-64B46C182D70}"/>
    <cellStyle name="Normal 7 3 9 9 2" xfId="35819" xr:uid="{16588029-F510-423C-A13D-812FC9456F8E}"/>
    <cellStyle name="Normal 7 4" xfId="1466" xr:uid="{435B0451-03ED-48F0-A415-D4663C02DF43}"/>
    <cellStyle name="Normal 7 4 10" xfId="23875" xr:uid="{674298D0-AC12-4935-87F0-9EAE7A3A02A4}"/>
    <cellStyle name="Normal 7 4 11" xfId="39980" xr:uid="{4E3B84AC-D6A5-4D35-B465-7E138DDF5470}"/>
    <cellStyle name="Normal 7 4 12" xfId="49043" xr:uid="{7C1959D1-3750-4ACA-9ACD-7106EA571EB8}"/>
    <cellStyle name="Normal 7 4 13" xfId="50246" xr:uid="{C1A8AAD4-CB7D-49C9-976A-AA1FBEFBD145}"/>
    <cellStyle name="Normal 7 4 14" xfId="51460" xr:uid="{67B6C1C6-199C-44E6-8B2A-3054B1E418BC}"/>
    <cellStyle name="Normal 7 4 15" xfId="52679" xr:uid="{DBB4BDE9-AB66-417F-ACEB-8B6690C916FF}"/>
    <cellStyle name="Normal 7 4 16" xfId="53829" xr:uid="{1AF4A819-479D-4358-88ED-A26054F52470}"/>
    <cellStyle name="Normal 7 4 2" xfId="2507" xr:uid="{88DCC40E-4748-45F2-8B38-0C1B54D65334}"/>
    <cellStyle name="Normal 7 4 2 10" xfId="40549" xr:uid="{0D99C64F-5E34-4EBE-9584-CADE34C9E90B}"/>
    <cellStyle name="Normal 7 4 2 11" xfId="49617" xr:uid="{B81FBAC7-C51C-4270-B31E-ED397CA9D3C2}"/>
    <cellStyle name="Normal 7 4 2 12" xfId="50821" xr:uid="{FA159EB5-E72A-4BEB-9D50-B7E4ACC1ACF5}"/>
    <cellStyle name="Normal 7 4 2 13" xfId="52050" xr:uid="{44B45ED0-2D3C-4223-8334-0C8E410F3711}"/>
    <cellStyle name="Normal 7 4 2 14" xfId="53248" xr:uid="{D32E8C8B-DED6-497F-9B2A-181FFD737489}"/>
    <cellStyle name="Normal 7 4 2 15" xfId="54400" xr:uid="{8A060DD0-485A-4958-AD9E-782D02435C71}"/>
    <cellStyle name="Normal 7 4 2 2" xfId="5049" xr:uid="{AA8BEE98-E8B2-467D-8E06-FC9D0CD76B69}"/>
    <cellStyle name="Normal 7 4 2 2 2" xfId="9250" xr:uid="{F4F0CD6B-34D3-4C37-AD07-C016A29522FA}"/>
    <cellStyle name="Normal 7 4 2 2 2 2" xfId="28683" xr:uid="{ED72387A-0AAC-4DD8-B465-B5DF879CAB88}"/>
    <cellStyle name="Normal 7 4 2 2 2 3" xfId="45985" xr:uid="{571C3E2E-C1CC-4A5D-8121-08F93C98145F}"/>
    <cellStyle name="Normal 7 4 2 2 3" xfId="19693" xr:uid="{F068B079-FC5D-48F7-A40D-22F7225BDF24}"/>
    <cellStyle name="Normal 7 4 2 2 4" xfId="25214" xr:uid="{02C057AB-F3C2-4F15-BC46-7AFA1795BB43}"/>
    <cellStyle name="Normal 7 4 2 3" xfId="8385" xr:uid="{3455FCBB-30B8-4625-9D0A-F092A4CE34D2}"/>
    <cellStyle name="Normal 7 4 2 3 2" xfId="22181" xr:uid="{5DC1E983-A611-4434-BDE3-1BEC704A77D2}"/>
    <cellStyle name="Normal 7 4 2 3 2 2" xfId="38320" xr:uid="{A0F1AE64-0C79-4CF8-B21A-FD6ED9782ECD}"/>
    <cellStyle name="Normal 7 4 2 3 3" xfId="27841" xr:uid="{9D1C7443-794F-483A-A916-86A13AF07823}"/>
    <cellStyle name="Normal 7 4 2 3 4" xfId="42170" xr:uid="{C4C15706-7EB9-48FA-B4C1-398861448818}"/>
    <cellStyle name="Normal 7 4 2 4" xfId="6692" xr:uid="{DA77A73D-FF6B-4163-ACCD-ACCBC0A4E4F3}"/>
    <cellStyle name="Normal 7 4 2 4 2" xfId="26515" xr:uid="{ACB045CF-FB23-489C-876F-1E92A1A85ACD}"/>
    <cellStyle name="Normal 7 4 2 4 3" xfId="44128" xr:uid="{0409D17A-55B1-40D4-8AAD-1796E6ECDD8E}"/>
    <cellStyle name="Normal 7 4 2 5" xfId="13283" xr:uid="{166595EB-5A74-4F51-A189-7EA6202FC4DB}"/>
    <cellStyle name="Normal 7 4 2 5 2" xfId="32590" xr:uid="{59C2E65B-1F89-4B32-B330-FBA59FA5448E}"/>
    <cellStyle name="Normal 7 4 2 6" xfId="14594" xr:uid="{C9E4176E-0C8F-434C-B69F-BE2A6617FF9D}"/>
    <cellStyle name="Normal 7 4 2 6 2" xfId="33873" xr:uid="{7CFB7511-D295-4F3C-8D1E-81EF974AB40D}"/>
    <cellStyle name="Normal 7 4 2 7" xfId="15917" xr:uid="{21FCB137-3457-4C82-95CB-08E9B0C8C687}"/>
    <cellStyle name="Normal 7 4 2 7 2" xfId="35093" xr:uid="{1569C363-A64D-4277-8A57-95B2A755BE6C}"/>
    <cellStyle name="Normal 7 4 2 8" xfId="17354" xr:uid="{238C7E0A-70E4-4648-B112-2C0A257718F5}"/>
    <cellStyle name="Normal 7 4 2 8 2" xfId="36444" xr:uid="{F950E964-A802-4341-8861-187B874A7FAF}"/>
    <cellStyle name="Normal 7 4 2 9" xfId="24463" xr:uid="{33979378-2A7A-4076-881D-4793320DA595}"/>
    <cellStyle name="Normal 7 4 3" xfId="5048" xr:uid="{5D49E820-6BFD-4323-ACDE-ACFEE79E5761}"/>
    <cellStyle name="Normal 7 4 3 2" xfId="9249" xr:uid="{D1D0CD7F-214B-49EF-B407-E5A14D4DD8CA}"/>
    <cellStyle name="Normal 7 4 3 2 2" xfId="28682" xr:uid="{1D757DCD-86AC-4F34-983C-86BBD5B8FEDB}"/>
    <cellStyle name="Normal 7 4 3 2 3" xfId="45358" xr:uid="{F4D501C4-0756-409D-8F5C-15BD1AD57F3F}"/>
    <cellStyle name="Normal 7 4 3 3" xfId="18821" xr:uid="{B26D1538-8649-481B-808E-5E8E3CDD3579}"/>
    <cellStyle name="Normal 7 4 3 4" xfId="25213" xr:uid="{B950A3A3-7CAA-4549-8E73-89448427F1FC}"/>
    <cellStyle name="Normal 7 4 4" xfId="7673" xr:uid="{B0658029-5B1F-48B0-B67E-74B43389115A}"/>
    <cellStyle name="Normal 7 4 4 2" xfId="21581" xr:uid="{C5B04EB7-5ABF-43A6-A7EA-614A2CF65B8C}"/>
    <cellStyle name="Normal 7 4 4 2 2" xfId="37751" xr:uid="{371D8620-2E3D-48E4-8DDF-73E60F1F8246}"/>
    <cellStyle name="Normal 7 4 4 3" xfId="27232" xr:uid="{9F6B082B-B34D-4CBE-912F-EFCCEAB5E1A3}"/>
    <cellStyle name="Normal 7 4 4 4" xfId="41603" xr:uid="{E3D9F2B0-F5A9-40E0-B5D3-78589EAB0352}"/>
    <cellStyle name="Normal 7 4 5" xfId="6068" xr:uid="{8BAFC736-2AAF-4134-B41F-370FE113F895}"/>
    <cellStyle name="Normal 7 4 5 2" xfId="25911" xr:uid="{FDD3606C-577B-40AC-9D27-02D11FBB8694}"/>
    <cellStyle name="Normal 7 4 5 3" xfId="43310" xr:uid="{F60B17A2-93C3-4ABA-BF39-8DCC16E0EBFC}"/>
    <cellStyle name="Normal 7 4 6" xfId="12692" xr:uid="{D98B5FBF-EC71-4E61-AACF-8205C1E95F3B}"/>
    <cellStyle name="Normal 7 4 6 2" xfId="32004" xr:uid="{E259C6D0-BDE9-4227-A376-18F307DD8334}"/>
    <cellStyle name="Normal 7 4 7" xfId="14007" xr:uid="{C072C97E-E7D5-45E2-91CE-956391A685E5}"/>
    <cellStyle name="Normal 7 4 7 2" xfId="33297" xr:uid="{4DBF98B4-A838-4A8F-BC31-D4905EBCF3DE}"/>
    <cellStyle name="Normal 7 4 8" xfId="15274" xr:uid="{44EF03E7-E31F-4080-A189-35D9EDAD1E06}"/>
    <cellStyle name="Normal 7 4 8 2" xfId="34499" xr:uid="{67B39C0E-0859-4AC8-93B7-0A7491C45070}"/>
    <cellStyle name="Normal 7 4 9" xfId="16723" xr:uid="{F2061D00-B321-457A-ADD1-61224B233AAE}"/>
    <cellStyle name="Normal 7 4 9 2" xfId="35820" xr:uid="{395D2094-51AE-4CBB-AC0D-CF6EE8A15FA0}"/>
    <cellStyle name="Normal 7 5" xfId="1467" xr:uid="{B5DA26C5-C6A9-43F5-B201-6CFAFA91E730}"/>
    <cellStyle name="Normal 7 5 2" xfId="18822" xr:uid="{134CAE6A-6449-446D-A08B-06FD83848F62}"/>
    <cellStyle name="Normal 7 6" xfId="1468" xr:uid="{5E71047B-726E-48A8-A3A7-E5E56F0E0880}"/>
    <cellStyle name="Normal 7 6 2" xfId="18823" xr:uid="{1280249F-FA1A-47C1-BFB9-E83848DDCD2A}"/>
    <cellStyle name="Normal 7 7" xfId="1469" xr:uid="{FA2FBBDB-29E3-4DF3-910E-503DDB546486}"/>
    <cellStyle name="Normal 7 7 2" xfId="18824" xr:uid="{E647C3B3-A474-498A-8A60-736D05924058}"/>
    <cellStyle name="Normal 7 8" xfId="1470" xr:uid="{74F820EA-F709-43B5-86F4-B3D82D71A380}"/>
    <cellStyle name="Normal 7 8 2" xfId="18825" xr:uid="{80DE75D4-E37E-475C-A58C-9FDF25A55F32}"/>
    <cellStyle name="Normal 7 9" xfId="1471" xr:uid="{D6F1A2AE-3E2F-4B64-B4C8-4749AC67DA53}"/>
    <cellStyle name="Normal 7 9 2" xfId="18826" xr:uid="{7C7A095E-C0D6-4CCE-87ED-6BD5C2B97589}"/>
    <cellStyle name="Normal 70" xfId="1797" xr:uid="{1A0293E0-9929-4172-887A-E52905B3BA2A}"/>
    <cellStyle name="Normal 70 2" xfId="19038" xr:uid="{8132AF6C-3923-4CBA-9867-D0552261C986}"/>
    <cellStyle name="Normal 71" xfId="1803" xr:uid="{549AAF63-4893-4566-8E5F-678B141C8090}"/>
    <cellStyle name="Normal 71 2" xfId="5050" xr:uid="{B352AB5D-ADE8-46F8-98B7-93F011B046FF}"/>
    <cellStyle name="Normal 71 2 2" xfId="19041" xr:uid="{BD12DC13-7814-45FC-BD6A-8414139942F6}"/>
    <cellStyle name="Normal 71 2 2 2" xfId="45459" xr:uid="{14A24896-418A-40C0-8DEE-17BE4B7E75F8}"/>
    <cellStyle name="Normal 71 3" xfId="7829" xr:uid="{EF3303F8-AFBC-4A8C-BCFA-E86658815011}"/>
    <cellStyle name="Normal 72" xfId="2508" xr:uid="{A112CB17-A14C-42DE-AD92-F6A87A89B669}"/>
    <cellStyle name="Normal 72 10" xfId="40550" xr:uid="{3F13CF2A-A09E-44D2-BE20-7BD45314B291}"/>
    <cellStyle name="Normal 72 11" xfId="49618" xr:uid="{D68D4D31-6ECB-484A-9B54-ABF234437E6B}"/>
    <cellStyle name="Normal 72 12" xfId="50822" xr:uid="{CD81CA63-AE2B-4386-B403-66CEBA162091}"/>
    <cellStyle name="Normal 72 13" xfId="52051" xr:uid="{F2C5D579-D424-4BC7-A304-37A5ED2C54A9}"/>
    <cellStyle name="Normal 72 14" xfId="53249" xr:uid="{DFFBD2BC-0AED-4217-9B83-FC824A3C0E14}"/>
    <cellStyle name="Normal 72 15" xfId="54401" xr:uid="{4A534074-A120-4BFB-A3FB-730E86B0A3A7}"/>
    <cellStyle name="Normal 72 2" xfId="5051" xr:uid="{F0DBF52E-8C78-4E7A-B99C-092272F2A508}"/>
    <cellStyle name="Normal 72 2 2" xfId="9251" xr:uid="{AC68CE60-24AF-42BF-9F8F-140604126CD7}"/>
    <cellStyle name="Normal 72 2 2 2" xfId="28684" xr:uid="{9F6F4370-848A-4839-B02C-9D854D16F5A1}"/>
    <cellStyle name="Normal 72 2 2 3" xfId="45986" xr:uid="{8690C6FB-D201-4499-BC60-5433317851A8}"/>
    <cellStyle name="Normal 72 2 3" xfId="19694" xr:uid="{5D1849A3-B0F2-4155-87AF-4E47FEC66A53}"/>
    <cellStyle name="Normal 72 2 4" xfId="25215" xr:uid="{21983405-AFD7-4C60-BFD5-4A4AEFCF35A1}"/>
    <cellStyle name="Normal 72 3" xfId="8386" xr:uid="{7D4BC2F7-D47F-45F6-9486-57AE0062E222}"/>
    <cellStyle name="Normal 72 3 2" xfId="22182" xr:uid="{FE2B21AA-4FCF-4AE6-B2C9-2C03A79377D8}"/>
    <cellStyle name="Normal 72 3 2 2" xfId="38321" xr:uid="{0D0E8A86-D654-4BBE-95B4-3F8528CE2CB2}"/>
    <cellStyle name="Normal 72 3 3" xfId="27842" xr:uid="{BDF642E6-218A-4160-BC60-E0495A2834C2}"/>
    <cellStyle name="Normal 72 3 4" xfId="42171" xr:uid="{7FD065D5-7C0E-43DD-B26F-9A8CD66B3D20}"/>
    <cellStyle name="Normal 72 4" xfId="6693" xr:uid="{3F54DA75-3607-4B7D-AC1A-AE8F323B62BF}"/>
    <cellStyle name="Normal 72 4 2" xfId="26516" xr:uid="{4353B332-508B-4F97-998C-A419B31337C8}"/>
    <cellStyle name="Normal 72 4 3" xfId="44129" xr:uid="{CB930E5E-2B6C-4C22-8782-2D226EDB8AE0}"/>
    <cellStyle name="Normal 72 5" xfId="13284" xr:uid="{E9B572D6-7F0A-4B90-B10F-28A2A1EF6716}"/>
    <cellStyle name="Normal 72 5 2" xfId="32591" xr:uid="{780F618A-F4C8-49FC-8CE8-22D0FFA2DE16}"/>
    <cellStyle name="Normal 72 6" xfId="14595" xr:uid="{5C763776-2DDC-4350-98EC-FFBC013475DF}"/>
    <cellStyle name="Normal 72 6 2" xfId="33874" xr:uid="{1A8D72B0-A007-4EE3-AAB5-D3D88985C41E}"/>
    <cellStyle name="Normal 72 7" xfId="15918" xr:uid="{9215C697-43E4-496E-B5DE-B0F592571711}"/>
    <cellStyle name="Normal 72 7 2" xfId="35094" xr:uid="{4DEBA5CB-1B08-4369-A390-AEF2DF02E437}"/>
    <cellStyle name="Normal 72 8" xfId="17355" xr:uid="{2F2762F3-F061-4002-B3DF-188D9660DE33}"/>
    <cellStyle name="Normal 72 8 2" xfId="36445" xr:uid="{1B9A20CD-7958-4A24-B07E-3FF37BDB0FB4}"/>
    <cellStyle name="Normal 72 9" xfId="24464" xr:uid="{6FF31427-5406-40ED-8E4C-361AC3114DCA}"/>
    <cellStyle name="Normal 73" xfId="2509" xr:uid="{803390F9-6D5E-4D35-A17A-C3E8D28A6459}"/>
    <cellStyle name="Normal 73 2" xfId="3254" xr:uid="{46A975C8-15F9-40EE-941D-E05A5215724F}"/>
    <cellStyle name="Normal 73 2 10" xfId="40620" xr:uid="{5744EC1D-36A7-4A93-ACB6-CA72A9A0BFB5}"/>
    <cellStyle name="Normal 73 2 11" xfId="49706" xr:uid="{B10952A2-8018-4999-8A3E-A22AE62F5869}"/>
    <cellStyle name="Normal 73 2 12" xfId="50909" xr:uid="{869E6473-FE64-4DC7-BDFB-85C5683CA520}"/>
    <cellStyle name="Normal 73 2 13" xfId="52135" xr:uid="{AA067040-5139-4760-B9B5-22F30F362BD4}"/>
    <cellStyle name="Normal 73 2 14" xfId="53319" xr:uid="{0DEB3921-37B2-4E1D-8EF0-BF5A6C00D56F}"/>
    <cellStyle name="Normal 73 2 15" xfId="54472" xr:uid="{092933D4-8555-45B3-AA60-1F3A2BB6CF9A}"/>
    <cellStyle name="Normal 73 2 2" xfId="5052" xr:uid="{61D3EF57-9845-4046-BBD3-D5A8818A354E}"/>
    <cellStyle name="Normal 73 2 2 2" xfId="9252" xr:uid="{00FB0C7F-94E2-46FB-B2A8-7CD82C0EDEAE}"/>
    <cellStyle name="Normal 73 2 2 2 2" xfId="28685" xr:uid="{A85A41CC-6D60-4065-A339-DC42689D0CB5}"/>
    <cellStyle name="Normal 73 2 2 2 3" xfId="46064" xr:uid="{59C1E3ED-0CD3-422F-9F31-BE24E8F979C0}"/>
    <cellStyle name="Normal 73 2 2 3" xfId="20386" xr:uid="{33828F5A-4490-49A5-8D06-B4728AC84A20}"/>
    <cellStyle name="Normal 73 2 2 4" xfId="25216" xr:uid="{BB34357E-4871-4EB8-96AB-4CAF38A11492}"/>
    <cellStyle name="Normal 73 2 3" xfId="8534" xr:uid="{194E6DFC-8E8A-4C30-B170-BAF1053DBA51}"/>
    <cellStyle name="Normal 73 2 3 2" xfId="22275" xr:uid="{DA06C5E3-DDBF-40BB-9771-81A59342BA98}"/>
    <cellStyle name="Normal 73 2 3 2 2" xfId="38404" xr:uid="{D316E7F5-8835-4D2D-99FB-2D0F3F30E3CA}"/>
    <cellStyle name="Normal 73 2 3 3" xfId="27972" xr:uid="{EF2499CB-B842-4F05-9805-C5ECEC6CB79C}"/>
    <cellStyle name="Normal 73 2 3 4" xfId="42254" xr:uid="{06F52CDA-E6F7-431A-BF5B-1F867EAECB89}"/>
    <cellStyle name="Normal 73 2 4" xfId="6777" xr:uid="{EC02F884-F7E2-4293-9E10-7DDC6D43C7EA}"/>
    <cellStyle name="Normal 73 2 4 2" xfId="26599" xr:uid="{06D2FBA8-5FBB-4356-8CE4-B443898D1BC5}"/>
    <cellStyle name="Normal 73 2 4 3" xfId="44565" xr:uid="{24FA53EE-F14E-47C1-A897-2B755D4991DE}"/>
    <cellStyle name="Normal 73 2 5" xfId="13380" xr:uid="{C19F1544-6E86-44A0-9EBF-670530361036}"/>
    <cellStyle name="Normal 73 2 5 2" xfId="32686" xr:uid="{C3268A04-7BEE-4A91-8C71-39366FCA72A5}"/>
    <cellStyle name="Normal 73 2 6" xfId="14666" xr:uid="{0230ACB2-AEA1-497F-B91F-ED28F3BC05A9}"/>
    <cellStyle name="Normal 73 2 6 2" xfId="33944" xr:uid="{44A0F624-A05B-4C00-BBBF-DD1395E3DE21}"/>
    <cellStyle name="Normal 73 2 7" xfId="16032" xr:uid="{21F02BF5-2569-4563-8277-2C566B3C5B2F}"/>
    <cellStyle name="Normal 73 2 7 2" xfId="35176" xr:uid="{06F00C0B-5058-4257-929E-98018136396D}"/>
    <cellStyle name="Normal 73 2 8" xfId="17517" xr:uid="{A324581B-38C4-42BC-A8B1-00AADECC082C}"/>
    <cellStyle name="Normal 73 2 8 2" xfId="36593" xr:uid="{CF122449-6344-4B25-84A1-268CF059C03A}"/>
    <cellStyle name="Normal 73 2 9" xfId="24552" xr:uid="{38DB1606-57EF-47BB-9872-AE350087D2BB}"/>
    <cellStyle name="Normal 73 3" xfId="19695" xr:uid="{CDE56816-1840-4E0A-BB02-556882CB9760}"/>
    <cellStyle name="Normal 74" xfId="2510" xr:uid="{AACB882C-626D-4720-85AC-359CD39F5F3F}"/>
    <cellStyle name="Normal 74 10" xfId="40551" xr:uid="{7AF78F13-6414-4197-836F-A598AB70E049}"/>
    <cellStyle name="Normal 74 11" xfId="49619" xr:uid="{F176F8DA-B23D-4811-8698-7BFA74279600}"/>
    <cellStyle name="Normal 74 12" xfId="50823" xr:uid="{48CE49AF-80DF-497F-9D76-37F95B681DDC}"/>
    <cellStyle name="Normal 74 13" xfId="52052" xr:uid="{74501C7A-8761-4DAF-8FCF-95EC0DA491EE}"/>
    <cellStyle name="Normal 74 14" xfId="53250" xr:uid="{FAD18F93-DE42-4D74-B385-4AC0648D4F67}"/>
    <cellStyle name="Normal 74 15" xfId="54402" xr:uid="{0916DFC4-C40B-4BA0-A74C-9836076B657A}"/>
    <cellStyle name="Normal 74 2" xfId="5053" xr:uid="{F24D1956-92D4-4070-8AAF-86CDCFFCFD0F}"/>
    <cellStyle name="Normal 74 2 2" xfId="9253" xr:uid="{223AC4F2-2FF9-493E-A624-A0C8C9F7A7A0}"/>
    <cellStyle name="Normal 74 2 2 2" xfId="28686" xr:uid="{07DB6284-C42C-4754-868E-CCF82FC0B7D3}"/>
    <cellStyle name="Normal 74 2 2 3" xfId="45987" xr:uid="{A59ECCA2-115D-41E4-AFC1-CC38FD8A3958}"/>
    <cellStyle name="Normal 74 2 3" xfId="19696" xr:uid="{D4171304-AEFD-4225-BF86-C84657028B34}"/>
    <cellStyle name="Normal 74 2 4" xfId="25217" xr:uid="{3A14278C-9E77-47F7-A428-F72145902A9C}"/>
    <cellStyle name="Normal 74 3" xfId="8387" xr:uid="{37FE4822-27D5-44BC-96EA-C9E6C88B73A3}"/>
    <cellStyle name="Normal 74 3 2" xfId="22183" xr:uid="{DD0CBC5C-CBE1-4796-81E3-2D9AAE0C895A}"/>
    <cellStyle name="Normal 74 3 2 2" xfId="38322" xr:uid="{4DE69BC2-C669-4101-8E3E-DE585C06897B}"/>
    <cellStyle name="Normal 74 3 3" xfId="27843" xr:uid="{3FCACD6F-780E-4F8B-9688-4F6995F61F75}"/>
    <cellStyle name="Normal 74 3 4" xfId="42172" xr:uid="{9F802EDD-5079-440A-810B-A993BF2F638B}"/>
    <cellStyle name="Normal 74 4" xfId="6694" xr:uid="{D66D33AF-1FEB-46AB-BC92-A6628D887F22}"/>
    <cellStyle name="Normal 74 4 2" xfId="26517" xr:uid="{9FE20939-8C9C-4496-84CF-AD5E862978A9}"/>
    <cellStyle name="Normal 74 4 3" xfId="44131" xr:uid="{6565BF7D-F513-4514-8E56-15172660B4BF}"/>
    <cellStyle name="Normal 74 5" xfId="13285" xr:uid="{A4FCDEC0-6F4C-4C33-86EB-8648B7241EC3}"/>
    <cellStyle name="Normal 74 5 2" xfId="32592" xr:uid="{EDAE444B-7280-4800-84BA-6E9BDAAF30E9}"/>
    <cellStyle name="Normal 74 6" xfId="14596" xr:uid="{E63A771F-AF03-4958-B196-BEFB78F4A5F9}"/>
    <cellStyle name="Normal 74 6 2" xfId="33875" xr:uid="{C50EA1EF-E496-4C25-B651-1605B487271D}"/>
    <cellStyle name="Normal 74 7" xfId="15919" xr:uid="{BAAB881A-E041-4AEA-980D-D7614B880A18}"/>
    <cellStyle name="Normal 74 7 2" xfId="35095" xr:uid="{894CE1D3-D46D-4C0C-9F74-80094B8A7DCF}"/>
    <cellStyle name="Normal 74 8" xfId="17356" xr:uid="{2E8642EF-3333-49D1-88EA-4EF504D74D53}"/>
    <cellStyle name="Normal 74 8 2" xfId="36446" xr:uid="{09D17241-5B38-4F00-ADAA-E43CE417B8DD}"/>
    <cellStyle name="Normal 74 9" xfId="24465" xr:uid="{CBE23C7D-2B79-4BB5-AFEC-86188E1C8B46}"/>
    <cellStyle name="Normal 75" xfId="2511" xr:uid="{998244D1-0CD4-4C98-8AE5-47661CB450CD}"/>
    <cellStyle name="Normal 75 10" xfId="24466" xr:uid="{3B8B180A-F235-4707-8838-C9369D0AA057}"/>
    <cellStyle name="Normal 75 11" xfId="40552" xr:uid="{C2BF6F07-78F0-4F94-88C9-D2C0457B1092}"/>
    <cellStyle name="Normal 75 12" xfId="49620" xr:uid="{508FC569-CC47-4FD0-BDB4-583CB13C31C4}"/>
    <cellStyle name="Normal 75 13" xfId="50824" xr:uid="{BCD7956F-3AC3-4E9E-83D8-78FEE15A9624}"/>
    <cellStyle name="Normal 75 14" xfId="52053" xr:uid="{32162945-C21C-4538-AA99-474C68E1771D}"/>
    <cellStyle name="Normal 75 15" xfId="53251" xr:uid="{6B78EEC1-42B1-406E-8097-D322B6BA4248}"/>
    <cellStyle name="Normal 75 16" xfId="54403" xr:uid="{31B95798-BE9D-4F98-B442-589BD94FCAF9}"/>
    <cellStyle name="Normal 75 2" xfId="3255" xr:uid="{E204D501-BC91-48A8-A47A-E6CCE3DA6638}"/>
    <cellStyle name="Normal 75 2 10" xfId="40621" xr:uid="{55C262F7-DEFF-4FC7-B3AF-B63D932C3B7F}"/>
    <cellStyle name="Normal 75 2 11" xfId="49707" xr:uid="{C14C2B9B-00D2-4250-8975-80F1601EA605}"/>
    <cellStyle name="Normal 75 2 12" xfId="50910" xr:uid="{5BF7DD9D-5653-4E68-8AC5-09B4F1B9A573}"/>
    <cellStyle name="Normal 75 2 13" xfId="52136" xr:uid="{80ECA1E9-0E5F-4371-98A5-84DC7610D898}"/>
    <cellStyle name="Normal 75 2 14" xfId="53320" xr:uid="{A1C3AD39-3B34-4831-99DF-BED5FE294190}"/>
    <cellStyle name="Normal 75 2 15" xfId="54473" xr:uid="{69BB8E3E-F4BA-4609-A3E9-9AC84A98B598}"/>
    <cellStyle name="Normal 75 2 2" xfId="5055" xr:uid="{224E4A97-ED1F-4BFD-9C1E-F78A4CC628E5}"/>
    <cellStyle name="Normal 75 2 2 2" xfId="9255" xr:uid="{3C731E4E-D6A2-4B63-807A-CA92B882F675}"/>
    <cellStyle name="Normal 75 2 2 2 2" xfId="28688" xr:uid="{82B888E4-7412-49EB-B472-2B6D16062434}"/>
    <cellStyle name="Normal 75 2 2 2 3" xfId="46065" xr:uid="{56198E95-D3B2-4683-95E9-E42F99C38264}"/>
    <cellStyle name="Normal 75 2 2 3" xfId="20387" xr:uid="{EA0C5FBF-64C6-453D-BD8D-7A41CD7E8219}"/>
    <cellStyle name="Normal 75 2 2 4" xfId="25219" xr:uid="{C167800C-209F-4DD9-BB8B-C8339151C589}"/>
    <cellStyle name="Normal 75 2 3" xfId="8535" xr:uid="{36F823DF-CE61-4088-8856-31B5F184B3F1}"/>
    <cellStyle name="Normal 75 2 3 2" xfId="22276" xr:uid="{2CE515EE-C37F-4D5C-A64C-F74FFCCBE877}"/>
    <cellStyle name="Normal 75 2 3 2 2" xfId="38405" xr:uid="{A5AE8EE5-C128-47F8-9A93-83F89809C2FC}"/>
    <cellStyle name="Normal 75 2 3 3" xfId="27973" xr:uid="{57B79DD7-5D7E-414C-9206-2EC7DA6EE3EE}"/>
    <cellStyle name="Normal 75 2 3 4" xfId="42255" xr:uid="{A7CB2ED0-CF58-410F-8548-01F8CD7E2B00}"/>
    <cellStyle name="Normal 75 2 4" xfId="6778" xr:uid="{EDB249F8-DECF-4876-B7F0-E83A82A3148D}"/>
    <cellStyle name="Normal 75 2 4 2" xfId="26600" xr:uid="{672B3CCC-F14C-4D56-979A-B30653CC1B7B}"/>
    <cellStyle name="Normal 75 2 4 3" xfId="44566" xr:uid="{F0094615-092A-4CCF-BD92-CF8631FCB067}"/>
    <cellStyle name="Normal 75 2 5" xfId="13381" xr:uid="{06899C72-D2F0-4143-A1F2-C5BF6C8D471A}"/>
    <cellStyle name="Normal 75 2 5 2" xfId="32687" xr:uid="{8B00D1F8-867A-44A2-A38D-9977BEB1CCA1}"/>
    <cellStyle name="Normal 75 2 6" xfId="14667" xr:uid="{C6B50477-E566-4B55-82B6-FE101B6E8982}"/>
    <cellStyle name="Normal 75 2 6 2" xfId="33945" xr:uid="{92C49249-791E-4500-A5A1-312490A96DC5}"/>
    <cellStyle name="Normal 75 2 7" xfId="16033" xr:uid="{B3DEE3DF-65EE-4370-BD1F-AB4669210EE6}"/>
    <cellStyle name="Normal 75 2 7 2" xfId="35177" xr:uid="{6E8B8ABA-FA30-463C-9DC4-B5470B258163}"/>
    <cellStyle name="Normal 75 2 8" xfId="17518" xr:uid="{4E5E59E2-D885-4968-88AF-FCF4124B4DAC}"/>
    <cellStyle name="Normal 75 2 8 2" xfId="36594" xr:uid="{631B7FBD-7F96-4D49-A1CC-64BD2E3DC81F}"/>
    <cellStyle name="Normal 75 2 9" xfId="24553" xr:uid="{0FCA1A5A-6E00-48F5-BE48-5240EBD80CFD}"/>
    <cellStyle name="Normal 75 3" xfId="5054" xr:uid="{F2A340A7-8272-4144-9C7D-5594EC4B5845}"/>
    <cellStyle name="Normal 75 3 2" xfId="9254" xr:uid="{DD894C1F-ED2D-4072-A7A1-22E75487BB41}"/>
    <cellStyle name="Normal 75 3 2 2" xfId="28687" xr:uid="{582EBEA4-E5AE-4C33-9AD3-8E7928624346}"/>
    <cellStyle name="Normal 75 3 2 3" xfId="45988" xr:uid="{2B2A0DE5-680D-4DF1-8AAF-797D905081D6}"/>
    <cellStyle name="Normal 75 3 3" xfId="19697" xr:uid="{68B0531F-D9E2-48BC-AA33-3C7569E55BD6}"/>
    <cellStyle name="Normal 75 3 4" xfId="25218" xr:uid="{5AAE1CF5-4C92-41A8-BAB3-0985815DD010}"/>
    <cellStyle name="Normal 75 4" xfId="8388" xr:uid="{C3C668A5-B25F-47F5-9F05-40B921563D4E}"/>
    <cellStyle name="Normal 75 4 2" xfId="22184" xr:uid="{760F7189-7680-4DE0-B2D5-399CADFE66F3}"/>
    <cellStyle name="Normal 75 4 2 2" xfId="38323" xr:uid="{E6203E8E-04E2-4F68-86F2-8068754E4C43}"/>
    <cellStyle name="Normal 75 4 3" xfId="27844" xr:uid="{2425E113-3B1E-44C7-BA91-0BD100ED8A8E}"/>
    <cellStyle name="Normal 75 4 4" xfId="42173" xr:uid="{5271CF44-5909-403A-8323-E0AB094D09A5}"/>
    <cellStyle name="Normal 75 5" xfId="6695" xr:uid="{9A4F9728-6BA5-442F-9F48-2687A74CBFED}"/>
    <cellStyle name="Normal 75 5 2" xfId="26518" xr:uid="{777706D0-0113-4EA1-9E01-28C68B194DE9}"/>
    <cellStyle name="Normal 75 5 3" xfId="44132" xr:uid="{AFD46854-A1E1-4890-9620-465EA702166B}"/>
    <cellStyle name="Normal 75 6" xfId="13286" xr:uid="{9A129E45-ED82-48BD-BD52-33201754266A}"/>
    <cellStyle name="Normal 75 6 2" xfId="32593" xr:uid="{45B0F1FF-7D6C-43DE-BC01-095FFC50C970}"/>
    <cellStyle name="Normal 75 7" xfId="14597" xr:uid="{20F78507-C339-429B-A211-88A7C0D9B339}"/>
    <cellStyle name="Normal 75 7 2" xfId="33876" xr:uid="{83381265-A7ED-4189-B9FF-D2417787D93C}"/>
    <cellStyle name="Normal 75 8" xfId="15920" xr:uid="{C5AEF1AC-DAB6-4659-A046-584F78FCA6A1}"/>
    <cellStyle name="Normal 75 8 2" xfId="35096" xr:uid="{0906C9A0-62DB-45F6-95C0-60A0715B8FC3}"/>
    <cellStyle name="Normal 75 9" xfId="17357" xr:uid="{AD929D84-5FFA-4206-B0A3-3E80D728199C}"/>
    <cellStyle name="Normal 75 9 2" xfId="36447" xr:uid="{88B8976E-BFC2-4004-AF86-7E4CEE8783FF}"/>
    <cellStyle name="Normal 76" xfId="2512" xr:uid="{84608090-DC23-4987-8E40-0FAA86F29ECA}"/>
    <cellStyle name="Normal 76 2" xfId="19698" xr:uid="{9B397404-F24C-4EBC-8078-D7DEB5526627}"/>
    <cellStyle name="Normal 77" xfId="2639" xr:uid="{1A88D8DC-3E0E-4712-AEA5-CCC46B7152ED}"/>
    <cellStyle name="Normal 77 2" xfId="5056" xr:uid="{7F53DCD8-4523-4164-B34D-5963140E81D9}"/>
    <cellStyle name="Normal 77 2 2" xfId="19798" xr:uid="{0D7B94BC-40F0-498C-AB21-F122B49C4505}"/>
    <cellStyle name="Normal 77 2 2 2" xfId="46033" xr:uid="{C9CAEDC1-A3AA-4655-B518-78E23E36C433}"/>
    <cellStyle name="Normal 77 3" xfId="8450" xr:uid="{16D12B53-1D78-4401-867E-B0EA37ACBC1C}"/>
    <cellStyle name="Normal 78" xfId="3256" xr:uid="{01147BBB-EACA-46DC-9684-D8B6A5CEC8E2}"/>
    <cellStyle name="Normal 78 10" xfId="40622" xr:uid="{90620E4A-1FD0-4A61-AF1F-E99A01E141BC}"/>
    <cellStyle name="Normal 78 11" xfId="49708" xr:uid="{A1DF20DC-2A35-4843-9D19-8CF27603A459}"/>
    <cellStyle name="Normal 78 12" xfId="50911" xr:uid="{0DF1B643-A603-483A-AE0A-1886CAA813D3}"/>
    <cellStyle name="Normal 78 13" xfId="52137" xr:uid="{8BA2769B-5CD5-47F1-AA43-86AED80B71B6}"/>
    <cellStyle name="Normal 78 14" xfId="53321" xr:uid="{7A4BAFFE-4006-4133-BAC5-33DA9707E283}"/>
    <cellStyle name="Normal 78 15" xfId="54474" xr:uid="{5B3208A8-C8C9-4093-8A33-664D7E194C39}"/>
    <cellStyle name="Normal 78 2" xfId="5057" xr:uid="{D6AADF6C-1F72-4D57-A8B8-423185766D55}"/>
    <cellStyle name="Normal 78 2 2" xfId="9256" xr:uid="{46AF807E-5566-425B-B5B7-F67A7B7BA769}"/>
    <cellStyle name="Normal 78 2 2 2" xfId="28689" xr:uid="{AF3F92C5-63B5-4391-8E82-E16E6F8C7364}"/>
    <cellStyle name="Normal 78 2 2 3" xfId="46066" xr:uid="{60338412-B869-41EA-A464-70AC4CD19CB8}"/>
    <cellStyle name="Normal 78 2 3" xfId="20388" xr:uid="{A0346FC3-D1D5-46FF-9E94-A77EF40669C8}"/>
    <cellStyle name="Normal 78 2 4" xfId="25220" xr:uid="{435441CE-7A97-49A5-A710-E86BF479F312}"/>
    <cellStyle name="Normal 78 3" xfId="8536" xr:uid="{E052FA01-98D4-4C1A-B2E3-C580B830B72E}"/>
    <cellStyle name="Normal 78 3 2" xfId="22277" xr:uid="{3C5E5EF4-8795-4B13-A78F-C2EC1180F2D3}"/>
    <cellStyle name="Normal 78 3 2 2" xfId="38406" xr:uid="{DF223773-2471-4616-9D36-DFE9223FCE37}"/>
    <cellStyle name="Normal 78 3 3" xfId="27974" xr:uid="{724145A4-FA4E-4914-9E08-A01C30363E5B}"/>
    <cellStyle name="Normal 78 3 4" xfId="42256" xr:uid="{6C4D0135-53D5-498A-B706-1AF5D1D82CB3}"/>
    <cellStyle name="Normal 78 4" xfId="6779" xr:uid="{9E595DA1-78A2-40C5-ADC9-A4AE20027F63}"/>
    <cellStyle name="Normal 78 4 2" xfId="26601" xr:uid="{86374EA6-2491-4406-92C5-8887FB86A362}"/>
    <cellStyle name="Normal 78 4 3" xfId="44567" xr:uid="{6019269F-700B-4344-838E-0A0D72620C44}"/>
    <cellStyle name="Normal 78 5" xfId="13382" xr:uid="{4C7D4F88-A8C5-4B0A-ABD9-E66A9AC6BCD8}"/>
    <cellStyle name="Normal 78 5 2" xfId="32688" xr:uid="{990AD3A0-9576-4ADD-B0CB-FB02E34B2E7D}"/>
    <cellStyle name="Normal 78 6" xfId="14668" xr:uid="{46B4A66A-79D9-4399-90E6-D1E3DBBCDFA5}"/>
    <cellStyle name="Normal 78 6 2" xfId="33946" xr:uid="{E22A1707-CE6A-4410-8C95-AE0FAE369CEC}"/>
    <cellStyle name="Normal 78 7" xfId="16034" xr:uid="{D8A552A6-D137-4AF5-9AC7-DB6746296067}"/>
    <cellStyle name="Normal 78 7 2" xfId="35178" xr:uid="{42204F9D-7778-47A3-8F7F-C51CB267DF68}"/>
    <cellStyle name="Normal 78 8" xfId="17519" xr:uid="{6B634C00-C971-42D0-9358-C9615F33933D}"/>
    <cellStyle name="Normal 78 8 2" xfId="36595" xr:uid="{FBCEF236-75F9-4793-945B-E5483836AEA3}"/>
    <cellStyle name="Normal 78 9" xfId="24554" xr:uid="{4EF2FB72-8784-49C8-9308-416F49B07470}"/>
    <cellStyle name="Normal 79" xfId="3257" xr:uid="{D86FF4F3-D912-4FB2-9035-AC4D4D179977}"/>
    <cellStyle name="Normal 79 10" xfId="40623" xr:uid="{29509184-871B-40C2-9197-AFA6090834FD}"/>
    <cellStyle name="Normal 79 11" xfId="49709" xr:uid="{9D442EC5-C19F-451D-8012-AD8ADACBF247}"/>
    <cellStyle name="Normal 79 12" xfId="50912" xr:uid="{297F216E-F920-403C-90D4-6D6F4FB77F95}"/>
    <cellStyle name="Normal 79 13" xfId="52138" xr:uid="{7E680193-AB41-4D9E-A663-34EB1D1D2241}"/>
    <cellStyle name="Normal 79 14" xfId="53322" xr:uid="{E1347CCC-00CC-4A69-BE77-0A6989C8CD89}"/>
    <cellStyle name="Normal 79 15" xfId="54475" xr:uid="{13923BE9-4EDC-4510-A160-D86035ACABC8}"/>
    <cellStyle name="Normal 79 2" xfId="5058" xr:uid="{E46C689A-BE05-47EF-B01B-BAB43D9DBD9B}"/>
    <cellStyle name="Normal 79 2 2" xfId="9257" xr:uid="{BF04E6D2-15FD-4373-B336-79B7B23F4CBF}"/>
    <cellStyle name="Normal 79 2 2 2" xfId="28690" xr:uid="{503BF05A-5CF2-403A-A5A5-8A807C11B37B}"/>
    <cellStyle name="Normal 79 2 2 3" xfId="46067" xr:uid="{F25EF6D5-01AF-438D-BA16-A3ADA273470F}"/>
    <cellStyle name="Normal 79 2 3" xfId="20389" xr:uid="{D9210116-B472-4E84-AB3A-691D0C4D5D80}"/>
    <cellStyle name="Normal 79 2 4" xfId="25221" xr:uid="{5B2A5924-62A4-47F9-9215-241ACF1666A2}"/>
    <cellStyle name="Normal 79 3" xfId="8537" xr:uid="{DA82FE4E-3AD0-4324-9904-ECB65FB95B1E}"/>
    <cellStyle name="Normal 79 3 2" xfId="22278" xr:uid="{776F76D9-7FE4-4838-AB0F-A110EA65E93C}"/>
    <cellStyle name="Normal 79 3 2 2" xfId="38407" xr:uid="{2A9C307C-8835-4808-A4E6-643A49467600}"/>
    <cellStyle name="Normal 79 3 3" xfId="27975" xr:uid="{3C0E72C3-76FC-40D5-A6D8-A5AD827E4F30}"/>
    <cellStyle name="Normal 79 3 4" xfId="42257" xr:uid="{084845EC-A289-49CC-BC7F-06542CFCC9A0}"/>
    <cellStyle name="Normal 79 4" xfId="6780" xr:uid="{F8FE8C15-70FF-461B-B86B-7957B6440BC7}"/>
    <cellStyle name="Normal 79 4 2" xfId="26602" xr:uid="{B6AE9093-1D4E-4030-9D69-9EF002745670}"/>
    <cellStyle name="Normal 79 4 3" xfId="44568" xr:uid="{0D5EC99A-7E46-47ED-8833-8383EDB9FCF2}"/>
    <cellStyle name="Normal 79 5" xfId="13383" xr:uid="{A34B30A6-655F-478C-80A6-0428F63B5A68}"/>
    <cellStyle name="Normal 79 5 2" xfId="32689" xr:uid="{EA89ABBF-29D1-4805-81A0-1513CEB4E4D9}"/>
    <cellStyle name="Normal 79 6" xfId="14669" xr:uid="{B707C134-8F68-4C83-80B9-65F72D127E5B}"/>
    <cellStyle name="Normal 79 6 2" xfId="33947" xr:uid="{360C3019-B203-4D91-9C5A-38B38F5FCC10}"/>
    <cellStyle name="Normal 79 7" xfId="16035" xr:uid="{2A1A64A7-63D2-46D4-BA48-33C2020AEA4A}"/>
    <cellStyle name="Normal 79 7 2" xfId="35179" xr:uid="{E7367AD7-5960-4E5D-A450-BAC7B3D646B0}"/>
    <cellStyle name="Normal 79 8" xfId="17520" xr:uid="{E7EB6B29-1016-4712-A324-03E44ABBD4F1}"/>
    <cellStyle name="Normal 79 8 2" xfId="36596" xr:uid="{F8FF0F32-D239-4072-9AB9-E2940F131A9E}"/>
    <cellStyle name="Normal 79 9" xfId="24555" xr:uid="{3CDC49E5-F2E4-4F5B-8616-4DD955907F52}"/>
    <cellStyle name="Normal 8" xfId="90" xr:uid="{9F1B04AD-434B-4DB3-9584-D21F8B4DA7F2}"/>
    <cellStyle name="Normal 8 10" xfId="1472" xr:uid="{28F74CB1-965F-4CC2-84F2-B143367B5180}"/>
    <cellStyle name="Normal 8 10 2" xfId="18827" xr:uid="{F1DA2BF1-EA49-4A22-AD7F-E84D5C71625D}"/>
    <cellStyle name="Normal 8 11" xfId="1473" xr:uid="{1E641D7E-1E63-4C3E-9C11-E3FD45C35036}"/>
    <cellStyle name="Normal 8 11 2" xfId="18828" xr:uid="{092471B5-C733-4886-90C4-7C3204C61F9A}"/>
    <cellStyle name="Normal 8 12" xfId="2513" xr:uid="{C13F1BEF-BA26-4BBF-B54F-458ACCE62E15}"/>
    <cellStyle name="Normal 8 12 10" xfId="40553" xr:uid="{7D4B4DEB-F4FD-46A3-BEF8-F59353E21969}"/>
    <cellStyle name="Normal 8 12 11" xfId="49621" xr:uid="{6249A080-0062-48BF-BB64-262DD83B9134}"/>
    <cellStyle name="Normal 8 12 12" xfId="50825" xr:uid="{83EF7E6D-A3C1-48CE-B823-8901059EE405}"/>
    <cellStyle name="Normal 8 12 13" xfId="52054" xr:uid="{C9071605-6170-4303-86CD-A5E965768849}"/>
    <cellStyle name="Normal 8 12 14" xfId="53252" xr:uid="{17576241-6154-4F43-BD16-2005926006F1}"/>
    <cellStyle name="Normal 8 12 15" xfId="54404" xr:uid="{94987945-914B-4C67-8A5D-3223B39584F9}"/>
    <cellStyle name="Normal 8 12 2" xfId="5059" xr:uid="{35EDB2CD-5C0C-4DBE-85B5-77C446469302}"/>
    <cellStyle name="Normal 8 12 2 2" xfId="9258" xr:uid="{ECD99523-6809-4A4F-AD6A-F65E52280DDF}"/>
    <cellStyle name="Normal 8 12 2 2 2" xfId="28691" xr:uid="{2B7415E3-2046-4ABA-AD4F-00FC1DAB35E1}"/>
    <cellStyle name="Normal 8 12 2 2 3" xfId="45989" xr:uid="{FE02BAB7-AA62-439C-8C04-8DE30FE3BC48}"/>
    <cellStyle name="Normal 8 12 2 3" xfId="19699" xr:uid="{F51CE91C-CF40-4EEB-BBBE-73C844141728}"/>
    <cellStyle name="Normal 8 12 2 4" xfId="25222" xr:uid="{6426264A-E0AC-4CB7-BE34-13700509742D}"/>
    <cellStyle name="Normal 8 12 3" xfId="8389" xr:uid="{44DC900F-07CF-4D2C-A06F-5D71797153FC}"/>
    <cellStyle name="Normal 8 12 3 2" xfId="22185" xr:uid="{BFA5BD85-AEC3-4DBD-8CD9-67FF4E0EBD9B}"/>
    <cellStyle name="Normal 8 12 3 2 2" xfId="38324" xr:uid="{D03D75E7-BF6B-44E0-92D8-56D7461212F6}"/>
    <cellStyle name="Normal 8 12 3 3" xfId="27845" xr:uid="{A2563372-A9AB-4B99-95A7-26AD10165C4C}"/>
    <cellStyle name="Normal 8 12 3 4" xfId="42174" xr:uid="{6EC7744C-EF9E-477E-AA5C-72B575319170}"/>
    <cellStyle name="Normal 8 12 4" xfId="6696" xr:uid="{68D2A8C9-ED03-4697-AAC6-0D993858921E}"/>
    <cellStyle name="Normal 8 12 4 2" xfId="26519" xr:uid="{FF5B3E72-396E-4E1D-8D6D-E4101458FF7B}"/>
    <cellStyle name="Normal 8 12 4 3" xfId="44133" xr:uid="{D9D56645-0F08-4E89-87A9-F851E5DC16C5}"/>
    <cellStyle name="Normal 8 12 5" xfId="13287" xr:uid="{DB92D45D-0319-4C0D-887E-A1A5CC23C178}"/>
    <cellStyle name="Normal 8 12 5 2" xfId="32594" xr:uid="{4885BA37-7514-4F83-AD95-58FB596AE4D3}"/>
    <cellStyle name="Normal 8 12 6" xfId="14598" xr:uid="{38183195-51D6-4826-9E06-26C4D37E0A6A}"/>
    <cellStyle name="Normal 8 12 6 2" xfId="33877" xr:uid="{9E38BA35-CAF2-4A5A-B9BC-FA4ECE7C09F0}"/>
    <cellStyle name="Normal 8 12 7" xfId="15921" xr:uid="{79A7183C-3AE5-4108-8980-B83D69403AE2}"/>
    <cellStyle name="Normal 8 12 7 2" xfId="35097" xr:uid="{96C2AF38-7E92-41DE-B067-F148B9AA1699}"/>
    <cellStyle name="Normal 8 12 8" xfId="17358" xr:uid="{1E28C8DF-B72E-4549-81D2-C015C1F8D8FB}"/>
    <cellStyle name="Normal 8 12 8 2" xfId="36448" xr:uid="{DA16424A-CB9F-46F3-B1FA-A6595BF9D7D7}"/>
    <cellStyle name="Normal 8 12 9" xfId="24467" xr:uid="{DBA3A0E5-5520-45E5-A9D5-3352E87BF14F}"/>
    <cellStyle name="Normal 8 13" xfId="17765" xr:uid="{A71414AF-2E1A-4A44-ABF7-1AB76F4A81E4}"/>
    <cellStyle name="Normal 8 13 2" xfId="54508" xr:uid="{E3E49D5A-B418-4471-A11A-52B38FBFB935}"/>
    <cellStyle name="Normal 8 2" xfId="1474" xr:uid="{B2F95A37-1EB2-4D83-9460-86A7DC588778}"/>
    <cellStyle name="Normal 8 2 10" xfId="2514" xr:uid="{3536AA41-6090-4440-BFEE-77807E09D7C3}"/>
    <cellStyle name="Normal 8 2 10 10" xfId="40554" xr:uid="{D414A599-32AF-4F31-AEB4-571E33929ABA}"/>
    <cellStyle name="Normal 8 2 10 11" xfId="49622" xr:uid="{30E85A29-CFB8-4C69-92D3-2A88682486F3}"/>
    <cellStyle name="Normal 8 2 10 12" xfId="50826" xr:uid="{5F4978DF-232B-400D-9D55-77A77C67B060}"/>
    <cellStyle name="Normal 8 2 10 13" xfId="52055" xr:uid="{AD40B4C9-4576-45D0-9C43-7899837FE6F0}"/>
    <cellStyle name="Normal 8 2 10 14" xfId="53253" xr:uid="{6E9C8AAF-EFCC-40BC-9EE5-0CB649A5F136}"/>
    <cellStyle name="Normal 8 2 10 15" xfId="54405" xr:uid="{A3D6B492-9129-4FE1-90F1-438DE7B36916}"/>
    <cellStyle name="Normal 8 2 10 2" xfId="5061" xr:uid="{8B525B1B-B676-4F09-B489-A2F212AB68CB}"/>
    <cellStyle name="Normal 8 2 10 2 2" xfId="9260" xr:uid="{0071E3BD-4F54-4C28-8FCE-C46131A656C4}"/>
    <cellStyle name="Normal 8 2 10 2 2 2" xfId="28693" xr:uid="{E25DAD8F-0876-4A10-B94B-A0901EC26D5C}"/>
    <cellStyle name="Normal 8 2 10 2 2 3" xfId="45990" xr:uid="{C1C99AB5-2F7D-4F2C-960E-DCE081EE9CD3}"/>
    <cellStyle name="Normal 8 2 10 2 3" xfId="19700" xr:uid="{22E64358-9ABE-4387-8905-F948CF8E6D85}"/>
    <cellStyle name="Normal 8 2 10 2 4" xfId="25224" xr:uid="{0658773D-2883-4037-A480-39FB5F7048B7}"/>
    <cellStyle name="Normal 8 2 10 3" xfId="8390" xr:uid="{2F15A1F9-03F5-4C42-B607-BE6706794FA2}"/>
    <cellStyle name="Normal 8 2 10 3 2" xfId="22186" xr:uid="{7FBA0031-DE6E-4453-92D0-0081C465C9F1}"/>
    <cellStyle name="Normal 8 2 10 3 2 2" xfId="38325" xr:uid="{9D2BE42E-D557-499C-A7F0-B1336E1CE5CD}"/>
    <cellStyle name="Normal 8 2 10 3 3" xfId="27846" xr:uid="{283FB005-69D5-43AF-A682-2162C0070FF6}"/>
    <cellStyle name="Normal 8 2 10 3 4" xfId="42175" xr:uid="{562C64F4-56B2-41CA-AE10-5894C5F69595}"/>
    <cellStyle name="Normal 8 2 10 4" xfId="6697" xr:uid="{2E7856C7-EB86-4DCC-AE03-3F2FB2CFD892}"/>
    <cellStyle name="Normal 8 2 10 4 2" xfId="26520" xr:uid="{96E89EF5-CC3C-404F-A0FC-E76CD3FA9BA9}"/>
    <cellStyle name="Normal 8 2 10 4 3" xfId="44134" xr:uid="{ABA974C1-452C-49D5-80B5-219A8004C3E5}"/>
    <cellStyle name="Normal 8 2 10 5" xfId="13288" xr:uid="{1A2BD869-3CB7-47C4-B6E7-D16874B7BE84}"/>
    <cellStyle name="Normal 8 2 10 5 2" xfId="32595" xr:uid="{98FB1CB0-7867-4567-92BB-92F248A98015}"/>
    <cellStyle name="Normal 8 2 10 6" xfId="14599" xr:uid="{F1A38576-1E65-4079-A33E-2AC9470973D7}"/>
    <cellStyle name="Normal 8 2 10 6 2" xfId="33878" xr:uid="{7A314F03-71D3-486A-9007-0BFB2B4856CB}"/>
    <cellStyle name="Normal 8 2 10 7" xfId="15922" xr:uid="{4E964F50-302D-4B57-882D-885DF685D100}"/>
    <cellStyle name="Normal 8 2 10 7 2" xfId="35098" xr:uid="{9FA7803D-80A2-4604-9D98-B5BED6480446}"/>
    <cellStyle name="Normal 8 2 10 8" xfId="17359" xr:uid="{39066EA9-989E-4DB1-920A-31E058D77E0A}"/>
    <cellStyle name="Normal 8 2 10 8 2" xfId="36449" xr:uid="{B39AC5B4-4DE8-4500-8ED1-6A787197B3ED}"/>
    <cellStyle name="Normal 8 2 10 9" xfId="24468" xr:uid="{B351185D-F151-4789-BBAB-3C4256690C73}"/>
    <cellStyle name="Normal 8 2 11" xfId="5060" xr:uid="{CB33EACE-ED4F-4A67-8267-BCF03EA16491}"/>
    <cellStyle name="Normal 8 2 11 2" xfId="9259" xr:uid="{A9CB14B8-4801-4770-9DD0-4F1883D52952}"/>
    <cellStyle name="Normal 8 2 11 2 2" xfId="28692" xr:uid="{23452CE2-3F93-4F33-88C6-62AC4EF3CC61}"/>
    <cellStyle name="Normal 8 2 11 2 3" xfId="45359" xr:uid="{1BA853CD-2FC6-4E2C-94B1-1AFC1B26C037}"/>
    <cellStyle name="Normal 8 2 11 3" xfId="18829" xr:uid="{FAC130EF-08B6-4ED6-9A4A-FCBF25E68096}"/>
    <cellStyle name="Normal 8 2 11 4" xfId="25223" xr:uid="{4F95358E-C628-42D6-9236-5D073EC4F7D1}"/>
    <cellStyle name="Normal 8 2 12" xfId="7675" xr:uid="{66F7B655-D24D-4711-8C06-76E5270A6A94}"/>
    <cellStyle name="Normal 8 2 12 2" xfId="21582" xr:uid="{51CD366F-FE24-4ED8-96F1-396B36948CEF}"/>
    <cellStyle name="Normal 8 2 12 2 2" xfId="37752" xr:uid="{F3F1E977-6D9E-43EF-907B-F540EC37FC75}"/>
    <cellStyle name="Normal 8 2 12 3" xfId="27234" xr:uid="{8DC1C926-5C2C-412E-AE08-C766A54D4357}"/>
    <cellStyle name="Normal 8 2 12 4" xfId="41604" xr:uid="{8CC8CE15-9937-4524-8E36-F73A980EB2BD}"/>
    <cellStyle name="Normal 8 2 13" xfId="6069" xr:uid="{2CFD542E-98DC-46BE-859E-E4A3D56C6F16}"/>
    <cellStyle name="Normal 8 2 13 2" xfId="25912" xr:uid="{C4984387-E674-4506-B4A8-5D2223BDC8FC}"/>
    <cellStyle name="Normal 8 2 13 3" xfId="43315" xr:uid="{2D3F9F15-A2B9-46C6-BA81-70A0EA954A5E}"/>
    <cellStyle name="Normal 8 2 14" xfId="12693" xr:uid="{F0E93841-56E8-480B-A8FD-450FFAF4016A}"/>
    <cellStyle name="Normal 8 2 14 2" xfId="32005" xr:uid="{B0EABAC0-9951-46B4-A348-B97C8F0102BD}"/>
    <cellStyle name="Normal 8 2 15" xfId="14008" xr:uid="{3F05AD74-FE2D-47B8-B5F5-5A35BA599C55}"/>
    <cellStyle name="Normal 8 2 15 2" xfId="33298" xr:uid="{9DD80089-B73E-4D58-B530-02E9C6B68680}"/>
    <cellStyle name="Normal 8 2 16" xfId="15275" xr:uid="{7215EBA0-0059-44AF-9D0D-4DB60DD75871}"/>
    <cellStyle name="Normal 8 2 16 2" xfId="34500" xr:uid="{C1FB4AEF-6FED-4273-9D83-4FC13CA82BA0}"/>
    <cellStyle name="Normal 8 2 17" xfId="16726" xr:uid="{B45FA9C3-5FEE-4DEA-A2FE-E65C44E929C8}"/>
    <cellStyle name="Normal 8 2 17 2" xfId="35823" xr:uid="{B8CFDF0D-F480-4B86-80A8-9B05555FDF6F}"/>
    <cellStyle name="Normal 8 2 18" xfId="23876" xr:uid="{8B1EA493-39B3-4521-90E3-B6A7F643F7CF}"/>
    <cellStyle name="Normal 8 2 19" xfId="39981" xr:uid="{8C4F3A65-1DC1-44E3-9D40-93DABF23795D}"/>
    <cellStyle name="Normal 8 2 2" xfId="1475" xr:uid="{792F6F71-5040-4093-A036-D0DBBB7025C9}"/>
    <cellStyle name="Normal 8 2 2 10" xfId="23877" xr:uid="{2DA4697C-2AD1-4CE9-B3CD-7DC7718190FD}"/>
    <cellStyle name="Normal 8 2 2 11" xfId="39982" xr:uid="{42A664D9-DF09-4E28-AD13-A4B25C13AC9F}"/>
    <cellStyle name="Normal 8 2 2 12" xfId="49046" xr:uid="{F52F609F-62DD-44DC-8A2B-72A10982340C}"/>
    <cellStyle name="Normal 8 2 2 13" xfId="50248" xr:uid="{034961E9-D9E4-4EF7-AF07-1723AFFB5921}"/>
    <cellStyle name="Normal 8 2 2 14" xfId="51462" xr:uid="{302BFED8-4627-4F47-857B-0A19CA30F4CF}"/>
    <cellStyle name="Normal 8 2 2 15" xfId="52681" xr:uid="{2336A95C-A50D-48AE-BBF7-8E21D77C7838}"/>
    <cellStyle name="Normal 8 2 2 16" xfId="53831" xr:uid="{AA95417D-594F-46BD-99EF-127DA9E7219F}"/>
    <cellStyle name="Normal 8 2 2 2" xfId="2515" xr:uid="{49305B1F-007A-474C-ACDC-FD772B72C0BA}"/>
    <cellStyle name="Normal 8 2 2 2 10" xfId="40555" xr:uid="{E3E406D0-A7E5-403A-B7A5-8FFB17D0B23A}"/>
    <cellStyle name="Normal 8 2 2 2 11" xfId="49623" xr:uid="{CDE87E03-CCD8-4D48-AB5A-F894418D5324}"/>
    <cellStyle name="Normal 8 2 2 2 12" xfId="50827" xr:uid="{B065A0DF-7686-4E2B-9E18-AFFD2AEC9693}"/>
    <cellStyle name="Normal 8 2 2 2 13" xfId="52056" xr:uid="{1521399D-B7FF-44D0-92F8-BEAAB0BFD977}"/>
    <cellStyle name="Normal 8 2 2 2 14" xfId="53254" xr:uid="{39172EF0-30BC-457A-A680-5803B6545172}"/>
    <cellStyle name="Normal 8 2 2 2 15" xfId="54406" xr:uid="{62EB9AC6-6155-4CCB-BFDB-7C99666604C8}"/>
    <cellStyle name="Normal 8 2 2 2 2" xfId="5063" xr:uid="{5AD21ABF-0A5E-4A9C-9DEB-7390952009DF}"/>
    <cellStyle name="Normal 8 2 2 2 2 2" xfId="9262" xr:uid="{3850236A-6E9D-4BCC-9344-0DAD86DEE77F}"/>
    <cellStyle name="Normal 8 2 2 2 2 2 2" xfId="28695" xr:uid="{BEA6A747-B4A5-4265-BECC-F2EC38925FCB}"/>
    <cellStyle name="Normal 8 2 2 2 2 2 3" xfId="45991" xr:uid="{BD0D8000-F0AB-4DE3-AD3E-FFE7D245B8EF}"/>
    <cellStyle name="Normal 8 2 2 2 2 3" xfId="19701" xr:uid="{C33AC1F2-DD3B-4E5F-88B6-02C174983345}"/>
    <cellStyle name="Normal 8 2 2 2 2 4" xfId="25226" xr:uid="{9FC853AF-A7E4-49A1-B42D-CC928BB5B875}"/>
    <cellStyle name="Normal 8 2 2 2 3" xfId="8391" xr:uid="{CFEB5C01-BA85-490D-98D5-20C83B4E12E2}"/>
    <cellStyle name="Normal 8 2 2 2 3 2" xfId="22187" xr:uid="{A3407754-D803-460C-87E9-CBC317B7F5D7}"/>
    <cellStyle name="Normal 8 2 2 2 3 2 2" xfId="38326" xr:uid="{EDCC08E0-79FC-46FB-B6B1-0634BF7C9C36}"/>
    <cellStyle name="Normal 8 2 2 2 3 3" xfId="27847" xr:uid="{9F987F65-B3C8-4578-8794-9B02EB11F09B}"/>
    <cellStyle name="Normal 8 2 2 2 3 4" xfId="42176" xr:uid="{C4C2B26C-B907-401D-80D5-8F2E545C515D}"/>
    <cellStyle name="Normal 8 2 2 2 4" xfId="6698" xr:uid="{9F20555D-BC4E-4B1E-B99E-75689C5F8E20}"/>
    <cellStyle name="Normal 8 2 2 2 4 2" xfId="26521" xr:uid="{D6428D96-756D-41C0-96A7-A9F50975FCB2}"/>
    <cellStyle name="Normal 8 2 2 2 4 3" xfId="44135" xr:uid="{5CBCF8B1-EC71-4D4B-8F42-95CAF8DBC6AE}"/>
    <cellStyle name="Normal 8 2 2 2 5" xfId="13289" xr:uid="{3507398C-3C01-457C-BB99-DFD70DBCCCF8}"/>
    <cellStyle name="Normal 8 2 2 2 5 2" xfId="32596" xr:uid="{9A4C065D-8A88-488E-B349-7A9914474D3A}"/>
    <cellStyle name="Normal 8 2 2 2 6" xfId="14600" xr:uid="{158475D5-466F-46DA-8B84-23E6416499C7}"/>
    <cellStyle name="Normal 8 2 2 2 6 2" xfId="33879" xr:uid="{13312EB6-3758-479A-A6F9-66A5FF829B15}"/>
    <cellStyle name="Normal 8 2 2 2 7" xfId="15923" xr:uid="{3505DDCC-49AE-4639-84A4-B769C37EEBBB}"/>
    <cellStyle name="Normal 8 2 2 2 7 2" xfId="35099" xr:uid="{286CCF72-5419-42EA-864B-5ABBC5C541FF}"/>
    <cellStyle name="Normal 8 2 2 2 8" xfId="17360" xr:uid="{05810257-6554-4E49-B59E-46C57EECB7F2}"/>
    <cellStyle name="Normal 8 2 2 2 8 2" xfId="36450" xr:uid="{5DCCC9C0-654A-4136-9040-1CA1034D9B13}"/>
    <cellStyle name="Normal 8 2 2 2 9" xfId="24469" xr:uid="{3BABA0A3-B33C-48DC-BB8C-FA45B42B46E1}"/>
    <cellStyle name="Normal 8 2 2 3" xfId="5062" xr:uid="{829D1A36-0D8F-49C1-8C78-21ABFC77BDB6}"/>
    <cellStyle name="Normal 8 2 2 3 2" xfId="9261" xr:uid="{F3CC2934-561B-4C1F-B601-FA184170442A}"/>
    <cellStyle name="Normal 8 2 2 3 2 2" xfId="28694" xr:uid="{459AF721-D42D-4347-ABA9-B6A5432CE70A}"/>
    <cellStyle name="Normal 8 2 2 3 2 3" xfId="45360" xr:uid="{1BB657C8-B07B-4300-BF4B-BF887AEC7F96}"/>
    <cellStyle name="Normal 8 2 2 3 3" xfId="18830" xr:uid="{6AF7C69B-6789-4608-980D-D14252203B97}"/>
    <cellStyle name="Normal 8 2 2 3 4" xfId="25225" xr:uid="{D9E2E405-5734-484A-AF83-BC62DDB46E25}"/>
    <cellStyle name="Normal 8 2 2 4" xfId="7676" xr:uid="{6F05DE42-C918-49F0-8EB3-3ADF3900E063}"/>
    <cellStyle name="Normal 8 2 2 4 2" xfId="21583" xr:uid="{77D64D7D-491C-4CD1-B4FF-88D2BDBA7909}"/>
    <cellStyle name="Normal 8 2 2 4 2 2" xfId="37753" xr:uid="{DE95A6CB-F800-46A5-AD23-615DF79A066C}"/>
    <cellStyle name="Normal 8 2 2 4 3" xfId="27235" xr:uid="{D51C5CD9-A9CC-4676-A65C-AB89592A9836}"/>
    <cellStyle name="Normal 8 2 2 4 4" xfId="41605" xr:uid="{A44E60A4-CF9E-4D3C-B6FE-10EF4D81F8D3}"/>
    <cellStyle name="Normal 8 2 2 5" xfId="6070" xr:uid="{AA354813-3030-4C81-A49A-500D2B88208E}"/>
    <cellStyle name="Normal 8 2 2 5 2" xfId="25913" xr:uid="{2114D9C2-1AD7-4665-B1D8-3E74A2F45454}"/>
    <cellStyle name="Normal 8 2 2 5 3" xfId="43316" xr:uid="{60511A32-A880-4CFA-967E-FFA3A3013FF2}"/>
    <cellStyle name="Normal 8 2 2 6" xfId="12694" xr:uid="{90662DA6-5206-49AF-8E97-E45773402A7F}"/>
    <cellStyle name="Normal 8 2 2 6 2" xfId="32006" xr:uid="{28197CF5-4AA3-4541-ADDB-40957F10DC1B}"/>
    <cellStyle name="Normal 8 2 2 7" xfId="14009" xr:uid="{D9515779-8D70-4F23-898E-1F5E6E026D92}"/>
    <cellStyle name="Normal 8 2 2 7 2" xfId="33299" xr:uid="{7E4B2B6B-23B3-4BC1-A82E-628D05E59398}"/>
    <cellStyle name="Normal 8 2 2 8" xfId="15276" xr:uid="{8C5D3334-0C11-4BBE-AA73-EE7B4C1B87F1}"/>
    <cellStyle name="Normal 8 2 2 8 2" xfId="34501" xr:uid="{35EE8101-FD18-49E1-836D-EE509AE69BDA}"/>
    <cellStyle name="Normal 8 2 2 9" xfId="16727" xr:uid="{54F350AF-C684-4EEC-96E1-75E27CC3B469}"/>
    <cellStyle name="Normal 8 2 2 9 2" xfId="35824" xr:uid="{0420EEE3-9A52-4682-A9B6-E9C6106E9CB7}"/>
    <cellStyle name="Normal 8 2 20" xfId="49045" xr:uid="{6D8D5DD2-FD9F-4C08-A7B3-FFD60F73FA58}"/>
    <cellStyle name="Normal 8 2 21" xfId="50247" xr:uid="{80BC5AA8-A0C1-4EDC-917D-37F6F17AFE9A}"/>
    <cellStyle name="Normal 8 2 22" xfId="51461" xr:uid="{A45F2DEE-13F7-44F9-AC36-0315FB7D9C7A}"/>
    <cellStyle name="Normal 8 2 23" xfId="52680" xr:uid="{4A662CE1-3968-444E-8493-5E1E3791FBC8}"/>
    <cellStyle name="Normal 8 2 24" xfId="53830" xr:uid="{C7F04EF1-FEDD-4A31-A908-908B605A5912}"/>
    <cellStyle name="Normal 8 2 25" xfId="54769" xr:uid="{2A881274-3A55-4EE7-B6A7-0D272B622B14}"/>
    <cellStyle name="Normal 8 2 3" xfId="1476" xr:uid="{A355C6AA-0BDC-482D-B86B-0AD323067BD6}"/>
    <cellStyle name="Normal 8 2 3 10" xfId="23878" xr:uid="{32B0CDF4-7890-46E0-98B0-C1FBB4683191}"/>
    <cellStyle name="Normal 8 2 3 11" xfId="39983" xr:uid="{C0D3E3E6-091D-4834-B89B-089C4AE0E84B}"/>
    <cellStyle name="Normal 8 2 3 12" xfId="49047" xr:uid="{A6094F8C-B0F4-4736-9565-44EFFE803E69}"/>
    <cellStyle name="Normal 8 2 3 13" xfId="50249" xr:uid="{2C79E756-B0EE-4A72-B7D2-632A82F3A8D3}"/>
    <cellStyle name="Normal 8 2 3 14" xfId="51463" xr:uid="{FBE472B5-E714-4D56-928E-2405291DBCB9}"/>
    <cellStyle name="Normal 8 2 3 15" xfId="52682" xr:uid="{3D4B31D3-7132-4959-8740-EFC78C8C72CF}"/>
    <cellStyle name="Normal 8 2 3 16" xfId="53832" xr:uid="{F4F3AC72-7CE6-46D5-BC0B-79E16009CDC4}"/>
    <cellStyle name="Normal 8 2 3 2" xfId="2516" xr:uid="{990EDE78-69B9-4D81-A88F-F68B78C69AB5}"/>
    <cellStyle name="Normal 8 2 3 2 10" xfId="40556" xr:uid="{37379515-F7D2-453B-A746-0F1781175495}"/>
    <cellStyle name="Normal 8 2 3 2 11" xfId="49624" xr:uid="{D7CF648B-D112-4052-B870-DBB6AEC599F7}"/>
    <cellStyle name="Normal 8 2 3 2 12" xfId="50828" xr:uid="{5969967A-507F-4BC1-A88A-14AB8352D156}"/>
    <cellStyle name="Normal 8 2 3 2 13" xfId="52057" xr:uid="{4F3C94E3-C9B0-4100-94EC-0F4C03691BFE}"/>
    <cellStyle name="Normal 8 2 3 2 14" xfId="53255" xr:uid="{EA846E47-8DBE-4010-A742-816DC84C3C24}"/>
    <cellStyle name="Normal 8 2 3 2 15" xfId="54407" xr:uid="{B2D8EDC2-A0E0-45B1-9095-C5FE960AE513}"/>
    <cellStyle name="Normal 8 2 3 2 2" xfId="5065" xr:uid="{D68EF72B-0FC0-4B5A-A95F-84F70E2617E4}"/>
    <cellStyle name="Normal 8 2 3 2 2 2" xfId="9264" xr:uid="{93C95079-A2E1-4F78-9C5B-73400AF07AAA}"/>
    <cellStyle name="Normal 8 2 3 2 2 2 2" xfId="28697" xr:uid="{A37E8D23-0D87-4532-ADF1-8827E853E106}"/>
    <cellStyle name="Normal 8 2 3 2 2 2 3" xfId="45992" xr:uid="{23196D81-CC76-4E54-9194-AD3DEE40C841}"/>
    <cellStyle name="Normal 8 2 3 2 2 3" xfId="19702" xr:uid="{FAF6AE5E-D4FA-48D1-AF76-78625056937C}"/>
    <cellStyle name="Normal 8 2 3 2 2 4" xfId="25228" xr:uid="{01C05ED0-4DA9-410A-A38B-D6A710748E5A}"/>
    <cellStyle name="Normal 8 2 3 2 3" xfId="8392" xr:uid="{2BEEB19A-C88F-4A5C-A480-6119D7208BE3}"/>
    <cellStyle name="Normal 8 2 3 2 3 2" xfId="22188" xr:uid="{B296908B-4401-4AFA-B8C3-3D6584379401}"/>
    <cellStyle name="Normal 8 2 3 2 3 2 2" xfId="38327" xr:uid="{C5AF7033-9B68-437A-B272-55BE96232F2D}"/>
    <cellStyle name="Normal 8 2 3 2 3 3" xfId="27848" xr:uid="{7365EA02-73C8-48FF-A313-48EC6DD3348D}"/>
    <cellStyle name="Normal 8 2 3 2 3 4" xfId="42177" xr:uid="{5681B901-1F4F-4782-90E5-5E8EF424DF7A}"/>
    <cellStyle name="Normal 8 2 3 2 4" xfId="6699" xr:uid="{8BD241B7-2FE2-4703-817E-11C43A00F1A2}"/>
    <cellStyle name="Normal 8 2 3 2 4 2" xfId="26522" xr:uid="{FBF8FD97-C6BF-4DE7-94B1-568A87C9B085}"/>
    <cellStyle name="Normal 8 2 3 2 4 3" xfId="44136" xr:uid="{C3160F96-10AE-448F-9A71-E960101855EF}"/>
    <cellStyle name="Normal 8 2 3 2 5" xfId="13290" xr:uid="{30F082A9-520E-4B95-86AB-0721CB56242D}"/>
    <cellStyle name="Normal 8 2 3 2 5 2" xfId="32597" xr:uid="{1A66C770-F16A-432B-B537-F6A9127A86AD}"/>
    <cellStyle name="Normal 8 2 3 2 6" xfId="14601" xr:uid="{CF73893D-2211-4212-840A-4D984E80A9CC}"/>
    <cellStyle name="Normal 8 2 3 2 6 2" xfId="33880" xr:uid="{66C43058-A6A8-4BC6-AACB-9095618F72F4}"/>
    <cellStyle name="Normal 8 2 3 2 7" xfId="15924" xr:uid="{01C3657A-7ABC-40AE-B013-8EB84A58CF8D}"/>
    <cellStyle name="Normal 8 2 3 2 7 2" xfId="35100" xr:uid="{5E631B9C-41D7-4955-93A1-0FEB3AFFC8AD}"/>
    <cellStyle name="Normal 8 2 3 2 8" xfId="17361" xr:uid="{8AAFE2B7-13A0-4178-B7EB-900AE80ADAF5}"/>
    <cellStyle name="Normal 8 2 3 2 8 2" xfId="36451" xr:uid="{44384AD8-029E-44D5-9140-53D276E300E6}"/>
    <cellStyle name="Normal 8 2 3 2 9" xfId="24470" xr:uid="{9CA30173-4BBE-4B03-9D9E-22992F4E91FF}"/>
    <cellStyle name="Normal 8 2 3 3" xfId="5064" xr:uid="{4A04A07B-3B3D-41EA-8CA5-FDA47FD73312}"/>
    <cellStyle name="Normal 8 2 3 3 2" xfId="9263" xr:uid="{ADB3A94B-47BE-4014-9602-5530A905D335}"/>
    <cellStyle name="Normal 8 2 3 3 2 2" xfId="28696" xr:uid="{4730E97D-53A7-45F0-8A01-D0AC32BA3C2F}"/>
    <cellStyle name="Normal 8 2 3 3 2 3" xfId="45361" xr:uid="{C36F632B-36D4-4EB8-8FB5-72857BC32E9C}"/>
    <cellStyle name="Normal 8 2 3 3 3" xfId="18831" xr:uid="{B622FFD0-2880-4432-8891-C3EDAE3D7CE8}"/>
    <cellStyle name="Normal 8 2 3 3 4" xfId="25227" xr:uid="{EE17B89B-DC05-4C8E-A77B-2F3DD0CF436C}"/>
    <cellStyle name="Normal 8 2 3 4" xfId="7677" xr:uid="{22ED7A59-7DAE-48E1-BC43-4442F29D5B3B}"/>
    <cellStyle name="Normal 8 2 3 4 2" xfId="21584" xr:uid="{A078926D-AE02-4EBF-A323-D03570D0A5D4}"/>
    <cellStyle name="Normal 8 2 3 4 2 2" xfId="37754" xr:uid="{16E1E7C8-9FD7-44CD-AA27-3F5D0D689862}"/>
    <cellStyle name="Normal 8 2 3 4 3" xfId="27236" xr:uid="{E2BE124B-42F7-4165-9603-78C3505D5493}"/>
    <cellStyle name="Normal 8 2 3 4 4" xfId="41606" xr:uid="{00D89106-12CA-4466-8030-F3D9B5D6CCED}"/>
    <cellStyle name="Normal 8 2 3 5" xfId="6071" xr:uid="{6D59194D-AB67-48C7-9F32-0387B2D481E2}"/>
    <cellStyle name="Normal 8 2 3 5 2" xfId="25914" xr:uid="{284A9578-3522-4F91-AFE9-6DA6697649A2}"/>
    <cellStyle name="Normal 8 2 3 5 3" xfId="43317" xr:uid="{2BDE714F-44FC-4F96-87A9-C249E0C9DEFA}"/>
    <cellStyle name="Normal 8 2 3 6" xfId="12695" xr:uid="{040E934C-D6D5-4B78-A8C4-3B364CE1B9F5}"/>
    <cellStyle name="Normal 8 2 3 6 2" xfId="32007" xr:uid="{05499EE3-EC01-4114-B707-825942FDD468}"/>
    <cellStyle name="Normal 8 2 3 7" xfId="14010" xr:uid="{74BF491F-7EAA-4869-B4B5-11362C8BC7AF}"/>
    <cellStyle name="Normal 8 2 3 7 2" xfId="33300" xr:uid="{3B591BA3-C790-45AA-906A-35121EC9E4D5}"/>
    <cellStyle name="Normal 8 2 3 8" xfId="15277" xr:uid="{89CD0DBF-F7BD-43E4-8B53-BC451C24F4C5}"/>
    <cellStyle name="Normal 8 2 3 8 2" xfId="34502" xr:uid="{4AB17BAF-3A0A-4A76-A94C-2BAFFFB3B8C6}"/>
    <cellStyle name="Normal 8 2 3 9" xfId="16728" xr:uid="{00CF8785-98BB-44FC-A8D3-173BB5235709}"/>
    <cellStyle name="Normal 8 2 3 9 2" xfId="35825" xr:uid="{8080D535-C7DA-41EE-9A75-E7864618FCD6}"/>
    <cellStyle name="Normal 8 2 4" xfId="1477" xr:uid="{D073E773-D0E8-434E-96DB-50BC85114F50}"/>
    <cellStyle name="Normal 8 2 4 10" xfId="23879" xr:uid="{0CF13742-2876-4859-A031-272421B9BB19}"/>
    <cellStyle name="Normal 8 2 4 11" xfId="39984" xr:uid="{FDE9241A-7450-47EB-9F09-03C412AF1BCD}"/>
    <cellStyle name="Normal 8 2 4 12" xfId="49048" xr:uid="{AF8B0D62-B485-42CC-91AD-66CA640967E6}"/>
    <cellStyle name="Normal 8 2 4 13" xfId="50250" xr:uid="{9738D5DD-D89C-444A-8F04-75CF15B8078A}"/>
    <cellStyle name="Normal 8 2 4 14" xfId="51464" xr:uid="{4F2AEB4C-D2EA-4A08-B88B-2E77BE601636}"/>
    <cellStyle name="Normal 8 2 4 15" xfId="52683" xr:uid="{23A753A3-0B25-47E7-92ED-9C2A19D2A2B2}"/>
    <cellStyle name="Normal 8 2 4 16" xfId="53833" xr:uid="{6EA44DFC-5C2B-4904-BB01-952D8CDB9E9B}"/>
    <cellStyle name="Normal 8 2 4 2" xfId="2517" xr:uid="{918B77C4-78F4-4505-89EF-5CCA541A1027}"/>
    <cellStyle name="Normal 8 2 4 2 10" xfId="40557" xr:uid="{C07702C7-4243-45C5-815B-2287A3C5B3BE}"/>
    <cellStyle name="Normal 8 2 4 2 11" xfId="49625" xr:uid="{65423DFC-7F6D-4776-9702-8A66A1222695}"/>
    <cellStyle name="Normal 8 2 4 2 12" xfId="50829" xr:uid="{0146FCE9-7665-4D6A-8FAA-A5FDAD82A68E}"/>
    <cellStyle name="Normal 8 2 4 2 13" xfId="52058" xr:uid="{2C4C01A4-6458-4985-911D-4DE69CB202CF}"/>
    <cellStyle name="Normal 8 2 4 2 14" xfId="53256" xr:uid="{FDFBE5C2-3A06-4C2F-BC1E-A60B1D44A83C}"/>
    <cellStyle name="Normal 8 2 4 2 15" xfId="54408" xr:uid="{B97C6386-12F3-4CE2-81D4-844D1343289A}"/>
    <cellStyle name="Normal 8 2 4 2 2" xfId="5067" xr:uid="{C7DDAB7D-2183-4FC3-AE0D-B9B09C5FC6D4}"/>
    <cellStyle name="Normal 8 2 4 2 2 2" xfId="9266" xr:uid="{A5023B74-0CD6-4DD7-A9CD-9827B5EFC361}"/>
    <cellStyle name="Normal 8 2 4 2 2 2 2" xfId="28699" xr:uid="{8C4B1BCA-E0A9-42C9-A6A8-4B9295074C5C}"/>
    <cellStyle name="Normal 8 2 4 2 2 2 3" xfId="45993" xr:uid="{43083E9B-5EF5-4CBB-9A3D-B53B9780F262}"/>
    <cellStyle name="Normal 8 2 4 2 2 3" xfId="19703" xr:uid="{62A4F7F8-50AD-46FC-8D57-A722099C6867}"/>
    <cellStyle name="Normal 8 2 4 2 2 4" xfId="25230" xr:uid="{0FC3547F-4228-4770-89ED-07823B641BA2}"/>
    <cellStyle name="Normal 8 2 4 2 3" xfId="8393" xr:uid="{38ADC54A-B32D-4880-9232-3FE6EE17BEEF}"/>
    <cellStyle name="Normal 8 2 4 2 3 2" xfId="22189" xr:uid="{141EBC41-5CA4-4CF3-B265-5EBE841A21EF}"/>
    <cellStyle name="Normal 8 2 4 2 3 2 2" xfId="38328" xr:uid="{CF7261C7-B3BF-4035-BB10-FDE2F4941CC6}"/>
    <cellStyle name="Normal 8 2 4 2 3 3" xfId="27849" xr:uid="{B5960753-F629-4333-ADA8-4ABF277A954D}"/>
    <cellStyle name="Normal 8 2 4 2 3 4" xfId="42178" xr:uid="{A782C0D2-477A-46F9-B448-C7FC2B3837EB}"/>
    <cellStyle name="Normal 8 2 4 2 4" xfId="6700" xr:uid="{1ACABAE5-5FBB-4590-A7AB-F45EBF84EAC8}"/>
    <cellStyle name="Normal 8 2 4 2 4 2" xfId="26523" xr:uid="{09E07701-2FF8-45FA-9A85-64B7478740F0}"/>
    <cellStyle name="Normal 8 2 4 2 4 3" xfId="44137" xr:uid="{70C7064E-23B7-4729-9928-E2C62DD00067}"/>
    <cellStyle name="Normal 8 2 4 2 5" xfId="13291" xr:uid="{09A57402-D312-49DF-80D0-8767CEEFDC3E}"/>
    <cellStyle name="Normal 8 2 4 2 5 2" xfId="32598" xr:uid="{33DFE5C0-5A28-4F53-8415-9D2CAC884467}"/>
    <cellStyle name="Normal 8 2 4 2 6" xfId="14602" xr:uid="{9739F0CA-7C24-4A37-9E71-2251E9179046}"/>
    <cellStyle name="Normal 8 2 4 2 6 2" xfId="33881" xr:uid="{0856854D-0EB9-448C-81B8-25BF056C881F}"/>
    <cellStyle name="Normal 8 2 4 2 7" xfId="15925" xr:uid="{40CFB28A-D7EB-4644-81BB-43ABD48354CE}"/>
    <cellStyle name="Normal 8 2 4 2 7 2" xfId="35101" xr:uid="{D3D5C350-57C1-4314-BEE2-3D28F25FD9C0}"/>
    <cellStyle name="Normal 8 2 4 2 8" xfId="17362" xr:uid="{98B39539-DEEA-4AB6-8144-1EEBC890CEA0}"/>
    <cellStyle name="Normal 8 2 4 2 8 2" xfId="36452" xr:uid="{8115BD2F-9D76-4C57-BB35-B405AF78D7F7}"/>
    <cellStyle name="Normal 8 2 4 2 9" xfId="24471" xr:uid="{DF058B8A-FE0F-4BE5-9B09-DF304D065F8C}"/>
    <cellStyle name="Normal 8 2 4 3" xfId="5066" xr:uid="{C152F7D9-8800-454A-ADEB-20D210D5D0A1}"/>
    <cellStyle name="Normal 8 2 4 3 2" xfId="9265" xr:uid="{89FFAC0A-5F0C-40AA-B1C8-AADB1288584D}"/>
    <cellStyle name="Normal 8 2 4 3 2 2" xfId="28698" xr:uid="{AB088B69-3C82-4831-8897-E1C7C4E60F2D}"/>
    <cellStyle name="Normal 8 2 4 3 2 3" xfId="45362" xr:uid="{301C98A6-EDC5-49BC-9373-3491B542C2A9}"/>
    <cellStyle name="Normal 8 2 4 3 3" xfId="18832" xr:uid="{616279DA-DB3C-4C46-8600-CD5191B1553C}"/>
    <cellStyle name="Normal 8 2 4 3 4" xfId="25229" xr:uid="{F2592BC9-B2F3-48B4-9779-B2F8A2074C13}"/>
    <cellStyle name="Normal 8 2 4 4" xfId="7678" xr:uid="{C80D4E32-6915-467D-BBF1-E896A317E171}"/>
    <cellStyle name="Normal 8 2 4 4 2" xfId="21585" xr:uid="{412AC726-2858-43AA-B633-759AF43BB3D3}"/>
    <cellStyle name="Normal 8 2 4 4 2 2" xfId="37755" xr:uid="{3715D27F-9BC3-4DBC-8592-8210E210D545}"/>
    <cellStyle name="Normal 8 2 4 4 3" xfId="27237" xr:uid="{2A3391A1-D092-47C9-8891-1317CAF8EEE4}"/>
    <cellStyle name="Normal 8 2 4 4 4" xfId="41607" xr:uid="{0A128CDD-760B-4E24-8EAE-059BA5B53821}"/>
    <cellStyle name="Normal 8 2 4 5" xfId="6072" xr:uid="{2F699B15-4F04-420B-9A25-527E4FABDB17}"/>
    <cellStyle name="Normal 8 2 4 5 2" xfId="25915" xr:uid="{F2A9FB4D-A2BF-4C86-B9FD-2EB42F2C4237}"/>
    <cellStyle name="Normal 8 2 4 5 3" xfId="43318" xr:uid="{58A2CCF0-3732-452E-B64C-968B73F2B775}"/>
    <cellStyle name="Normal 8 2 4 6" xfId="12696" xr:uid="{7248DC72-BC99-4324-A488-BEF79F9C4164}"/>
    <cellStyle name="Normal 8 2 4 6 2" xfId="32008" xr:uid="{4330965A-1ADF-4792-9573-412736C39CD1}"/>
    <cellStyle name="Normal 8 2 4 7" xfId="14011" xr:uid="{05D63E6F-C812-4D55-9120-F9C18A5F0A93}"/>
    <cellStyle name="Normal 8 2 4 7 2" xfId="33301" xr:uid="{D0A51C1B-B1AF-4736-8351-0B270E3E5441}"/>
    <cellStyle name="Normal 8 2 4 8" xfId="15278" xr:uid="{8C46A5C8-02A6-4EA6-ABDB-C5EA785DC5E3}"/>
    <cellStyle name="Normal 8 2 4 8 2" xfId="34503" xr:uid="{8AD70D4C-C77C-4EB8-A3DC-C658E4EC2BAE}"/>
    <cellStyle name="Normal 8 2 4 9" xfId="16729" xr:uid="{AB5B4485-AF20-4F59-B990-D395FE415DB3}"/>
    <cellStyle name="Normal 8 2 4 9 2" xfId="35826" xr:uid="{DCA83A19-0EF2-4C1E-90AB-46A7887359D8}"/>
    <cellStyle name="Normal 8 2 5" xfId="1478" xr:uid="{A0426481-F614-4D48-83EC-C38976E2E627}"/>
    <cellStyle name="Normal 8 2 5 10" xfId="23880" xr:uid="{CB6F35B0-0420-47A3-A683-C5B5915BEA42}"/>
    <cellStyle name="Normal 8 2 5 11" xfId="39985" xr:uid="{73E82496-15F1-45A6-8B6B-B3E7A868E909}"/>
    <cellStyle name="Normal 8 2 5 12" xfId="49049" xr:uid="{3BEB4288-AA78-4C91-AD31-B2AB22F0F65E}"/>
    <cellStyle name="Normal 8 2 5 13" xfId="50251" xr:uid="{99C48C5C-6177-4D91-8518-2DAA8017C135}"/>
    <cellStyle name="Normal 8 2 5 14" xfId="51465" xr:uid="{510328D3-F0CF-4475-977E-6930D195A413}"/>
    <cellStyle name="Normal 8 2 5 15" xfId="52684" xr:uid="{31D54D9B-1620-4A56-9386-12FAD6AD35AA}"/>
    <cellStyle name="Normal 8 2 5 16" xfId="53834" xr:uid="{C5E112B6-0966-4BE1-BFC0-AEDD67BAC13F}"/>
    <cellStyle name="Normal 8 2 5 2" xfId="2518" xr:uid="{2F77AE43-311C-4158-9848-EF777E7C0852}"/>
    <cellStyle name="Normal 8 2 5 2 10" xfId="40558" xr:uid="{763BF2F2-3DDE-45F9-850B-966588683FEB}"/>
    <cellStyle name="Normal 8 2 5 2 11" xfId="49626" xr:uid="{E10DA86A-5A88-4C03-BC09-87EF8381C3ED}"/>
    <cellStyle name="Normal 8 2 5 2 12" xfId="50830" xr:uid="{75B8E371-F8A7-4ACE-97ED-E147CD8D8932}"/>
    <cellStyle name="Normal 8 2 5 2 13" xfId="52059" xr:uid="{B73376A0-54E2-48FB-8CD9-F8307D47C426}"/>
    <cellStyle name="Normal 8 2 5 2 14" xfId="53257" xr:uid="{63ED8576-12EF-464A-B4B3-E8661A2F23C6}"/>
    <cellStyle name="Normal 8 2 5 2 15" xfId="54409" xr:uid="{F55A399A-B173-455C-A2F8-1E8C15059927}"/>
    <cellStyle name="Normal 8 2 5 2 2" xfId="5069" xr:uid="{66F7BC85-1711-4D2E-BE76-BA4C7445F17D}"/>
    <cellStyle name="Normal 8 2 5 2 2 2" xfId="9268" xr:uid="{C4493B17-A3E0-4FF4-8A87-D44BEB847D26}"/>
    <cellStyle name="Normal 8 2 5 2 2 2 2" xfId="28701" xr:uid="{B7EBD9FA-9DD3-4AA5-81BC-A0BCC78CF7A7}"/>
    <cellStyle name="Normal 8 2 5 2 2 2 3" xfId="45994" xr:uid="{451D4C06-025F-40EC-85CB-388A10087FE5}"/>
    <cellStyle name="Normal 8 2 5 2 2 3" xfId="19704" xr:uid="{50BC89FE-8B33-406C-B475-BCD9155E8507}"/>
    <cellStyle name="Normal 8 2 5 2 2 4" xfId="25232" xr:uid="{D7BDC33C-7802-4727-BC53-F25651D3A5E1}"/>
    <cellStyle name="Normal 8 2 5 2 3" xfId="8394" xr:uid="{6C6929E7-32EF-4514-AFAB-6F7D5DF692E7}"/>
    <cellStyle name="Normal 8 2 5 2 3 2" xfId="22190" xr:uid="{9A0391DE-CD31-4E7F-B164-738930D2CD6D}"/>
    <cellStyle name="Normal 8 2 5 2 3 2 2" xfId="38329" xr:uid="{5C1CAD83-EBE8-426E-ABDC-83430FD87AB0}"/>
    <cellStyle name="Normal 8 2 5 2 3 3" xfId="27850" xr:uid="{FFFA6A8A-6794-4E49-A60A-5382063A276D}"/>
    <cellStyle name="Normal 8 2 5 2 3 4" xfId="42179" xr:uid="{0470D6E0-BA6C-4AA3-9B69-C44EF7FC2AF2}"/>
    <cellStyle name="Normal 8 2 5 2 4" xfId="6701" xr:uid="{DD8522BB-A616-4CEF-AB55-5BB1833A1A0D}"/>
    <cellStyle name="Normal 8 2 5 2 4 2" xfId="26524" xr:uid="{AE4F3942-E67F-4531-8031-071972B9AF6D}"/>
    <cellStyle name="Normal 8 2 5 2 4 3" xfId="44138" xr:uid="{D1ACC9BF-F253-43FE-8CBF-CFADE988311C}"/>
    <cellStyle name="Normal 8 2 5 2 5" xfId="13292" xr:uid="{2DD44208-EA83-4784-9452-4FA269E569BE}"/>
    <cellStyle name="Normal 8 2 5 2 5 2" xfId="32599" xr:uid="{745F43FA-AAB5-42A9-9DCD-814B263AB26B}"/>
    <cellStyle name="Normal 8 2 5 2 6" xfId="14603" xr:uid="{9FD321CF-B6C1-4D7A-8FAD-734ECE0FBB22}"/>
    <cellStyle name="Normal 8 2 5 2 6 2" xfId="33882" xr:uid="{C28B0F58-383C-4972-9C59-5B09458E6284}"/>
    <cellStyle name="Normal 8 2 5 2 7" xfId="15926" xr:uid="{9AA0E495-EADD-4270-8124-C13B26765737}"/>
    <cellStyle name="Normal 8 2 5 2 7 2" xfId="35102" xr:uid="{C7284F1E-0721-4A49-AA10-263E59BECC28}"/>
    <cellStyle name="Normal 8 2 5 2 8" xfId="17363" xr:uid="{1FCE7B98-91D4-4608-8B49-5B206CA62642}"/>
    <cellStyle name="Normal 8 2 5 2 8 2" xfId="36453" xr:uid="{CA7B1B7A-7EE5-4A75-8D49-4A814D6311B2}"/>
    <cellStyle name="Normal 8 2 5 2 9" xfId="24472" xr:uid="{C4900657-70DC-42E6-8EEC-DA2EAA7A3345}"/>
    <cellStyle name="Normal 8 2 5 3" xfId="5068" xr:uid="{32EFC489-E710-48C9-A523-3F3CE2064A9C}"/>
    <cellStyle name="Normal 8 2 5 3 2" xfId="9267" xr:uid="{9553ABE5-5015-4D1A-B2B9-9298BFD64754}"/>
    <cellStyle name="Normal 8 2 5 3 2 2" xfId="28700" xr:uid="{DBCC826E-606A-4331-99D0-42D8F05A6F44}"/>
    <cellStyle name="Normal 8 2 5 3 2 3" xfId="45363" xr:uid="{E07D73B2-C033-4F11-913F-67B734138C6F}"/>
    <cellStyle name="Normal 8 2 5 3 3" xfId="18833" xr:uid="{BD014960-D5E9-4FB4-8D16-5856F1607C4F}"/>
    <cellStyle name="Normal 8 2 5 3 4" xfId="25231" xr:uid="{D598F9E9-49F3-42AD-B1D9-3DB39A2E07AB}"/>
    <cellStyle name="Normal 8 2 5 4" xfId="7679" xr:uid="{12B5A632-AF83-47F2-8E10-8D56F5250FE8}"/>
    <cellStyle name="Normal 8 2 5 4 2" xfId="21586" xr:uid="{DA840F2D-A4D5-492B-B7E8-ECFA7D1E14FE}"/>
    <cellStyle name="Normal 8 2 5 4 2 2" xfId="37756" xr:uid="{9F4C280C-C121-42F4-925A-400C33F0E3E7}"/>
    <cellStyle name="Normal 8 2 5 4 3" xfId="27238" xr:uid="{9BB171CE-82E0-4CF4-994F-2B00A2F55AAA}"/>
    <cellStyle name="Normal 8 2 5 4 4" xfId="41608" xr:uid="{330C5B15-0007-4F2E-ABCA-4217487FDF03}"/>
    <cellStyle name="Normal 8 2 5 5" xfId="6073" xr:uid="{97B196BE-DDBC-4C3A-B8EB-4D5F3216064C}"/>
    <cellStyle name="Normal 8 2 5 5 2" xfId="25916" xr:uid="{413BC05F-98C7-4789-A6C5-00C1731C0C76}"/>
    <cellStyle name="Normal 8 2 5 5 3" xfId="43319" xr:uid="{9C9EA717-8863-4311-9096-43E46233FD05}"/>
    <cellStyle name="Normal 8 2 5 6" xfId="12697" xr:uid="{56BF2E5F-0533-4736-8519-A5A660704B86}"/>
    <cellStyle name="Normal 8 2 5 6 2" xfId="32009" xr:uid="{83195A6B-DAEB-4F37-933F-8CBDF3C0B030}"/>
    <cellStyle name="Normal 8 2 5 7" xfId="14012" xr:uid="{69D6E249-8283-42A2-8009-B7E38AA78A0C}"/>
    <cellStyle name="Normal 8 2 5 7 2" xfId="33302" xr:uid="{CA6A6C28-6472-4E84-8C00-91B63E42C4AD}"/>
    <cellStyle name="Normal 8 2 5 8" xfId="15279" xr:uid="{B8C3BDA6-DDC8-4C33-BBFF-8A6F4B43D277}"/>
    <cellStyle name="Normal 8 2 5 8 2" xfId="34504" xr:uid="{3C1F8CB2-8BF5-4DAC-B25C-8830E122724A}"/>
    <cellStyle name="Normal 8 2 5 9" xfId="16730" xr:uid="{88B2513F-600E-4E6F-A0F1-8AC704307C29}"/>
    <cellStyle name="Normal 8 2 5 9 2" xfId="35827" xr:uid="{29836E60-C9E9-471D-BF33-8DE59DAD301F}"/>
    <cellStyle name="Normal 8 2 6" xfId="1479" xr:uid="{0F534841-274B-4DA3-B07D-E3513CD4CDA2}"/>
    <cellStyle name="Normal 8 2 6 10" xfId="23881" xr:uid="{6D413550-7885-4853-98B2-2643453B6EAA}"/>
    <cellStyle name="Normal 8 2 6 11" xfId="39986" xr:uid="{26B329A8-AC6E-43F5-AF54-0F7BDEFB1AFD}"/>
    <cellStyle name="Normal 8 2 6 12" xfId="49050" xr:uid="{CFD52238-D22B-4891-9CBB-CEF144EF898D}"/>
    <cellStyle name="Normal 8 2 6 13" xfId="50252" xr:uid="{33EA412E-96DE-4118-8224-7D0FCFDD64EE}"/>
    <cellStyle name="Normal 8 2 6 14" xfId="51466" xr:uid="{45B70CC3-AEC6-471A-91BE-2A484C371EAE}"/>
    <cellStyle name="Normal 8 2 6 15" xfId="52685" xr:uid="{D1180A51-25B5-4E97-9676-698DC0D029CF}"/>
    <cellStyle name="Normal 8 2 6 16" xfId="53835" xr:uid="{2903F20C-52F5-425D-9CD1-F9BF95CBF18E}"/>
    <cellStyle name="Normal 8 2 6 2" xfId="2519" xr:uid="{17A6F74F-9E5F-4CFD-B62B-E14E78BBA689}"/>
    <cellStyle name="Normal 8 2 6 2 10" xfId="40559" xr:uid="{FAEE9BD8-F502-4935-AA0C-DE6A21D3DD98}"/>
    <cellStyle name="Normal 8 2 6 2 11" xfId="49627" xr:uid="{FAEEF488-1AFE-4626-83C7-C4731C92DAD8}"/>
    <cellStyle name="Normal 8 2 6 2 12" xfId="50831" xr:uid="{80663C2E-23DA-49EC-9B49-21BD427B840F}"/>
    <cellStyle name="Normal 8 2 6 2 13" xfId="52060" xr:uid="{9B91D567-11E6-434C-834A-99B27671E755}"/>
    <cellStyle name="Normal 8 2 6 2 14" xfId="53258" xr:uid="{654DACA2-D96D-4669-BAC4-C606FE45AFBC}"/>
    <cellStyle name="Normal 8 2 6 2 15" xfId="54410" xr:uid="{727F5B5F-C407-446C-A2CD-21182687FCA8}"/>
    <cellStyle name="Normal 8 2 6 2 2" xfId="5071" xr:uid="{4DDB7EEA-93A0-45E2-A265-AB26028DCF12}"/>
    <cellStyle name="Normal 8 2 6 2 2 2" xfId="9270" xr:uid="{F6542562-9CCF-4124-829F-8753F6A64C60}"/>
    <cellStyle name="Normal 8 2 6 2 2 2 2" xfId="28703" xr:uid="{9D9EE744-B737-4E97-974C-C3AB49C713E6}"/>
    <cellStyle name="Normal 8 2 6 2 2 2 3" xfId="45995" xr:uid="{E84B69C6-1D93-4EFD-8F1C-1A3EBB3FEDD5}"/>
    <cellStyle name="Normal 8 2 6 2 2 3" xfId="19705" xr:uid="{BDE53B4E-CDF2-41E2-A584-4D072A2355CF}"/>
    <cellStyle name="Normal 8 2 6 2 2 4" xfId="25234" xr:uid="{408B4889-2F86-4229-B93B-0BFA1B761B5B}"/>
    <cellStyle name="Normal 8 2 6 2 3" xfId="8395" xr:uid="{CEA87C78-346B-445C-B553-943DDC7581D0}"/>
    <cellStyle name="Normal 8 2 6 2 3 2" xfId="22191" xr:uid="{A6CE9C3E-78DE-4A23-9B2F-0AAD1A585A33}"/>
    <cellStyle name="Normal 8 2 6 2 3 2 2" xfId="38330" xr:uid="{A442DAA3-388A-4DA2-AADF-0388DF8FA30A}"/>
    <cellStyle name="Normal 8 2 6 2 3 3" xfId="27851" xr:uid="{52AC1291-9292-4632-A613-5E4767C17194}"/>
    <cellStyle name="Normal 8 2 6 2 3 4" xfId="42180" xr:uid="{A7DD657D-30E0-418B-ABFD-8B7A54D7B111}"/>
    <cellStyle name="Normal 8 2 6 2 4" xfId="6702" xr:uid="{7BEFA03F-F388-47FA-8B84-5383F9DDB0E0}"/>
    <cellStyle name="Normal 8 2 6 2 4 2" xfId="26525" xr:uid="{A52FCD81-0C44-42D8-8906-4401635F1EF5}"/>
    <cellStyle name="Normal 8 2 6 2 4 3" xfId="44139" xr:uid="{20A62225-0CF4-475B-87FE-84E9B221B03B}"/>
    <cellStyle name="Normal 8 2 6 2 5" xfId="13293" xr:uid="{FA9EC2DA-54C9-457A-8D95-21EED9A66D2A}"/>
    <cellStyle name="Normal 8 2 6 2 5 2" xfId="32600" xr:uid="{933D6139-16E5-4175-87DD-5841830F10EC}"/>
    <cellStyle name="Normal 8 2 6 2 6" xfId="14604" xr:uid="{DA26CAEF-D25E-49C8-A70B-CD99F55FEBC2}"/>
    <cellStyle name="Normal 8 2 6 2 6 2" xfId="33883" xr:uid="{1BD119B0-2047-438E-A37D-7C6DE1480485}"/>
    <cellStyle name="Normal 8 2 6 2 7" xfId="15927" xr:uid="{377FD2E7-3A63-4401-9B07-CB855D26974F}"/>
    <cellStyle name="Normal 8 2 6 2 7 2" xfId="35103" xr:uid="{DEB597A7-CC38-4E26-A99A-050786F46793}"/>
    <cellStyle name="Normal 8 2 6 2 8" xfId="17364" xr:uid="{90A1B17A-35BC-4369-B0C8-142EC9B95601}"/>
    <cellStyle name="Normal 8 2 6 2 8 2" xfId="36454" xr:uid="{05798951-F958-4C48-A890-B7DEDAF627F5}"/>
    <cellStyle name="Normal 8 2 6 2 9" xfId="24473" xr:uid="{DD200FD0-4D4B-4E13-9E44-68845D44E0EE}"/>
    <cellStyle name="Normal 8 2 6 3" xfId="5070" xr:uid="{98050BED-9F05-4582-B2E5-5720CFEDD5D6}"/>
    <cellStyle name="Normal 8 2 6 3 2" xfId="9269" xr:uid="{7B5D9409-BC03-4C3F-9E36-A33FD28F85A6}"/>
    <cellStyle name="Normal 8 2 6 3 2 2" xfId="28702" xr:uid="{AAC54041-D035-4851-9E53-976FF240CCB2}"/>
    <cellStyle name="Normal 8 2 6 3 2 3" xfId="45364" xr:uid="{8076F0DB-0D95-4390-A44D-86AC52ACA41A}"/>
    <cellStyle name="Normal 8 2 6 3 3" xfId="18834" xr:uid="{3FCB31E8-873F-42A1-B225-739CE5ADF3EB}"/>
    <cellStyle name="Normal 8 2 6 3 4" xfId="25233" xr:uid="{FCE8FAEC-7115-4BBD-AA29-9A30CD202225}"/>
    <cellStyle name="Normal 8 2 6 4" xfId="7680" xr:uid="{C1F0D078-ECCD-48C0-AEFC-67CF4786F765}"/>
    <cellStyle name="Normal 8 2 6 4 2" xfId="21587" xr:uid="{FE4FE35F-5871-490E-B5FE-2E03230D7A0A}"/>
    <cellStyle name="Normal 8 2 6 4 2 2" xfId="37757" xr:uid="{AA805521-941E-4BF6-8B57-B050F36427F7}"/>
    <cellStyle name="Normal 8 2 6 4 3" xfId="27239" xr:uid="{E9B8D502-FDD7-40DC-8ACF-989CD6691056}"/>
    <cellStyle name="Normal 8 2 6 4 4" xfId="41609" xr:uid="{BC4A9571-0FE3-4CDB-9E11-63F205AA0A53}"/>
    <cellStyle name="Normal 8 2 6 5" xfId="6074" xr:uid="{3B813731-035D-4D11-8480-7C61A55CE618}"/>
    <cellStyle name="Normal 8 2 6 5 2" xfId="25917" xr:uid="{8A1C87BB-04F0-4786-80CD-0CABF1EBF884}"/>
    <cellStyle name="Normal 8 2 6 5 3" xfId="43320" xr:uid="{D5F964EA-D376-46BF-8678-FA23558573C3}"/>
    <cellStyle name="Normal 8 2 6 6" xfId="12698" xr:uid="{1469003C-F355-4BCF-85F4-1F08465B6951}"/>
    <cellStyle name="Normal 8 2 6 6 2" xfId="32010" xr:uid="{92BC89C7-E02E-4494-B92F-815A043007C7}"/>
    <cellStyle name="Normal 8 2 6 7" xfId="14013" xr:uid="{32B175D5-C676-47D6-A07E-3FFC37E75050}"/>
    <cellStyle name="Normal 8 2 6 7 2" xfId="33303" xr:uid="{C5005990-CCFB-42C4-A753-A9586F7E05BE}"/>
    <cellStyle name="Normal 8 2 6 8" xfId="15280" xr:uid="{38738C4B-8D90-4BE9-90E4-7DB632FC6AA5}"/>
    <cellStyle name="Normal 8 2 6 8 2" xfId="34505" xr:uid="{64479A1D-47C5-4E84-88CA-210B33BCAD4F}"/>
    <cellStyle name="Normal 8 2 6 9" xfId="16731" xr:uid="{D01922DB-25DA-475A-83AD-8217DED874E7}"/>
    <cellStyle name="Normal 8 2 6 9 2" xfId="35828" xr:uid="{D933BF00-9920-41AE-9225-26275B5DF027}"/>
    <cellStyle name="Normal 8 2 7" xfId="1480" xr:uid="{3F4D7AF9-FEA0-4498-9D27-036C856AE773}"/>
    <cellStyle name="Normal 8 2 7 10" xfId="23882" xr:uid="{C5752305-56FC-409E-8B73-313022766B77}"/>
    <cellStyle name="Normal 8 2 7 11" xfId="39987" xr:uid="{49F670BB-6060-4850-82D0-42E54945D3C2}"/>
    <cellStyle name="Normal 8 2 7 12" xfId="49051" xr:uid="{85211472-EFFB-4889-97FD-7C6799C8B376}"/>
    <cellStyle name="Normal 8 2 7 13" xfId="50253" xr:uid="{97A6509F-00C8-4BB4-9FBA-22D0982ADE7C}"/>
    <cellStyle name="Normal 8 2 7 14" xfId="51467" xr:uid="{5E105848-DB47-47EF-B075-9B85CB4C667A}"/>
    <cellStyle name="Normal 8 2 7 15" xfId="52686" xr:uid="{7B23DFCB-2B98-4385-91B7-031210AA7915}"/>
    <cellStyle name="Normal 8 2 7 16" xfId="53836" xr:uid="{6E96F05E-A5EF-4185-8F70-04BEB051F868}"/>
    <cellStyle name="Normal 8 2 7 2" xfId="2520" xr:uid="{6A956F58-0BF9-4FF9-A786-7D428C63E000}"/>
    <cellStyle name="Normal 8 2 7 2 10" xfId="40560" xr:uid="{A8E10F09-837E-4D7F-9521-556C47872F37}"/>
    <cellStyle name="Normal 8 2 7 2 11" xfId="49628" xr:uid="{1A102094-9D27-47F3-B8E8-EEA5185E6CB1}"/>
    <cellStyle name="Normal 8 2 7 2 12" xfId="50832" xr:uid="{E3959C21-F495-4A50-8D3B-67339B523873}"/>
    <cellStyle name="Normal 8 2 7 2 13" xfId="52061" xr:uid="{1947F5C8-FF7A-45AD-86BB-6679C4F55F51}"/>
    <cellStyle name="Normal 8 2 7 2 14" xfId="53259" xr:uid="{1D240187-02A6-4463-B1DD-505971B47940}"/>
    <cellStyle name="Normal 8 2 7 2 15" xfId="54411" xr:uid="{1E5CA7D3-3378-441A-8226-B66D515EDBC7}"/>
    <cellStyle name="Normal 8 2 7 2 2" xfId="5073" xr:uid="{A055E85C-189B-403F-AE5B-0855B5E83423}"/>
    <cellStyle name="Normal 8 2 7 2 2 2" xfId="9272" xr:uid="{264E66C7-DE26-4361-A2C4-AB403CDC9533}"/>
    <cellStyle name="Normal 8 2 7 2 2 2 2" xfId="28705" xr:uid="{89FC4E34-5D09-4EDB-A9D8-C7BC83034E06}"/>
    <cellStyle name="Normal 8 2 7 2 2 2 3" xfId="45996" xr:uid="{99D4D800-9E44-4DCE-98E1-C0279E17FE33}"/>
    <cellStyle name="Normal 8 2 7 2 2 3" xfId="19706" xr:uid="{ED8B4F11-6356-403B-A238-50E4E6FB0439}"/>
    <cellStyle name="Normal 8 2 7 2 2 4" xfId="25236" xr:uid="{72ED93E6-4CF8-4AB4-AD61-AAB79DDFEE44}"/>
    <cellStyle name="Normal 8 2 7 2 3" xfId="8396" xr:uid="{1AC3F600-5656-4B85-8FF3-89AF3357B7F0}"/>
    <cellStyle name="Normal 8 2 7 2 3 2" xfId="22192" xr:uid="{2948410B-4A29-4067-98C0-3CA0B31384A0}"/>
    <cellStyle name="Normal 8 2 7 2 3 2 2" xfId="38331" xr:uid="{AA272824-D875-43B4-925A-3BF986212E99}"/>
    <cellStyle name="Normal 8 2 7 2 3 3" xfId="27852" xr:uid="{7E011B92-8746-41AA-AAB3-1EAF0FAD0F62}"/>
    <cellStyle name="Normal 8 2 7 2 3 4" xfId="42181" xr:uid="{2E291879-D64E-4A11-866B-CC48562F863B}"/>
    <cellStyle name="Normal 8 2 7 2 4" xfId="6703" xr:uid="{6B0E214F-ADE3-4980-BD67-9695EEF90AE0}"/>
    <cellStyle name="Normal 8 2 7 2 4 2" xfId="26526" xr:uid="{2A54AB65-5A43-43A3-BE8E-8B18AC6A9F52}"/>
    <cellStyle name="Normal 8 2 7 2 4 3" xfId="44140" xr:uid="{F63B0621-A254-4C9B-9786-5A07ECDECD34}"/>
    <cellStyle name="Normal 8 2 7 2 5" xfId="13294" xr:uid="{6E23DEB5-8829-4C49-AE24-0EB9ADDD088F}"/>
    <cellStyle name="Normal 8 2 7 2 5 2" xfId="32601" xr:uid="{0D9D4C64-F69E-4F99-AA79-29EEB4BA259B}"/>
    <cellStyle name="Normal 8 2 7 2 6" xfId="14605" xr:uid="{DE427C14-759A-4794-B9BE-9A4DD04F9DED}"/>
    <cellStyle name="Normal 8 2 7 2 6 2" xfId="33884" xr:uid="{8E651DD4-F253-4E1A-8B17-FDCA095C6BB9}"/>
    <cellStyle name="Normal 8 2 7 2 7" xfId="15928" xr:uid="{32F44D07-0B31-4D7F-BDCE-D24B2F2A842A}"/>
    <cellStyle name="Normal 8 2 7 2 7 2" xfId="35104" xr:uid="{C40B51CE-0DEA-452E-8F41-C534D9840F7B}"/>
    <cellStyle name="Normal 8 2 7 2 8" xfId="17365" xr:uid="{D1E401B3-20BC-4EFE-ABF2-1392A2B0773C}"/>
    <cellStyle name="Normal 8 2 7 2 8 2" xfId="36455" xr:uid="{99024C0B-71B6-4610-982D-8DD1498C2B47}"/>
    <cellStyle name="Normal 8 2 7 2 9" xfId="24474" xr:uid="{3F8AD1C2-AE49-4BB1-B678-B01BEAF9C286}"/>
    <cellStyle name="Normal 8 2 7 3" xfId="5072" xr:uid="{B1B93167-35B7-4F38-B4AF-9ACDCA5F8214}"/>
    <cellStyle name="Normal 8 2 7 3 2" xfId="9271" xr:uid="{A8335FD5-69CE-4A22-9F3F-BAC7422376C3}"/>
    <cellStyle name="Normal 8 2 7 3 2 2" xfId="28704" xr:uid="{6F3F42F3-7D05-450F-8F4A-951DBFE5FF87}"/>
    <cellStyle name="Normal 8 2 7 3 2 3" xfId="45365" xr:uid="{4C116577-BCCE-40BA-94DB-330DCB9AE1EA}"/>
    <cellStyle name="Normal 8 2 7 3 3" xfId="18835" xr:uid="{A1CA6E0C-34C0-451F-953F-5E7C19FC28EF}"/>
    <cellStyle name="Normal 8 2 7 3 4" xfId="25235" xr:uid="{14FE465D-04F8-4466-BF87-362C7B1DAF28}"/>
    <cellStyle name="Normal 8 2 7 4" xfId="7681" xr:uid="{D55DD36E-0898-47D8-BC05-29B0047B0D50}"/>
    <cellStyle name="Normal 8 2 7 4 2" xfId="21588" xr:uid="{762DFB49-C17B-4939-8600-2A5D0FA40A89}"/>
    <cellStyle name="Normal 8 2 7 4 2 2" xfId="37758" xr:uid="{6386F74B-9DDC-4C04-9D3F-73DB3999F883}"/>
    <cellStyle name="Normal 8 2 7 4 3" xfId="27240" xr:uid="{CA7C34D3-3EFB-4FFB-AD13-8F29F2527C97}"/>
    <cellStyle name="Normal 8 2 7 4 4" xfId="41610" xr:uid="{0546EA5D-EC18-4E93-91C5-C4FE06C8405B}"/>
    <cellStyle name="Normal 8 2 7 5" xfId="6075" xr:uid="{B677546A-8BAB-42E4-A87F-562A8D370CED}"/>
    <cellStyle name="Normal 8 2 7 5 2" xfId="25918" xr:uid="{CD35FFEE-572D-4577-A612-38C6A5DB4BFD}"/>
    <cellStyle name="Normal 8 2 7 5 3" xfId="43321" xr:uid="{AF713AF1-F072-4B48-AD82-F7C8C3E20934}"/>
    <cellStyle name="Normal 8 2 7 6" xfId="12699" xr:uid="{204E32E8-ED42-4E8D-976C-7E7874C15FD5}"/>
    <cellStyle name="Normal 8 2 7 6 2" xfId="32011" xr:uid="{B6FE7B1A-73D9-432B-95AF-CDB8DF0AE74E}"/>
    <cellStyle name="Normal 8 2 7 7" xfId="14014" xr:uid="{E38B6C93-B610-4BD4-8AF1-DAE2CB07FB26}"/>
    <cellStyle name="Normal 8 2 7 7 2" xfId="33304" xr:uid="{F8D63222-59E8-404D-8466-C6EA6D192D6B}"/>
    <cellStyle name="Normal 8 2 7 8" xfId="15281" xr:uid="{C2F6F6E2-5BE1-422B-AFFC-1F135DF24740}"/>
    <cellStyle name="Normal 8 2 7 8 2" xfId="34506" xr:uid="{1EF198D7-C32F-46B3-BE73-AE204733EB45}"/>
    <cellStyle name="Normal 8 2 7 9" xfId="16732" xr:uid="{7AA02F64-DA87-4F1D-BF17-5AB32356977D}"/>
    <cellStyle name="Normal 8 2 7 9 2" xfId="35829" xr:uid="{F5B507F8-82C1-4EDE-80D6-453B0B118035}"/>
    <cellStyle name="Normal 8 2 8" xfId="1481" xr:uid="{3F682C5D-8797-4FE3-8D60-35C95A5CDD14}"/>
    <cellStyle name="Normal 8 2 8 10" xfId="23883" xr:uid="{CEC94637-1BFC-49D3-BF33-F5B46960B58B}"/>
    <cellStyle name="Normal 8 2 8 11" xfId="39988" xr:uid="{F490BF00-208B-4B20-ADD1-E278BAE16062}"/>
    <cellStyle name="Normal 8 2 8 12" xfId="49052" xr:uid="{B7EC6D60-0B41-4A88-8FEB-709C73AC1A16}"/>
    <cellStyle name="Normal 8 2 8 13" xfId="50254" xr:uid="{B9F3E779-DA7E-4591-9189-49A105EA4E34}"/>
    <cellStyle name="Normal 8 2 8 14" xfId="51468" xr:uid="{203615F4-2229-42D8-82D2-C1233F8C06E4}"/>
    <cellStyle name="Normal 8 2 8 15" xfId="52687" xr:uid="{30CC9C77-B0FF-435F-A16D-37A68F207958}"/>
    <cellStyle name="Normal 8 2 8 16" xfId="53837" xr:uid="{9FD83EF8-3BF9-4498-8798-AFE4892A4237}"/>
    <cellStyle name="Normal 8 2 8 2" xfId="2521" xr:uid="{961D4DC0-B027-42E5-8C16-4EDF7894592F}"/>
    <cellStyle name="Normal 8 2 8 2 10" xfId="40561" xr:uid="{E2447693-3CA0-4B0B-9372-298BC3BA558D}"/>
    <cellStyle name="Normal 8 2 8 2 11" xfId="49629" xr:uid="{11951CDB-5C73-4F1F-AF63-BFCB35B097A0}"/>
    <cellStyle name="Normal 8 2 8 2 12" xfId="50833" xr:uid="{93E81F1B-0529-425E-960D-F7877E12F113}"/>
    <cellStyle name="Normal 8 2 8 2 13" xfId="52062" xr:uid="{91C84502-2B81-436D-9C61-E2298C9C52F0}"/>
    <cellStyle name="Normal 8 2 8 2 14" xfId="53260" xr:uid="{F7C3AB06-B35A-45F2-B850-A1C3523622CC}"/>
    <cellStyle name="Normal 8 2 8 2 15" xfId="54412" xr:uid="{39613729-CC27-45AE-91F2-0165ACA3F5D2}"/>
    <cellStyle name="Normal 8 2 8 2 2" xfId="5075" xr:uid="{5CEF1512-20FF-4E8F-A90D-3D26608461FB}"/>
    <cellStyle name="Normal 8 2 8 2 2 2" xfId="9274" xr:uid="{C26D5E62-7ACD-4176-B168-76653C761419}"/>
    <cellStyle name="Normal 8 2 8 2 2 2 2" xfId="28707" xr:uid="{92162EA0-AE59-4D47-8954-C71A127D9C4B}"/>
    <cellStyle name="Normal 8 2 8 2 2 2 3" xfId="45997" xr:uid="{6A9E8D03-E768-42A9-9EF9-3C406C640CEE}"/>
    <cellStyle name="Normal 8 2 8 2 2 3" xfId="19707" xr:uid="{69E4E371-C672-436B-BD7E-2DCC33453401}"/>
    <cellStyle name="Normal 8 2 8 2 2 4" xfId="25238" xr:uid="{326EB792-89B9-483F-9D1C-5C38DDA64037}"/>
    <cellStyle name="Normal 8 2 8 2 3" xfId="8397" xr:uid="{88DC519A-FF12-4C44-BAF3-D8032403D9F4}"/>
    <cellStyle name="Normal 8 2 8 2 3 2" xfId="22193" xr:uid="{5E2CCD67-9765-4F1C-93FD-6F07F6E2B291}"/>
    <cellStyle name="Normal 8 2 8 2 3 2 2" xfId="38332" xr:uid="{09032588-2DED-427C-B2F6-87EA7618E99A}"/>
    <cellStyle name="Normal 8 2 8 2 3 3" xfId="27853" xr:uid="{C01872BA-B328-4BE5-8487-8DACE9782858}"/>
    <cellStyle name="Normal 8 2 8 2 3 4" xfId="42182" xr:uid="{E874405F-F8A9-40CA-A048-74B268A921C6}"/>
    <cellStyle name="Normal 8 2 8 2 4" xfId="6704" xr:uid="{0B6C2DA7-2F5D-4FFA-9A15-60061C5F8123}"/>
    <cellStyle name="Normal 8 2 8 2 4 2" xfId="26527" xr:uid="{073AB864-3CD5-4267-8EE3-B0AB59858418}"/>
    <cellStyle name="Normal 8 2 8 2 4 3" xfId="44141" xr:uid="{60F0CB36-4F36-42FA-93F3-0D298BBD99AF}"/>
    <cellStyle name="Normal 8 2 8 2 5" xfId="13295" xr:uid="{858ABDB4-004F-4B97-B85C-8AB09549D94E}"/>
    <cellStyle name="Normal 8 2 8 2 5 2" xfId="32602" xr:uid="{7EA384A9-9DF2-4791-AB9E-6BB7228EF20A}"/>
    <cellStyle name="Normal 8 2 8 2 6" xfId="14606" xr:uid="{2BC9257B-C226-4D5C-8261-156B338C151F}"/>
    <cellStyle name="Normal 8 2 8 2 6 2" xfId="33885" xr:uid="{E8677923-CEA3-40CA-9284-FB242B655AFC}"/>
    <cellStyle name="Normal 8 2 8 2 7" xfId="15929" xr:uid="{1E37C0FC-FAC9-41D9-AD72-E4AF975A6361}"/>
    <cellStyle name="Normal 8 2 8 2 7 2" xfId="35105" xr:uid="{D431A7DB-0DAD-4C8B-A1FE-4290500EC084}"/>
    <cellStyle name="Normal 8 2 8 2 8" xfId="17366" xr:uid="{BADE0CF7-3F83-4305-BD16-D339E7FE6999}"/>
    <cellStyle name="Normal 8 2 8 2 8 2" xfId="36456" xr:uid="{96CEA2F7-366B-4EE8-8C19-A3BA1EA90F95}"/>
    <cellStyle name="Normal 8 2 8 2 9" xfId="24475" xr:uid="{057FA706-6B31-486E-BA7D-2F9A7ABFA408}"/>
    <cellStyle name="Normal 8 2 8 3" xfId="5074" xr:uid="{1CF84271-4BC7-4319-A9EE-A25E416D7DB1}"/>
    <cellStyle name="Normal 8 2 8 3 2" xfId="9273" xr:uid="{D886FD66-6889-488D-9CCF-F0B5A8EB20F3}"/>
    <cellStyle name="Normal 8 2 8 3 2 2" xfId="28706" xr:uid="{8F076E67-8486-4D12-A299-737F56A3BC01}"/>
    <cellStyle name="Normal 8 2 8 3 2 3" xfId="45366" xr:uid="{D4E43561-0031-49EF-B274-364AC70D6B07}"/>
    <cellStyle name="Normal 8 2 8 3 3" xfId="18836" xr:uid="{D64635A9-E326-4A37-B7F7-CE5C24CD0994}"/>
    <cellStyle name="Normal 8 2 8 3 4" xfId="25237" xr:uid="{B5E80C51-2CD8-40DA-BE3B-A0B7291361C9}"/>
    <cellStyle name="Normal 8 2 8 4" xfId="7682" xr:uid="{636C8823-96EA-4946-AD8D-F21DE88AFD68}"/>
    <cellStyle name="Normal 8 2 8 4 2" xfId="21589" xr:uid="{BBE036AD-98AF-4EAD-96AB-F4DD233F9F1B}"/>
    <cellStyle name="Normal 8 2 8 4 2 2" xfId="37759" xr:uid="{EA1F4514-7412-4E88-8355-1F7F72B4EEFC}"/>
    <cellStyle name="Normal 8 2 8 4 3" xfId="27241" xr:uid="{B13D8990-B00C-4CEA-BCCD-7C904C7A129B}"/>
    <cellStyle name="Normal 8 2 8 4 4" xfId="41611" xr:uid="{76A14ACC-2B5C-410E-BA69-3809B10CA56C}"/>
    <cellStyle name="Normal 8 2 8 5" xfId="6076" xr:uid="{2D4FFF8D-C6D5-4EF3-A047-E880AA49EF5D}"/>
    <cellStyle name="Normal 8 2 8 5 2" xfId="25919" xr:uid="{B957892A-6BB8-404D-8DDE-2FCC57DA9319}"/>
    <cellStyle name="Normal 8 2 8 5 3" xfId="43322" xr:uid="{7E3C3DA5-881F-4E42-BD34-575E6BA5DB65}"/>
    <cellStyle name="Normal 8 2 8 6" xfId="12700" xr:uid="{B5A91791-E3E5-4EB6-B7EE-3AC328C5D376}"/>
    <cellStyle name="Normal 8 2 8 6 2" xfId="32012" xr:uid="{0FBE24D3-CCC1-4EE6-B624-64018361C75E}"/>
    <cellStyle name="Normal 8 2 8 7" xfId="14015" xr:uid="{B5C68134-2AA0-482F-8282-EE38F58C579A}"/>
    <cellStyle name="Normal 8 2 8 7 2" xfId="33305" xr:uid="{FD86E416-1729-422D-85E8-AB185FB62455}"/>
    <cellStyle name="Normal 8 2 8 8" xfId="15282" xr:uid="{323B70A1-6B88-4233-8AA9-D92EF563D8A1}"/>
    <cellStyle name="Normal 8 2 8 8 2" xfId="34507" xr:uid="{5084E1FE-5F8A-413A-9DC3-72FB0FA27378}"/>
    <cellStyle name="Normal 8 2 8 9" xfId="16733" xr:uid="{966E2645-93A5-4A8F-9959-F76185B681CD}"/>
    <cellStyle name="Normal 8 2 8 9 2" xfId="35830" xr:uid="{FFC79486-28C7-41DB-A550-A6D0DB692AAE}"/>
    <cellStyle name="Normal 8 2 9" xfId="1482" xr:uid="{0B2D21F5-A651-4B31-A099-FC432E936549}"/>
    <cellStyle name="Normal 8 2 9 10" xfId="23884" xr:uid="{126E85B3-EB01-4EB3-81BF-DADB5C3A5499}"/>
    <cellStyle name="Normal 8 2 9 11" xfId="39989" xr:uid="{7923EBCD-C65B-4E40-A9D4-2F89E196836B}"/>
    <cellStyle name="Normal 8 2 9 12" xfId="49053" xr:uid="{EA6D6CF5-1AD4-46DA-9D66-DE6A3D3411F1}"/>
    <cellStyle name="Normal 8 2 9 13" xfId="50255" xr:uid="{9187039A-6CED-40C9-BF72-4620BDD11F75}"/>
    <cellStyle name="Normal 8 2 9 14" xfId="51469" xr:uid="{77C1B600-51E0-4365-8F54-A14834F1D9FA}"/>
    <cellStyle name="Normal 8 2 9 15" xfId="52688" xr:uid="{1722E1AF-035E-4647-845E-E33F5441D670}"/>
    <cellStyle name="Normal 8 2 9 16" xfId="53838" xr:uid="{4A18146F-609B-4E14-9844-1AA2A3792815}"/>
    <cellStyle name="Normal 8 2 9 2" xfId="2522" xr:uid="{522DCC65-5DDD-4770-8427-80D3FB66F752}"/>
    <cellStyle name="Normal 8 2 9 2 10" xfId="40562" xr:uid="{44A43A23-755F-4EDD-B981-02DFC78A8116}"/>
    <cellStyle name="Normal 8 2 9 2 11" xfId="49630" xr:uid="{BF3B12FD-244E-4F87-B5B8-9AB6B528FC5E}"/>
    <cellStyle name="Normal 8 2 9 2 12" xfId="50834" xr:uid="{C01B34CE-6B0C-4A75-9437-2AB22A437237}"/>
    <cellStyle name="Normal 8 2 9 2 13" xfId="52063" xr:uid="{4D5B930B-BA4F-4477-A72A-55FD4AAFA5BB}"/>
    <cellStyle name="Normal 8 2 9 2 14" xfId="53261" xr:uid="{C80C964A-FEB6-4AA9-8B0E-E29126C42B02}"/>
    <cellStyle name="Normal 8 2 9 2 15" xfId="54413" xr:uid="{6B3EDBEA-6972-4F3C-9487-8A1308A8FB19}"/>
    <cellStyle name="Normal 8 2 9 2 2" xfId="5077" xr:uid="{AA35B5D8-5536-4E44-8396-E0C91224FC1C}"/>
    <cellStyle name="Normal 8 2 9 2 2 2" xfId="9276" xr:uid="{4E1966EA-D6AD-41F2-B723-E8DE72E989D5}"/>
    <cellStyle name="Normal 8 2 9 2 2 2 2" xfId="28709" xr:uid="{86EE59B0-7C75-4B25-8494-998EE315AB5B}"/>
    <cellStyle name="Normal 8 2 9 2 2 2 3" xfId="45998" xr:uid="{B6CD5C1A-87EB-4C9D-AFA5-59E0A192463D}"/>
    <cellStyle name="Normal 8 2 9 2 2 3" xfId="19708" xr:uid="{6985E42D-3B19-4C27-B08C-99488D19FC23}"/>
    <cellStyle name="Normal 8 2 9 2 2 4" xfId="25240" xr:uid="{9E6645CF-DF92-4AA4-94F0-57273071E7D4}"/>
    <cellStyle name="Normal 8 2 9 2 3" xfId="8398" xr:uid="{D2380264-184D-46F1-AC39-98E061E8D42A}"/>
    <cellStyle name="Normal 8 2 9 2 3 2" xfId="22194" xr:uid="{183B71BB-8667-4100-BF24-4E3AF827A129}"/>
    <cellStyle name="Normal 8 2 9 2 3 2 2" xfId="38333" xr:uid="{3DE851E1-BC20-4E5D-9875-6BB7078228ED}"/>
    <cellStyle name="Normal 8 2 9 2 3 3" xfId="27854" xr:uid="{943C5F58-A8DB-4727-819B-50FA23B7A0B1}"/>
    <cellStyle name="Normal 8 2 9 2 3 4" xfId="42183" xr:uid="{02ACD446-2E1E-4B89-A13E-898A93EAFA86}"/>
    <cellStyle name="Normal 8 2 9 2 4" xfId="6705" xr:uid="{B13758F6-55FC-45C5-BC50-490B67440FE9}"/>
    <cellStyle name="Normal 8 2 9 2 4 2" xfId="26528" xr:uid="{36325F29-1295-4E81-990C-1225FCD35F56}"/>
    <cellStyle name="Normal 8 2 9 2 4 3" xfId="44142" xr:uid="{2C653FA2-75B7-4E2C-A4F8-D64A4A76DE3F}"/>
    <cellStyle name="Normal 8 2 9 2 5" xfId="13296" xr:uid="{3F4E1541-73C8-49AA-899F-02A1E7D707DC}"/>
    <cellStyle name="Normal 8 2 9 2 5 2" xfId="32603" xr:uid="{55E7E54C-46F1-4493-8509-8105B905BA5B}"/>
    <cellStyle name="Normal 8 2 9 2 6" xfId="14607" xr:uid="{A703428F-8A2F-4CE7-BEF8-62FAAC4EB329}"/>
    <cellStyle name="Normal 8 2 9 2 6 2" xfId="33886" xr:uid="{3E44C2D5-7FBC-4E23-8E14-2875AF54B8B7}"/>
    <cellStyle name="Normal 8 2 9 2 7" xfId="15930" xr:uid="{28664918-E71E-4B28-8356-939F82C1491C}"/>
    <cellStyle name="Normal 8 2 9 2 7 2" xfId="35106" xr:uid="{E2EC8A57-E101-4F73-B722-01B6FBFCE9E0}"/>
    <cellStyle name="Normal 8 2 9 2 8" xfId="17367" xr:uid="{8DD3E456-1BF0-485D-9372-E5C1D0A00504}"/>
    <cellStyle name="Normal 8 2 9 2 8 2" xfId="36457" xr:uid="{F2C5F05D-8FE5-4E6B-9409-DF8A8A5C8196}"/>
    <cellStyle name="Normal 8 2 9 2 9" xfId="24476" xr:uid="{BADB249A-5EFF-470C-8D87-AAAD3484B992}"/>
    <cellStyle name="Normal 8 2 9 3" xfId="5076" xr:uid="{C4BF8789-0F69-4D9C-ADD5-17424F54C3A5}"/>
    <cellStyle name="Normal 8 2 9 3 2" xfId="9275" xr:uid="{0FEFDC2A-B003-42A0-A535-CA178D8F83AD}"/>
    <cellStyle name="Normal 8 2 9 3 2 2" xfId="28708" xr:uid="{28441573-6F4F-4A84-842A-851587E258AB}"/>
    <cellStyle name="Normal 8 2 9 3 2 3" xfId="45367" xr:uid="{038C0B19-F69F-4D24-B79E-E47C59F02854}"/>
    <cellStyle name="Normal 8 2 9 3 3" xfId="18837" xr:uid="{D80EF22A-9D5A-4472-820F-2828F88020A6}"/>
    <cellStyle name="Normal 8 2 9 3 4" xfId="25239" xr:uid="{C62BD2C1-735C-4EB6-B0DC-9977C8727F95}"/>
    <cellStyle name="Normal 8 2 9 4" xfId="7683" xr:uid="{E6B6A306-6F89-42E8-B89F-E244A2F8E05C}"/>
    <cellStyle name="Normal 8 2 9 4 2" xfId="21590" xr:uid="{4462CB88-DFAD-4F5A-B7E7-927D839029F5}"/>
    <cellStyle name="Normal 8 2 9 4 2 2" xfId="37760" xr:uid="{BAFFA615-897E-458D-B9C0-F99DD95ACD03}"/>
    <cellStyle name="Normal 8 2 9 4 3" xfId="27242" xr:uid="{F4450425-6657-4F75-8972-AF90F047A577}"/>
    <cellStyle name="Normal 8 2 9 4 4" xfId="41612" xr:uid="{A993B247-2F23-4692-83ED-301DFC5C989C}"/>
    <cellStyle name="Normal 8 2 9 5" xfId="6077" xr:uid="{57697FF4-AFD1-43B9-AE37-7D100BF95FB3}"/>
    <cellStyle name="Normal 8 2 9 5 2" xfId="25920" xr:uid="{DEB243E6-D8BD-49E4-AAF0-B5A6DCB1C50D}"/>
    <cellStyle name="Normal 8 2 9 5 3" xfId="43323" xr:uid="{21126637-1DDB-4C44-B1D1-00BF48E97E25}"/>
    <cellStyle name="Normal 8 2 9 6" xfId="12701" xr:uid="{349BF98C-674D-4553-9018-00B7E7DE55BE}"/>
    <cellStyle name="Normal 8 2 9 6 2" xfId="32013" xr:uid="{D019F5DE-E9CD-43EC-B832-88457E921F95}"/>
    <cellStyle name="Normal 8 2 9 7" xfId="14016" xr:uid="{1D01DACC-0DC3-4C80-ABD9-8AD892F1192B}"/>
    <cellStyle name="Normal 8 2 9 7 2" xfId="33306" xr:uid="{0BF21801-7F72-4EF1-B4D0-B96957E163E0}"/>
    <cellStyle name="Normal 8 2 9 8" xfId="15283" xr:uid="{826DD24D-CB7D-4047-B3D6-951D40A1BDAC}"/>
    <cellStyle name="Normal 8 2 9 8 2" xfId="34508" xr:uid="{BAD26334-745A-4065-8DBD-68DB52D79418}"/>
    <cellStyle name="Normal 8 2 9 9" xfId="16734" xr:uid="{B271A734-4A1C-42E3-AD3C-6F278702831D}"/>
    <cellStyle name="Normal 8 2 9 9 2" xfId="35831" xr:uid="{27E0E811-952C-465C-8764-FA195F57DC62}"/>
    <cellStyle name="Normal 8 3" xfId="1483" xr:uid="{6F984301-69AB-48F9-A9F1-BF5D2AB70900}"/>
    <cellStyle name="Normal 8 3 10" xfId="23885" xr:uid="{1B38C1DC-11B8-42FE-AA99-7F53BD264F68}"/>
    <cellStyle name="Normal 8 3 11" xfId="39990" xr:uid="{5708D28D-2C83-478F-9A5A-EA1D8B24F92D}"/>
    <cellStyle name="Normal 8 3 12" xfId="49054" xr:uid="{4394F5C5-EFE0-49F9-8A8C-18971DADB027}"/>
    <cellStyle name="Normal 8 3 13" xfId="50256" xr:uid="{7410F943-A8BE-43F3-BF0E-92729B7364B3}"/>
    <cellStyle name="Normal 8 3 14" xfId="51470" xr:uid="{4E6C6AF9-9FBB-4D33-A05B-B058501462AE}"/>
    <cellStyle name="Normal 8 3 15" xfId="52689" xr:uid="{60C8CDAB-ECB4-4B0D-B71F-0214799F795A}"/>
    <cellStyle name="Normal 8 3 16" xfId="53839" xr:uid="{67E46DF7-3BC7-49E2-9416-8B844A422F09}"/>
    <cellStyle name="Normal 8 3 2" xfId="2523" xr:uid="{00886E76-D60F-4BFF-ABFA-779037C30D50}"/>
    <cellStyle name="Normal 8 3 2 10" xfId="40563" xr:uid="{04502777-E53C-45CC-A3CF-89F9CAC247F0}"/>
    <cellStyle name="Normal 8 3 2 11" xfId="49631" xr:uid="{2F1856F8-25CE-4EF8-9DC1-614FDFF0E69A}"/>
    <cellStyle name="Normal 8 3 2 12" xfId="50835" xr:uid="{0DB2E823-3058-4676-B522-57EF8CE605AE}"/>
    <cellStyle name="Normal 8 3 2 13" xfId="52064" xr:uid="{EC8B2613-0652-45B9-A6B2-DEAC6724B355}"/>
    <cellStyle name="Normal 8 3 2 14" xfId="53262" xr:uid="{5ED34B62-0B09-423C-81DF-696832103F3F}"/>
    <cellStyle name="Normal 8 3 2 15" xfId="54414" xr:uid="{76872B65-9F51-4DF0-96EF-1037862AD8B9}"/>
    <cellStyle name="Normal 8 3 2 2" xfId="5079" xr:uid="{8D92A552-465B-42D5-9EB3-88FB1463248F}"/>
    <cellStyle name="Normal 8 3 2 2 2" xfId="9278" xr:uid="{63BD96A2-4359-4999-BA85-21F977B41ADB}"/>
    <cellStyle name="Normal 8 3 2 2 2 2" xfId="28711" xr:uid="{4B914EC5-1481-44A9-BC15-8E1D85979BBC}"/>
    <cellStyle name="Normal 8 3 2 2 2 3" xfId="45999" xr:uid="{4BE683E2-F32A-48D2-827B-48E0BE14F742}"/>
    <cellStyle name="Normal 8 3 2 2 3" xfId="19709" xr:uid="{EACE1280-908D-4ADE-A869-8C96CF30B857}"/>
    <cellStyle name="Normal 8 3 2 2 4" xfId="25242" xr:uid="{55323F39-0730-4867-B7E6-C1822CCC6A38}"/>
    <cellStyle name="Normal 8 3 2 3" xfId="8399" xr:uid="{464AD07C-EE2B-4922-A50B-DECB8DCC9774}"/>
    <cellStyle name="Normal 8 3 2 3 2" xfId="22195" xr:uid="{7D3DA585-C4C0-4586-BAEF-A2D2DA9DB5C2}"/>
    <cellStyle name="Normal 8 3 2 3 2 2" xfId="38334" xr:uid="{0346138F-B4AD-4092-BB76-41E0CD02427B}"/>
    <cellStyle name="Normal 8 3 2 3 3" xfId="27855" xr:uid="{87DA036A-4B89-4BA0-8682-2BD685BC5C16}"/>
    <cellStyle name="Normal 8 3 2 3 4" xfId="42184" xr:uid="{12098722-17B2-4034-A591-B9FE138EB7A1}"/>
    <cellStyle name="Normal 8 3 2 4" xfId="6706" xr:uid="{F1E45055-D2A0-4B31-A579-D580C42E96FA}"/>
    <cellStyle name="Normal 8 3 2 4 2" xfId="26529" xr:uid="{8D6B54CC-8D5F-4C97-906D-486D30C6D1AB}"/>
    <cellStyle name="Normal 8 3 2 4 3" xfId="44143" xr:uid="{8098A14B-AD9E-4768-AF4D-23FB594B8AA3}"/>
    <cellStyle name="Normal 8 3 2 5" xfId="13297" xr:uid="{2DE81A8F-8DA6-4680-A5DA-3AEB4B1CEF0D}"/>
    <cellStyle name="Normal 8 3 2 5 2" xfId="32604" xr:uid="{368B52CB-1F6F-4AD9-ABD4-A1892D37F625}"/>
    <cellStyle name="Normal 8 3 2 6" xfId="14608" xr:uid="{FC1C7D4B-A403-4461-ABA8-093516795581}"/>
    <cellStyle name="Normal 8 3 2 6 2" xfId="33887" xr:uid="{C4A65C12-A954-4B46-BF74-A6CAD9700228}"/>
    <cellStyle name="Normal 8 3 2 7" xfId="15931" xr:uid="{09CF7B94-DE9D-4891-BCCA-007468D9B0DA}"/>
    <cellStyle name="Normal 8 3 2 7 2" xfId="35107" xr:uid="{91594EA7-C0A1-45FA-BE98-57BB6F6450CC}"/>
    <cellStyle name="Normal 8 3 2 8" xfId="17368" xr:uid="{B3572E4A-0164-4651-8650-9B2D32275142}"/>
    <cellStyle name="Normal 8 3 2 8 2" xfId="36458" xr:uid="{9AA24EA7-87DB-4683-8B6E-838F4B0CD3B0}"/>
    <cellStyle name="Normal 8 3 2 9" xfId="24477" xr:uid="{E218E163-918D-46EC-A930-DA9A5C4806EF}"/>
    <cellStyle name="Normal 8 3 3" xfId="5078" xr:uid="{3A502F66-8B59-47FA-A963-6E932B55353D}"/>
    <cellStyle name="Normal 8 3 3 2" xfId="9277" xr:uid="{E10B1206-A008-4D5D-9627-78AC99FDE34B}"/>
    <cellStyle name="Normal 8 3 3 2 2" xfId="28710" xr:uid="{ED1F8AB4-A00C-4501-8A32-1325C2B7606D}"/>
    <cellStyle name="Normal 8 3 3 2 3" xfId="45368" xr:uid="{CD7A3C87-C5F1-4EC5-87F0-1C390E3F9796}"/>
    <cellStyle name="Normal 8 3 3 3" xfId="18838" xr:uid="{1CE461DA-FCDE-4B02-AF8E-BBACC5483900}"/>
    <cellStyle name="Normal 8 3 3 4" xfId="25241" xr:uid="{DD3A722F-5922-4B11-ABC6-BF0CC8A5A115}"/>
    <cellStyle name="Normal 8 3 4" xfId="7684" xr:uid="{4B5D0E86-23C9-43DD-83DA-D4ADF31B49A4}"/>
    <cellStyle name="Normal 8 3 4 2" xfId="21591" xr:uid="{82A2D9BA-2FB8-40D0-AC17-00EBC6FAEBE1}"/>
    <cellStyle name="Normal 8 3 4 2 2" xfId="37761" xr:uid="{E4154E74-734D-4D07-A580-AD8E2ED6A1A3}"/>
    <cellStyle name="Normal 8 3 4 3" xfId="27243" xr:uid="{2F0D3E39-7973-4149-B877-459A8D18D4C0}"/>
    <cellStyle name="Normal 8 3 4 4" xfId="41613" xr:uid="{120BF864-B6EC-4979-8214-F0EA7EE5085D}"/>
    <cellStyle name="Normal 8 3 5" xfId="6078" xr:uid="{A1269E0C-42BC-4035-9EEE-6D18C2859B50}"/>
    <cellStyle name="Normal 8 3 5 2" xfId="25921" xr:uid="{592715AE-459A-4CCF-A2F7-0E505F78DE31}"/>
    <cellStyle name="Normal 8 3 5 3" xfId="43324" xr:uid="{1F3B5CD5-6DD0-452B-8EDB-53D0B60C30D4}"/>
    <cellStyle name="Normal 8 3 6" xfId="12702" xr:uid="{FE916DAB-E389-4CB7-816D-9B411BC0BB82}"/>
    <cellStyle name="Normal 8 3 6 2" xfId="32014" xr:uid="{12563259-88C9-4185-98A5-86ADA02B3078}"/>
    <cellStyle name="Normal 8 3 7" xfId="14017" xr:uid="{A8477C92-1822-4081-BFCA-C84A8E009EDB}"/>
    <cellStyle name="Normal 8 3 7 2" xfId="33307" xr:uid="{CC7DDE16-71C3-4F21-8448-A9C8012FF054}"/>
    <cellStyle name="Normal 8 3 8" xfId="15284" xr:uid="{05F2F992-98DD-4BFB-8C2F-8F5849779BEB}"/>
    <cellStyle name="Normal 8 3 8 2" xfId="34509" xr:uid="{85B0C2AE-5706-46CF-8995-9D499C425CA9}"/>
    <cellStyle name="Normal 8 3 9" xfId="16735" xr:uid="{0DCA5FA3-574B-4724-864E-54BAB860E20B}"/>
    <cellStyle name="Normal 8 3 9 2" xfId="35832" xr:uid="{8AA29A3F-2098-4C34-AAAB-215D9F2DC0CA}"/>
    <cellStyle name="Normal 8 4" xfId="1484" xr:uid="{F65D78A2-0A12-4451-9E73-24862DE0ED5B}"/>
    <cellStyle name="Normal 8 4 2" xfId="18839" xr:uid="{3B90ED33-3BAB-45FE-9069-35A103FC1D28}"/>
    <cellStyle name="Normal 8 5" xfId="1485" xr:uid="{4388095F-AB22-4E66-978A-1E55DCA5A693}"/>
    <cellStyle name="Normal 8 5 2" xfId="18840" xr:uid="{F33D62FD-1B52-4125-911E-8583C3959E2E}"/>
    <cellStyle name="Normal 8 6" xfId="1486" xr:uid="{E65D6AC9-73EE-47B6-9F31-BD886B62B290}"/>
    <cellStyle name="Normal 8 6 2" xfId="18841" xr:uid="{6B49BB89-FC1E-417F-84EA-8AFF28415EE8}"/>
    <cellStyle name="Normal 8 7" xfId="1487" xr:uid="{60BB6760-51E8-4DA1-A7D8-C19B3EBE48E3}"/>
    <cellStyle name="Normal 8 7 2" xfId="18842" xr:uid="{AD5C23E1-1223-4CAE-8E08-B591BB1C9B0A}"/>
    <cellStyle name="Normal 8 8" xfId="1488" xr:uid="{AF5AE253-26BB-424B-A9EF-3F9EFE1A4148}"/>
    <cellStyle name="Normal 8 8 2" xfId="18843" xr:uid="{E2BE2D85-45E5-433A-9F64-5EB759358BCA}"/>
    <cellStyle name="Normal 8 9" xfId="1489" xr:uid="{46D1CA90-733B-491A-AB53-CA6F97EF46C4}"/>
    <cellStyle name="Normal 8 9 2" xfId="18844" xr:uid="{CFA796E6-3D95-4F12-8598-8F496BD5E04B}"/>
    <cellStyle name="Normal 80" xfId="3258" xr:uid="{686276B4-3BB1-4F6E-96D3-DB8DA976C84F}"/>
    <cellStyle name="Normal 80 10" xfId="24556" xr:uid="{B9B41205-6727-4250-997C-404BD002EAC7}"/>
    <cellStyle name="Normal 80 11" xfId="40624" xr:uid="{48986BE3-25A5-4FF6-A571-FFF9F5063108}"/>
    <cellStyle name="Normal 80 12" xfId="49710" xr:uid="{455698CA-B89B-4389-B777-B3657F9B074B}"/>
    <cellStyle name="Normal 80 13" xfId="50913" xr:uid="{6A5EAD7F-5CD2-4F15-A4A4-05E6C0548C98}"/>
    <cellStyle name="Normal 80 14" xfId="52139" xr:uid="{9DB88375-0F4A-40E2-BC25-EF23F3CF286E}"/>
    <cellStyle name="Normal 80 15" xfId="53323" xr:uid="{8CD2D294-0417-4CFC-A501-02362D7B16F7}"/>
    <cellStyle name="Normal 80 16" xfId="54476" xr:uid="{4C842379-D9A4-409E-B601-DFEFC6B1B5EE}"/>
    <cellStyle name="Normal 80 2" xfId="3259" xr:uid="{CB8E4015-4F21-4B35-B57D-B111D91F3D4F}"/>
    <cellStyle name="Normal 80 2 2" xfId="20391" xr:uid="{1EA7CB67-7D85-4E9C-990F-44BCCCABFDC5}"/>
    <cellStyle name="Normal 80 3" xfId="5080" xr:uid="{48901099-F95A-4363-9163-9E1F91CD07D2}"/>
    <cellStyle name="Normal 80 3 2" xfId="9279" xr:uid="{3607C2F8-9B4F-439C-82D7-83FF53649493}"/>
    <cellStyle name="Normal 80 3 2 2" xfId="28712" xr:uid="{3F4CC684-3D6C-49E8-A909-28BC17CB4C45}"/>
    <cellStyle name="Normal 80 3 2 3" xfId="46068" xr:uid="{B67DFAE5-9817-4245-85B5-00C0B36BB21C}"/>
    <cellStyle name="Normal 80 3 3" xfId="20390" xr:uid="{AF55383F-65D2-4F98-B989-636AEF289CDE}"/>
    <cellStyle name="Normal 80 3 4" xfId="25243" xr:uid="{C3A238EB-D242-4742-A13B-C959B75992E6}"/>
    <cellStyle name="Normal 80 4" xfId="8538" xr:uid="{FEDD2AFD-D732-413E-A1FB-89DDB040C722}"/>
    <cellStyle name="Normal 80 4 2" xfId="22279" xr:uid="{9F288300-AE02-4FF5-9314-5E60C03C9306}"/>
    <cellStyle name="Normal 80 4 2 2" xfId="38408" xr:uid="{BD14F597-850F-4813-BBA2-4F99BECBEA91}"/>
    <cellStyle name="Normal 80 4 3" xfId="27976" xr:uid="{6A768906-3C1B-4B1C-B846-E6F07915FDF5}"/>
    <cellStyle name="Normal 80 4 4" xfId="42258" xr:uid="{105AF0D5-C151-447B-9A6E-BCA5E85D970C}"/>
    <cellStyle name="Normal 80 5" xfId="6781" xr:uid="{0CE0B6E1-224A-4F56-9892-7639CFE5EAA2}"/>
    <cellStyle name="Normal 80 5 2" xfId="26603" xr:uid="{12A66C0F-FEAB-4AFB-B60A-4D1007957E37}"/>
    <cellStyle name="Normal 80 5 3" xfId="44569" xr:uid="{27713A92-3DE9-4593-87B0-CF3A9C3540EA}"/>
    <cellStyle name="Normal 80 6" xfId="13384" xr:uid="{5996B68A-31A0-43BD-8A3F-BD5D8D47AEA9}"/>
    <cellStyle name="Normal 80 6 2" xfId="32690" xr:uid="{B588FC68-7C38-45A4-88F7-AA967352519A}"/>
    <cellStyle name="Normal 80 7" xfId="14670" xr:uid="{875EEFE9-22F2-4F13-84E6-538C82594BAE}"/>
    <cellStyle name="Normal 80 7 2" xfId="33948" xr:uid="{F25E1F62-E78F-4F7A-A41A-80D23BC529BB}"/>
    <cellStyle name="Normal 80 8" xfId="16036" xr:uid="{E33DBB5C-AF0B-4716-B3B2-54C57AF6A9B9}"/>
    <cellStyle name="Normal 80 8 2" xfId="35180" xr:uid="{8E0F803D-B2BE-4A76-BCE0-34B9CE39E985}"/>
    <cellStyle name="Normal 80 9" xfId="17521" xr:uid="{79B004D6-6904-4E0F-BC89-C6A015FBB229}"/>
    <cellStyle name="Normal 80 9 2" xfId="36597" xr:uid="{D9B91957-B53A-4885-887B-173B1F9201BC}"/>
    <cellStyle name="Normal 81" xfId="3260" xr:uid="{3357A2DD-5AEB-492C-B2B0-3F7EF518DC6E}"/>
    <cellStyle name="Normal 81 10" xfId="24557" xr:uid="{7D6EBC2D-5061-4272-8293-1D801964887D}"/>
    <cellStyle name="Normal 81 11" xfId="40625" xr:uid="{A898F04D-546E-4E59-A7C8-C762C154FEC6}"/>
    <cellStyle name="Normal 81 12" xfId="49711" xr:uid="{C7E1BC23-0F04-46DC-93D7-9CF23A43826E}"/>
    <cellStyle name="Normal 81 13" xfId="50914" xr:uid="{35B36939-5948-4F64-A992-59B23DCDF45B}"/>
    <cellStyle name="Normal 81 14" xfId="52140" xr:uid="{DFDF3D10-C8AD-4C1B-BA7A-C864A35566D1}"/>
    <cellStyle name="Normal 81 15" xfId="53324" xr:uid="{AC246DBA-AED5-42A8-8A88-E90C85DAF6CA}"/>
    <cellStyle name="Normal 81 16" xfId="54477" xr:uid="{131A4887-0482-4B31-97E6-6C3534FE8D61}"/>
    <cellStyle name="Normal 81 2" xfId="3261" xr:uid="{F7ACB71B-0A40-4FB7-BA37-7F3688FF6E14}"/>
    <cellStyle name="Normal 81 2 10" xfId="40626" xr:uid="{C54A5BBC-3652-4ED1-8E60-50B17B678BCE}"/>
    <cellStyle name="Normal 81 2 11" xfId="49712" xr:uid="{37C1F3E3-43F2-4A1C-AF95-BA625E2AB9EB}"/>
    <cellStyle name="Normal 81 2 12" xfId="50915" xr:uid="{00A5F50A-9256-423C-903B-2F4763DE4CC0}"/>
    <cellStyle name="Normal 81 2 13" xfId="52141" xr:uid="{A1ECE74C-8808-4563-9CE9-BC960D856846}"/>
    <cellStyle name="Normal 81 2 14" xfId="53325" xr:uid="{D2867A80-DC5C-4BC9-B042-B6627108BC9E}"/>
    <cellStyle name="Normal 81 2 15" xfId="54478" xr:uid="{0358031A-1A9F-40F1-B55C-C0D6F4888065}"/>
    <cellStyle name="Normal 81 2 2" xfId="5082" xr:uid="{CE5EEEA9-B2CB-4E04-AA14-196B9A735BED}"/>
    <cellStyle name="Normal 81 2 2 2" xfId="9281" xr:uid="{3DFEFAEB-5084-4833-9B81-8447C7015226}"/>
    <cellStyle name="Normal 81 2 2 2 2" xfId="28714" xr:uid="{185DEDB3-6408-4D55-9053-D5B018911DFA}"/>
    <cellStyle name="Normal 81 2 2 2 3" xfId="46070" xr:uid="{FEE3FED4-3009-4E73-A2F1-FC7C63C4E835}"/>
    <cellStyle name="Normal 81 2 2 3" xfId="20393" xr:uid="{75906111-04FE-4BA8-9622-BA8FB5D03FF2}"/>
    <cellStyle name="Normal 81 2 2 4" xfId="25245" xr:uid="{FBBDF9C5-0721-4060-895E-2FC1A755F65C}"/>
    <cellStyle name="Normal 81 2 3" xfId="8540" xr:uid="{229DF465-019C-4AA6-A6CA-A91324719D5F}"/>
    <cellStyle name="Normal 81 2 3 2" xfId="22281" xr:uid="{AE98344F-7153-4983-97E0-1E91A5D408A3}"/>
    <cellStyle name="Normal 81 2 3 2 2" xfId="38410" xr:uid="{1BDA057D-C3CE-403C-BC98-62DA3896AEC3}"/>
    <cellStyle name="Normal 81 2 3 3" xfId="27978" xr:uid="{6B3ED714-292B-4A24-A0F2-2A4E947DF2B9}"/>
    <cellStyle name="Normal 81 2 3 4" xfId="42260" xr:uid="{E38A9693-2533-4CAC-805C-3BDADA3D23F0}"/>
    <cellStyle name="Normal 81 2 4" xfId="6783" xr:uid="{AADC0B04-8A40-42A1-B51F-5F555CFB31AF}"/>
    <cellStyle name="Normal 81 2 4 2" xfId="26605" xr:uid="{E897BCC2-310D-4EF1-9B89-7C50B21C2059}"/>
    <cellStyle name="Normal 81 2 4 3" xfId="44572" xr:uid="{A4186ECC-F072-4804-9133-0DEA293F8018}"/>
    <cellStyle name="Normal 81 2 5" xfId="13386" xr:uid="{E695708A-A02D-49E3-948C-33756C303ADC}"/>
    <cellStyle name="Normal 81 2 5 2" xfId="32692" xr:uid="{1AC12E80-B77E-4A6C-9555-7C103982FB74}"/>
    <cellStyle name="Normal 81 2 6" xfId="14672" xr:uid="{5CF8E107-C558-4987-9E2D-6664DE00648B}"/>
    <cellStyle name="Normal 81 2 6 2" xfId="33950" xr:uid="{E6DCE1A9-6BD8-4B2A-8A20-7ECE9AEE61E6}"/>
    <cellStyle name="Normal 81 2 7" xfId="16038" xr:uid="{97F9F1C3-DCBA-4216-9CD0-55FE6E004DAA}"/>
    <cellStyle name="Normal 81 2 7 2" xfId="35182" xr:uid="{589F2733-B154-45DC-A90B-1732E9DFB66D}"/>
    <cellStyle name="Normal 81 2 8" xfId="17523" xr:uid="{53F8CDE4-5281-4F74-ABBA-A7A8662C2EED}"/>
    <cellStyle name="Normal 81 2 8 2" xfId="36599" xr:uid="{BD8EE068-95F2-413E-95C6-01766FFCFF66}"/>
    <cellStyle name="Normal 81 2 9" xfId="24558" xr:uid="{B3316726-661F-4827-A68F-0DBCBA55D0E2}"/>
    <cellStyle name="Normal 81 3" xfId="5081" xr:uid="{2A84D68C-F17A-4197-915A-C000185FCBAC}"/>
    <cellStyle name="Normal 81 3 2" xfId="9280" xr:uid="{B60D90B2-51CF-4456-9BF7-2989FF413619}"/>
    <cellStyle name="Normal 81 3 2 2" xfId="28713" xr:uid="{7BCB38C3-EDD8-4A31-86B7-A8EAA44F8607}"/>
    <cellStyle name="Normal 81 3 2 3" xfId="46069" xr:uid="{1439F1C6-E74A-47FC-BF03-02F1FDD2DAE8}"/>
    <cellStyle name="Normal 81 3 3" xfId="20392" xr:uid="{8DB3A268-DD8C-4954-AFAE-6B23A2311417}"/>
    <cellStyle name="Normal 81 3 4" xfId="25244" xr:uid="{C6DEE242-BE7E-4881-B2C1-7179ADCF6D62}"/>
    <cellStyle name="Normal 81 4" xfId="8539" xr:uid="{B0C1CD0B-E741-4EB9-86B5-B3AB12603A47}"/>
    <cellStyle name="Normal 81 4 2" xfId="22280" xr:uid="{001C7C90-B21D-457D-A629-4025F8A18B91}"/>
    <cellStyle name="Normal 81 4 2 2" xfId="38409" xr:uid="{1F996264-ECCF-4ED1-AA44-FF3C34D085BD}"/>
    <cellStyle name="Normal 81 4 3" xfId="27977" xr:uid="{FC229A75-AB44-4526-90E6-A8E6C850F8F1}"/>
    <cellStyle name="Normal 81 4 4" xfId="42259" xr:uid="{6F9BCB8A-9866-4D8D-9587-9ACB8B73CBC9}"/>
    <cellStyle name="Normal 81 5" xfId="6782" xr:uid="{A58FBA2D-00BE-4600-B266-6C7EC3B80777}"/>
    <cellStyle name="Normal 81 5 2" xfId="26604" xr:uid="{B4B43157-5896-443E-B467-AA2D3ADC847B}"/>
    <cellStyle name="Normal 81 5 3" xfId="44571" xr:uid="{8585FA63-BD01-4A18-BE41-081DA2B84D5A}"/>
    <cellStyle name="Normal 81 6" xfId="13385" xr:uid="{0D4184E8-73DD-4029-9B42-FB07AA3CD15A}"/>
    <cellStyle name="Normal 81 6 2" xfId="32691" xr:uid="{00EFE3A3-D744-42B5-BACB-3A86D5543833}"/>
    <cellStyle name="Normal 81 7" xfId="14671" xr:uid="{A3662740-9B6F-4792-89BD-78600536EAB3}"/>
    <cellStyle name="Normal 81 7 2" xfId="33949" xr:uid="{99D37A0A-F1F9-4795-9491-08E228467710}"/>
    <cellStyle name="Normal 81 8" xfId="16037" xr:uid="{8E6CA6AD-C97D-40A5-BB4F-F216242AB99D}"/>
    <cellStyle name="Normal 81 8 2" xfId="35181" xr:uid="{BAC81A89-0433-4E7D-BAED-E628E941F5BA}"/>
    <cellStyle name="Normal 81 9" xfId="17522" xr:uid="{C067E27A-E92D-454B-8CAC-D82F31F26F4F}"/>
    <cellStyle name="Normal 81 9 2" xfId="36598" xr:uid="{428F557D-6290-45CC-ADAE-0227B789EC08}"/>
    <cellStyle name="Normal 82" xfId="3262" xr:uid="{BFE40955-B190-47FF-AEA7-C2B891E4DA13}"/>
    <cellStyle name="Normal 82 2" xfId="20394" xr:uid="{86658094-494D-4C58-9D66-C15FB022D9B2}"/>
    <cellStyle name="Normal 83" xfId="3263" xr:uid="{1EE3F070-0860-437B-BD79-4E55FF306004}"/>
    <cellStyle name="Normal 83 10" xfId="40627" xr:uid="{AAE64B72-8F30-44D6-963F-76F2C65037B5}"/>
    <cellStyle name="Normal 83 11" xfId="49713" xr:uid="{346339BF-D518-438E-928F-6E5B34A94D1C}"/>
    <cellStyle name="Normal 83 12" xfId="50916" xr:uid="{53903486-C2F2-40A1-B66B-08E10BEAFB14}"/>
    <cellStyle name="Normal 83 13" xfId="52142" xr:uid="{89883261-AE48-44B4-A6BE-BDF415631870}"/>
    <cellStyle name="Normal 83 14" xfId="53326" xr:uid="{9A3ED7AD-3F3B-449E-BE5D-7D7A97F5EEC9}"/>
    <cellStyle name="Normal 83 15" xfId="54479" xr:uid="{BCDDC194-B76D-4099-A109-B072EBA3245F}"/>
    <cellStyle name="Normal 83 2" xfId="5083" xr:uid="{8B474554-7A38-4961-A9C1-9B85038AA677}"/>
    <cellStyle name="Normal 83 2 2" xfId="9282" xr:uid="{2C3E785F-2F11-49F9-8B76-B554671FBEC9}"/>
    <cellStyle name="Normal 83 2 2 2" xfId="28715" xr:uid="{DA2F712F-C996-4D4C-97BE-005AAC8B85CA}"/>
    <cellStyle name="Normal 83 2 2 3" xfId="46071" xr:uid="{EC293AB8-D7F5-44F2-BD63-4CDF93DE0DEB}"/>
    <cellStyle name="Normal 83 2 3" xfId="20395" xr:uid="{7C3F59C3-F12D-46A8-8959-E38D9E87AEE5}"/>
    <cellStyle name="Normal 83 2 4" xfId="25246" xr:uid="{E90A67E8-07FB-4FBA-B0A8-EE07C64C467F}"/>
    <cellStyle name="Normal 83 3" xfId="8541" xr:uid="{35C34226-C68E-47A2-8285-CBBB93FE258B}"/>
    <cellStyle name="Normal 83 3 2" xfId="22282" xr:uid="{DF47A3EB-F070-454F-9E35-2299B4F377ED}"/>
    <cellStyle name="Normal 83 3 2 2" xfId="38411" xr:uid="{EB91EF2C-5FC7-4430-AACF-BB0821DF7911}"/>
    <cellStyle name="Normal 83 3 3" xfId="27979" xr:uid="{2F39A237-604B-4724-AF51-944D59B0B935}"/>
    <cellStyle name="Normal 83 3 4" xfId="42261" xr:uid="{D5377612-FB85-4656-8423-A787D229DC12}"/>
    <cellStyle name="Normal 83 4" xfId="6784" xr:uid="{085F4E84-C813-47AF-8084-C87C4D8D571F}"/>
    <cellStyle name="Normal 83 4 2" xfId="26606" xr:uid="{2A947ECD-10A6-4215-9349-8FE00EB01DFF}"/>
    <cellStyle name="Normal 83 4 3" xfId="44573" xr:uid="{EE7C841B-04E4-4948-80F8-4960D1119295}"/>
    <cellStyle name="Normal 83 5" xfId="13387" xr:uid="{B96A6132-D2E7-4D79-B3B0-3366BDE2BEA9}"/>
    <cellStyle name="Normal 83 5 2" xfId="32693" xr:uid="{7D0A50B7-3813-442A-B5F7-7C1D076691C8}"/>
    <cellStyle name="Normal 83 6" xfId="14673" xr:uid="{143A83A7-4E00-4B34-BE82-8D0373DA0AAF}"/>
    <cellStyle name="Normal 83 6 2" xfId="33951" xr:uid="{6B93A085-9D5E-44B4-A6AA-FB00E6E90CCE}"/>
    <cellStyle name="Normal 83 7" xfId="16039" xr:uid="{40CB9F73-6B8A-426F-9FEE-A3A795C18B98}"/>
    <cellStyle name="Normal 83 7 2" xfId="35183" xr:uid="{4588CD2A-6019-428A-9A27-852569E859B9}"/>
    <cellStyle name="Normal 83 8" xfId="17524" xr:uid="{42CF82FA-61A6-45A6-9D28-39585FA1AB89}"/>
    <cellStyle name="Normal 83 8 2" xfId="36600" xr:uid="{9CDAAF20-1BA3-44F7-B530-167D0F5C60AB}"/>
    <cellStyle name="Normal 83 9" xfId="24559" xr:uid="{9250DBC7-585F-4EB9-9FA6-D7C4004953B8}"/>
    <cellStyle name="Normal 84" xfId="3264" xr:uid="{2EC7F661-E205-4F8A-9CCB-314CB67E95A7}"/>
    <cellStyle name="Normal 84 10" xfId="24560" xr:uid="{9CCB82CB-470B-4E9A-AE96-67C625F088A1}"/>
    <cellStyle name="Normal 84 11" xfId="40628" xr:uid="{F11E2BA2-A1A4-43C9-83B3-7AC92C975D88}"/>
    <cellStyle name="Normal 84 12" xfId="49714" xr:uid="{97B97311-B805-407E-9DF7-288EDE9BC0DE}"/>
    <cellStyle name="Normal 84 13" xfId="50917" xr:uid="{1B096FA4-E928-4D53-A0F1-661F06BCC02D}"/>
    <cellStyle name="Normal 84 14" xfId="52143" xr:uid="{11215DA7-4720-495F-8DA2-D6E7A36417E7}"/>
    <cellStyle name="Normal 84 15" xfId="53327" xr:uid="{B6FC38FE-D31C-404C-89B4-9678879C2969}"/>
    <cellStyle name="Normal 84 16" xfId="54480" xr:uid="{AD48703D-2751-45FF-98A6-AE0E55190D9D}"/>
    <cellStyle name="Normal 84 2" xfId="3265" xr:uid="{338533DE-FC35-4D01-B4FC-F571CD3F582A}"/>
    <cellStyle name="Normal 84 2 2" xfId="20397" xr:uid="{7949F663-9117-43A1-9EEA-320BB33AE240}"/>
    <cellStyle name="Normal 84 3" xfId="5084" xr:uid="{CFD915F0-031A-4CC8-ABFF-74F34C36DDB4}"/>
    <cellStyle name="Normal 84 3 2" xfId="9283" xr:uid="{5B7AB585-C735-47E3-BD38-269608E88E1C}"/>
    <cellStyle name="Normal 84 3 2 2" xfId="28716" xr:uid="{1E9397D7-68EF-4844-8398-FCDF45E0B756}"/>
    <cellStyle name="Normal 84 3 2 3" xfId="46072" xr:uid="{CED08F1C-50B8-4809-BD83-83918C135025}"/>
    <cellStyle name="Normal 84 3 3" xfId="20396" xr:uid="{F228EBBB-FCD8-4799-B23A-E470CFBF0EA1}"/>
    <cellStyle name="Normal 84 3 4" xfId="25247" xr:uid="{D065EA61-F8ED-4619-AFD0-F190CED52A81}"/>
    <cellStyle name="Normal 84 4" xfId="8542" xr:uid="{0EB87377-858E-4F9C-957D-E4E63B847FAE}"/>
    <cellStyle name="Normal 84 4 2" xfId="22283" xr:uid="{AC77F277-053B-4375-B0F9-0BED21BEF8E9}"/>
    <cellStyle name="Normal 84 4 2 2" xfId="38412" xr:uid="{C5C7556A-F1EF-457F-A178-2FC62967EFFE}"/>
    <cellStyle name="Normal 84 4 3" xfId="27980" xr:uid="{3120D017-9F00-425A-A347-D2BAE2F7B433}"/>
    <cellStyle name="Normal 84 4 4" xfId="42262" xr:uid="{A0FEF2C1-57C1-4FC9-BC01-9FAB4A8007E5}"/>
    <cellStyle name="Normal 84 5" xfId="6785" xr:uid="{67824F31-D889-460A-906C-A9C0DAABD25A}"/>
    <cellStyle name="Normal 84 5 2" xfId="26607" xr:uid="{56BFBF77-25CE-4C8B-B9E9-31CF96BB9449}"/>
    <cellStyle name="Normal 84 5 3" xfId="44574" xr:uid="{F3B99285-245D-4794-A47D-6FE0EA49826A}"/>
    <cellStyle name="Normal 84 6" xfId="13388" xr:uid="{32C6AC26-6B47-4447-88FF-3063B8EA74CF}"/>
    <cellStyle name="Normal 84 6 2" xfId="32694" xr:uid="{A86DA813-90CD-481F-ABFA-49EE5DC164AF}"/>
    <cellStyle name="Normal 84 7" xfId="14674" xr:uid="{DE9C31A0-3AEA-485F-9F0A-1ECA57CA887A}"/>
    <cellStyle name="Normal 84 7 2" xfId="33952" xr:uid="{6E3C458B-9957-4A3C-BB2A-1910F14A7994}"/>
    <cellStyle name="Normal 84 8" xfId="16040" xr:uid="{ABC7BD58-60B6-4668-9B75-032C27271C68}"/>
    <cellStyle name="Normal 84 8 2" xfId="35184" xr:uid="{D703138A-1FA8-4118-B935-DDF1F1C825AD}"/>
    <cellStyle name="Normal 84 9" xfId="17525" xr:uid="{39D890FD-8557-437C-B379-68AF95C64050}"/>
    <cellStyle name="Normal 84 9 2" xfId="36601" xr:uid="{BFDB1193-EFF0-4C66-8EC8-DFD557BEE49C}"/>
    <cellStyle name="Normal 85" xfId="3266" xr:uid="{8A6470BD-8CB4-4ED7-8D9E-8F6FC026CC18}"/>
    <cellStyle name="Normal 85 2" xfId="20398" xr:uid="{D8BCC627-6AC6-4E60-9FDC-BBB9CD8BDAB9}"/>
    <cellStyle name="Normal 86" xfId="3267" xr:uid="{33022288-E8B3-4497-A07E-176AB008AD7B}"/>
    <cellStyle name="Normal 86 2" xfId="20399" xr:uid="{B4653614-A13D-4DDD-8AD2-CCD435462252}"/>
    <cellStyle name="Normal 87" xfId="3268" xr:uid="{61744682-808D-47F6-8752-99B782715BA4}"/>
    <cellStyle name="Normal 87 10" xfId="24561" xr:uid="{E6768657-DBC7-4907-8976-AAB04D21106A}"/>
    <cellStyle name="Normal 87 11" xfId="40629" xr:uid="{8D91F12D-8210-4B22-8CA9-B5B696637E07}"/>
    <cellStyle name="Normal 87 12" xfId="49715" xr:uid="{0FC24590-3345-48B6-B714-565FCC9C923A}"/>
    <cellStyle name="Normal 87 13" xfId="50918" xr:uid="{40F0FF18-4E1A-4AE0-8A4D-CEDE39DF0285}"/>
    <cellStyle name="Normal 87 14" xfId="52144" xr:uid="{4D83CE7C-C44D-4D70-A825-4392BA948FB2}"/>
    <cellStyle name="Normal 87 15" xfId="53328" xr:uid="{4CDDAFA6-DA6E-4653-AA21-C69FCF316D65}"/>
    <cellStyle name="Normal 87 16" xfId="54481" xr:uid="{3F8FAB7C-04B7-464F-8F82-99EA42EF96F9}"/>
    <cellStyle name="Normal 87 2" xfId="3269" xr:uid="{707FED93-0122-4F1A-8DA7-DA798BFDCD2E}"/>
    <cellStyle name="Normal 87 2 10" xfId="40630" xr:uid="{31D57704-A809-494B-9F19-7E48EA8048FF}"/>
    <cellStyle name="Normal 87 2 11" xfId="49716" xr:uid="{99627318-F08D-4007-852E-914014B8E7EB}"/>
    <cellStyle name="Normal 87 2 12" xfId="50919" xr:uid="{40D1A54B-19B0-44D1-9D19-A54C7533CA28}"/>
    <cellStyle name="Normal 87 2 13" xfId="52145" xr:uid="{F913751E-195B-4E53-8F89-FA3C7F3BBA91}"/>
    <cellStyle name="Normal 87 2 14" xfId="53329" xr:uid="{23754D64-1134-4C5C-A2C4-9814D3D83E99}"/>
    <cellStyle name="Normal 87 2 15" xfId="54482" xr:uid="{A13D9CF5-2C9C-4091-812E-646256EE6A7B}"/>
    <cellStyle name="Normal 87 2 2" xfId="5086" xr:uid="{AE8545A3-D643-48A6-98F7-7AE1480292B2}"/>
    <cellStyle name="Normal 87 2 2 2" xfId="9285" xr:uid="{3F291A4E-F34A-4619-A00E-C4391A0A5010}"/>
    <cellStyle name="Normal 87 2 2 2 2" xfId="28718" xr:uid="{6B6E032C-37BC-42FB-B633-B672B4079203}"/>
    <cellStyle name="Normal 87 2 2 2 3" xfId="46074" xr:uid="{43302570-2797-4FD0-BD16-B7DE91402ACE}"/>
    <cellStyle name="Normal 87 2 2 3" xfId="20401" xr:uid="{EB552F83-1AF1-4202-90CA-D0633FA77767}"/>
    <cellStyle name="Normal 87 2 2 4" xfId="25249" xr:uid="{8E1714F6-581E-46AC-B07C-9EBC1A985C6E}"/>
    <cellStyle name="Normal 87 2 3" xfId="8544" xr:uid="{FBAEBEBB-AFED-47D6-9DCE-A95C1BF87D04}"/>
    <cellStyle name="Normal 87 2 3 2" xfId="22285" xr:uid="{23E4C0CD-8F3D-4A15-B8C5-CE66F9A13E8A}"/>
    <cellStyle name="Normal 87 2 3 2 2" xfId="38414" xr:uid="{F62D1581-1266-4876-A5B8-0CB9E5CF39A6}"/>
    <cellStyle name="Normal 87 2 3 3" xfId="27982" xr:uid="{FD9F5461-7F05-4D3C-B077-F7A11F7A9950}"/>
    <cellStyle name="Normal 87 2 3 4" xfId="42264" xr:uid="{5E512627-9A14-4742-9C38-F606288E5EE5}"/>
    <cellStyle name="Normal 87 2 4" xfId="6787" xr:uid="{B79C1E85-57C8-4E5D-8F74-DC1F785BB3F3}"/>
    <cellStyle name="Normal 87 2 4 2" xfId="26609" xr:uid="{539BF1E1-2900-4B6E-A15C-E9D6315DBA23}"/>
    <cellStyle name="Normal 87 2 4 3" xfId="44578" xr:uid="{9F87CF6E-80D5-487E-90FD-69DF37908317}"/>
    <cellStyle name="Normal 87 2 5" xfId="13390" xr:uid="{C2383E0C-A18B-47A9-9A60-944DFABD04B7}"/>
    <cellStyle name="Normal 87 2 5 2" xfId="32696" xr:uid="{1EE86F22-60E9-46DB-8E18-9DA268CA3055}"/>
    <cellStyle name="Normal 87 2 6" xfId="14676" xr:uid="{BDA0C72C-C14E-42CC-A0B4-0CCF1FEEA874}"/>
    <cellStyle name="Normal 87 2 6 2" xfId="33954" xr:uid="{C1D9D150-AB40-4BE1-B931-B6530F48548F}"/>
    <cellStyle name="Normal 87 2 7" xfId="16042" xr:uid="{BB56BCC6-1F7A-4B34-BC70-F80CA431EABD}"/>
    <cellStyle name="Normal 87 2 7 2" xfId="35186" xr:uid="{A7BFE5DF-E666-445F-AC72-EA6B6549C03F}"/>
    <cellStyle name="Normal 87 2 8" xfId="17527" xr:uid="{3BBE7545-E0E7-493E-A632-0BA4C942ACEB}"/>
    <cellStyle name="Normal 87 2 8 2" xfId="36603" xr:uid="{274B282C-E5AC-4019-A681-2D8FEB870487}"/>
    <cellStyle name="Normal 87 2 9" xfId="24562" xr:uid="{A718B275-BB18-4EE5-8097-D31ADFFDE090}"/>
    <cellStyle name="Normal 87 3" xfId="5085" xr:uid="{676142B9-34AA-41DD-8187-83DC904F683E}"/>
    <cellStyle name="Normal 87 3 2" xfId="9284" xr:uid="{6F4E6F11-E856-4867-8D10-AAF26591DE74}"/>
    <cellStyle name="Normal 87 3 2 2" xfId="28717" xr:uid="{07133E99-774F-49F0-BC5D-7E7AE96731F6}"/>
    <cellStyle name="Normal 87 3 2 3" xfId="46073" xr:uid="{CF1FC9B4-FB6E-4FFF-B310-C0DFE2479E9A}"/>
    <cellStyle name="Normal 87 3 3" xfId="20400" xr:uid="{9B0B4714-CE03-4647-99D3-4ED27E0EAB9B}"/>
    <cellStyle name="Normal 87 3 4" xfId="25248" xr:uid="{D7AE21CB-7D2E-4BC5-AFCF-BF921D448463}"/>
    <cellStyle name="Normal 87 4" xfId="8543" xr:uid="{1E6EBAEA-0422-4A43-B3B1-C2E9EC66F9BB}"/>
    <cellStyle name="Normal 87 4 2" xfId="22284" xr:uid="{3D9D5461-BC3B-4B90-A41F-735E91B9E6C8}"/>
    <cellStyle name="Normal 87 4 2 2" xfId="38413" xr:uid="{72C37FA9-828B-471C-AE8C-15E311A84F96}"/>
    <cellStyle name="Normal 87 4 3" xfId="27981" xr:uid="{51868E61-A216-49C9-AB29-CAAF14A0616D}"/>
    <cellStyle name="Normal 87 4 4" xfId="42263" xr:uid="{F65E3812-58A2-4C98-8D98-38ACADB9854D}"/>
    <cellStyle name="Normal 87 5" xfId="6786" xr:uid="{A2E40B6C-DF1E-4421-AC3E-EE8A663EB3A8}"/>
    <cellStyle name="Normal 87 5 2" xfId="26608" xr:uid="{90E45953-5D39-492B-8A7B-0C0AE6BB138F}"/>
    <cellStyle name="Normal 87 5 3" xfId="44577" xr:uid="{6400E263-1C7F-4CD4-A65B-D083D6D8FF3A}"/>
    <cellStyle name="Normal 87 6" xfId="13389" xr:uid="{7A951B66-1581-44ED-93E8-8C40BE023D84}"/>
    <cellStyle name="Normal 87 6 2" xfId="32695" xr:uid="{49D128DB-B62D-4B97-8D5D-37074FBF291D}"/>
    <cellStyle name="Normal 87 7" xfId="14675" xr:uid="{CD343910-9EEE-4209-AD59-222352A18E7E}"/>
    <cellStyle name="Normal 87 7 2" xfId="33953" xr:uid="{7171A12E-3B18-4758-B659-00D11AD7AAF1}"/>
    <cellStyle name="Normal 87 8" xfId="16041" xr:uid="{8F4BA3AC-075D-4CF2-909A-7DFDF929FF88}"/>
    <cellStyle name="Normal 87 8 2" xfId="35185" xr:uid="{9E37162E-0940-4916-9037-3D5A098C5A79}"/>
    <cellStyle name="Normal 87 9" xfId="17526" xr:uid="{CE26F7C4-EE4F-4619-B00A-B8EC791D2610}"/>
    <cellStyle name="Normal 87 9 2" xfId="36602" xr:uid="{416569A3-F60A-4111-8F77-CFA5EBD8713D}"/>
    <cellStyle name="Normal 88" xfId="3270" xr:uid="{1CDAF020-C39C-4F87-BB0A-209D38831129}"/>
    <cellStyle name="Normal 88 10" xfId="17528" xr:uid="{B31178CF-0C9E-48DB-8E64-E5F5C2D64F3E}"/>
    <cellStyle name="Normal 88 10 2" xfId="36604" xr:uid="{F3BD0474-BE35-4E3D-9708-BFB2E80AC098}"/>
    <cellStyle name="Normal 88 11" xfId="24563" xr:uid="{F9396E5E-F8D2-4C3A-AE43-50860862D412}"/>
    <cellStyle name="Normal 88 12" xfId="40631" xr:uid="{461893B2-68CB-4E54-93F4-76F7BD4A2FB7}"/>
    <cellStyle name="Normal 88 13" xfId="49717" xr:uid="{531B4A59-35AD-42E7-A835-5B194C4BAD1E}"/>
    <cellStyle name="Normal 88 14" xfId="50920" xr:uid="{B9EDF8A9-407C-4477-8E44-AE5788CDBE88}"/>
    <cellStyle name="Normal 88 15" xfId="52146" xr:uid="{5D6FEB65-A695-4C69-AB59-7E1B7AE7C3EA}"/>
    <cellStyle name="Normal 88 16" xfId="53330" xr:uid="{F09A09DC-E1C2-4B07-97DA-C8DD3F6DF388}"/>
    <cellStyle name="Normal 88 17" xfId="54483" xr:uid="{09461044-86F3-486B-9905-449EAD88FD24}"/>
    <cellStyle name="Normal 88 2" xfId="3271" xr:uid="{119B401B-6036-4FA9-A7B5-261B0ACFD515}"/>
    <cellStyle name="Normal 88 2 10" xfId="40632" xr:uid="{22C865D4-E09A-42F5-B2B7-9DD13B0D2827}"/>
    <cellStyle name="Normal 88 2 11" xfId="49718" xr:uid="{115EEBF9-5471-44FD-93F2-8EA90CCAD577}"/>
    <cellStyle name="Normal 88 2 12" xfId="50921" xr:uid="{1ED24096-A456-4F91-AEE3-CCA0493B112C}"/>
    <cellStyle name="Normal 88 2 13" xfId="52147" xr:uid="{BB683408-D088-4EAE-84F4-8296371F6BBF}"/>
    <cellStyle name="Normal 88 2 14" xfId="53331" xr:uid="{426136A4-24DF-4C88-91CB-CE55C42E96F0}"/>
    <cellStyle name="Normal 88 2 15" xfId="54484" xr:uid="{B8367834-9EFA-4EC8-85C1-BD0A75DAD772}"/>
    <cellStyle name="Normal 88 2 2" xfId="5088" xr:uid="{9078212D-8C31-4BB9-9DC3-D1F5AA0AF7F4}"/>
    <cellStyle name="Normal 88 2 2 2" xfId="9287" xr:uid="{6B192120-DA6B-467C-9B51-04FF61EC17CE}"/>
    <cellStyle name="Normal 88 2 2 2 2" xfId="28720" xr:uid="{580A7984-F1F7-46A7-AE49-1B666A233655}"/>
    <cellStyle name="Normal 88 2 2 2 3" xfId="46076" xr:uid="{7FBB77DC-B615-4964-A91B-E626AA26948B}"/>
    <cellStyle name="Normal 88 2 2 3" xfId="20403" xr:uid="{E87D351D-8FA0-4046-B4F0-E848D96742B6}"/>
    <cellStyle name="Normal 88 2 2 4" xfId="25251" xr:uid="{E5707629-87EE-4E34-9A23-7650080E0E0A}"/>
    <cellStyle name="Normal 88 2 3" xfId="8546" xr:uid="{96582C0B-38AB-4C17-971B-3E2FBC2A5572}"/>
    <cellStyle name="Normal 88 2 3 2" xfId="22287" xr:uid="{8E49AA20-0564-4F36-9C45-870B538C2002}"/>
    <cellStyle name="Normal 88 2 3 2 2" xfId="38416" xr:uid="{B2ED37F3-4D18-406E-82FA-6B281740AE55}"/>
    <cellStyle name="Normal 88 2 3 3" xfId="27984" xr:uid="{3874CF23-46E1-4F16-B4F2-F201C4729719}"/>
    <cellStyle name="Normal 88 2 3 4" xfId="42266" xr:uid="{B6B107C3-7B7B-476D-97D7-60BBC0E5D4F2}"/>
    <cellStyle name="Normal 88 2 4" xfId="6789" xr:uid="{D152DAD1-86EE-4914-AEBD-4E28747C8843}"/>
    <cellStyle name="Normal 88 2 4 2" xfId="26611" xr:uid="{07C54D10-27E5-4117-9DDC-1D4166DE65B5}"/>
    <cellStyle name="Normal 88 2 4 3" xfId="44580" xr:uid="{3FE3CB59-786B-46C1-8FE6-7008AEA80605}"/>
    <cellStyle name="Normal 88 2 5" xfId="13392" xr:uid="{368867BB-5511-4B5D-A788-1904948AE2C1}"/>
    <cellStyle name="Normal 88 2 5 2" xfId="32698" xr:uid="{9657BF4A-E8D3-40F0-AE76-185762859A4D}"/>
    <cellStyle name="Normal 88 2 6" xfId="14678" xr:uid="{F283B3A8-6478-498D-87C7-FDF7BFCB9FCE}"/>
    <cellStyle name="Normal 88 2 6 2" xfId="33956" xr:uid="{A0CEFF1D-08A4-4355-8DB8-885ED2EAC7A1}"/>
    <cellStyle name="Normal 88 2 7" xfId="16044" xr:uid="{E21FB3BD-66D8-496A-BBDF-6EB269BD3957}"/>
    <cellStyle name="Normal 88 2 7 2" xfId="35188" xr:uid="{B92DB718-135C-4FF1-8990-8EF492B60C43}"/>
    <cellStyle name="Normal 88 2 8" xfId="17529" xr:uid="{B5B72DAD-FF4C-47D6-AE70-0DC539797D6F}"/>
    <cellStyle name="Normal 88 2 8 2" xfId="36605" xr:uid="{CD32F5B8-522D-4013-AFA2-CF7FA0200850}"/>
    <cellStyle name="Normal 88 2 9" xfId="24564" xr:uid="{CE36B902-6326-441A-8584-69110782B451}"/>
    <cellStyle name="Normal 88 3" xfId="3272" xr:uid="{11396A52-491B-44D1-91A6-E3CD0C5954A6}"/>
    <cellStyle name="Normal 88 3 10" xfId="40633" xr:uid="{3AED43A0-CADF-4FD3-A01F-8C0EC426D987}"/>
    <cellStyle name="Normal 88 3 11" xfId="49719" xr:uid="{E407FD46-22F3-4F4F-854D-82776E133AFE}"/>
    <cellStyle name="Normal 88 3 12" xfId="50922" xr:uid="{385771C4-3053-4288-A4C4-7BF67845383D}"/>
    <cellStyle name="Normal 88 3 13" xfId="52148" xr:uid="{5D197FCD-752C-4D62-8F2C-300F658EC8E5}"/>
    <cellStyle name="Normal 88 3 14" xfId="53332" xr:uid="{47ED620A-C9B8-4A88-AFA6-3EA1F53342E4}"/>
    <cellStyle name="Normal 88 3 15" xfId="54485" xr:uid="{826174A0-9F8B-465A-8F0E-CF78198AA6AD}"/>
    <cellStyle name="Normal 88 3 2" xfId="5089" xr:uid="{7196AA87-1DFD-419B-A91B-F78951947551}"/>
    <cellStyle name="Normal 88 3 2 2" xfId="9288" xr:uid="{E9DC1E22-2506-4B2D-AABF-DFFF2D52C21D}"/>
    <cellStyle name="Normal 88 3 2 2 2" xfId="28721" xr:uid="{33FE745F-9868-437C-A17E-6777138ED47E}"/>
    <cellStyle name="Normal 88 3 2 2 3" xfId="46077" xr:uid="{47CE78AC-69D0-4A18-B9C6-31EA49555F32}"/>
    <cellStyle name="Normal 88 3 2 3" xfId="20404" xr:uid="{9AD5B550-6DFF-4203-B482-E8C3042BF9E3}"/>
    <cellStyle name="Normal 88 3 2 4" xfId="25252" xr:uid="{B8721738-CA1D-4045-A6AE-FAE1BFBCE57A}"/>
    <cellStyle name="Normal 88 3 3" xfId="8547" xr:uid="{2699B608-64A6-4CEA-9438-850468AA8963}"/>
    <cellStyle name="Normal 88 3 3 2" xfId="22288" xr:uid="{6823FBF7-C789-44A1-84AE-B7E8F4A40396}"/>
    <cellStyle name="Normal 88 3 3 2 2" xfId="38417" xr:uid="{84AF1376-AFF3-4486-8316-D28A8246BAE6}"/>
    <cellStyle name="Normal 88 3 3 3" xfId="27985" xr:uid="{9796E864-38C1-4E8E-8B2B-91AB998BF3B7}"/>
    <cellStyle name="Normal 88 3 3 4" xfId="42267" xr:uid="{D2CDED13-953A-403B-B76C-DD2182796C89}"/>
    <cellStyle name="Normal 88 3 4" xfId="6790" xr:uid="{D51890A7-3819-4A40-A2DB-688A38BF64AC}"/>
    <cellStyle name="Normal 88 3 4 2" xfId="26612" xr:uid="{5F374701-91B2-4F8A-BB04-076055D4B001}"/>
    <cellStyle name="Normal 88 3 4 3" xfId="44581" xr:uid="{39F13D90-AF6D-478F-84EC-7ABE9D41D81B}"/>
    <cellStyle name="Normal 88 3 5" xfId="13393" xr:uid="{0F228C87-58C1-4A82-A363-7272AF20A0A8}"/>
    <cellStyle name="Normal 88 3 5 2" xfId="32699" xr:uid="{7016283D-93AD-471E-AA61-A136A1A4FFE4}"/>
    <cellStyle name="Normal 88 3 6" xfId="14679" xr:uid="{E0A63BB0-F876-4BF2-995A-0CDA89C228B4}"/>
    <cellStyle name="Normal 88 3 6 2" xfId="33957" xr:uid="{F3F79554-B223-489D-A928-182BEF26EC4B}"/>
    <cellStyle name="Normal 88 3 7" xfId="16045" xr:uid="{C7292CB4-A5A7-485B-9420-276878E774B3}"/>
    <cellStyle name="Normal 88 3 7 2" xfId="35189" xr:uid="{8486445A-2D3F-41C7-98FF-E794438B6FA6}"/>
    <cellStyle name="Normal 88 3 8" xfId="17530" xr:uid="{0355C5FB-A6F9-4157-AC1A-4E93198F53D3}"/>
    <cellStyle name="Normal 88 3 8 2" xfId="36606" xr:uid="{05C113A8-5E66-472B-AD2F-FD441D5C7FF2}"/>
    <cellStyle name="Normal 88 3 9" xfId="24565" xr:uid="{DC7551D0-DDC8-4AC6-AB82-BC28B0F7B1F3}"/>
    <cellStyle name="Normal 88 4" xfId="5087" xr:uid="{9CACB9F0-AD5C-4A0A-85C6-13C226B1C87C}"/>
    <cellStyle name="Normal 88 4 2" xfId="9286" xr:uid="{054B347D-0618-486B-8399-4389338D8CAF}"/>
    <cellStyle name="Normal 88 4 2 2" xfId="28719" xr:uid="{E5FE8B01-0ED9-4831-84E8-2BE024E8C8D0}"/>
    <cellStyle name="Normal 88 4 2 3" xfId="46075" xr:uid="{45240038-95A5-4CD6-9B98-D8677B573670}"/>
    <cellStyle name="Normal 88 4 3" xfId="20402" xr:uid="{C81BAE0F-EF43-47A8-B8A0-B21C75854B76}"/>
    <cellStyle name="Normal 88 4 4" xfId="25250" xr:uid="{09677B14-3F39-431E-8ECC-7F850619F257}"/>
    <cellStyle name="Normal 88 5" xfId="8545" xr:uid="{C66537B9-E034-4F4D-9C0B-68D839FF1ED0}"/>
    <cellStyle name="Normal 88 5 2" xfId="22286" xr:uid="{97FA4771-BDFE-4AA2-ABC2-1D934B3D0CEF}"/>
    <cellStyle name="Normal 88 5 2 2" xfId="38415" xr:uid="{C94404F0-684F-47E0-A2C1-082FC2FA87A5}"/>
    <cellStyle name="Normal 88 5 3" xfId="27983" xr:uid="{11125A5E-E49E-4B08-AD9A-FBAA8C057154}"/>
    <cellStyle name="Normal 88 5 4" xfId="42265" xr:uid="{96ABE1E7-5450-4207-8F6F-432E85D0B9D6}"/>
    <cellStyle name="Normal 88 6" xfId="6788" xr:uid="{6645D996-3F15-48AC-BFA5-0C3E11DF9146}"/>
    <cellStyle name="Normal 88 6 2" xfId="26610" xr:uid="{DA90DCDB-16E1-4363-9280-01E2E6E9BBED}"/>
    <cellStyle name="Normal 88 6 3" xfId="44579" xr:uid="{AD0998F0-52EC-4B72-8F24-CC1547E5A729}"/>
    <cellStyle name="Normal 88 7" xfId="13391" xr:uid="{6EC8E597-778D-4865-8AC1-531465E12C33}"/>
    <cellStyle name="Normal 88 7 2" xfId="32697" xr:uid="{70E752CD-893D-4B48-B08E-4C783E8D14A1}"/>
    <cellStyle name="Normal 88 8" xfId="14677" xr:uid="{CE6527EE-7CBB-45E9-8C73-A6E31733DA13}"/>
    <cellStyle name="Normal 88 8 2" xfId="33955" xr:uid="{2689D941-962C-40CD-BA2B-B5ABD46DDCD9}"/>
    <cellStyle name="Normal 88 9" xfId="16043" xr:uid="{D936E4C5-FA69-4A1F-B083-3156FF3F5109}"/>
    <cellStyle name="Normal 88 9 2" xfId="35187" xr:uid="{FF46083E-E86F-4846-998E-FA0C5D20AFDB}"/>
    <cellStyle name="Normal 89" xfId="3273" xr:uid="{A935DF88-D7B5-4835-A01A-C869254192C2}"/>
    <cellStyle name="Normal 89 10" xfId="40634" xr:uid="{68AA2E61-19CB-47BD-B12C-EB2BB6CF07CA}"/>
    <cellStyle name="Normal 89 11" xfId="49720" xr:uid="{40A5018F-12F1-4F53-A52C-8ACE1C9091C0}"/>
    <cellStyle name="Normal 89 12" xfId="50923" xr:uid="{51CD5448-5C46-4C4A-8D8E-7EFE02193E86}"/>
    <cellStyle name="Normal 89 13" xfId="52149" xr:uid="{6115B10D-603C-4F2C-A6E7-A657397A209B}"/>
    <cellStyle name="Normal 89 14" xfId="53333" xr:uid="{E8C38A7D-F3C5-4E76-A844-64197F6B8138}"/>
    <cellStyle name="Normal 89 15" xfId="54486" xr:uid="{5170DA65-431E-4071-AD56-AA0642262C48}"/>
    <cellStyle name="Normal 89 2" xfId="5090" xr:uid="{B2189A06-14F3-42DB-B83B-8CA99F3EF4F9}"/>
    <cellStyle name="Normal 89 2 2" xfId="9289" xr:uid="{E775DF71-C36A-4693-92DA-7EF12DED6DBC}"/>
    <cellStyle name="Normal 89 2 2 2" xfId="28722" xr:uid="{148A0C98-590C-4594-872C-361FC0419B75}"/>
    <cellStyle name="Normal 89 2 2 3" xfId="46078" xr:uid="{B8AA180D-2AE7-4DA5-9F0F-64007C5D7B69}"/>
    <cellStyle name="Normal 89 2 3" xfId="20405" xr:uid="{81014C4C-6A2A-4AC9-828A-030544D712DF}"/>
    <cellStyle name="Normal 89 2 4" xfId="25253" xr:uid="{2B18B4F2-1CEB-4BFC-B41D-B83F87CDFF4E}"/>
    <cellStyle name="Normal 89 3" xfId="8548" xr:uid="{1D577028-010E-4876-9167-4C0B7F6B3D2E}"/>
    <cellStyle name="Normal 89 3 2" xfId="22289" xr:uid="{B9AF08FB-E6E8-4412-ACBF-0BCA45D61F54}"/>
    <cellStyle name="Normal 89 3 2 2" xfId="38418" xr:uid="{5F6E3DED-2664-4BCC-8937-4A0D3A02883E}"/>
    <cellStyle name="Normal 89 3 3" xfId="27986" xr:uid="{8E68F04A-D301-482C-BB53-D646B70C129A}"/>
    <cellStyle name="Normal 89 3 4" xfId="42268" xr:uid="{ECD1252A-79C0-432D-958F-DCC638DD29DB}"/>
    <cellStyle name="Normal 89 4" xfId="6791" xr:uid="{6AAD3293-12DC-43F5-8687-06C5CB24FA59}"/>
    <cellStyle name="Normal 89 4 2" xfId="26613" xr:uid="{A99282A7-CE1B-409E-A1C5-1254F52ACE23}"/>
    <cellStyle name="Normal 89 4 3" xfId="44582" xr:uid="{737BD212-F4BE-4AD6-BF91-6B7F4A564BFE}"/>
    <cellStyle name="Normal 89 5" xfId="13394" xr:uid="{A146A710-B001-4A6E-BBBB-EE535FC0CEC6}"/>
    <cellStyle name="Normal 89 5 2" xfId="32700" xr:uid="{18CC53AF-68B2-4E7D-8193-FBC0A97E2BC3}"/>
    <cellStyle name="Normal 89 6" xfId="14680" xr:uid="{9611DAC4-7DBB-4FFC-B7C7-358DDA41400D}"/>
    <cellStyle name="Normal 89 6 2" xfId="33958" xr:uid="{D019949E-FCC5-4385-84B1-6FA622B31EDC}"/>
    <cellStyle name="Normal 89 7" xfId="16046" xr:uid="{C4D99BEC-5CE5-4957-8875-A33B9E0B974B}"/>
    <cellStyle name="Normal 89 7 2" xfId="35190" xr:uid="{C1652617-41D7-481F-92BE-1A2541AC9648}"/>
    <cellStyle name="Normal 89 8" xfId="17531" xr:uid="{1BDF76CF-EE9A-4EB1-A28D-066352D8CED7}"/>
    <cellStyle name="Normal 89 8 2" xfId="36607" xr:uid="{7E663E87-A4D9-4569-A9A5-3FB74D165C11}"/>
    <cellStyle name="Normal 89 9" xfId="24566" xr:uid="{086908BD-A398-4082-B21D-D1539B27A99D}"/>
    <cellStyle name="Normal 9" xfId="91" xr:uid="{4F2B4E5F-F209-4A61-AB27-788909C58F3B}"/>
    <cellStyle name="Normal 9 10" xfId="1490" xr:uid="{1AE1601A-2447-44A7-B663-FB000F68860A}"/>
    <cellStyle name="Normal 9 10 2" xfId="5091" xr:uid="{BB74CF5D-026E-44FE-A699-62135D91B984}"/>
    <cellStyle name="Normal 9 10 2 2" xfId="18845" xr:uid="{EB4F5BD3-BEE6-4C87-9F7D-3D7CED70C065}"/>
    <cellStyle name="Normal 9 10 2 2 2" xfId="45369" xr:uid="{9872573E-F05B-47CB-920C-329D89A84728}"/>
    <cellStyle name="Normal 9 10 3" xfId="7687" xr:uid="{18100F6A-273F-4625-B4E8-941712557129}"/>
    <cellStyle name="Normal 9 11" xfId="1491" xr:uid="{7175378B-EADA-4A2F-AB9E-64BB05C430F9}"/>
    <cellStyle name="Normal 9 11 2" xfId="5092" xr:uid="{7F8BF316-3934-4C0C-95E5-59C5C3C496BD}"/>
    <cellStyle name="Normal 9 11 2 2" xfId="18846" xr:uid="{32270B46-3DF2-48E2-8CC1-F0EB35E651CA}"/>
    <cellStyle name="Normal 9 11 2 2 2" xfId="45370" xr:uid="{E1C6CCEE-58D0-4EE5-B2A0-3FA5F1F0F30F}"/>
    <cellStyle name="Normal 9 11 3" xfId="7688" xr:uid="{28C25E6E-3827-43A9-81D3-7A52B4BC9113}"/>
    <cellStyle name="Normal 9 12" xfId="1492" xr:uid="{30F4BA35-6CCA-4955-9369-A5BEB01491F9}"/>
    <cellStyle name="Normal 9 12 2" xfId="5093" xr:uid="{81381041-EE5D-46A5-92B8-9DDB59235112}"/>
    <cellStyle name="Normal 9 12 2 2" xfId="18847" xr:uid="{6BAB5A44-4747-4B1E-9FE0-AF021A51B601}"/>
    <cellStyle name="Normal 9 12 2 2 2" xfId="45371" xr:uid="{BDA4EB43-DB99-4403-9A32-8F95E2C287C4}"/>
    <cellStyle name="Normal 9 12 3" xfId="7689" xr:uid="{BD97B42D-F9B1-4479-94C1-BB8A3CBCB008}"/>
    <cellStyle name="Normal 9 13" xfId="1493" xr:uid="{B7A192CB-7FD1-4B1C-BBA7-BBD86D90A16F}"/>
    <cellStyle name="Normal 9 13 2" xfId="5094" xr:uid="{29769FF9-7B84-47D2-817E-997F7F0D29F9}"/>
    <cellStyle name="Normal 9 13 2 2" xfId="18848" xr:uid="{2DF585D5-703B-48E0-9709-2923F5E60811}"/>
    <cellStyle name="Normal 9 13 2 2 2" xfId="45372" xr:uid="{0AC689BB-A716-4952-9A4D-938B3E9060A9}"/>
    <cellStyle name="Normal 9 13 3" xfId="7690" xr:uid="{64E8D9DD-6E80-4B40-80B2-24F2F0CE8C3E}"/>
    <cellStyle name="Normal 9 14" xfId="1494" xr:uid="{7F4A9000-1963-4F42-9E8A-623B95EB02AE}"/>
    <cellStyle name="Normal 9 14 2" xfId="5095" xr:uid="{75AEDE4E-8228-42E6-81E8-0DF5B1B9D08D}"/>
    <cellStyle name="Normal 9 14 2 2" xfId="18849" xr:uid="{162BA275-B703-4050-8995-14D97617FCF1}"/>
    <cellStyle name="Normal 9 14 2 2 2" xfId="45373" xr:uid="{EA7AAB56-4760-403A-9C62-DBC95E5D4D28}"/>
    <cellStyle name="Normal 9 14 3" xfId="7691" xr:uid="{37252079-43A5-4590-89A2-DD1DD6091215}"/>
    <cellStyle name="Normal 9 15" xfId="2524" xr:uid="{7B5BD90B-2DBE-426F-A18B-4E131837D2A4}"/>
    <cellStyle name="Normal 9 15 10" xfId="40564" xr:uid="{2F8DA84E-5D70-449B-89E1-A15D01218CB1}"/>
    <cellStyle name="Normal 9 15 11" xfId="49632" xr:uid="{167D773E-697E-47D5-B1DC-FF9496C5ED6B}"/>
    <cellStyle name="Normal 9 15 12" xfId="50836" xr:uid="{BE028A7B-523E-45F1-9738-04674A3ADA10}"/>
    <cellStyle name="Normal 9 15 13" xfId="52065" xr:uid="{32968489-E51A-4558-AEA5-FB9ADAF7519B}"/>
    <cellStyle name="Normal 9 15 14" xfId="53263" xr:uid="{D354A2C8-55BD-4EFD-A252-7106ACF3FDFA}"/>
    <cellStyle name="Normal 9 15 15" xfId="54415" xr:uid="{D6625DD3-CA7A-4841-B806-92EF9F5CF258}"/>
    <cellStyle name="Normal 9 15 2" xfId="5096" xr:uid="{681C7F77-2576-4155-9049-A2B24E27A911}"/>
    <cellStyle name="Normal 9 15 2 2" xfId="9290" xr:uid="{71B64CE6-099F-4A65-B694-668A3FE63D5C}"/>
    <cellStyle name="Normal 9 15 2 2 2" xfId="28723" xr:uid="{D31C22E7-80F8-4E9E-B010-8B08169FEFAE}"/>
    <cellStyle name="Normal 9 15 2 2 3" xfId="46000" xr:uid="{C8267017-5C1F-45E5-BF88-FDB4D3A5C6BF}"/>
    <cellStyle name="Normal 9 15 2 3" xfId="19710" xr:uid="{01FC64E5-1387-4B5F-BCB9-5D53CED50817}"/>
    <cellStyle name="Normal 9 15 2 4" xfId="25254" xr:uid="{7E89561A-11B4-4FDB-84C4-8BA2833CDF70}"/>
    <cellStyle name="Normal 9 15 3" xfId="8400" xr:uid="{0708BCD1-8B5C-44B3-A5B7-134E168C2EC7}"/>
    <cellStyle name="Normal 9 15 3 2" xfId="22196" xr:uid="{0B158F8E-610B-4657-A4A7-56AB6C24FF87}"/>
    <cellStyle name="Normal 9 15 3 2 2" xfId="38335" xr:uid="{4A7D04D3-A744-490B-9B48-05B982842F21}"/>
    <cellStyle name="Normal 9 15 3 3" xfId="27856" xr:uid="{2340EDD5-873C-440F-97C7-07EDE6C67C93}"/>
    <cellStyle name="Normal 9 15 3 4" xfId="42185" xr:uid="{466E2785-B754-40EB-B40B-1A5774B7E9D4}"/>
    <cellStyle name="Normal 9 15 4" xfId="6707" xr:uid="{BEA548C9-EE00-495E-9325-A8CC22D87044}"/>
    <cellStyle name="Normal 9 15 4 2" xfId="26530" xr:uid="{95CE5DA9-3500-4A4A-9900-3F206E19321F}"/>
    <cellStyle name="Normal 9 15 4 3" xfId="44144" xr:uid="{6CF88C3E-8B63-4997-BEFE-F421E54D3C6E}"/>
    <cellStyle name="Normal 9 15 5" xfId="13298" xr:uid="{E6E8F5F8-E234-42DE-BE9E-4990A81E5522}"/>
    <cellStyle name="Normal 9 15 5 2" xfId="32605" xr:uid="{CB7658B9-5797-4D15-AB44-00BF1C0CD35F}"/>
    <cellStyle name="Normal 9 15 6" xfId="14609" xr:uid="{9E45B955-F64B-4633-8160-93C6E43E66E7}"/>
    <cellStyle name="Normal 9 15 6 2" xfId="33888" xr:uid="{F8F53032-4AF1-4229-B940-3E95FD2BE62D}"/>
    <cellStyle name="Normal 9 15 7" xfId="15932" xr:uid="{346029D3-4B2D-4953-9A25-013450D5E540}"/>
    <cellStyle name="Normal 9 15 7 2" xfId="35108" xr:uid="{3B3DC70C-70E6-45E0-A626-093FC7FB6EA0}"/>
    <cellStyle name="Normal 9 15 8" xfId="17369" xr:uid="{89963686-DC09-4EBB-8FF6-9466D420298D}"/>
    <cellStyle name="Normal 9 15 8 2" xfId="36459" xr:uid="{43C3EDDA-8B0A-40C7-BB0C-D0CA59FBC006}"/>
    <cellStyle name="Normal 9 15 9" xfId="24478" xr:uid="{042A46AB-9032-4DDD-9B23-3441D194EFE6}"/>
    <cellStyle name="Normal 9 16" xfId="17766" xr:uid="{EB0E0D44-9405-4B9F-B060-4AD2216C92ED}"/>
    <cellStyle name="Normal 9 16 2" xfId="54509" xr:uid="{F76E4F4C-6E38-408F-96A0-B9AE095291B6}"/>
    <cellStyle name="Normal 9 17" xfId="54677" xr:uid="{DEA2030F-BA45-4A23-9DF7-AFAC3E583D0D}"/>
    <cellStyle name="Normal 9 2" xfId="1495" xr:uid="{8BA0CAB3-93EF-4901-A373-02CA9DBC4878}"/>
    <cellStyle name="Normal 9 2 10" xfId="1496" xr:uid="{3F0AE628-1288-4332-B790-39438F74F9AE}"/>
    <cellStyle name="Normal 9 2 10 2" xfId="5098" xr:uid="{E76CC16F-A038-4D8E-8415-1EA53AA9FD79}"/>
    <cellStyle name="Normal 9 2 10 2 2" xfId="18851" xr:uid="{C4DEC6AA-656E-463B-A5A8-8865BD146D76}"/>
    <cellStyle name="Normal 9 2 10 2 2 2" xfId="45375" xr:uid="{6D935B51-BB40-41F2-B3AE-FF78A9F4DB72}"/>
    <cellStyle name="Normal 9 2 10 3" xfId="7693" xr:uid="{3AC95521-432B-44E1-938A-25398F096E0B}"/>
    <cellStyle name="Normal 9 2 11" xfId="1497" xr:uid="{40CD4CCA-FC02-45D9-ADCD-DCCC4387985C}"/>
    <cellStyle name="Normal 9 2 11 2" xfId="5099" xr:uid="{C3DCD03C-A22E-4D3B-8FFC-BC66BFAB0368}"/>
    <cellStyle name="Normal 9 2 11 2 2" xfId="18852" xr:uid="{41D08098-656D-49A2-BF4A-6383116339AF}"/>
    <cellStyle name="Normal 9 2 11 2 2 2" xfId="45376" xr:uid="{28F710CE-1FEC-46B2-8C45-3C54A97D5F17}"/>
    <cellStyle name="Normal 9 2 11 3" xfId="7694" xr:uid="{3FE809D8-4816-4436-B9A6-F98EDB5E369D}"/>
    <cellStyle name="Normal 9 2 12" xfId="1498" xr:uid="{DB2C84A7-2C3A-4AD4-9A1A-C87AD86EAC74}"/>
    <cellStyle name="Normal 9 2 12 2" xfId="5100" xr:uid="{BF2DA86C-4BEB-4E5E-B96F-CFBD94E43CCB}"/>
    <cellStyle name="Normal 9 2 12 2 2" xfId="18853" xr:uid="{D3F8D97F-DD6B-4A45-A70C-B0A76EFE065C}"/>
    <cellStyle name="Normal 9 2 12 2 2 2" xfId="45377" xr:uid="{A2DB0E83-B780-4FBD-84DE-20096B991EDC}"/>
    <cellStyle name="Normal 9 2 12 3" xfId="7695" xr:uid="{D77A12E7-16F9-4312-A71F-017FA098D42F}"/>
    <cellStyle name="Normal 9 2 13" xfId="2525" xr:uid="{51E95F72-BD20-42FC-A26D-3500EA4DBA52}"/>
    <cellStyle name="Normal 9 2 13 10" xfId="40565" xr:uid="{7B4AE6A8-8C2E-4423-A043-020DEF36F687}"/>
    <cellStyle name="Normal 9 2 13 11" xfId="49633" xr:uid="{16C6F73A-93E9-4FD3-BA28-4198F10DA9EA}"/>
    <cellStyle name="Normal 9 2 13 12" xfId="50837" xr:uid="{4328D932-7397-458B-A522-018C668A7124}"/>
    <cellStyle name="Normal 9 2 13 13" xfId="52066" xr:uid="{522DCEA5-9B31-4B59-BA29-AD580703E8C8}"/>
    <cellStyle name="Normal 9 2 13 14" xfId="53264" xr:uid="{0A57BA87-0BC8-4E6C-A0F6-D0DF6AE9F15C}"/>
    <cellStyle name="Normal 9 2 13 15" xfId="54416" xr:uid="{39E1AF87-79EC-4FC8-9B71-56270C9BF6F8}"/>
    <cellStyle name="Normal 9 2 13 2" xfId="5101" xr:uid="{3FEF7371-2CB8-458E-9AE1-2DDBF365C86E}"/>
    <cellStyle name="Normal 9 2 13 2 2" xfId="9291" xr:uid="{989205B5-0781-4C3C-B7D1-C3AF73FC9402}"/>
    <cellStyle name="Normal 9 2 13 2 2 2" xfId="28724" xr:uid="{A3016999-1F42-4BBA-BDD7-0DCC116F3C62}"/>
    <cellStyle name="Normal 9 2 13 2 2 3" xfId="46001" xr:uid="{BA90F46F-3C4B-4E80-A5B4-A76E5DB9BDDF}"/>
    <cellStyle name="Normal 9 2 13 2 3" xfId="19711" xr:uid="{E27EB361-9654-4CCB-AC1F-F0FF6A8D0244}"/>
    <cellStyle name="Normal 9 2 13 2 4" xfId="25255" xr:uid="{5CCFB6DA-1C14-45CB-B89A-501DA66FE2AC}"/>
    <cellStyle name="Normal 9 2 13 3" xfId="8401" xr:uid="{36C1B23B-36DB-4460-8E97-FF198FFFAA80}"/>
    <cellStyle name="Normal 9 2 13 3 2" xfId="22197" xr:uid="{15B3E5C6-1E51-4916-B326-D7C95BB089A2}"/>
    <cellStyle name="Normal 9 2 13 3 2 2" xfId="38336" xr:uid="{29032C20-BA64-4F59-8613-B259FABF43F8}"/>
    <cellStyle name="Normal 9 2 13 3 3" xfId="27857" xr:uid="{173D8F76-AB13-491B-BDC9-431513A45AC9}"/>
    <cellStyle name="Normal 9 2 13 3 4" xfId="42186" xr:uid="{FB393267-0644-4852-9F76-855341E23EFC}"/>
    <cellStyle name="Normal 9 2 13 4" xfId="6708" xr:uid="{B3967D29-4127-49AC-B6EF-585AD962F320}"/>
    <cellStyle name="Normal 9 2 13 4 2" xfId="26531" xr:uid="{C4F669DD-8571-4D1E-B378-961CBE550A97}"/>
    <cellStyle name="Normal 9 2 13 4 3" xfId="44145" xr:uid="{E67FE868-8953-4383-BA24-8FA5FF3C9ADA}"/>
    <cellStyle name="Normal 9 2 13 5" xfId="13299" xr:uid="{3145D313-53A2-4BD2-B0F6-2DA5D33D5633}"/>
    <cellStyle name="Normal 9 2 13 5 2" xfId="32606" xr:uid="{CE788CD9-19D5-42AE-BFE3-1CE4FBC8BF4D}"/>
    <cellStyle name="Normal 9 2 13 6" xfId="14610" xr:uid="{D741DAE4-C6B5-4943-8042-2BDB050E8CB0}"/>
    <cellStyle name="Normal 9 2 13 6 2" xfId="33889" xr:uid="{F5A6331A-3FEE-484C-B2E8-2C95266DB8AA}"/>
    <cellStyle name="Normal 9 2 13 7" xfId="15933" xr:uid="{7EA05534-DCD9-4CF8-B6E1-7167A6067897}"/>
    <cellStyle name="Normal 9 2 13 7 2" xfId="35109" xr:uid="{75689620-75C1-49EB-80CD-601D03EC33FE}"/>
    <cellStyle name="Normal 9 2 13 8" xfId="17370" xr:uid="{E4DCD0E0-9E94-4240-963D-E77BD8B55212}"/>
    <cellStyle name="Normal 9 2 13 8 2" xfId="36460" xr:uid="{06EE0CC0-4429-4787-97EB-9279E312324D}"/>
    <cellStyle name="Normal 9 2 13 9" xfId="24479" xr:uid="{2F467605-F0A7-4BC1-BDC7-671F1F533514}"/>
    <cellStyle name="Normal 9 2 14" xfId="5097" xr:uid="{A8E355DA-BF1D-4D90-8131-C328EBC8201B}"/>
    <cellStyle name="Normal 9 2 14 2" xfId="18850" xr:uid="{8E1CA8E2-1644-443C-A04F-5D3356247B48}"/>
    <cellStyle name="Normal 9 2 14 2 2" xfId="45374" xr:uid="{9ADC921B-3720-464F-859B-2E21C7E475BF}"/>
    <cellStyle name="Normal 9 2 15" xfId="7692" xr:uid="{9303600C-1099-45BD-8A95-71E33B3B9B02}"/>
    <cellStyle name="Normal 9 2 16" xfId="55408" xr:uid="{444690B9-4514-4AE6-8A6A-508F40B4A993}"/>
    <cellStyle name="Normal 9 2 2" xfId="1499" xr:uid="{E38626A1-D487-46DE-88DF-4D6A56C71661}"/>
    <cellStyle name="Normal 9 2 2 10" xfId="2526" xr:uid="{9E3B2A16-6B71-4E8D-998D-A23C40A85349}"/>
    <cellStyle name="Normal 9 2 2 10 10" xfId="40566" xr:uid="{D8D7AA08-983E-4B2E-9026-F3634A886554}"/>
    <cellStyle name="Normal 9 2 2 10 11" xfId="49634" xr:uid="{ED0D339A-521E-47EB-B883-306C4578A929}"/>
    <cellStyle name="Normal 9 2 2 10 12" xfId="50838" xr:uid="{0E2C99DE-AC1B-4F1B-8B4B-39AF61FE88C4}"/>
    <cellStyle name="Normal 9 2 2 10 13" xfId="52067" xr:uid="{19B2744F-8248-43BB-A9D1-9DE591F8B484}"/>
    <cellStyle name="Normal 9 2 2 10 14" xfId="53265" xr:uid="{98AAB036-0C85-41FE-BAC7-1AD53EE1B74B}"/>
    <cellStyle name="Normal 9 2 2 10 15" xfId="54417" xr:uid="{DA8C70C7-FBC1-44A9-9172-E343BB943EF7}"/>
    <cellStyle name="Normal 9 2 2 10 2" xfId="5103" xr:uid="{8D071CA9-7801-47C7-9F7D-67D2609BFAE3}"/>
    <cellStyle name="Normal 9 2 2 10 2 2" xfId="9293" xr:uid="{9CDD2E22-EF5B-483A-8CDB-D6D128C68520}"/>
    <cellStyle name="Normal 9 2 2 10 2 2 2" xfId="28726" xr:uid="{65DF5A30-D7E8-47B8-ABA3-570526CDB8CB}"/>
    <cellStyle name="Normal 9 2 2 10 2 2 3" xfId="46002" xr:uid="{98B3B6F9-FE6B-496C-BFCB-6C31CC8E468B}"/>
    <cellStyle name="Normal 9 2 2 10 2 3" xfId="19712" xr:uid="{F5DAA64E-D780-41DA-A8FD-288578AEB7DB}"/>
    <cellStyle name="Normal 9 2 2 10 2 4" xfId="25257" xr:uid="{BD2B5FC5-E3A6-4C95-BC36-97D211B0319D}"/>
    <cellStyle name="Normal 9 2 2 10 3" xfId="8402" xr:uid="{7837E059-492F-40F6-B3AE-E1973930D3F2}"/>
    <cellStyle name="Normal 9 2 2 10 3 2" xfId="22198" xr:uid="{C982FAE0-0814-4C90-932E-56AFB3844A7F}"/>
    <cellStyle name="Normal 9 2 2 10 3 2 2" xfId="38337" xr:uid="{59131874-87D5-4965-8C49-AC9C3325B51D}"/>
    <cellStyle name="Normal 9 2 2 10 3 3" xfId="27858" xr:uid="{B221AF27-16D7-449E-A977-1DBA13868AD1}"/>
    <cellStyle name="Normal 9 2 2 10 3 4" xfId="42187" xr:uid="{424C69DC-EA13-4753-A42D-9A9118FE9646}"/>
    <cellStyle name="Normal 9 2 2 10 4" xfId="6709" xr:uid="{54846F24-69CB-40C4-B6D4-BAC4942A0BDC}"/>
    <cellStyle name="Normal 9 2 2 10 4 2" xfId="26532" xr:uid="{4D6F46FE-BCDB-426A-B098-9F35D390282D}"/>
    <cellStyle name="Normal 9 2 2 10 4 3" xfId="44146" xr:uid="{ABBB89A5-2A11-48A9-AA1C-3DD13E4BD55D}"/>
    <cellStyle name="Normal 9 2 2 10 5" xfId="13300" xr:uid="{B1669EE6-2707-492E-95A3-B576032CDF40}"/>
    <cellStyle name="Normal 9 2 2 10 5 2" xfId="32607" xr:uid="{82B5A9B5-CD87-4954-8637-082E2668C79B}"/>
    <cellStyle name="Normal 9 2 2 10 6" xfId="14611" xr:uid="{D43B0C8C-C714-4F1E-A8F7-1B258A21AAAD}"/>
    <cellStyle name="Normal 9 2 2 10 6 2" xfId="33890" xr:uid="{3C9F72FA-4E20-44D7-BBE9-453F88028771}"/>
    <cellStyle name="Normal 9 2 2 10 7" xfId="15934" xr:uid="{C8E85759-B193-413D-B169-9F8C0A80A532}"/>
    <cellStyle name="Normal 9 2 2 10 7 2" xfId="35110" xr:uid="{42A22BB3-6630-49D3-8BE1-52EA996C8904}"/>
    <cellStyle name="Normal 9 2 2 10 8" xfId="17371" xr:uid="{F2A5CCD7-BB1A-48A7-B5E3-F96E871A1BAD}"/>
    <cellStyle name="Normal 9 2 2 10 8 2" xfId="36461" xr:uid="{4577C18D-7625-4510-BAAF-301F7B5A0524}"/>
    <cellStyle name="Normal 9 2 2 10 9" xfId="24480" xr:uid="{1B000152-149F-49D4-A9F1-0F93C258D0BF}"/>
    <cellStyle name="Normal 9 2 2 11" xfId="5102" xr:uid="{0CDFDC88-EB47-4BA0-A785-0CC4DE8671E3}"/>
    <cellStyle name="Normal 9 2 2 11 2" xfId="9292" xr:uid="{0A16047C-8EE8-4519-AC0C-54B3A76F09DC}"/>
    <cellStyle name="Normal 9 2 2 11 2 2" xfId="28725" xr:uid="{13B971AB-D56D-478A-9770-7A8201382460}"/>
    <cellStyle name="Normal 9 2 2 11 2 3" xfId="45378" xr:uid="{347A2FCB-9C6E-4F26-9BEC-A5ED4BE716FD}"/>
    <cellStyle name="Normal 9 2 2 11 3" xfId="18854" xr:uid="{9B877A79-84D2-41D2-883F-FA53288E0D96}"/>
    <cellStyle name="Normal 9 2 2 11 4" xfId="25256" xr:uid="{4848862B-FA28-41CC-90A6-2EE3004E3AEF}"/>
    <cellStyle name="Normal 9 2 2 12" xfId="7696" xr:uid="{2CF68ADE-E38B-49A3-AF0C-30C7D8AC21CF}"/>
    <cellStyle name="Normal 9 2 2 12 2" xfId="21594" xr:uid="{7297A8E6-5CD2-4C0C-9FF6-3658B42E1EE9}"/>
    <cellStyle name="Normal 9 2 2 12 2 2" xfId="37764" xr:uid="{17685C52-2062-4208-B404-E4170FBD9414}"/>
    <cellStyle name="Normal 9 2 2 12 3" xfId="27246" xr:uid="{3E6B578A-0372-4616-AD2D-AEB977FFA4B0}"/>
    <cellStyle name="Normal 9 2 2 12 4" xfId="41614" xr:uid="{193DD3E3-DD86-4709-9B91-89310D985913}"/>
    <cellStyle name="Normal 9 2 2 13" xfId="6079" xr:uid="{9E96E478-C4FB-4FF2-AA26-D7A8070D13A6}"/>
    <cellStyle name="Normal 9 2 2 13 2" xfId="25922" xr:uid="{CE5E8B6C-5B31-4D65-8AAF-C09ADA7E9A13}"/>
    <cellStyle name="Normal 9 2 2 13 3" xfId="43333" xr:uid="{50A66753-B90E-4C83-BAF3-6744F0D9438E}"/>
    <cellStyle name="Normal 9 2 2 14" xfId="12703" xr:uid="{C84D591C-7469-492B-8A43-0C67F41A7D3E}"/>
    <cellStyle name="Normal 9 2 2 14 2" xfId="32015" xr:uid="{AD8F51E3-7002-4C69-AA11-29DF3C806454}"/>
    <cellStyle name="Normal 9 2 2 15" xfId="14018" xr:uid="{FF96CEA8-4A0D-43BF-806E-1E6613622A97}"/>
    <cellStyle name="Normal 9 2 2 15 2" xfId="33308" xr:uid="{89AE7F68-8486-421C-8B98-1F110E0A23AF}"/>
    <cellStyle name="Normal 9 2 2 16" xfId="15285" xr:uid="{85D6D88D-1C5A-47E3-BB97-C8275FFCAC77}"/>
    <cellStyle name="Normal 9 2 2 16 2" xfId="34510" xr:uid="{B20C3339-F463-4473-B1D4-74BE50A46983}"/>
    <cellStyle name="Normal 9 2 2 17" xfId="16736" xr:uid="{29756A14-3C88-4862-9C53-18169766F960}"/>
    <cellStyle name="Normal 9 2 2 17 2" xfId="35833" xr:uid="{092FD5D2-7635-4C14-9B68-E0F61753C07C}"/>
    <cellStyle name="Normal 9 2 2 18" xfId="23886" xr:uid="{FF0EFC9C-4A12-42EC-B9CE-375BD85E70EC}"/>
    <cellStyle name="Normal 9 2 2 19" xfId="39991" xr:uid="{F6A11A76-1E65-4EA7-8002-AD2BCFDDFA4D}"/>
    <cellStyle name="Normal 9 2 2 2" xfId="1500" xr:uid="{B584B6DD-7D40-47ED-80BF-931E9DB44EF1}"/>
    <cellStyle name="Normal 9 2 2 2 10" xfId="23887" xr:uid="{51FD935B-E72A-4E31-A833-7C55BDD6C034}"/>
    <cellStyle name="Normal 9 2 2 2 11" xfId="39992" xr:uid="{86B91AF5-00D1-4565-8DB1-6A0BA12317F1}"/>
    <cellStyle name="Normal 9 2 2 2 12" xfId="49056" xr:uid="{9C649EEB-B9C2-4ADD-856B-432AD02CBD0A}"/>
    <cellStyle name="Normal 9 2 2 2 13" xfId="50258" xr:uid="{65336619-BADB-4136-A296-E229F8851EFB}"/>
    <cellStyle name="Normal 9 2 2 2 14" xfId="51472" xr:uid="{0B7ECD57-D665-4844-B166-1A9054F14F4C}"/>
    <cellStyle name="Normal 9 2 2 2 15" xfId="52691" xr:uid="{959A211F-EAA9-4AE3-8ABF-8BAC91248BFB}"/>
    <cellStyle name="Normal 9 2 2 2 16" xfId="53841" xr:uid="{D1077932-3CE0-4593-9A08-F796C82F6759}"/>
    <cellStyle name="Normal 9 2 2 2 2" xfId="2527" xr:uid="{265B20F1-5DDE-4D83-839A-FEBF45AABC2C}"/>
    <cellStyle name="Normal 9 2 2 2 2 10" xfId="40567" xr:uid="{0E74D51F-B089-4376-AE44-03F1183CFD02}"/>
    <cellStyle name="Normal 9 2 2 2 2 11" xfId="49635" xr:uid="{8133E39C-EA20-4555-BAC4-BB13A653E02B}"/>
    <cellStyle name="Normal 9 2 2 2 2 12" xfId="50839" xr:uid="{BFC6E237-A5A7-44C6-8616-ADEEF766E072}"/>
    <cellStyle name="Normal 9 2 2 2 2 13" xfId="52068" xr:uid="{D64D19AE-4DDB-4BDF-8B96-7FA5105A8A6E}"/>
    <cellStyle name="Normal 9 2 2 2 2 14" xfId="53266" xr:uid="{55242A14-22A0-4F64-A737-22187C9FE4EB}"/>
    <cellStyle name="Normal 9 2 2 2 2 15" xfId="54418" xr:uid="{D4E35200-A444-4FC5-8AE1-C451A17F99D3}"/>
    <cellStyle name="Normal 9 2 2 2 2 2" xfId="5105" xr:uid="{12905E4D-7B10-473E-906F-51EB6187D8A2}"/>
    <cellStyle name="Normal 9 2 2 2 2 2 2" xfId="9295" xr:uid="{D51DFF2E-6C8D-48B0-BE97-CB753DA2E2BC}"/>
    <cellStyle name="Normal 9 2 2 2 2 2 2 2" xfId="28728" xr:uid="{85B4CB1B-5177-4B9A-9E20-39B77A18E5B4}"/>
    <cellStyle name="Normal 9 2 2 2 2 2 2 3" xfId="46003" xr:uid="{F7B7450D-1046-4A2C-B950-55C13C83A119}"/>
    <cellStyle name="Normal 9 2 2 2 2 2 3" xfId="19713" xr:uid="{9235FEC9-8BB8-4721-AF4E-E40FC5FEA318}"/>
    <cellStyle name="Normal 9 2 2 2 2 2 4" xfId="25259" xr:uid="{59F0FF08-7A82-4384-A093-AF34D4FC98EB}"/>
    <cellStyle name="Normal 9 2 2 2 2 3" xfId="8403" xr:uid="{39130D11-64E7-4904-83E3-7EB12D72D40B}"/>
    <cellStyle name="Normal 9 2 2 2 2 3 2" xfId="22199" xr:uid="{275BB566-FCA3-46C4-AE49-999F386FF6A1}"/>
    <cellStyle name="Normal 9 2 2 2 2 3 2 2" xfId="38338" xr:uid="{114B0C4E-93E8-42C8-A5F5-737B7E2B1AE7}"/>
    <cellStyle name="Normal 9 2 2 2 2 3 3" xfId="27859" xr:uid="{6106124B-7A3F-49FF-B9BF-491067CE302F}"/>
    <cellStyle name="Normal 9 2 2 2 2 3 4" xfId="42188" xr:uid="{33CAFE23-D67B-4E09-B904-7269E7A348D6}"/>
    <cellStyle name="Normal 9 2 2 2 2 4" xfId="6710" xr:uid="{89C0776A-D461-4257-98CE-A8D030DB947E}"/>
    <cellStyle name="Normal 9 2 2 2 2 4 2" xfId="26533" xr:uid="{DE1FE5D5-A11B-4CDB-9FDE-FE47D4115B2A}"/>
    <cellStyle name="Normal 9 2 2 2 2 4 3" xfId="44147" xr:uid="{7AFD2E59-A6F6-4F9E-8AE1-5B951EA42F06}"/>
    <cellStyle name="Normal 9 2 2 2 2 5" xfId="13301" xr:uid="{C2C435B9-A482-45B1-976B-A0D14EFC1BF2}"/>
    <cellStyle name="Normal 9 2 2 2 2 5 2" xfId="32608" xr:uid="{1384D23E-7F4D-461A-886E-5DC99B7C55A7}"/>
    <cellStyle name="Normal 9 2 2 2 2 6" xfId="14612" xr:uid="{82169CAD-BFBA-4DFE-84F6-C18C874C3A4C}"/>
    <cellStyle name="Normal 9 2 2 2 2 6 2" xfId="33891" xr:uid="{8FF3085C-BB65-4B19-999F-E1414115F760}"/>
    <cellStyle name="Normal 9 2 2 2 2 7" xfId="15935" xr:uid="{CA53A4D8-39A4-41A5-9830-870CAFCD029A}"/>
    <cellStyle name="Normal 9 2 2 2 2 7 2" xfId="35111" xr:uid="{D414F2B5-88FE-461E-AED7-F46E10906AA5}"/>
    <cellStyle name="Normal 9 2 2 2 2 8" xfId="17372" xr:uid="{A68BC04F-A4FF-4B0A-8275-7CB1A16D5AEF}"/>
    <cellStyle name="Normal 9 2 2 2 2 8 2" xfId="36462" xr:uid="{C2FFF9E5-5433-4490-9EDE-5A2A8E651A2D}"/>
    <cellStyle name="Normal 9 2 2 2 2 9" xfId="24481" xr:uid="{A324421D-9FDA-4532-AF78-7C639D73ADE4}"/>
    <cellStyle name="Normal 9 2 2 2 3" xfId="5104" xr:uid="{4F9A61B3-BA33-4378-ABF1-13D141A3EBBE}"/>
    <cellStyle name="Normal 9 2 2 2 3 2" xfId="9294" xr:uid="{585C2DC2-BD53-40A0-AA99-7E0FF67D6D78}"/>
    <cellStyle name="Normal 9 2 2 2 3 2 2" xfId="28727" xr:uid="{4FAC63A4-0F02-41D2-AE48-16069E1409DD}"/>
    <cellStyle name="Normal 9 2 2 2 3 2 3" xfId="45379" xr:uid="{0B505FC2-AC76-4DAC-A924-61D7C442B027}"/>
    <cellStyle name="Normal 9 2 2 2 3 3" xfId="18855" xr:uid="{C16021B0-C090-4506-B709-F68F8711EAD3}"/>
    <cellStyle name="Normal 9 2 2 2 3 4" xfId="25258" xr:uid="{2788DB46-E41D-4A50-9A56-C9D145B38CBC}"/>
    <cellStyle name="Normal 9 2 2 2 4" xfId="7697" xr:uid="{139B68EC-1C20-48A7-8DBA-08AF753E11E8}"/>
    <cellStyle name="Normal 9 2 2 2 4 2" xfId="21595" xr:uid="{9CFDADA1-A0A4-4C7E-9A80-CB0AF065918B}"/>
    <cellStyle name="Normal 9 2 2 2 4 2 2" xfId="37765" xr:uid="{43617E45-C056-4705-81F8-199F0C813B59}"/>
    <cellStyle name="Normal 9 2 2 2 4 3" xfId="27247" xr:uid="{2CBFFD13-71F5-42F6-BA55-07BA49CA1929}"/>
    <cellStyle name="Normal 9 2 2 2 4 4" xfId="41615" xr:uid="{E062CF73-B212-4B43-BF61-B18A32E2453F}"/>
    <cellStyle name="Normal 9 2 2 2 5" xfId="6080" xr:uid="{31769054-2EFD-42CA-8A72-AA776D9F1DCE}"/>
    <cellStyle name="Normal 9 2 2 2 5 2" xfId="25923" xr:uid="{2DE039D1-C1D9-465A-AA02-75C891164FE2}"/>
    <cellStyle name="Normal 9 2 2 2 5 3" xfId="43334" xr:uid="{C6BB7D4F-2B84-46EA-885E-42E018519733}"/>
    <cellStyle name="Normal 9 2 2 2 6" xfId="12704" xr:uid="{1A69F1A1-787C-4B07-91F8-90BF2AE1EF4C}"/>
    <cellStyle name="Normal 9 2 2 2 6 2" xfId="32016" xr:uid="{28E8353A-13BA-4BD2-999E-C655343E4E01}"/>
    <cellStyle name="Normal 9 2 2 2 7" xfId="14019" xr:uid="{58DA950B-0456-4CF4-A095-12FC6070B09E}"/>
    <cellStyle name="Normal 9 2 2 2 7 2" xfId="33309" xr:uid="{6DBA058A-D7BC-4181-85C8-14B59910DA3B}"/>
    <cellStyle name="Normal 9 2 2 2 8" xfId="15286" xr:uid="{BF9DE836-6A27-4F9C-8787-79F7192205FA}"/>
    <cellStyle name="Normal 9 2 2 2 8 2" xfId="34511" xr:uid="{410DA6E1-5130-4746-B18D-874D4E451409}"/>
    <cellStyle name="Normal 9 2 2 2 9" xfId="16737" xr:uid="{29AA09AB-0E2D-4D48-B395-294330CE4280}"/>
    <cellStyle name="Normal 9 2 2 2 9 2" xfId="35834" xr:uid="{C3816B5B-2397-454A-9A70-653E1E0AB2A8}"/>
    <cellStyle name="Normal 9 2 2 20" xfId="49055" xr:uid="{730F4DC5-5C51-4AAA-872D-EDF697848D80}"/>
    <cellStyle name="Normal 9 2 2 21" xfId="50257" xr:uid="{34F4747A-0951-42DA-B9BF-88F3ED192D36}"/>
    <cellStyle name="Normal 9 2 2 22" xfId="51471" xr:uid="{FCA06644-5CE7-473F-9744-CB75415860EF}"/>
    <cellStyle name="Normal 9 2 2 23" xfId="52690" xr:uid="{5D5874AC-1B38-4FEE-BDCA-862A4E21A610}"/>
    <cellStyle name="Normal 9 2 2 24" xfId="53840" xr:uid="{67CD93EC-AB86-4E1C-9C35-956562092229}"/>
    <cellStyle name="Normal 9 2 2 3" xfId="1501" xr:uid="{0A0C571E-2061-493C-A2B4-3BFFB30ACC8D}"/>
    <cellStyle name="Normal 9 2 2 3 10" xfId="23888" xr:uid="{45EA63CA-8C12-4550-9FC6-112E0837C83C}"/>
    <cellStyle name="Normal 9 2 2 3 11" xfId="39993" xr:uid="{618C8F48-22A8-4C5C-BDC0-54ACAF555943}"/>
    <cellStyle name="Normal 9 2 2 3 12" xfId="49057" xr:uid="{312F2E8E-7E0E-4A63-A597-0F15BD8DED2B}"/>
    <cellStyle name="Normal 9 2 2 3 13" xfId="50259" xr:uid="{127D3499-5942-47BC-B8B6-AAF7431FD07F}"/>
    <cellStyle name="Normal 9 2 2 3 14" xfId="51473" xr:uid="{41914023-FCBA-4E65-A29A-E65BAE3F6170}"/>
    <cellStyle name="Normal 9 2 2 3 15" xfId="52692" xr:uid="{C079579C-40CF-4101-9DDD-C8C9970FC5CB}"/>
    <cellStyle name="Normal 9 2 2 3 16" xfId="53842" xr:uid="{D8012C9C-F410-4879-B878-6E77E88E7F17}"/>
    <cellStyle name="Normal 9 2 2 3 2" xfId="2528" xr:uid="{579B4E62-4BBD-43AF-8CDA-1C13EAD3E26A}"/>
    <cellStyle name="Normal 9 2 2 3 2 10" xfId="40568" xr:uid="{ADE0F0A8-76D7-485F-9C85-7BCD356AF843}"/>
    <cellStyle name="Normal 9 2 2 3 2 11" xfId="49636" xr:uid="{65727D68-449C-49E5-8B9B-36915C6DE024}"/>
    <cellStyle name="Normal 9 2 2 3 2 12" xfId="50840" xr:uid="{6E33E03F-3202-4B74-A76F-2DD2CAC3A197}"/>
    <cellStyle name="Normal 9 2 2 3 2 13" xfId="52069" xr:uid="{C177D8CE-D2AC-4240-AC86-D806106D7ABA}"/>
    <cellStyle name="Normal 9 2 2 3 2 14" xfId="53267" xr:uid="{CA672E2C-24D1-40DA-959E-882123B71A37}"/>
    <cellStyle name="Normal 9 2 2 3 2 15" xfId="54419" xr:uid="{F337D55F-5704-43CE-8BA4-E0DE3A24D0BA}"/>
    <cellStyle name="Normal 9 2 2 3 2 2" xfId="5107" xr:uid="{8A22FDB5-86B2-461D-BC81-076DF72249F9}"/>
    <cellStyle name="Normal 9 2 2 3 2 2 2" xfId="9297" xr:uid="{60923677-AE53-47E1-9486-2DD97CD090E1}"/>
    <cellStyle name="Normal 9 2 2 3 2 2 2 2" xfId="28730" xr:uid="{1F094350-EDC0-451E-8C8A-5B22F98070CF}"/>
    <cellStyle name="Normal 9 2 2 3 2 2 2 3" xfId="46004" xr:uid="{84AA94B6-CDD5-4E84-A3D0-57325C6A8EAA}"/>
    <cellStyle name="Normal 9 2 2 3 2 2 3" xfId="19714" xr:uid="{44DABF9E-B818-4799-83F2-403555524094}"/>
    <cellStyle name="Normal 9 2 2 3 2 2 4" xfId="25261" xr:uid="{26C431B4-2222-4EC3-86E7-4D816227D39F}"/>
    <cellStyle name="Normal 9 2 2 3 2 3" xfId="8404" xr:uid="{1D0BB163-9023-4094-A520-2CA40AAC28B4}"/>
    <cellStyle name="Normal 9 2 2 3 2 3 2" xfId="22200" xr:uid="{7C250018-FAA6-4889-9F97-C4AEBD7EB422}"/>
    <cellStyle name="Normal 9 2 2 3 2 3 2 2" xfId="38339" xr:uid="{33EA932B-2ABD-4A73-8FCA-C01200C9B2F0}"/>
    <cellStyle name="Normal 9 2 2 3 2 3 3" xfId="27860" xr:uid="{6E0F9CB4-2DE9-42FD-93C0-23123DF1529E}"/>
    <cellStyle name="Normal 9 2 2 3 2 3 4" xfId="42189" xr:uid="{E19C3758-2E59-4917-817E-73045520A638}"/>
    <cellStyle name="Normal 9 2 2 3 2 4" xfId="6711" xr:uid="{A75B7DEF-C86F-41BA-B874-FCAF3BD505C3}"/>
    <cellStyle name="Normal 9 2 2 3 2 4 2" xfId="26534" xr:uid="{2C72D02F-8EA9-4D05-8B81-D7E9CB2E19A2}"/>
    <cellStyle name="Normal 9 2 2 3 2 4 3" xfId="44148" xr:uid="{79A9FC46-37C2-43A1-B674-D4B9AF499DB0}"/>
    <cellStyle name="Normal 9 2 2 3 2 5" xfId="13302" xr:uid="{FA7204DD-1291-40C1-8924-14A8AEF5994A}"/>
    <cellStyle name="Normal 9 2 2 3 2 5 2" xfId="32609" xr:uid="{431E5CFF-E26D-4DF7-8152-5291ADE9B7A0}"/>
    <cellStyle name="Normal 9 2 2 3 2 6" xfId="14613" xr:uid="{344B499E-A897-4659-9AF9-3698014EC2AA}"/>
    <cellStyle name="Normal 9 2 2 3 2 6 2" xfId="33892" xr:uid="{1965D0FC-F972-4AE9-A00B-A2B509DFD1D4}"/>
    <cellStyle name="Normal 9 2 2 3 2 7" xfId="15936" xr:uid="{0BAAE44B-EC91-4C37-9393-7771C3CFE306}"/>
    <cellStyle name="Normal 9 2 2 3 2 7 2" xfId="35112" xr:uid="{68CF9751-EB21-46E8-95D2-1DC4D72D91B3}"/>
    <cellStyle name="Normal 9 2 2 3 2 8" xfId="17373" xr:uid="{D9AE8E40-3EB4-4E27-BBC5-E9CB89CC921D}"/>
    <cellStyle name="Normal 9 2 2 3 2 8 2" xfId="36463" xr:uid="{B93FDA79-A5F8-4C90-BAF2-226ECB564130}"/>
    <cellStyle name="Normal 9 2 2 3 2 9" xfId="24482" xr:uid="{3D9DC692-6182-4E9F-96BA-B145ED9EB856}"/>
    <cellStyle name="Normal 9 2 2 3 3" xfId="5106" xr:uid="{BE3C6B19-1B01-473A-9A65-C3B21CD9A783}"/>
    <cellStyle name="Normal 9 2 2 3 3 2" xfId="9296" xr:uid="{6E12BFEC-253A-4287-AC90-749115067204}"/>
    <cellStyle name="Normal 9 2 2 3 3 2 2" xfId="28729" xr:uid="{E7680F11-BB28-444B-9D32-6C4045697B55}"/>
    <cellStyle name="Normal 9 2 2 3 3 2 3" xfId="45380" xr:uid="{03F79604-FACA-4CF5-8C25-10DC12D4BC8B}"/>
    <cellStyle name="Normal 9 2 2 3 3 3" xfId="18856" xr:uid="{D14BFF07-BC83-4E42-A785-399752884C87}"/>
    <cellStyle name="Normal 9 2 2 3 3 4" xfId="25260" xr:uid="{B4C4EFC7-645B-43C0-92EB-A79F8211E06D}"/>
    <cellStyle name="Normal 9 2 2 3 4" xfId="7698" xr:uid="{F9EEF4D5-5989-4644-A5F1-2BF3CE22F53B}"/>
    <cellStyle name="Normal 9 2 2 3 4 2" xfId="21596" xr:uid="{68DFA791-F66F-4EB6-AFD2-4B7620722FBD}"/>
    <cellStyle name="Normal 9 2 2 3 4 2 2" xfId="37766" xr:uid="{5E28E290-0A27-4FD3-9EE8-40FDB9C42CA2}"/>
    <cellStyle name="Normal 9 2 2 3 4 3" xfId="27248" xr:uid="{DEA30390-101F-4975-A2D9-9A25310B89F2}"/>
    <cellStyle name="Normal 9 2 2 3 4 4" xfId="41616" xr:uid="{27051897-C218-4449-A810-5A2018EB2076}"/>
    <cellStyle name="Normal 9 2 2 3 5" xfId="6081" xr:uid="{B8AC6788-7A7B-4F08-A5AF-FFBBB9111637}"/>
    <cellStyle name="Normal 9 2 2 3 5 2" xfId="25924" xr:uid="{2E408644-40DD-4A65-A41C-D35DF7557B2E}"/>
    <cellStyle name="Normal 9 2 2 3 5 3" xfId="43335" xr:uid="{9D4CD73A-3A22-4E62-BC7C-6FC66ED9D0F5}"/>
    <cellStyle name="Normal 9 2 2 3 6" xfId="12705" xr:uid="{48EBC179-2D1A-43D5-90B6-05D7647A90D8}"/>
    <cellStyle name="Normal 9 2 2 3 6 2" xfId="32017" xr:uid="{124244F3-E04B-4F79-8F0D-20AB82F0616F}"/>
    <cellStyle name="Normal 9 2 2 3 7" xfId="14020" xr:uid="{09162EE9-EE20-47A8-88C6-C5A7FD7B1237}"/>
    <cellStyle name="Normal 9 2 2 3 7 2" xfId="33310" xr:uid="{05733DD5-5EEF-4A46-A44A-66B3652C770F}"/>
    <cellStyle name="Normal 9 2 2 3 8" xfId="15287" xr:uid="{C85D620C-A38B-4B81-82A9-29B4DE697C18}"/>
    <cellStyle name="Normal 9 2 2 3 8 2" xfId="34512" xr:uid="{D56B410E-461E-45B4-B7D4-B7A8516BE9D9}"/>
    <cellStyle name="Normal 9 2 2 3 9" xfId="16738" xr:uid="{8A8CFB4E-4323-4CEE-AA3E-04399C192307}"/>
    <cellStyle name="Normal 9 2 2 3 9 2" xfId="35835" xr:uid="{7BC5050B-EE02-4CE0-B969-3B5E8D24B6C6}"/>
    <cellStyle name="Normal 9 2 2 4" xfId="1502" xr:uid="{12B32056-F58C-4914-8EFC-A866F84E7B10}"/>
    <cellStyle name="Normal 9 2 2 4 10" xfId="23889" xr:uid="{E8978EBB-7E2D-497A-898C-698CAB7F9A56}"/>
    <cellStyle name="Normal 9 2 2 4 11" xfId="39994" xr:uid="{C9E8887A-3E06-4BAF-9460-229A89AA7AC0}"/>
    <cellStyle name="Normal 9 2 2 4 12" xfId="49058" xr:uid="{E73EA519-2CB3-4520-9BE6-A1FDE734DEB1}"/>
    <cellStyle name="Normal 9 2 2 4 13" xfId="50260" xr:uid="{5BED1BD8-9291-4D54-A69B-99E7D95D5034}"/>
    <cellStyle name="Normal 9 2 2 4 14" xfId="51474" xr:uid="{6A36D60A-2A84-4468-9C25-BDB7B92D782F}"/>
    <cellStyle name="Normal 9 2 2 4 15" xfId="52693" xr:uid="{E67DBD9B-A8EC-4568-A8D6-19CDF336E8BF}"/>
    <cellStyle name="Normal 9 2 2 4 16" xfId="53843" xr:uid="{915663E3-037B-45B6-9C8C-3AFFDD6F4971}"/>
    <cellStyle name="Normal 9 2 2 4 2" xfId="2529" xr:uid="{707471C2-74DF-45C2-8D71-B223257EA1E9}"/>
    <cellStyle name="Normal 9 2 2 4 2 10" xfId="40569" xr:uid="{954B1085-486F-435B-BC3F-7AF2A9ED640C}"/>
    <cellStyle name="Normal 9 2 2 4 2 11" xfId="49637" xr:uid="{64308A0A-DE7B-4B98-9288-60082B166E8B}"/>
    <cellStyle name="Normal 9 2 2 4 2 12" xfId="50841" xr:uid="{45CF25E3-3EB2-4DA9-A4DA-4146263AAB4A}"/>
    <cellStyle name="Normal 9 2 2 4 2 13" xfId="52070" xr:uid="{94D601CD-81BF-4D9E-B2B0-197803148528}"/>
    <cellStyle name="Normal 9 2 2 4 2 14" xfId="53268" xr:uid="{F10DCFE7-B8D0-4C7E-9037-D13B8A777A40}"/>
    <cellStyle name="Normal 9 2 2 4 2 15" xfId="54420" xr:uid="{16789DD1-BE85-422A-8994-100491A67971}"/>
    <cellStyle name="Normal 9 2 2 4 2 2" xfId="5109" xr:uid="{877726B9-7A98-4AC2-803B-F3082F6FA670}"/>
    <cellStyle name="Normal 9 2 2 4 2 2 2" xfId="9299" xr:uid="{182BECCD-7494-4BEB-A7EB-7E275F9DB980}"/>
    <cellStyle name="Normal 9 2 2 4 2 2 2 2" xfId="28732" xr:uid="{3662B642-4EB2-40E0-BC6B-FA2FDD6CE8B9}"/>
    <cellStyle name="Normal 9 2 2 4 2 2 2 3" xfId="46005" xr:uid="{FC9C18A7-16A6-430B-8FE9-1DB73AD6E803}"/>
    <cellStyle name="Normal 9 2 2 4 2 2 3" xfId="19715" xr:uid="{F91665A8-7E76-4CB7-9D7D-1089EBB0D72F}"/>
    <cellStyle name="Normal 9 2 2 4 2 2 4" xfId="25263" xr:uid="{8C256E4C-7953-4EF3-ABAD-89C01ED6BD1D}"/>
    <cellStyle name="Normal 9 2 2 4 2 3" xfId="8405" xr:uid="{DD8BD2F1-16BC-4247-8FB0-B561B600438A}"/>
    <cellStyle name="Normal 9 2 2 4 2 3 2" xfId="22201" xr:uid="{4B82A44E-4EF7-4427-A2A7-3DF12A26DCD5}"/>
    <cellStyle name="Normal 9 2 2 4 2 3 2 2" xfId="38340" xr:uid="{E0FCACB6-C7D8-4304-8046-E0841BDD6ACA}"/>
    <cellStyle name="Normal 9 2 2 4 2 3 3" xfId="27861" xr:uid="{2684475C-4016-4542-8E30-A91D716941DB}"/>
    <cellStyle name="Normal 9 2 2 4 2 3 4" xfId="42190" xr:uid="{293F37D3-23F0-4B9A-ADA7-3B49071F2E44}"/>
    <cellStyle name="Normal 9 2 2 4 2 4" xfId="6712" xr:uid="{BA7B132A-7733-4184-9CC3-5F37C4131B53}"/>
    <cellStyle name="Normal 9 2 2 4 2 4 2" xfId="26535" xr:uid="{DFB8F7CA-095E-4F5D-9F61-23E3B53ED97B}"/>
    <cellStyle name="Normal 9 2 2 4 2 4 3" xfId="44149" xr:uid="{DBF1D3CB-FF33-44E4-BC67-899A40CB08E3}"/>
    <cellStyle name="Normal 9 2 2 4 2 5" xfId="13303" xr:uid="{B5BBD2B3-2883-41C9-9E22-67C0311979F0}"/>
    <cellStyle name="Normal 9 2 2 4 2 5 2" xfId="32610" xr:uid="{E2743155-F11B-4268-8559-B9C9B4CCDD50}"/>
    <cellStyle name="Normal 9 2 2 4 2 6" xfId="14614" xr:uid="{C263CBE7-B17B-48E8-9D8C-5D1F72B6E47D}"/>
    <cellStyle name="Normal 9 2 2 4 2 6 2" xfId="33893" xr:uid="{4EDB6330-0FBE-4583-A311-9EA51A1A970A}"/>
    <cellStyle name="Normal 9 2 2 4 2 7" xfId="15937" xr:uid="{0006F7C0-B0FF-4ECE-B520-4A7105975AF3}"/>
    <cellStyle name="Normal 9 2 2 4 2 7 2" xfId="35113" xr:uid="{F6E70988-C378-4F7D-B2A6-91E2A2E5BDF2}"/>
    <cellStyle name="Normal 9 2 2 4 2 8" xfId="17374" xr:uid="{AC3C350F-83D2-4481-8867-4A21083B479E}"/>
    <cellStyle name="Normal 9 2 2 4 2 8 2" xfId="36464" xr:uid="{88CEF99B-599C-47A5-A80B-A57401AD4501}"/>
    <cellStyle name="Normal 9 2 2 4 2 9" xfId="24483" xr:uid="{552169FD-870E-4835-BA9A-2BEAF354CA98}"/>
    <cellStyle name="Normal 9 2 2 4 3" xfId="5108" xr:uid="{34357EB2-9F34-40CD-AE23-9FC6D580C3C0}"/>
    <cellStyle name="Normal 9 2 2 4 3 2" xfId="9298" xr:uid="{8A84BDED-ABBE-4385-8FD8-02EE5C6D63E4}"/>
    <cellStyle name="Normal 9 2 2 4 3 2 2" xfId="28731" xr:uid="{9EFA88D8-CDDC-45EA-BF13-CE9527A93E30}"/>
    <cellStyle name="Normal 9 2 2 4 3 2 3" xfId="45381" xr:uid="{4833189E-42D1-4521-B5FB-BA2A8C4A22B7}"/>
    <cellStyle name="Normal 9 2 2 4 3 3" xfId="18857" xr:uid="{2188FDC3-3EBA-4FBD-B91D-9FAE613B5D90}"/>
    <cellStyle name="Normal 9 2 2 4 3 4" xfId="25262" xr:uid="{88798980-3B9A-4303-B43B-78C436C766F9}"/>
    <cellStyle name="Normal 9 2 2 4 4" xfId="7699" xr:uid="{649E8D82-F121-4F70-94C5-AFF0C1719F47}"/>
    <cellStyle name="Normal 9 2 2 4 4 2" xfId="21597" xr:uid="{D3224A97-B01B-4667-9B28-324FC29D17F2}"/>
    <cellStyle name="Normal 9 2 2 4 4 2 2" xfId="37767" xr:uid="{7722A5EC-3C90-40ED-B674-57989468CF6B}"/>
    <cellStyle name="Normal 9 2 2 4 4 3" xfId="27249" xr:uid="{CE4756C5-337A-48FD-BCC5-7D5C8E9BE108}"/>
    <cellStyle name="Normal 9 2 2 4 4 4" xfId="41617" xr:uid="{27137B56-A80D-439A-9498-3DF4FC603A1F}"/>
    <cellStyle name="Normal 9 2 2 4 5" xfId="6082" xr:uid="{7D1B1115-8CEF-4252-ACB7-1D2D73734E04}"/>
    <cellStyle name="Normal 9 2 2 4 5 2" xfId="25925" xr:uid="{03D5A705-68C3-48F3-AB82-90354F08D97F}"/>
    <cellStyle name="Normal 9 2 2 4 5 3" xfId="43336" xr:uid="{803B31CD-AD37-40BC-B4CC-D1F14FEDAA29}"/>
    <cellStyle name="Normal 9 2 2 4 6" xfId="12706" xr:uid="{06EC3FBA-2500-4408-9D27-7581EF10E20E}"/>
    <cellStyle name="Normal 9 2 2 4 6 2" xfId="32018" xr:uid="{C370DA7E-D3A8-42EC-9220-BD26EACEBAE3}"/>
    <cellStyle name="Normal 9 2 2 4 7" xfId="14021" xr:uid="{9A1E3985-148C-40B3-8E5D-D7DCA39ABDD7}"/>
    <cellStyle name="Normal 9 2 2 4 7 2" xfId="33311" xr:uid="{98C0F041-47BE-4423-BA88-07368C673663}"/>
    <cellStyle name="Normal 9 2 2 4 8" xfId="15288" xr:uid="{0807D9E6-1291-43BE-A27E-7ADF5B8A95E5}"/>
    <cellStyle name="Normal 9 2 2 4 8 2" xfId="34513" xr:uid="{6E721587-B17A-4281-ADED-81267D831706}"/>
    <cellStyle name="Normal 9 2 2 4 9" xfId="16739" xr:uid="{CA0D461F-43AD-44F3-B6FF-F780002697F8}"/>
    <cellStyle name="Normal 9 2 2 4 9 2" xfId="35836" xr:uid="{3A2ABAA7-E263-409D-ADC1-74952ED10B34}"/>
    <cellStyle name="Normal 9 2 2 5" xfId="1503" xr:uid="{DE94BE81-C73B-421F-BD4C-66DCBC0D4B8E}"/>
    <cellStyle name="Normal 9 2 2 5 10" xfId="23890" xr:uid="{D70AD8EB-8686-48ED-A433-A61C38C4B99C}"/>
    <cellStyle name="Normal 9 2 2 5 11" xfId="39995" xr:uid="{BFF16473-7D53-4A31-A067-BDCC5BD62F79}"/>
    <cellStyle name="Normal 9 2 2 5 12" xfId="49059" xr:uid="{358631BD-0F68-4D23-88DA-47B80D376B85}"/>
    <cellStyle name="Normal 9 2 2 5 13" xfId="50261" xr:uid="{F58DEDD3-17BC-4B0A-B438-A6D0BD605E9D}"/>
    <cellStyle name="Normal 9 2 2 5 14" xfId="51475" xr:uid="{8E888210-109F-462E-A37E-1A03083297E8}"/>
    <cellStyle name="Normal 9 2 2 5 15" xfId="52694" xr:uid="{91B0F9B5-A2CE-4131-A4FA-9382D320DAC0}"/>
    <cellStyle name="Normal 9 2 2 5 16" xfId="53844" xr:uid="{56BC7F45-8957-41F0-99A9-4C35E25D3B95}"/>
    <cellStyle name="Normal 9 2 2 5 2" xfId="2530" xr:uid="{77755C34-A6ED-4580-B83C-07859B383515}"/>
    <cellStyle name="Normal 9 2 2 5 2 10" xfId="40570" xr:uid="{9EEEFA7B-75C7-4DA5-912C-0357D520EDC5}"/>
    <cellStyle name="Normal 9 2 2 5 2 11" xfId="49638" xr:uid="{869FCF07-08F9-413E-8D54-9E46325098DC}"/>
    <cellStyle name="Normal 9 2 2 5 2 12" xfId="50842" xr:uid="{E4A610FA-5BF1-4D16-85ED-52A49B56B3A7}"/>
    <cellStyle name="Normal 9 2 2 5 2 13" xfId="52071" xr:uid="{410799FB-294D-48FC-84F0-A01471E88F95}"/>
    <cellStyle name="Normal 9 2 2 5 2 14" xfId="53269" xr:uid="{BFA67F9C-6E0A-4380-9594-C315049C6332}"/>
    <cellStyle name="Normal 9 2 2 5 2 15" xfId="54421" xr:uid="{C92ED737-EA1A-4024-84D2-0BEE20FF0AF4}"/>
    <cellStyle name="Normal 9 2 2 5 2 2" xfId="5111" xr:uid="{22A5E3F8-EC01-4B76-B7AD-4AB76D19B2E7}"/>
    <cellStyle name="Normal 9 2 2 5 2 2 2" xfId="9301" xr:uid="{941E805D-1DAA-4D03-91A2-6191D618BD31}"/>
    <cellStyle name="Normal 9 2 2 5 2 2 2 2" xfId="28734" xr:uid="{C61315E1-2584-4634-9ABD-993644CF0D47}"/>
    <cellStyle name="Normal 9 2 2 5 2 2 2 3" xfId="46006" xr:uid="{BD1FAA7E-256D-4A5E-B86A-6BD0074CAAB1}"/>
    <cellStyle name="Normal 9 2 2 5 2 2 3" xfId="19716" xr:uid="{E5CF1A06-03A2-4599-9298-EE777A91AB8F}"/>
    <cellStyle name="Normal 9 2 2 5 2 2 4" xfId="25265" xr:uid="{817352CB-6483-4765-8E53-40B57C841DB3}"/>
    <cellStyle name="Normal 9 2 2 5 2 3" xfId="8406" xr:uid="{59FD2219-9BB5-40A2-B9A1-E29C86BF363B}"/>
    <cellStyle name="Normal 9 2 2 5 2 3 2" xfId="22202" xr:uid="{079D5A0D-EB53-40D8-BA87-DA85F2870F5E}"/>
    <cellStyle name="Normal 9 2 2 5 2 3 2 2" xfId="38341" xr:uid="{CEF812DD-C726-4B14-9AD8-705E141946D8}"/>
    <cellStyle name="Normal 9 2 2 5 2 3 3" xfId="27862" xr:uid="{9C53BDA4-40F9-4A14-9F8C-EC018DB1E2CE}"/>
    <cellStyle name="Normal 9 2 2 5 2 3 4" xfId="42191" xr:uid="{B002F731-5BA3-4F65-A73D-85ABC9471A83}"/>
    <cellStyle name="Normal 9 2 2 5 2 4" xfId="6713" xr:uid="{74746348-01AB-493B-8FBD-4DF589FD500D}"/>
    <cellStyle name="Normal 9 2 2 5 2 4 2" xfId="26536" xr:uid="{9E560674-0914-4D78-99FE-2A0AF3514765}"/>
    <cellStyle name="Normal 9 2 2 5 2 4 3" xfId="44150" xr:uid="{5A98FC92-B9C8-4314-8351-65A287FDC1BE}"/>
    <cellStyle name="Normal 9 2 2 5 2 5" xfId="13304" xr:uid="{59B6F8AA-B06E-47B4-B940-FA7CC07B12CC}"/>
    <cellStyle name="Normal 9 2 2 5 2 5 2" xfId="32611" xr:uid="{EADD27C3-38E8-4705-B1A5-7D51A84E1584}"/>
    <cellStyle name="Normal 9 2 2 5 2 6" xfId="14615" xr:uid="{4000DCE0-616D-461B-B12D-1A769CB14EAD}"/>
    <cellStyle name="Normal 9 2 2 5 2 6 2" xfId="33894" xr:uid="{B99E8B27-1588-46E7-9E21-89069956153A}"/>
    <cellStyle name="Normal 9 2 2 5 2 7" xfId="15938" xr:uid="{8F882B9B-7FE9-4DD3-A799-1FFF2A581414}"/>
    <cellStyle name="Normal 9 2 2 5 2 7 2" xfId="35114" xr:uid="{B9000046-9991-4C16-9DFC-74A855B4613D}"/>
    <cellStyle name="Normal 9 2 2 5 2 8" xfId="17375" xr:uid="{FC1DC9E8-1BB9-4B22-8BF8-06EC559D30AF}"/>
    <cellStyle name="Normal 9 2 2 5 2 8 2" xfId="36465" xr:uid="{A171BA4B-A063-4B10-A527-5B1D380199EC}"/>
    <cellStyle name="Normal 9 2 2 5 2 9" xfId="24484" xr:uid="{EDF62512-C54C-4F5C-854A-78671AA6DDEB}"/>
    <cellStyle name="Normal 9 2 2 5 3" xfId="5110" xr:uid="{6C9385AE-0AAA-4CE8-A4DD-A228F45EE54B}"/>
    <cellStyle name="Normal 9 2 2 5 3 2" xfId="9300" xr:uid="{ADD587B7-367C-459F-B2A6-E2DC7CFE7145}"/>
    <cellStyle name="Normal 9 2 2 5 3 2 2" xfId="28733" xr:uid="{EDE6748A-9658-4674-A554-F7993731E4E0}"/>
    <cellStyle name="Normal 9 2 2 5 3 2 3" xfId="45382" xr:uid="{1A8AEEAE-FFDD-4FDF-9988-123AC06C5F6A}"/>
    <cellStyle name="Normal 9 2 2 5 3 3" xfId="18858" xr:uid="{C5B1E9FE-CFF7-4AD0-8976-BD64093B64B1}"/>
    <cellStyle name="Normal 9 2 2 5 3 4" xfId="25264" xr:uid="{322BD7DE-ACB7-41B0-A139-CBA552E28F97}"/>
    <cellStyle name="Normal 9 2 2 5 4" xfId="7700" xr:uid="{E5B461D2-7758-46B7-9228-357CC8376FCA}"/>
    <cellStyle name="Normal 9 2 2 5 4 2" xfId="21598" xr:uid="{AEEA4701-86E1-44F3-A85B-5355BC76B702}"/>
    <cellStyle name="Normal 9 2 2 5 4 2 2" xfId="37768" xr:uid="{245282EC-38A6-4A0A-83B6-86AFE0701363}"/>
    <cellStyle name="Normal 9 2 2 5 4 3" xfId="27250" xr:uid="{ABB11973-A026-4C36-8CEF-49F030F20F41}"/>
    <cellStyle name="Normal 9 2 2 5 4 4" xfId="41618" xr:uid="{A8C5626E-38B8-4C3D-B828-A3CB414A5727}"/>
    <cellStyle name="Normal 9 2 2 5 5" xfId="6083" xr:uid="{16829344-C2C7-48E6-8C88-89D137DF1563}"/>
    <cellStyle name="Normal 9 2 2 5 5 2" xfId="25926" xr:uid="{7A26BCA6-2D31-4F21-879A-F8C1A0AF6525}"/>
    <cellStyle name="Normal 9 2 2 5 5 3" xfId="43337" xr:uid="{9BCD4BA7-6B50-4BBD-8A9A-1FCC5A23D5CB}"/>
    <cellStyle name="Normal 9 2 2 5 6" xfId="12707" xr:uid="{78E0ADF3-5345-4A71-9CCD-5C63EDBE1048}"/>
    <cellStyle name="Normal 9 2 2 5 6 2" xfId="32019" xr:uid="{E504D33D-9BB5-4FBD-8063-2CE9C8FC0870}"/>
    <cellStyle name="Normal 9 2 2 5 7" xfId="14022" xr:uid="{7A3EB629-43F6-4492-98D8-2E35E7C37341}"/>
    <cellStyle name="Normal 9 2 2 5 7 2" xfId="33312" xr:uid="{1E05FC5F-2067-4ECB-B04A-DE127E0ACFAC}"/>
    <cellStyle name="Normal 9 2 2 5 8" xfId="15289" xr:uid="{F01A52F0-D8CE-42D0-A27E-716DCD28EFEE}"/>
    <cellStyle name="Normal 9 2 2 5 8 2" xfId="34514" xr:uid="{7293DCEC-B3DF-42D2-9DFB-A9C0BE76E677}"/>
    <cellStyle name="Normal 9 2 2 5 9" xfId="16740" xr:uid="{A02390F4-140A-4D32-AD16-67E1B031AA4D}"/>
    <cellStyle name="Normal 9 2 2 5 9 2" xfId="35837" xr:uid="{E77AEF46-C8F4-46E2-9093-56BA7E1A0E88}"/>
    <cellStyle name="Normal 9 2 2 6" xfId="1504" xr:uid="{A32865C8-FBE1-4140-B4D5-C63FDDB66A3E}"/>
    <cellStyle name="Normal 9 2 2 6 10" xfId="23891" xr:uid="{318C5DC1-BE3A-4D6A-B347-E3E4D41F77FA}"/>
    <cellStyle name="Normal 9 2 2 6 11" xfId="39996" xr:uid="{B00AA6D5-E6F5-4693-8D9E-C9279C427ABA}"/>
    <cellStyle name="Normal 9 2 2 6 12" xfId="49060" xr:uid="{B8C81FFD-1DD2-4850-AA3A-7A6092962BAD}"/>
    <cellStyle name="Normal 9 2 2 6 13" xfId="50262" xr:uid="{0D320C58-C657-41F3-BB27-194407871035}"/>
    <cellStyle name="Normal 9 2 2 6 14" xfId="51476" xr:uid="{0B23BF4E-DAAE-44E2-A487-B5F8419E7EFF}"/>
    <cellStyle name="Normal 9 2 2 6 15" xfId="52695" xr:uid="{B0A89537-D670-4422-81C1-2D5651CBE754}"/>
    <cellStyle name="Normal 9 2 2 6 16" xfId="53845" xr:uid="{C995383E-87A4-4D7A-AB4F-12001A6B380A}"/>
    <cellStyle name="Normal 9 2 2 6 2" xfId="2531" xr:uid="{1DCE9B3B-C493-412E-A09C-B3371FF550A2}"/>
    <cellStyle name="Normal 9 2 2 6 2 10" xfId="40571" xr:uid="{BE09CA1E-6D80-4866-B14E-86EBD2FA1220}"/>
    <cellStyle name="Normal 9 2 2 6 2 11" xfId="49639" xr:uid="{10603470-4CD1-4CEF-B1AC-998E9FE8B02F}"/>
    <cellStyle name="Normal 9 2 2 6 2 12" xfId="50843" xr:uid="{EED27A5E-EA70-44CC-86E7-22A910483589}"/>
    <cellStyle name="Normal 9 2 2 6 2 13" xfId="52072" xr:uid="{BA05DB0F-0E60-45D9-ACAB-E11CA6D5A37E}"/>
    <cellStyle name="Normal 9 2 2 6 2 14" xfId="53270" xr:uid="{D7AFD003-89F6-4F57-AB43-3B435A981BEF}"/>
    <cellStyle name="Normal 9 2 2 6 2 15" xfId="54422" xr:uid="{6D8FFB61-45D4-41BE-9C83-B7F560A635F3}"/>
    <cellStyle name="Normal 9 2 2 6 2 2" xfId="5113" xr:uid="{371951BA-EB0C-4EA4-B5AF-110CB1BA45CD}"/>
    <cellStyle name="Normal 9 2 2 6 2 2 2" xfId="9303" xr:uid="{B88904BE-6306-484C-BBB8-F29997606996}"/>
    <cellStyle name="Normal 9 2 2 6 2 2 2 2" xfId="28736" xr:uid="{EF98136B-5683-4068-8B57-7E5DCDD0B864}"/>
    <cellStyle name="Normal 9 2 2 6 2 2 2 3" xfId="46007" xr:uid="{FDE3C797-8036-4F27-B2B3-7C8DF4E0ED91}"/>
    <cellStyle name="Normal 9 2 2 6 2 2 3" xfId="19717" xr:uid="{679E29B0-75F5-4C96-B048-90CA3E6C8747}"/>
    <cellStyle name="Normal 9 2 2 6 2 2 4" xfId="25267" xr:uid="{850A26FE-E1ED-47E5-8450-B3B44D5FFE63}"/>
    <cellStyle name="Normal 9 2 2 6 2 3" xfId="8407" xr:uid="{5DBEDFC4-6C6B-4E9F-980F-2EDBF6278A79}"/>
    <cellStyle name="Normal 9 2 2 6 2 3 2" xfId="22203" xr:uid="{EA913E41-67EF-45E2-990A-A44CA478F97D}"/>
    <cellStyle name="Normal 9 2 2 6 2 3 2 2" xfId="38342" xr:uid="{38324C49-848C-4B93-A952-B4ACAC609ABD}"/>
    <cellStyle name="Normal 9 2 2 6 2 3 3" xfId="27863" xr:uid="{806A14B7-87F6-4A19-8CF8-66C4B9976CE0}"/>
    <cellStyle name="Normal 9 2 2 6 2 3 4" xfId="42192" xr:uid="{B9F8CCB4-3C8A-4C9F-A3F2-E62AE709BAB2}"/>
    <cellStyle name="Normal 9 2 2 6 2 4" xfId="6714" xr:uid="{33FABEBF-EDF7-4900-A13C-430210B5CF17}"/>
    <cellStyle name="Normal 9 2 2 6 2 4 2" xfId="26537" xr:uid="{4A1443D7-CE25-4976-9609-DE1448BC7A53}"/>
    <cellStyle name="Normal 9 2 2 6 2 4 3" xfId="44151" xr:uid="{B23911A4-4EF3-4F79-A81D-17D5BA169992}"/>
    <cellStyle name="Normal 9 2 2 6 2 5" xfId="13305" xr:uid="{B46DD572-10F8-4E08-8F54-6887AF0BC668}"/>
    <cellStyle name="Normal 9 2 2 6 2 5 2" xfId="32612" xr:uid="{A231BB2E-8FA2-4200-AB10-AF357EE9E2EC}"/>
    <cellStyle name="Normal 9 2 2 6 2 6" xfId="14616" xr:uid="{2269126F-8C67-40DC-932A-DA0BA91C686B}"/>
    <cellStyle name="Normal 9 2 2 6 2 6 2" xfId="33895" xr:uid="{A9359962-430D-4967-AA0C-9369E6703735}"/>
    <cellStyle name="Normal 9 2 2 6 2 7" xfId="15939" xr:uid="{3D1E4178-0038-4643-B111-93707B9A0324}"/>
    <cellStyle name="Normal 9 2 2 6 2 7 2" xfId="35115" xr:uid="{36B4ABB5-44B3-45A5-A8C7-7D8055386D3C}"/>
    <cellStyle name="Normal 9 2 2 6 2 8" xfId="17376" xr:uid="{63AB75FC-3B47-4AD2-AE4A-A18023CF33E9}"/>
    <cellStyle name="Normal 9 2 2 6 2 8 2" xfId="36466" xr:uid="{FE731D44-1898-43CA-BFF2-809DDA2546D1}"/>
    <cellStyle name="Normal 9 2 2 6 2 9" xfId="24485" xr:uid="{8EC54A59-5EEC-4A51-AF44-55C1962AD4AB}"/>
    <cellStyle name="Normal 9 2 2 6 3" xfId="5112" xr:uid="{C8A9AC82-48B5-47BA-88CE-05AE197D6626}"/>
    <cellStyle name="Normal 9 2 2 6 3 2" xfId="9302" xr:uid="{2A0459A6-743C-43AD-B3AA-7A566C574B88}"/>
    <cellStyle name="Normal 9 2 2 6 3 2 2" xfId="28735" xr:uid="{C0A99579-D1A1-4A7C-8772-44F1E62144EE}"/>
    <cellStyle name="Normal 9 2 2 6 3 2 3" xfId="45383" xr:uid="{43E36AA5-49A6-40EE-A611-0A7D6CAC2090}"/>
    <cellStyle name="Normal 9 2 2 6 3 3" xfId="18859" xr:uid="{5A67AC62-B769-4D41-A077-1E7D853E7C73}"/>
    <cellStyle name="Normal 9 2 2 6 3 4" xfId="25266" xr:uid="{BED2FC7D-4B75-4AC3-A161-87BEC3172B15}"/>
    <cellStyle name="Normal 9 2 2 6 4" xfId="7701" xr:uid="{8969305A-B96E-4EA5-BCA2-04828637FE66}"/>
    <cellStyle name="Normal 9 2 2 6 4 2" xfId="21599" xr:uid="{3380BE9D-0FC1-465C-9BBE-D7427A6DD549}"/>
    <cellStyle name="Normal 9 2 2 6 4 2 2" xfId="37769" xr:uid="{83B45BD6-AB56-4F31-A0AF-D73C0890D617}"/>
    <cellStyle name="Normal 9 2 2 6 4 3" xfId="27251" xr:uid="{20D107B5-6487-4658-A46B-2BA6F142CA11}"/>
    <cellStyle name="Normal 9 2 2 6 4 4" xfId="41619" xr:uid="{6DEB2BAD-C926-4BDB-8FE0-C75F9F7FFC50}"/>
    <cellStyle name="Normal 9 2 2 6 5" xfId="6084" xr:uid="{3AA0CE22-73C4-4F5B-A36C-D4EB0B038946}"/>
    <cellStyle name="Normal 9 2 2 6 5 2" xfId="25927" xr:uid="{58CC9B98-E801-4F32-A236-9E34FAF84D15}"/>
    <cellStyle name="Normal 9 2 2 6 5 3" xfId="43338" xr:uid="{B821B31B-AC5E-43AD-889D-B8DF1DDDB12E}"/>
    <cellStyle name="Normal 9 2 2 6 6" xfId="12708" xr:uid="{8C46592B-B932-4A9F-8984-3B5237C656C8}"/>
    <cellStyle name="Normal 9 2 2 6 6 2" xfId="32020" xr:uid="{10790E84-E750-4AAF-BED8-D6EE40D12D3A}"/>
    <cellStyle name="Normal 9 2 2 6 7" xfId="14023" xr:uid="{23ABE438-DD45-4D31-9FD9-7DE4646E849F}"/>
    <cellStyle name="Normal 9 2 2 6 7 2" xfId="33313" xr:uid="{6BD8228A-E82D-453B-93A5-FC5A558E2E54}"/>
    <cellStyle name="Normal 9 2 2 6 8" xfId="15290" xr:uid="{EA2619C2-6248-435C-B48B-857386DC04E9}"/>
    <cellStyle name="Normal 9 2 2 6 8 2" xfId="34515" xr:uid="{5DCCAD43-3A16-440B-A196-665068E0E8C9}"/>
    <cellStyle name="Normal 9 2 2 6 9" xfId="16741" xr:uid="{50D68A3A-1251-4693-BDCD-7B9B657A98D6}"/>
    <cellStyle name="Normal 9 2 2 6 9 2" xfId="35838" xr:uid="{C5DCC1B2-3F10-4F6F-9C89-B98AE3EE348E}"/>
    <cellStyle name="Normal 9 2 2 7" xfId="1505" xr:uid="{9B2CC82A-C07C-4CE0-AF1B-70B815FF9388}"/>
    <cellStyle name="Normal 9 2 2 7 10" xfId="23892" xr:uid="{8B662F8F-1893-4D9F-A351-571F4D99B05D}"/>
    <cellStyle name="Normal 9 2 2 7 11" xfId="39997" xr:uid="{6645B2A6-8BCB-4D07-97C3-AEAB937B59AC}"/>
    <cellStyle name="Normal 9 2 2 7 12" xfId="49061" xr:uid="{291DD133-A9E3-4F1E-A65B-FAF4522CAEE3}"/>
    <cellStyle name="Normal 9 2 2 7 13" xfId="50263" xr:uid="{A7F03E2F-78B8-4690-A8DD-969F12AFC0A3}"/>
    <cellStyle name="Normal 9 2 2 7 14" xfId="51477" xr:uid="{D9BFF903-6249-41E5-B8BA-B974E015BC55}"/>
    <cellStyle name="Normal 9 2 2 7 15" xfId="52696" xr:uid="{BA21A1B2-7D49-4B03-96BE-A18EF0C6CA5D}"/>
    <cellStyle name="Normal 9 2 2 7 16" xfId="53846" xr:uid="{9B107BE0-F6E0-43F5-923A-44EDFD44EBB2}"/>
    <cellStyle name="Normal 9 2 2 7 2" xfId="2532" xr:uid="{D9DC0917-B207-4E80-8513-A483543BA2A9}"/>
    <cellStyle name="Normal 9 2 2 7 2 10" xfId="40572" xr:uid="{02339A20-BD11-45A7-8F73-2047A4C69B3D}"/>
    <cellStyle name="Normal 9 2 2 7 2 11" xfId="49640" xr:uid="{31D2C12C-78DD-48EB-8E69-DD2E1519C370}"/>
    <cellStyle name="Normal 9 2 2 7 2 12" xfId="50844" xr:uid="{694DDA10-8FB3-4B1E-98FB-82857ADBD5A0}"/>
    <cellStyle name="Normal 9 2 2 7 2 13" xfId="52073" xr:uid="{801D74E2-F605-46E6-8AC4-5E25203A81FE}"/>
    <cellStyle name="Normal 9 2 2 7 2 14" xfId="53271" xr:uid="{C53329B1-0775-42D4-ACFF-555F74FD16DE}"/>
    <cellStyle name="Normal 9 2 2 7 2 15" xfId="54423" xr:uid="{8982C50D-CB24-4ECA-80EF-8D5F3640AE27}"/>
    <cellStyle name="Normal 9 2 2 7 2 2" xfId="5115" xr:uid="{93E75751-4E57-4399-8D9A-1D9E7EEA92C7}"/>
    <cellStyle name="Normal 9 2 2 7 2 2 2" xfId="9305" xr:uid="{9146E5E7-D297-4DE6-9DB2-A80C3885871F}"/>
    <cellStyle name="Normal 9 2 2 7 2 2 2 2" xfId="28738" xr:uid="{3402F9F3-56F4-45C9-BB49-57584D36B9BB}"/>
    <cellStyle name="Normal 9 2 2 7 2 2 2 3" xfId="46008" xr:uid="{B7417A33-CF27-4521-8E4B-8E3CB346AB03}"/>
    <cellStyle name="Normal 9 2 2 7 2 2 3" xfId="19718" xr:uid="{00ED09A2-A251-4076-91DD-8C8D82F4D573}"/>
    <cellStyle name="Normal 9 2 2 7 2 2 4" xfId="25269" xr:uid="{85C89F82-BC57-45E1-B2CF-C84E80CB34A2}"/>
    <cellStyle name="Normal 9 2 2 7 2 3" xfId="8408" xr:uid="{BF221DA3-403D-4CA6-8A7C-187686D9D071}"/>
    <cellStyle name="Normal 9 2 2 7 2 3 2" xfId="22204" xr:uid="{F4D0E113-61B7-40B0-B609-43FB529129E5}"/>
    <cellStyle name="Normal 9 2 2 7 2 3 2 2" xfId="38343" xr:uid="{3B7DE7EA-5705-43DE-8E52-E85C31358A3E}"/>
    <cellStyle name="Normal 9 2 2 7 2 3 3" xfId="27864" xr:uid="{5E42D051-5B6C-4C14-9A26-7285DB42D59A}"/>
    <cellStyle name="Normal 9 2 2 7 2 3 4" xfId="42193" xr:uid="{3E43FF94-172B-42FA-B649-61A11D06E59C}"/>
    <cellStyle name="Normal 9 2 2 7 2 4" xfId="6715" xr:uid="{C6073B56-FE28-40F1-867F-A73DA491E51F}"/>
    <cellStyle name="Normal 9 2 2 7 2 4 2" xfId="26538" xr:uid="{2C62FEF5-B955-4B1B-99A5-5EF51AF7E7B4}"/>
    <cellStyle name="Normal 9 2 2 7 2 4 3" xfId="44152" xr:uid="{F7D681BC-1D50-4E3E-A867-5D7AB19D02A9}"/>
    <cellStyle name="Normal 9 2 2 7 2 5" xfId="13306" xr:uid="{385ABB69-60FE-4B96-850D-C2666CE17C62}"/>
    <cellStyle name="Normal 9 2 2 7 2 5 2" xfId="32613" xr:uid="{1D239011-D004-48F9-9B42-6D7395DF86A0}"/>
    <cellStyle name="Normal 9 2 2 7 2 6" xfId="14617" xr:uid="{443A9218-C64D-436C-B1A1-ECD28D9986A6}"/>
    <cellStyle name="Normal 9 2 2 7 2 6 2" xfId="33896" xr:uid="{F0DDDC37-01A3-41BD-B87D-A11186CB5CE0}"/>
    <cellStyle name="Normal 9 2 2 7 2 7" xfId="15940" xr:uid="{67D3DC7C-293C-4202-964B-6FBDEB625174}"/>
    <cellStyle name="Normal 9 2 2 7 2 7 2" xfId="35116" xr:uid="{77BA2307-F3DB-4B42-A334-0069883F9317}"/>
    <cellStyle name="Normal 9 2 2 7 2 8" xfId="17377" xr:uid="{658C5484-39A7-470D-8FB4-8E2FE2F16BDC}"/>
    <cellStyle name="Normal 9 2 2 7 2 8 2" xfId="36467" xr:uid="{F387F163-0EB1-4EC3-842C-7141B1DB612C}"/>
    <cellStyle name="Normal 9 2 2 7 2 9" xfId="24486" xr:uid="{90D68D44-DD05-4A65-8B70-6721E57462B0}"/>
    <cellStyle name="Normal 9 2 2 7 3" xfId="5114" xr:uid="{54AB3E11-8EDB-4240-A763-90B430CB206F}"/>
    <cellStyle name="Normal 9 2 2 7 3 2" xfId="9304" xr:uid="{B774D437-2FBD-4A8D-A80D-05B5A88ECBC3}"/>
    <cellStyle name="Normal 9 2 2 7 3 2 2" xfId="28737" xr:uid="{54106197-7E4A-4740-A751-7A21224D02C3}"/>
    <cellStyle name="Normal 9 2 2 7 3 2 3" xfId="45384" xr:uid="{E64C5EF5-BBE9-450E-B667-8E678ED76082}"/>
    <cellStyle name="Normal 9 2 2 7 3 3" xfId="18860" xr:uid="{64BA2CFA-FDEB-4B98-AD1E-B4E483340C57}"/>
    <cellStyle name="Normal 9 2 2 7 3 4" xfId="25268" xr:uid="{4C88CBB5-EC50-4B0E-B15E-08FF3C148B75}"/>
    <cellStyle name="Normal 9 2 2 7 4" xfId="7702" xr:uid="{B145FAAF-E2A4-496C-B51A-4033DE2E34AE}"/>
    <cellStyle name="Normal 9 2 2 7 4 2" xfId="21600" xr:uid="{DAF12F75-E4E8-4145-8998-22D4453C34ED}"/>
    <cellStyle name="Normal 9 2 2 7 4 2 2" xfId="37770" xr:uid="{78B390B8-AA8F-45A2-BDD9-0D7F288FD870}"/>
    <cellStyle name="Normal 9 2 2 7 4 3" xfId="27252" xr:uid="{3DCF94CF-0D98-4A19-AA89-ACE9A6D07C12}"/>
    <cellStyle name="Normal 9 2 2 7 4 4" xfId="41620" xr:uid="{2184A7C0-624E-4432-AF55-42A0921C9FB3}"/>
    <cellStyle name="Normal 9 2 2 7 5" xfId="6085" xr:uid="{D9E72C80-6B26-4D31-9595-BC1B8F939FE5}"/>
    <cellStyle name="Normal 9 2 2 7 5 2" xfId="25928" xr:uid="{339B9F5B-6E63-4FFD-BAE3-52A9F8DA99A3}"/>
    <cellStyle name="Normal 9 2 2 7 5 3" xfId="43339" xr:uid="{E21F73D2-61E7-4B47-99EB-EBA158D1A7EB}"/>
    <cellStyle name="Normal 9 2 2 7 6" xfId="12709" xr:uid="{6A094627-5C84-4E01-B4C2-BB662A97D2AC}"/>
    <cellStyle name="Normal 9 2 2 7 6 2" xfId="32021" xr:uid="{971B0609-9C6F-4E44-9FC0-38EAD5CD6006}"/>
    <cellStyle name="Normal 9 2 2 7 7" xfId="14024" xr:uid="{00A6C9F7-62DE-40C1-9863-BA9A3C423A19}"/>
    <cellStyle name="Normal 9 2 2 7 7 2" xfId="33314" xr:uid="{7B2DE814-1510-438C-8C03-D1D5A6EE411A}"/>
    <cellStyle name="Normal 9 2 2 7 8" xfId="15291" xr:uid="{36D2CFE6-483B-498C-925E-BC7A4B5D1322}"/>
    <cellStyle name="Normal 9 2 2 7 8 2" xfId="34516" xr:uid="{94FBD6EA-BC59-4714-92AC-E7672F47C845}"/>
    <cellStyle name="Normal 9 2 2 7 9" xfId="16742" xr:uid="{3D569E02-8F1A-42BF-99D0-554123E3D9C1}"/>
    <cellStyle name="Normal 9 2 2 7 9 2" xfId="35839" xr:uid="{240C7C09-E9CB-40C0-A6BC-18833F2F3DCE}"/>
    <cellStyle name="Normal 9 2 2 8" xfId="1506" xr:uid="{160AC1D5-C1CC-42C9-8CA4-C574CBE6182E}"/>
    <cellStyle name="Normal 9 2 2 8 10" xfId="23893" xr:uid="{816530EE-E73C-46F1-88DF-EF1DA6F1632F}"/>
    <cellStyle name="Normal 9 2 2 8 11" xfId="39998" xr:uid="{2D1C97E3-2291-4ED0-8E3C-A008E18D536A}"/>
    <cellStyle name="Normal 9 2 2 8 12" xfId="49062" xr:uid="{60FB2C00-E0EF-48FD-BCDA-68BDD9DA0573}"/>
    <cellStyle name="Normal 9 2 2 8 13" xfId="50264" xr:uid="{A498337C-C783-413A-8405-B6D526165C48}"/>
    <cellStyle name="Normal 9 2 2 8 14" xfId="51478" xr:uid="{E1073FA5-F590-4A09-B8B4-3C7876731E1C}"/>
    <cellStyle name="Normal 9 2 2 8 15" xfId="52697" xr:uid="{D80E2DCE-0504-4B25-8865-24FC419052A9}"/>
    <cellStyle name="Normal 9 2 2 8 16" xfId="53847" xr:uid="{29B1A375-6852-468D-A8E5-0230487DB6E2}"/>
    <cellStyle name="Normal 9 2 2 8 2" xfId="2533" xr:uid="{CE9790D9-4ECC-4FCD-985D-F91005927E63}"/>
    <cellStyle name="Normal 9 2 2 8 2 10" xfId="40573" xr:uid="{A213A972-059A-41A5-AB1F-B88C770570B1}"/>
    <cellStyle name="Normal 9 2 2 8 2 11" xfId="49641" xr:uid="{5390A738-66B6-4542-8322-F8B00AEB3392}"/>
    <cellStyle name="Normal 9 2 2 8 2 12" xfId="50845" xr:uid="{E5C73186-5395-45ED-9636-6ACBFEFC835C}"/>
    <cellStyle name="Normal 9 2 2 8 2 13" xfId="52074" xr:uid="{598B516F-D0DE-4AA9-B65C-33C9890BAE14}"/>
    <cellStyle name="Normal 9 2 2 8 2 14" xfId="53272" xr:uid="{7FD1DE8C-FD02-497A-ADFB-AD994B912D7B}"/>
    <cellStyle name="Normal 9 2 2 8 2 15" xfId="54424" xr:uid="{7A83F7DD-8D84-4162-98A3-642AE1C2D2CB}"/>
    <cellStyle name="Normal 9 2 2 8 2 2" xfId="5117" xr:uid="{F4B1C5D4-E27C-4373-B7C6-F2630189C0B9}"/>
    <cellStyle name="Normal 9 2 2 8 2 2 2" xfId="9307" xr:uid="{68BF4B78-05BB-4CE0-8434-409C24A2247B}"/>
    <cellStyle name="Normal 9 2 2 8 2 2 2 2" xfId="28740" xr:uid="{92752124-B624-47E5-ABAC-F1D4D3658A30}"/>
    <cellStyle name="Normal 9 2 2 8 2 2 2 3" xfId="46009" xr:uid="{5C5347B2-8182-4633-A90C-9D8DB7B883DF}"/>
    <cellStyle name="Normal 9 2 2 8 2 2 3" xfId="19719" xr:uid="{94E25797-8FE3-40D8-94A2-DDCE598EC16A}"/>
    <cellStyle name="Normal 9 2 2 8 2 2 4" xfId="25271" xr:uid="{457F9D1B-4FC6-481E-8643-993DE13637C4}"/>
    <cellStyle name="Normal 9 2 2 8 2 3" xfId="8409" xr:uid="{DB2251FC-79D7-4E4A-ABBA-C91BA0410590}"/>
    <cellStyle name="Normal 9 2 2 8 2 3 2" xfId="22205" xr:uid="{D57F96C7-FAA0-4EAB-94A0-CE3EA26B6010}"/>
    <cellStyle name="Normal 9 2 2 8 2 3 2 2" xfId="38344" xr:uid="{710AEAF9-2542-434C-A3D5-C5AF8EA444E6}"/>
    <cellStyle name="Normal 9 2 2 8 2 3 3" xfId="27865" xr:uid="{867E6504-F97E-42C5-9D88-EA9D36E1BB41}"/>
    <cellStyle name="Normal 9 2 2 8 2 3 4" xfId="42194" xr:uid="{597989A2-7280-4285-BDDF-611060CD2C55}"/>
    <cellStyle name="Normal 9 2 2 8 2 4" xfId="6716" xr:uid="{E9B55278-D63A-4781-A4F6-69EAE7FFD7DD}"/>
    <cellStyle name="Normal 9 2 2 8 2 4 2" xfId="26539" xr:uid="{7897F500-A819-452C-9B58-B4BF16CC0677}"/>
    <cellStyle name="Normal 9 2 2 8 2 4 3" xfId="44153" xr:uid="{FF71A4E0-D606-4F0C-89B9-C661631ADB1D}"/>
    <cellStyle name="Normal 9 2 2 8 2 5" xfId="13307" xr:uid="{6DBB4D63-F72C-45E3-89D8-AE210F7E6BDA}"/>
    <cellStyle name="Normal 9 2 2 8 2 5 2" xfId="32614" xr:uid="{D2F5C488-FEF3-4F8F-8DDD-DD70373A0114}"/>
    <cellStyle name="Normal 9 2 2 8 2 6" xfId="14618" xr:uid="{70E7E220-B55E-47E9-A5B1-389F52522161}"/>
    <cellStyle name="Normal 9 2 2 8 2 6 2" xfId="33897" xr:uid="{1B8EAE68-D668-40E7-874D-9DD3AD60E5E9}"/>
    <cellStyle name="Normal 9 2 2 8 2 7" xfId="15941" xr:uid="{AAB15132-1228-4E73-BB4A-25DD76C012E4}"/>
    <cellStyle name="Normal 9 2 2 8 2 7 2" xfId="35117" xr:uid="{0EAD5E3D-8BF1-48CB-8639-6D11AD326289}"/>
    <cellStyle name="Normal 9 2 2 8 2 8" xfId="17378" xr:uid="{836312C5-8A2D-482D-B8AC-39932259C4B0}"/>
    <cellStyle name="Normal 9 2 2 8 2 8 2" xfId="36468" xr:uid="{97912477-BE1B-4434-A67E-4101CB8A4FE2}"/>
    <cellStyle name="Normal 9 2 2 8 2 9" xfId="24487" xr:uid="{38DC588C-1AEB-4061-8D06-AE992CCFF0B7}"/>
    <cellStyle name="Normal 9 2 2 8 3" xfId="5116" xr:uid="{81A18B56-C137-450D-929F-B0D5723B8951}"/>
    <cellStyle name="Normal 9 2 2 8 3 2" xfId="9306" xr:uid="{59893BEB-0EE9-4527-9174-BED40AFE74CB}"/>
    <cellStyle name="Normal 9 2 2 8 3 2 2" xfId="28739" xr:uid="{63C6A751-96B3-4BC2-A473-21417A42E125}"/>
    <cellStyle name="Normal 9 2 2 8 3 2 3" xfId="45385" xr:uid="{48A9E1F4-DF55-4DF6-9528-32FF5751988D}"/>
    <cellStyle name="Normal 9 2 2 8 3 3" xfId="18861" xr:uid="{1932FBFD-1BC3-4BB7-A9EA-B8615A7B5607}"/>
    <cellStyle name="Normal 9 2 2 8 3 4" xfId="25270" xr:uid="{EAE48401-0229-479B-A17D-BFD3CCDAF4D0}"/>
    <cellStyle name="Normal 9 2 2 8 4" xfId="7703" xr:uid="{7F81B959-4FF5-4AED-AEA3-ACA325D6FDFE}"/>
    <cellStyle name="Normal 9 2 2 8 4 2" xfId="21601" xr:uid="{538D8ACE-F769-481C-9D96-15F3CBBB6594}"/>
    <cellStyle name="Normal 9 2 2 8 4 2 2" xfId="37771" xr:uid="{9396D78E-D1C8-4235-88EE-99BF7329B1C2}"/>
    <cellStyle name="Normal 9 2 2 8 4 3" xfId="27253" xr:uid="{4CD2D55B-E56E-4131-8752-6D89569E9201}"/>
    <cellStyle name="Normal 9 2 2 8 4 4" xfId="41621" xr:uid="{90E5B2B8-E400-4528-8C64-4593FF04F92E}"/>
    <cellStyle name="Normal 9 2 2 8 5" xfId="6086" xr:uid="{339FEBFB-1C13-42D5-A9AD-B994D03D1B63}"/>
    <cellStyle name="Normal 9 2 2 8 5 2" xfId="25929" xr:uid="{6F6D7E96-A948-4F0B-9633-EB6E79666800}"/>
    <cellStyle name="Normal 9 2 2 8 5 3" xfId="43340" xr:uid="{99C41568-3B7E-44DA-91F9-AEDB590344B9}"/>
    <cellStyle name="Normal 9 2 2 8 6" xfId="12710" xr:uid="{83AC2326-9469-4B9D-BB89-5D8FC0E7BC07}"/>
    <cellStyle name="Normal 9 2 2 8 6 2" xfId="32022" xr:uid="{06DC9975-E305-4933-BE26-52C4C42FACDF}"/>
    <cellStyle name="Normal 9 2 2 8 7" xfId="14025" xr:uid="{9250050A-EA21-43B8-8985-454B41209DC0}"/>
    <cellStyle name="Normal 9 2 2 8 7 2" xfId="33315" xr:uid="{E0AAA670-0246-47B1-AFFA-4E4E3C560B04}"/>
    <cellStyle name="Normal 9 2 2 8 8" xfId="15292" xr:uid="{919DC9F7-D191-4418-A4CB-C372A7CC3A3B}"/>
    <cellStyle name="Normal 9 2 2 8 8 2" xfId="34517" xr:uid="{199F5F22-3E8E-4506-82AA-F68A6D902887}"/>
    <cellStyle name="Normal 9 2 2 8 9" xfId="16743" xr:uid="{357C7363-34A8-40A0-B715-F9ED5740D333}"/>
    <cellStyle name="Normal 9 2 2 8 9 2" xfId="35840" xr:uid="{A22E9D5D-244D-4049-B6CA-F27DDA773B90}"/>
    <cellStyle name="Normal 9 2 2 9" xfId="1507" xr:uid="{4FD29609-AC7A-4D47-A9B9-531556BA0193}"/>
    <cellStyle name="Normal 9 2 2 9 10" xfId="23894" xr:uid="{A4D704E4-8935-4711-9230-16678F12B5F8}"/>
    <cellStyle name="Normal 9 2 2 9 11" xfId="39999" xr:uid="{53F15B39-556F-4F21-953F-7E9F6B57DC5A}"/>
    <cellStyle name="Normal 9 2 2 9 12" xfId="49063" xr:uid="{9D619770-89E1-4D85-8D71-E98B49C9BD40}"/>
    <cellStyle name="Normal 9 2 2 9 13" xfId="50265" xr:uid="{44FCF43F-DB52-4B3D-A416-8D5ED7C96EBF}"/>
    <cellStyle name="Normal 9 2 2 9 14" xfId="51479" xr:uid="{308298F6-ABC7-4474-88A6-C0115A378421}"/>
    <cellStyle name="Normal 9 2 2 9 15" xfId="52698" xr:uid="{6D927E27-BF36-47DF-9AF2-603A96EF4707}"/>
    <cellStyle name="Normal 9 2 2 9 16" xfId="53848" xr:uid="{83072704-0B38-4CA8-9B7C-10CBED57F39F}"/>
    <cellStyle name="Normal 9 2 2 9 2" xfId="2534" xr:uid="{16238463-5FE5-4618-B592-74C645673BA0}"/>
    <cellStyle name="Normal 9 2 2 9 2 10" xfId="40574" xr:uid="{06B01D85-68A5-460A-98E9-B843DBB7E501}"/>
    <cellStyle name="Normal 9 2 2 9 2 11" xfId="49642" xr:uid="{60FE0E93-EC99-4D30-BE95-C48E2755E682}"/>
    <cellStyle name="Normal 9 2 2 9 2 12" xfId="50846" xr:uid="{C06F76C5-27E2-4932-B538-EB67DD48F9AB}"/>
    <cellStyle name="Normal 9 2 2 9 2 13" xfId="52075" xr:uid="{E5182565-50E3-4D85-A65F-484671B71459}"/>
    <cellStyle name="Normal 9 2 2 9 2 14" xfId="53273" xr:uid="{48DF9661-BACA-4348-BB26-98BBE63592ED}"/>
    <cellStyle name="Normal 9 2 2 9 2 15" xfId="54425" xr:uid="{A72F5C9A-751E-4D82-8319-647193DA8B6E}"/>
    <cellStyle name="Normal 9 2 2 9 2 2" xfId="5119" xr:uid="{F7AAA877-510E-438C-A35B-B6D27701EF78}"/>
    <cellStyle name="Normal 9 2 2 9 2 2 2" xfId="9309" xr:uid="{3EFDC6B5-03EA-421F-A46D-AD096827895C}"/>
    <cellStyle name="Normal 9 2 2 9 2 2 2 2" xfId="28742" xr:uid="{2A19CC4B-3F05-4F04-A37F-85C8A7DE0397}"/>
    <cellStyle name="Normal 9 2 2 9 2 2 2 3" xfId="46010" xr:uid="{A58F1472-2629-4448-8EAC-B43BE1761CAE}"/>
    <cellStyle name="Normal 9 2 2 9 2 2 3" xfId="19720" xr:uid="{DEAF4331-FEF3-4B1F-A1DA-5513D5D202EC}"/>
    <cellStyle name="Normal 9 2 2 9 2 2 4" xfId="25273" xr:uid="{18EA3E9F-6BC8-458B-8206-0676F0C800F6}"/>
    <cellStyle name="Normal 9 2 2 9 2 3" xfId="8410" xr:uid="{8D0A30D0-A0DA-428D-8D9C-03A6DB568A26}"/>
    <cellStyle name="Normal 9 2 2 9 2 3 2" xfId="22206" xr:uid="{643BA328-A412-43BC-9B5C-A0FF385A60E6}"/>
    <cellStyle name="Normal 9 2 2 9 2 3 2 2" xfId="38345" xr:uid="{8FB41C3C-638B-4E08-A8C7-E6292FF7180F}"/>
    <cellStyle name="Normal 9 2 2 9 2 3 3" xfId="27866" xr:uid="{6E2A55D7-1907-4295-A012-90DFD67C116D}"/>
    <cellStyle name="Normal 9 2 2 9 2 3 4" xfId="42195" xr:uid="{4EED77E7-DB92-46BE-8DF4-8353F7B9C84D}"/>
    <cellStyle name="Normal 9 2 2 9 2 4" xfId="6717" xr:uid="{08A5D669-5F7B-4410-92AE-C0AB22AF1FC9}"/>
    <cellStyle name="Normal 9 2 2 9 2 4 2" xfId="26540" xr:uid="{3AD112EB-54A6-48B1-BD81-018134AC535D}"/>
    <cellStyle name="Normal 9 2 2 9 2 4 3" xfId="44154" xr:uid="{E11F8F43-329A-4D5E-9EBB-C9D0B973EE55}"/>
    <cellStyle name="Normal 9 2 2 9 2 5" xfId="13308" xr:uid="{5563CAAF-C080-47FF-AF93-B19AD6005954}"/>
    <cellStyle name="Normal 9 2 2 9 2 5 2" xfId="32615" xr:uid="{B348FBFD-B91E-4C86-A4B4-99EEC979128E}"/>
    <cellStyle name="Normal 9 2 2 9 2 6" xfId="14619" xr:uid="{F7216B2E-A4DD-45D0-BF5D-287760BA3771}"/>
    <cellStyle name="Normal 9 2 2 9 2 6 2" xfId="33898" xr:uid="{D785A468-8EBB-4A92-A430-B6B440A723BB}"/>
    <cellStyle name="Normal 9 2 2 9 2 7" xfId="15942" xr:uid="{E5D43D1F-7EAD-46AD-AE24-B5787242E934}"/>
    <cellStyle name="Normal 9 2 2 9 2 7 2" xfId="35118" xr:uid="{EEC02221-33A3-4382-B0C0-F57CAF2B5408}"/>
    <cellStyle name="Normal 9 2 2 9 2 8" xfId="17379" xr:uid="{CCB367A3-29D8-46CB-AB1C-FEA79C146A23}"/>
    <cellStyle name="Normal 9 2 2 9 2 8 2" xfId="36469" xr:uid="{390F183F-F611-48F3-B071-33E5D499A661}"/>
    <cellStyle name="Normal 9 2 2 9 2 9" xfId="24488" xr:uid="{30879925-9764-4F1E-A81A-37FC9DF0B045}"/>
    <cellStyle name="Normal 9 2 2 9 3" xfId="5118" xr:uid="{90190C46-1700-4BD5-8EF3-D98429653117}"/>
    <cellStyle name="Normal 9 2 2 9 3 2" xfId="9308" xr:uid="{EF9E95AD-FC66-435B-9A17-E8E479EDCF92}"/>
    <cellStyle name="Normal 9 2 2 9 3 2 2" xfId="28741" xr:uid="{58F2990D-F5CA-43E3-8B92-D6472A6B068C}"/>
    <cellStyle name="Normal 9 2 2 9 3 2 3" xfId="45386" xr:uid="{5681A58C-94F2-4FD3-A942-2B2C4D5A69D1}"/>
    <cellStyle name="Normal 9 2 2 9 3 3" xfId="18862" xr:uid="{F359AB53-22C1-49FC-A180-49D97E85A678}"/>
    <cellStyle name="Normal 9 2 2 9 3 4" xfId="25272" xr:uid="{EEEC012A-6086-4FA0-933B-223ECE32F475}"/>
    <cellStyle name="Normal 9 2 2 9 4" xfId="7704" xr:uid="{73E0347E-B9C7-4398-97D6-93F667A1A90F}"/>
    <cellStyle name="Normal 9 2 2 9 4 2" xfId="21602" xr:uid="{13F360D8-84CF-4F3F-A113-03243A466253}"/>
    <cellStyle name="Normal 9 2 2 9 4 2 2" xfId="37772" xr:uid="{27A892DA-AD17-43C9-ACCB-82AA3F318F40}"/>
    <cellStyle name="Normal 9 2 2 9 4 3" xfId="27254" xr:uid="{780C32A7-2CFF-468D-891A-D1C83802DC86}"/>
    <cellStyle name="Normal 9 2 2 9 4 4" xfId="41622" xr:uid="{AE32BE91-5FCF-4766-B1CF-CB73050AC6DD}"/>
    <cellStyle name="Normal 9 2 2 9 5" xfId="6087" xr:uid="{9DBEA334-1028-4FC3-A8BA-AEA76B314E25}"/>
    <cellStyle name="Normal 9 2 2 9 5 2" xfId="25930" xr:uid="{BA9AB15C-1C42-4D3F-8300-7DD6C861909C}"/>
    <cellStyle name="Normal 9 2 2 9 5 3" xfId="43341" xr:uid="{1FA4905E-B4A5-44C1-8C74-7F1F40AB8A77}"/>
    <cellStyle name="Normal 9 2 2 9 6" xfId="12711" xr:uid="{49D82B4F-1BD6-450F-BB45-6BC6B19FF704}"/>
    <cellStyle name="Normal 9 2 2 9 6 2" xfId="32023" xr:uid="{E7279E5D-E5EB-4BA3-BC81-9EBE6949BED9}"/>
    <cellStyle name="Normal 9 2 2 9 7" xfId="14026" xr:uid="{6ED4D0D6-7B66-4F16-89DC-C8F9BAF9A292}"/>
    <cellStyle name="Normal 9 2 2 9 7 2" xfId="33316" xr:uid="{45B99D2E-A172-4BBD-9913-187F915F3DAA}"/>
    <cellStyle name="Normal 9 2 2 9 8" xfId="15293" xr:uid="{4B720D26-CB85-4B5E-AC73-28703A870AAF}"/>
    <cellStyle name="Normal 9 2 2 9 8 2" xfId="34518" xr:uid="{87AE0737-F571-4FE6-BCA5-B848A3E0EF13}"/>
    <cellStyle name="Normal 9 2 2 9 9" xfId="16744" xr:uid="{18698B01-2A26-4A84-9E35-367ED5A692A2}"/>
    <cellStyle name="Normal 9 2 2 9 9 2" xfId="35841" xr:uid="{B6548834-7291-4602-AFF2-91E25645E20F}"/>
    <cellStyle name="Normal 9 2 3" xfId="1508" xr:uid="{DE12E7F8-AE6C-440E-9F23-B9DB2107361C}"/>
    <cellStyle name="Normal 9 2 3 2" xfId="1509" xr:uid="{AF4C8C3D-28AF-46BD-86B5-485016BFCAE3}"/>
    <cellStyle name="Normal 9 2 3 2 10" xfId="23895" xr:uid="{8BB7AB87-EF38-40D4-A167-F80290E90197}"/>
    <cellStyle name="Normal 9 2 3 2 11" xfId="40000" xr:uid="{1524D493-DD1E-4F2B-A6A5-ED55A41D4DDE}"/>
    <cellStyle name="Normal 9 2 3 2 12" xfId="49064" xr:uid="{BC941E3C-9854-4A88-9A3F-C02FE11BA062}"/>
    <cellStyle name="Normal 9 2 3 2 13" xfId="50266" xr:uid="{8EFD1CE9-EE07-4AB8-9658-F53F0673FCB4}"/>
    <cellStyle name="Normal 9 2 3 2 14" xfId="51480" xr:uid="{9BD320F6-E6D9-4835-BDB8-67223F130774}"/>
    <cellStyle name="Normal 9 2 3 2 15" xfId="52699" xr:uid="{8309C754-3979-4567-8FB5-CBB88FF23727}"/>
    <cellStyle name="Normal 9 2 3 2 16" xfId="53849" xr:uid="{F33F4C57-29B9-4077-B87C-E2885BB64A70}"/>
    <cellStyle name="Normal 9 2 3 2 2" xfId="2535" xr:uid="{0B7C44ED-8251-40D5-A7A4-CB36F6AA3EF7}"/>
    <cellStyle name="Normal 9 2 3 2 2 10" xfId="40575" xr:uid="{EE0E70C3-B7AE-4118-B67A-13EA2C0AD4A2}"/>
    <cellStyle name="Normal 9 2 3 2 2 11" xfId="49643" xr:uid="{65F2B55A-C542-4A04-A5D5-C141A758707E}"/>
    <cellStyle name="Normal 9 2 3 2 2 12" xfId="50847" xr:uid="{80B2E433-A9E2-4FEF-A2D3-2ADA8C7534A9}"/>
    <cellStyle name="Normal 9 2 3 2 2 13" xfId="52076" xr:uid="{DC3126E6-71B5-490C-8E64-8B69D92C6D24}"/>
    <cellStyle name="Normal 9 2 3 2 2 14" xfId="53274" xr:uid="{28CFA6DC-A7B0-4193-BB9E-1D3D6190379B}"/>
    <cellStyle name="Normal 9 2 3 2 2 15" xfId="54426" xr:uid="{A18C6B9E-F305-4EA7-A5D1-4D617A9C45C7}"/>
    <cellStyle name="Normal 9 2 3 2 2 2" xfId="5122" xr:uid="{DFE26122-FD4E-416F-BFCE-9BE95856EF98}"/>
    <cellStyle name="Normal 9 2 3 2 2 2 2" xfId="9311" xr:uid="{5CA1BD0E-B6C4-4FF1-ABEF-36F701AE927B}"/>
    <cellStyle name="Normal 9 2 3 2 2 2 2 2" xfId="28744" xr:uid="{20D59E97-685E-4CE5-AF8A-386B3E5201F0}"/>
    <cellStyle name="Normal 9 2 3 2 2 2 2 3" xfId="46011" xr:uid="{773162E8-0411-41D4-8EA0-A17E61720ABC}"/>
    <cellStyle name="Normal 9 2 3 2 2 2 3" xfId="19721" xr:uid="{12B3B971-66C5-47DA-9904-A893F0BF20B8}"/>
    <cellStyle name="Normal 9 2 3 2 2 2 4" xfId="25275" xr:uid="{1729E6DD-CA3B-4A51-9AA5-2C94FD0B1837}"/>
    <cellStyle name="Normal 9 2 3 2 2 3" xfId="8411" xr:uid="{BE5A4E63-15C6-40C7-852A-F92A54CC91CD}"/>
    <cellStyle name="Normal 9 2 3 2 2 3 2" xfId="22207" xr:uid="{228A987D-41E3-444C-B153-7B2CD3F48066}"/>
    <cellStyle name="Normal 9 2 3 2 2 3 2 2" xfId="38346" xr:uid="{C95975BB-9F60-400D-B484-676806FA1F34}"/>
    <cellStyle name="Normal 9 2 3 2 2 3 3" xfId="27867" xr:uid="{91ADFB45-AEA0-408F-A185-D22EEBCC417C}"/>
    <cellStyle name="Normal 9 2 3 2 2 3 4" xfId="42196" xr:uid="{78A09D28-0520-4468-A5B0-C931F4ADF3E5}"/>
    <cellStyle name="Normal 9 2 3 2 2 4" xfId="6718" xr:uid="{F6A9BFA1-A512-409E-82A2-74F4E54602C8}"/>
    <cellStyle name="Normal 9 2 3 2 2 4 2" xfId="26541" xr:uid="{2173171F-28FD-4553-81F6-618472066097}"/>
    <cellStyle name="Normal 9 2 3 2 2 4 3" xfId="44155" xr:uid="{86C3B9F2-C7AF-4249-9ABF-494528E3980C}"/>
    <cellStyle name="Normal 9 2 3 2 2 5" xfId="13309" xr:uid="{BDC7ECD9-F027-4F4A-ABC2-216C848AE9A7}"/>
    <cellStyle name="Normal 9 2 3 2 2 5 2" xfId="32616" xr:uid="{F40B0B7A-6A6D-4416-A4AC-594B2BAC39D4}"/>
    <cellStyle name="Normal 9 2 3 2 2 6" xfId="14620" xr:uid="{E2A039DF-AF1D-4EE2-BB81-1F1974DB742B}"/>
    <cellStyle name="Normal 9 2 3 2 2 6 2" xfId="33899" xr:uid="{E0925C4B-91BF-47CF-857F-7F1717125818}"/>
    <cellStyle name="Normal 9 2 3 2 2 7" xfId="15943" xr:uid="{E18ACFBA-6406-419E-BD7B-32BE4288AF37}"/>
    <cellStyle name="Normal 9 2 3 2 2 7 2" xfId="35119" xr:uid="{158BDD6F-1431-4612-A463-2F78FA34198B}"/>
    <cellStyle name="Normal 9 2 3 2 2 8" xfId="17380" xr:uid="{8F5F957D-251E-4E63-9F85-9C33FF09290D}"/>
    <cellStyle name="Normal 9 2 3 2 2 8 2" xfId="36470" xr:uid="{A1950B44-0F23-4813-B3E1-14CB8AC718BE}"/>
    <cellStyle name="Normal 9 2 3 2 2 9" xfId="24489" xr:uid="{89C26F4E-661A-4A89-B3E1-8C3497F85042}"/>
    <cellStyle name="Normal 9 2 3 2 3" xfId="5121" xr:uid="{ABAF8466-E875-4EEE-AE40-3045426AAD5B}"/>
    <cellStyle name="Normal 9 2 3 2 3 2" xfId="9310" xr:uid="{6F24A8A6-A4CB-4F22-B035-1E3322F40B03}"/>
    <cellStyle name="Normal 9 2 3 2 3 2 2" xfId="28743" xr:uid="{696F6CDE-C3E5-486E-8001-BFC9E2C51D4D}"/>
    <cellStyle name="Normal 9 2 3 2 3 2 3" xfId="45388" xr:uid="{57D630D4-A242-433C-8224-BECD3706C977}"/>
    <cellStyle name="Normal 9 2 3 2 3 3" xfId="18864" xr:uid="{AA0143C0-EA2F-47CD-9828-0DFB58CF15D5}"/>
    <cellStyle name="Normal 9 2 3 2 3 4" xfId="25274" xr:uid="{1E334BAB-20FD-4605-83B1-92ED73825DC9}"/>
    <cellStyle name="Normal 9 2 3 2 4" xfId="7706" xr:uid="{1015D024-4D03-4262-AF83-7DF3665B8098}"/>
    <cellStyle name="Normal 9 2 3 2 4 2" xfId="21603" xr:uid="{5FC98638-9D07-4F45-802D-0D97D29E5B37}"/>
    <cellStyle name="Normal 9 2 3 2 4 2 2" xfId="37773" xr:uid="{336DF5AA-9257-42B6-A149-E41A82255522}"/>
    <cellStyle name="Normal 9 2 3 2 4 3" xfId="27255" xr:uid="{86C5653A-C96F-4708-AF1C-41A2C93961AB}"/>
    <cellStyle name="Normal 9 2 3 2 4 4" xfId="41623" xr:uid="{98998412-842C-4FD1-B18A-E398758DA7B5}"/>
    <cellStyle name="Normal 9 2 3 2 5" xfId="6088" xr:uid="{2257871C-47F8-49E0-B4E7-3197783C2BB7}"/>
    <cellStyle name="Normal 9 2 3 2 5 2" xfId="25931" xr:uid="{83AC7527-8907-4EDA-809B-2531CFE6CF30}"/>
    <cellStyle name="Normal 9 2 3 2 5 3" xfId="43343" xr:uid="{44E0A2F9-7042-4B35-8924-76DF1B59C716}"/>
    <cellStyle name="Normal 9 2 3 2 6" xfId="12712" xr:uid="{BA7BDCD9-DFD2-4709-8463-31DDF6ABEB86}"/>
    <cellStyle name="Normal 9 2 3 2 6 2" xfId="32024" xr:uid="{2F0FAF60-755E-4372-85E4-1DDF9D0D618B}"/>
    <cellStyle name="Normal 9 2 3 2 7" xfId="14027" xr:uid="{D4F7F911-90D4-490D-B939-C1F316E7E99C}"/>
    <cellStyle name="Normal 9 2 3 2 7 2" xfId="33317" xr:uid="{1A7A28CE-69C7-4036-B0AA-2C11BBF8C23A}"/>
    <cellStyle name="Normal 9 2 3 2 8" xfId="15294" xr:uid="{13927EC6-E39F-407B-A7FC-056278B104F1}"/>
    <cellStyle name="Normal 9 2 3 2 8 2" xfId="34519" xr:uid="{3B364491-897E-4E56-9D6B-0BF355F4C505}"/>
    <cellStyle name="Normal 9 2 3 2 9" xfId="16745" xr:uid="{DB443C46-EC1F-4E53-A4ED-136B6194FECA}"/>
    <cellStyle name="Normal 9 2 3 2 9 2" xfId="35842" xr:uid="{496F7A8D-88A0-46C2-823F-C09CEC5A4147}"/>
    <cellStyle name="Normal 9 2 3 3" xfId="1510" xr:uid="{C67E1567-19AD-4D77-BB9D-ADCF972A3692}"/>
    <cellStyle name="Normal 9 2 3 3 2" xfId="5123" xr:uid="{C8997723-2AC1-46E3-94AA-A3670CFC7399}"/>
    <cellStyle name="Normal 9 2 3 3 2 2" xfId="18865" xr:uid="{FBBCA248-9888-48C3-BC68-2EEA72528873}"/>
    <cellStyle name="Normal 9 2 3 3 2 2 2" xfId="45389" xr:uid="{44BF8B77-3110-48A5-8601-5AC0AEFD7363}"/>
    <cellStyle name="Normal 9 2 3 3 3" xfId="7707" xr:uid="{A40712BB-EE10-4759-881B-0E43778784FD}"/>
    <cellStyle name="Normal 9 2 3 4" xfId="5120" xr:uid="{290D94C8-D578-4288-BBBB-B628A069A10A}"/>
    <cellStyle name="Normal 9 2 3 4 2" xfId="18863" xr:uid="{C0C0AD2A-3613-489D-87D0-F3FFFCF3AC66}"/>
    <cellStyle name="Normal 9 2 3 4 2 2" xfId="45387" xr:uid="{393BB5ED-3E81-412E-A2BA-C8FA0ACDC91D}"/>
    <cellStyle name="Normal 9 2 3 5" xfId="7705" xr:uid="{0EF5CC40-91E9-405B-B60E-4D316EBEAB48}"/>
    <cellStyle name="Normal 9 2 4" xfId="1511" xr:uid="{62095AF0-9501-45D5-8EAC-38DECF4D3022}"/>
    <cellStyle name="Normal 9 2 4 2" xfId="5124" xr:uid="{55897C48-0919-4617-A58C-E2F36DF4A452}"/>
    <cellStyle name="Normal 9 2 4 2 2" xfId="18866" xr:uid="{86CA9E17-9776-408C-A2A8-A29D16297DC8}"/>
    <cellStyle name="Normal 9 2 4 2 2 2" xfId="45390" xr:uid="{C7AF9B89-70B4-4CAE-9BCF-B6DEA72D6B17}"/>
    <cellStyle name="Normal 9 2 4 3" xfId="7708" xr:uid="{E8C66C58-8A79-4FFA-A4FE-4221A033BAFE}"/>
    <cellStyle name="Normal 9 2 5" xfId="1512" xr:uid="{CFEF3F19-7685-4A80-8135-CF457634E37C}"/>
    <cellStyle name="Normal 9 2 5 2" xfId="5125" xr:uid="{150329C5-C2C8-4BCA-890A-B8D92D885973}"/>
    <cellStyle name="Normal 9 2 5 2 2" xfId="18867" xr:uid="{93AAB4D5-48E5-4062-A32E-E91EA78C3AC0}"/>
    <cellStyle name="Normal 9 2 5 2 2 2" xfId="45391" xr:uid="{03988607-80BE-4F59-98D9-CBD8C4D1C0B7}"/>
    <cellStyle name="Normal 9 2 5 3" xfId="7709" xr:uid="{7EA8E55A-AB67-410D-B142-7F1C558AB298}"/>
    <cellStyle name="Normal 9 2 6" xfId="1513" xr:uid="{2F3B1179-41F6-45ED-BA17-D9EBD4BFE3B7}"/>
    <cellStyle name="Normal 9 2 6 2" xfId="5126" xr:uid="{63A6439E-ABA3-4F23-9AEE-1C3B97CED759}"/>
    <cellStyle name="Normal 9 2 6 2 2" xfId="18868" xr:uid="{3A7F8DC9-D50E-40BB-ABD8-F1E673F09158}"/>
    <cellStyle name="Normal 9 2 6 2 2 2" xfId="45392" xr:uid="{69570AE9-70C2-4FCC-B4EE-FDAAA64A3145}"/>
    <cellStyle name="Normal 9 2 6 3" xfId="7710" xr:uid="{A3B9FA57-D892-4A41-AE7F-019FC68BAA9B}"/>
    <cellStyle name="Normal 9 2 7" xfId="1514" xr:uid="{825C924D-CB96-4291-B3A5-CC84187E2FD2}"/>
    <cellStyle name="Normal 9 2 7 2" xfId="5127" xr:uid="{94555CF2-54EF-4A94-8211-7F8E2D391F12}"/>
    <cellStyle name="Normal 9 2 7 2 2" xfId="18869" xr:uid="{83F45CFE-8DA2-426F-BC2E-9494E947D43C}"/>
    <cellStyle name="Normal 9 2 7 2 2 2" xfId="45393" xr:uid="{F2FE270A-A204-45DB-8935-FC0C069A3E9E}"/>
    <cellStyle name="Normal 9 2 7 3" xfId="7711" xr:uid="{6E3AE6EE-A360-44C9-994C-EDCA3C42BD1B}"/>
    <cellStyle name="Normal 9 2 8" xfId="1515" xr:uid="{6E0B5548-0C18-4D60-BDBE-5C5976350D99}"/>
    <cellStyle name="Normal 9 2 8 2" xfId="5128" xr:uid="{CA74381D-F534-471D-91B5-A61FCA28EC34}"/>
    <cellStyle name="Normal 9 2 8 2 2" xfId="18870" xr:uid="{F98F21F0-E893-4F36-B9B7-E8779DC02964}"/>
    <cellStyle name="Normal 9 2 8 2 2 2" xfId="45394" xr:uid="{EEB02599-6933-46BF-B70B-E652AD906598}"/>
    <cellStyle name="Normal 9 2 8 3" xfId="7712" xr:uid="{480D067D-DB4A-49DE-BBAE-F1EC98579B69}"/>
    <cellStyle name="Normal 9 2 9" xfId="1516" xr:uid="{1D8C5683-2F17-46BD-BD6E-A1984B19D446}"/>
    <cellStyle name="Normal 9 2 9 2" xfId="5129" xr:uid="{0A20582E-BE9F-41CD-985D-353B23178BC6}"/>
    <cellStyle name="Normal 9 2 9 2 2" xfId="18871" xr:uid="{E2E03BAF-E57B-4AA8-A37E-68093AA3EF38}"/>
    <cellStyle name="Normal 9 2 9 2 2 2" xfId="45395" xr:uid="{09277660-9848-4ECD-B781-B8A27AD9B781}"/>
    <cellStyle name="Normal 9 2 9 3" xfId="7713" xr:uid="{ECF1B087-347D-446A-9816-BBFAA2D9DC05}"/>
    <cellStyle name="Normal 9 3" xfId="1517" xr:uid="{FA9D5660-8177-4A13-9233-3886D41A5437}"/>
    <cellStyle name="Normal 9 3 10" xfId="1518" xr:uid="{45431743-12BA-4318-9EBB-B086F5462126}"/>
    <cellStyle name="Normal 9 3 10 2" xfId="5130" xr:uid="{ED02D813-70A9-4D53-8F0C-E8B9371B790B}"/>
    <cellStyle name="Normal 9 3 10 2 2" xfId="18873" xr:uid="{BB6AAB56-3632-43B7-B551-AD2A0096AD9C}"/>
    <cellStyle name="Normal 9 3 10 2 2 2" xfId="45396" xr:uid="{17D086BC-640D-4AD3-9A3A-22FADC672013}"/>
    <cellStyle name="Normal 9 3 10 3" xfId="7714" xr:uid="{8922B0C3-85C9-4DB1-ABAD-05B670A6E86F}"/>
    <cellStyle name="Normal 9 3 11" xfId="1519" xr:uid="{5F150A11-4C91-44D5-977B-30A3FD480EE5}"/>
    <cellStyle name="Normal 9 3 11 2" xfId="5131" xr:uid="{C8DB6D92-D1A5-45AB-B6FE-890B3A525C3E}"/>
    <cellStyle name="Normal 9 3 11 2 2" xfId="18874" xr:uid="{A001537A-7825-4BB9-8D3C-F52E19912937}"/>
    <cellStyle name="Normal 9 3 11 2 2 2" xfId="45397" xr:uid="{1293D5C0-ADB0-465D-930A-871893039370}"/>
    <cellStyle name="Normal 9 3 11 3" xfId="7715" xr:uid="{FCA80BD3-0EB5-4E11-A358-81389B240A8C}"/>
    <cellStyle name="Normal 9 3 12" xfId="1520" xr:uid="{10A4B92E-5F90-45D9-AC46-BF6FC2D196C3}"/>
    <cellStyle name="Normal 9 3 12 2" xfId="5132" xr:uid="{B47C40DB-7CDB-4A91-AE5C-04E185776B72}"/>
    <cellStyle name="Normal 9 3 12 2 2" xfId="18875" xr:uid="{00C85E17-FE89-47AD-ABBF-A00E5D1D34D9}"/>
    <cellStyle name="Normal 9 3 12 2 2 2" xfId="45398" xr:uid="{AFA88775-F1EE-4147-94AF-A55C1FCBB4E0}"/>
    <cellStyle name="Normal 9 3 12 3" xfId="7716" xr:uid="{9B9CBD0B-2AAF-4BC6-8D80-1E22C8426418}"/>
    <cellStyle name="Normal 9 3 13" xfId="2536" xr:uid="{6C49A851-E70E-4D2C-AAF7-FDF1F1CEAB78}"/>
    <cellStyle name="Normal 9 3 13 2" xfId="19722" xr:uid="{B335DB57-8058-41DE-BC95-32F35F295795}"/>
    <cellStyle name="Normal 9 3 14" xfId="18872" xr:uid="{79DF946A-F5C7-4871-B968-1405C9F01107}"/>
    <cellStyle name="Normal 9 3 15" xfId="54829" xr:uid="{DE39CB7C-CD1F-45CB-AA6B-63FD64193E9E}"/>
    <cellStyle name="Normal 9 3 2" xfId="1521" xr:uid="{873C8370-722A-48CE-A82F-71AE49985908}"/>
    <cellStyle name="Normal 9 3 2 10" xfId="1522" xr:uid="{2C513BA6-B2DA-4E09-8158-4C359639F944}"/>
    <cellStyle name="Normal 9 3 2 10 2" xfId="5134" xr:uid="{8323CBD0-5294-49CE-9681-6061E66C6C96}"/>
    <cellStyle name="Normal 9 3 2 10 2 2" xfId="18877" xr:uid="{5035CBCD-D2E9-4DB6-AB2E-00BE8B2BC6C3}"/>
    <cellStyle name="Normal 9 3 2 10 2 2 2" xfId="45400" xr:uid="{3C977A47-653F-4DF2-90C4-1ACBAB07B0B6}"/>
    <cellStyle name="Normal 9 3 2 10 3" xfId="7718" xr:uid="{D13B00A9-EE1B-4DE5-B4F9-EC569CF38F21}"/>
    <cellStyle name="Normal 9 3 2 11" xfId="5133" xr:uid="{8DB6B6DD-6CE2-4B77-BEA5-C71F6D6DB5EA}"/>
    <cellStyle name="Normal 9 3 2 11 2" xfId="18876" xr:uid="{DEB1795D-7A0F-4A69-B6C1-4C55E2E3FD48}"/>
    <cellStyle name="Normal 9 3 2 11 2 2" xfId="45399" xr:uid="{3F7B4D7B-A799-4442-B563-704D0D8A100B}"/>
    <cellStyle name="Normal 9 3 2 12" xfId="7717" xr:uid="{00FC2DC2-7A7E-4E4A-BD11-606A41D1331B}"/>
    <cellStyle name="Normal 9 3 2 2" xfId="1523" xr:uid="{CBB3CFF1-3882-448A-ACC5-C635678F8C59}"/>
    <cellStyle name="Normal 9 3 2 2 2" xfId="1524" xr:uid="{3D043CB4-9E9F-4B4F-BCC3-471EDD58C8F2}"/>
    <cellStyle name="Normal 9 3 2 2 2 2" xfId="5136" xr:uid="{D21FBB3A-4BA6-487D-9922-B1AD579D668E}"/>
    <cellStyle name="Normal 9 3 2 2 2 2 2" xfId="18879" xr:uid="{1A61920F-B99F-4F5B-A46F-DF2623EA61B0}"/>
    <cellStyle name="Normal 9 3 2 2 2 2 2 2" xfId="45402" xr:uid="{ACAF6968-BCFF-4098-8C2C-EF6B2CE151B3}"/>
    <cellStyle name="Normal 9 3 2 2 2 3" xfId="7720" xr:uid="{1281384E-9E5E-479B-A9DF-3CCD643169CD}"/>
    <cellStyle name="Normal 9 3 2 2 3" xfId="5135" xr:uid="{CF6BD5AB-2A23-421F-A779-790A0D721787}"/>
    <cellStyle name="Normal 9 3 2 2 3 2" xfId="18878" xr:uid="{D64121F5-A046-43A1-8BF6-2BE0337B110C}"/>
    <cellStyle name="Normal 9 3 2 2 3 2 2" xfId="45401" xr:uid="{722D64D5-AE6A-476C-A84D-8045E5856682}"/>
    <cellStyle name="Normal 9 3 2 2 4" xfId="7719" xr:uid="{76BB7B7B-3D78-4912-BB8B-87B86732C93D}"/>
    <cellStyle name="Normal 9 3 2 3" xfId="1525" xr:uid="{2D8C4637-E5CC-491E-9C6B-BB22604A5260}"/>
    <cellStyle name="Normal 9 3 2 3 2" xfId="5137" xr:uid="{4B22BD17-3E4E-43F5-8728-66E0683A38AC}"/>
    <cellStyle name="Normal 9 3 2 3 2 2" xfId="18880" xr:uid="{6B4BD766-587C-468B-8063-7684A586ED7E}"/>
    <cellStyle name="Normal 9 3 2 3 2 2 2" xfId="45403" xr:uid="{48814498-264D-4BEC-B788-D43D82952733}"/>
    <cellStyle name="Normal 9 3 2 3 3" xfId="7721" xr:uid="{791F7924-07A5-41F0-9F41-2D1FCA714517}"/>
    <cellStyle name="Normal 9 3 2 4" xfId="1526" xr:uid="{895763AD-DCAF-46E2-A849-D903ABA40CA7}"/>
    <cellStyle name="Normal 9 3 2 4 2" xfId="5138" xr:uid="{55611E5C-7E1E-421D-B34E-022232D5F6A6}"/>
    <cellStyle name="Normal 9 3 2 4 2 2" xfId="18881" xr:uid="{8846C1A5-B479-441E-B40D-54DA5E3B045D}"/>
    <cellStyle name="Normal 9 3 2 4 2 2 2" xfId="45404" xr:uid="{2D4BAD18-6874-46DA-AC90-7661C5C2BEC8}"/>
    <cellStyle name="Normal 9 3 2 4 3" xfId="7722" xr:uid="{84E9905D-3A2A-4DEB-BA8D-83A5F6797A2E}"/>
    <cellStyle name="Normal 9 3 2 5" xfId="1527" xr:uid="{0A96F0C2-73D1-4630-98E1-9A15E42C786C}"/>
    <cellStyle name="Normal 9 3 2 5 2" xfId="5139" xr:uid="{D98103CE-7E35-48D9-8F5E-0B720FA9C19C}"/>
    <cellStyle name="Normal 9 3 2 5 2 2" xfId="18882" xr:uid="{0285D40B-27AC-4C97-B381-1FDD9CAC8EED}"/>
    <cellStyle name="Normal 9 3 2 5 2 2 2" xfId="45405" xr:uid="{2234667F-98CA-4E53-9865-CD664BBE3522}"/>
    <cellStyle name="Normal 9 3 2 5 3" xfId="7723" xr:uid="{69318EE7-2AB5-4401-8024-2E934A9A1CD6}"/>
    <cellStyle name="Normal 9 3 2 6" xfId="1528" xr:uid="{F282BAC8-2C8E-4747-86A3-12EEA6BD10CF}"/>
    <cellStyle name="Normal 9 3 2 6 2" xfId="5140" xr:uid="{53019059-291F-4150-8706-81D56A573324}"/>
    <cellStyle name="Normal 9 3 2 6 2 2" xfId="18883" xr:uid="{4114AF82-48FD-4878-AB20-911497520789}"/>
    <cellStyle name="Normal 9 3 2 6 2 2 2" xfId="45406" xr:uid="{8E254BC6-2033-45BC-8F25-A959606DAD0B}"/>
    <cellStyle name="Normal 9 3 2 6 3" xfId="7724" xr:uid="{982139D5-CC18-43D6-82AA-49FCFCFAF1D0}"/>
    <cellStyle name="Normal 9 3 2 7" xfId="1529" xr:uid="{2F3C808F-88D1-4BF0-8DE4-597572A11222}"/>
    <cellStyle name="Normal 9 3 2 7 2" xfId="5141" xr:uid="{1EACC64F-2B40-4ECA-8FD5-EA8D50612002}"/>
    <cellStyle name="Normal 9 3 2 7 2 2" xfId="18884" xr:uid="{C1AF03D0-DA78-4B33-B619-CDC606138762}"/>
    <cellStyle name="Normal 9 3 2 7 2 2 2" xfId="45407" xr:uid="{529F0E4A-FA96-46CB-BCD4-77BF3153B8F5}"/>
    <cellStyle name="Normal 9 3 2 7 3" xfId="7725" xr:uid="{7FB5E02B-34E2-4BB2-9974-4706F942A66B}"/>
    <cellStyle name="Normal 9 3 2 8" xfId="1530" xr:uid="{401077C2-39BB-4F1E-8BF6-C44B9DF7461F}"/>
    <cellStyle name="Normal 9 3 2 8 2" xfId="5142" xr:uid="{F21CCF16-2D2E-455B-99E5-30F4F08A1BED}"/>
    <cellStyle name="Normal 9 3 2 8 2 2" xfId="18885" xr:uid="{F764E036-69D1-45B7-87B5-F2595781F3FC}"/>
    <cellStyle name="Normal 9 3 2 8 2 2 2" xfId="45408" xr:uid="{26C6D46A-B77B-4848-9726-95C330FB1687}"/>
    <cellStyle name="Normal 9 3 2 8 3" xfId="7726" xr:uid="{CD5384AB-B971-4A08-A677-CEC37DFBE6BD}"/>
    <cellStyle name="Normal 9 3 2 9" xfId="1531" xr:uid="{80FE5153-71D8-48CD-9343-63D62F3B2649}"/>
    <cellStyle name="Normal 9 3 2 9 2" xfId="5143" xr:uid="{9F61AFEB-7522-44AF-BE34-21BCDC84E7DF}"/>
    <cellStyle name="Normal 9 3 2 9 2 2" xfId="18886" xr:uid="{67F321D0-DC44-4771-8D17-FDCAC4F9FF30}"/>
    <cellStyle name="Normal 9 3 2 9 2 2 2" xfId="45409" xr:uid="{EBAACEA1-196F-4181-B2B3-9A8D35AF0710}"/>
    <cellStyle name="Normal 9 3 2 9 3" xfId="7727" xr:uid="{2FAF98DB-E41C-41FC-AAA3-5C539F90F47D}"/>
    <cellStyle name="Normal 9 3 3" xfId="1532" xr:uid="{5FD3B695-C3B3-4FFD-8A53-F114EDB8FB85}"/>
    <cellStyle name="Normal 9 3 3 2" xfId="1533" xr:uid="{FB63A1DF-BA24-4BFF-A99D-C78F2D4ADEB6}"/>
    <cellStyle name="Normal 9 3 3 2 2" xfId="5145" xr:uid="{73C2CCD2-1765-4091-B2DC-3C19E10B04D3}"/>
    <cellStyle name="Normal 9 3 3 2 2 2" xfId="18888" xr:uid="{1AD4384B-9090-44F4-92BA-EB131F782EE7}"/>
    <cellStyle name="Normal 9 3 3 2 2 2 2" xfId="45411" xr:uid="{CD469CC8-C518-4818-A448-4B0C71A944AF}"/>
    <cellStyle name="Normal 9 3 3 2 3" xfId="7729" xr:uid="{5F987CAF-2D05-4107-A8E7-B99096ABDB90}"/>
    <cellStyle name="Normal 9 3 3 3" xfId="5144" xr:uid="{5515B85E-2B43-496A-B2E8-C3512966A5A0}"/>
    <cellStyle name="Normal 9 3 3 3 2" xfId="18887" xr:uid="{62CBED0B-1A0D-4CFB-B8E6-6F922F6B3B8B}"/>
    <cellStyle name="Normal 9 3 3 3 2 2" xfId="45410" xr:uid="{F10FAEE5-BB9C-4029-9D13-7D34C9C5B5C3}"/>
    <cellStyle name="Normal 9 3 3 4" xfId="7728" xr:uid="{33388EF7-B7E9-434E-957B-4B39C7F74776}"/>
    <cellStyle name="Normal 9 3 4" xfId="1534" xr:uid="{A2B755F4-CD76-4737-BCCC-8C279FF6C90C}"/>
    <cellStyle name="Normal 9 3 4 2" xfId="5146" xr:uid="{6A905494-7E97-466A-BE46-3B82EBD07FAB}"/>
    <cellStyle name="Normal 9 3 4 2 2" xfId="18889" xr:uid="{26EEAF68-0BC8-4485-8591-F5AA68A7AC8D}"/>
    <cellStyle name="Normal 9 3 4 2 2 2" xfId="45412" xr:uid="{BAACFD04-E34A-4DE6-996C-516BF12FD654}"/>
    <cellStyle name="Normal 9 3 4 3" xfId="7730" xr:uid="{1838AFD9-179C-4B1C-8D3D-B86BB2C36C00}"/>
    <cellStyle name="Normal 9 3 5" xfId="1535" xr:uid="{7D1B3C08-9054-4508-B63C-9C67617793E3}"/>
    <cellStyle name="Normal 9 3 5 2" xfId="5147" xr:uid="{0CCD1EA0-319E-4AEF-8ADF-00F79E8A61B8}"/>
    <cellStyle name="Normal 9 3 5 2 2" xfId="18890" xr:uid="{2E815417-50E6-4CB3-8B1A-181CD18519C3}"/>
    <cellStyle name="Normal 9 3 5 2 2 2" xfId="45413" xr:uid="{00DF1C41-42B5-4BB4-B422-325DC4682319}"/>
    <cellStyle name="Normal 9 3 5 3" xfId="7731" xr:uid="{0C34D397-32F8-4859-A41C-805475B27574}"/>
    <cellStyle name="Normal 9 3 6" xfId="1536" xr:uid="{9E7707DF-D2E3-4F51-9A14-791C84D8E921}"/>
    <cellStyle name="Normal 9 3 6 2" xfId="5148" xr:uid="{344DA616-A07C-4E1E-82CD-0B4D09BB315D}"/>
    <cellStyle name="Normal 9 3 6 2 2" xfId="18891" xr:uid="{0053FB5A-3710-48C3-BB4D-9E20444EC4BE}"/>
    <cellStyle name="Normal 9 3 6 2 2 2" xfId="45414" xr:uid="{33A918E7-BFD0-4B31-8934-165F0B088635}"/>
    <cellStyle name="Normal 9 3 6 3" xfId="7732" xr:uid="{174259A2-1CE4-449E-80AD-18D0959AFC48}"/>
    <cellStyle name="Normal 9 3 7" xfId="1537" xr:uid="{7230ACCA-3081-43A4-BDD4-4AF5ABD5E10B}"/>
    <cellStyle name="Normal 9 3 7 2" xfId="5149" xr:uid="{B5333AC0-32AA-4E3A-9B86-9E044E967563}"/>
    <cellStyle name="Normal 9 3 7 2 2" xfId="18892" xr:uid="{806F4F81-9225-4540-AC4F-4097DF45ABC2}"/>
    <cellStyle name="Normal 9 3 7 2 2 2" xfId="45415" xr:uid="{56AA1C11-0C89-484D-804A-AA5ACCCDAE7C}"/>
    <cellStyle name="Normal 9 3 7 3" xfId="7733" xr:uid="{2DD70591-AA9C-457C-BC3F-DAA360E909ED}"/>
    <cellStyle name="Normal 9 3 8" xfId="1538" xr:uid="{70244A77-2CA8-4B33-97FC-A649577B02DF}"/>
    <cellStyle name="Normal 9 3 8 2" xfId="5150" xr:uid="{3ED67CEC-AF16-48B8-B130-635BA53196F6}"/>
    <cellStyle name="Normal 9 3 8 2 2" xfId="18893" xr:uid="{1BA42AD8-4933-4F59-BE1C-69724D1FF8C7}"/>
    <cellStyle name="Normal 9 3 8 2 2 2" xfId="45416" xr:uid="{D7E65FDE-6CC6-47DA-BF43-CD5D54A9C517}"/>
    <cellStyle name="Normal 9 3 8 3" xfId="7734" xr:uid="{200726D9-5FEE-4D06-9E67-540186D5AEF0}"/>
    <cellStyle name="Normal 9 3 9" xfId="1539" xr:uid="{82149C85-3F93-433C-99D2-3F2B362487F3}"/>
    <cellStyle name="Normal 9 3 9 2" xfId="5151" xr:uid="{811F58A3-EEDD-4BCD-A99B-51A59F8A8C4B}"/>
    <cellStyle name="Normal 9 3 9 2 2" xfId="18894" xr:uid="{5AE11ED1-D0C4-499D-8507-1750D57C796D}"/>
    <cellStyle name="Normal 9 3 9 2 2 2" xfId="45417" xr:uid="{D251E19B-035F-42C5-A974-86F8199925E7}"/>
    <cellStyle name="Normal 9 3 9 3" xfId="7735" xr:uid="{BEA01EE8-DC0D-4535-ACEA-017093826375}"/>
    <cellStyle name="Normal 9 4" xfId="1540" xr:uid="{AD2BE5FD-52A3-479D-9876-FEA17E2437A4}"/>
    <cellStyle name="Normal 9 4 10" xfId="2537" xr:uid="{17107867-25E3-40F1-9CA1-0FE07BFACA9A}"/>
    <cellStyle name="Normal 9 4 10 10" xfId="40576" xr:uid="{E3835C91-EF5B-47A6-983A-2B14838CA752}"/>
    <cellStyle name="Normal 9 4 10 11" xfId="49644" xr:uid="{F435F18C-471C-4BF1-898D-87F0699FCFDB}"/>
    <cellStyle name="Normal 9 4 10 12" xfId="50848" xr:uid="{1947886C-AF1B-46E0-A256-FD980FD2239E}"/>
    <cellStyle name="Normal 9 4 10 13" xfId="52077" xr:uid="{D727B8F5-B30C-4FA5-995F-BC975D63D7BE}"/>
    <cellStyle name="Normal 9 4 10 14" xfId="53275" xr:uid="{1BD4A551-2876-4BE0-802A-498F7C4BE594}"/>
    <cellStyle name="Normal 9 4 10 15" xfId="54427" xr:uid="{49AA7667-EB11-458D-BA7F-7207F1DF8B47}"/>
    <cellStyle name="Normal 9 4 10 2" xfId="5153" xr:uid="{DCEAB7B5-972F-4ED1-A537-5EFEE38F613E}"/>
    <cellStyle name="Normal 9 4 10 2 2" xfId="9313" xr:uid="{B5834E89-1CCC-4D74-B35F-AD94768DED60}"/>
    <cellStyle name="Normal 9 4 10 2 2 2" xfId="28746" xr:uid="{EB5690AB-DBB6-4B26-89E7-A8968A87DD9C}"/>
    <cellStyle name="Normal 9 4 10 2 2 3" xfId="46012" xr:uid="{7E8C4A2C-49D9-402C-A73E-77B6B0710612}"/>
    <cellStyle name="Normal 9 4 10 2 3" xfId="19723" xr:uid="{38A0DA6C-35C8-4C26-BE87-660306043605}"/>
    <cellStyle name="Normal 9 4 10 2 4" xfId="25277" xr:uid="{B8B7A613-B34F-46E2-BFC2-C112D2030FD9}"/>
    <cellStyle name="Normal 9 4 10 3" xfId="8412" xr:uid="{90EC97CC-9799-4DD0-BFDB-230686FCBCA8}"/>
    <cellStyle name="Normal 9 4 10 3 2" xfId="22208" xr:uid="{5317A1B8-CCB8-41D8-AC53-DE9D53264428}"/>
    <cellStyle name="Normal 9 4 10 3 2 2" xfId="38347" xr:uid="{7951ACC8-0462-43BB-B093-D4AAB1406AC0}"/>
    <cellStyle name="Normal 9 4 10 3 3" xfId="27868" xr:uid="{56D9175F-06FA-4526-946E-DC722E61F970}"/>
    <cellStyle name="Normal 9 4 10 3 4" xfId="42197" xr:uid="{A5751F7E-263B-42D2-AEDC-6974B9500B19}"/>
    <cellStyle name="Normal 9 4 10 4" xfId="6719" xr:uid="{21ABA93E-5A8A-44F3-9272-5A04D97817AC}"/>
    <cellStyle name="Normal 9 4 10 4 2" xfId="26542" xr:uid="{A5CCC02C-D6A2-43D4-853C-92DBF108E7A9}"/>
    <cellStyle name="Normal 9 4 10 4 3" xfId="44156" xr:uid="{51DF5D3F-5D2E-4B75-B4F1-AEB5F672DBE4}"/>
    <cellStyle name="Normal 9 4 10 5" xfId="13310" xr:uid="{9D2E2CDE-FED6-4654-A315-01B18C10952B}"/>
    <cellStyle name="Normal 9 4 10 5 2" xfId="32617" xr:uid="{7CC97375-2BF6-41DA-9C08-AE06FF945532}"/>
    <cellStyle name="Normal 9 4 10 6" xfId="14621" xr:uid="{6F355741-0DA2-4D4E-B189-C9BFB8E74A6F}"/>
    <cellStyle name="Normal 9 4 10 6 2" xfId="33900" xr:uid="{D41B4807-499D-42E4-95CC-2F87D9B9FE2A}"/>
    <cellStyle name="Normal 9 4 10 7" xfId="15944" xr:uid="{5733F8D6-2F0E-45CF-8A33-19C3774E441B}"/>
    <cellStyle name="Normal 9 4 10 7 2" xfId="35120" xr:uid="{8958D936-A654-4413-B7E0-85E400B4CB36}"/>
    <cellStyle name="Normal 9 4 10 8" xfId="17381" xr:uid="{67CD2E99-D94C-4F38-B74E-7256C5303EEF}"/>
    <cellStyle name="Normal 9 4 10 8 2" xfId="36471" xr:uid="{C11AE3FE-CD4E-468F-89AD-1AD4437855E7}"/>
    <cellStyle name="Normal 9 4 10 9" xfId="24490" xr:uid="{450504C6-56E8-4DA9-A85C-F1C37A87E022}"/>
    <cellStyle name="Normal 9 4 11" xfId="5152" xr:uid="{6CEE90DD-E463-4E64-B17F-C18DCB60ABA2}"/>
    <cellStyle name="Normal 9 4 11 2" xfId="9312" xr:uid="{B3D0CCA8-80E8-4800-B7F0-ECD8015D80D8}"/>
    <cellStyle name="Normal 9 4 11 2 2" xfId="28745" xr:uid="{A3FE870B-B9F7-47A2-8C96-5E0D5E36A770}"/>
    <cellStyle name="Normal 9 4 11 2 3" xfId="45418" xr:uid="{DCAF879F-4DC2-4D3C-958F-9B5632C9CA6A}"/>
    <cellStyle name="Normal 9 4 11 3" xfId="18895" xr:uid="{C5EDF976-20FE-41BA-BA6B-D47967C9BEFC}"/>
    <cellStyle name="Normal 9 4 11 4" xfId="25276" xr:uid="{8AC45644-74CA-4E7E-A683-D2C6D2245A76}"/>
    <cellStyle name="Normal 9 4 12" xfId="7736" xr:uid="{9DB63A51-8A44-42FB-8308-43237FB696C2}"/>
    <cellStyle name="Normal 9 4 12 2" xfId="21604" xr:uid="{57C17784-5C70-498B-A1A8-9FC4B4CEC707}"/>
    <cellStyle name="Normal 9 4 12 2 2" xfId="37774" xr:uid="{477B62AB-7904-4A37-A0F1-82D7A71FC3AC}"/>
    <cellStyle name="Normal 9 4 12 3" xfId="27256" xr:uid="{F9375D33-5FB1-491F-B23E-C1A9AE838628}"/>
    <cellStyle name="Normal 9 4 12 4" xfId="41624" xr:uid="{B567F66E-9809-416D-A293-9252C84E4DDE}"/>
    <cellStyle name="Normal 9 4 13" xfId="6089" xr:uid="{31D8239C-98D7-4CDD-AF0D-EC04D0236B71}"/>
    <cellStyle name="Normal 9 4 13 2" xfId="25932" xr:uid="{256E72B8-27B0-4301-A5E0-8F94523568D4}"/>
    <cellStyle name="Normal 9 4 13 3" xfId="43354" xr:uid="{A57E884B-DDC9-419E-AE08-5A2576B80A80}"/>
    <cellStyle name="Normal 9 4 14" xfId="12713" xr:uid="{914B36C0-E4CE-42B5-B626-39B57016B829}"/>
    <cellStyle name="Normal 9 4 14 2" xfId="32025" xr:uid="{8D5E4018-E89E-4864-959B-1329985EB085}"/>
    <cellStyle name="Normal 9 4 15" xfId="14028" xr:uid="{F2E757CA-F472-42A3-A219-76D7CA4E48F8}"/>
    <cellStyle name="Normal 9 4 15 2" xfId="33318" xr:uid="{9FBB6450-01A0-4596-8514-5381E2B900BF}"/>
    <cellStyle name="Normal 9 4 16" xfId="15295" xr:uid="{203275CB-05ED-496E-A0F4-045910AC809B}"/>
    <cellStyle name="Normal 9 4 16 2" xfId="34520" xr:uid="{3E183DC0-6734-4D75-B397-102E55CE6F73}"/>
    <cellStyle name="Normal 9 4 17" xfId="16752" xr:uid="{C8B5DB39-6EC1-4AE3-B38F-D11F330C67EF}"/>
    <cellStyle name="Normal 9 4 17 2" xfId="35849" xr:uid="{E2DC2C63-B3D7-46A7-8CBD-D63EF4B87667}"/>
    <cellStyle name="Normal 9 4 18" xfId="23896" xr:uid="{E29F9452-E8E1-48A0-B562-A452600EC4FB}"/>
    <cellStyle name="Normal 9 4 19" xfId="40001" xr:uid="{B48F1F90-EDA8-419A-B267-F5C8298B01AC}"/>
    <cellStyle name="Normal 9 4 2" xfId="1541" xr:uid="{F0DB62AC-108A-4A81-A3B3-FD26C269A397}"/>
    <cellStyle name="Normal 9 4 2 10" xfId="23897" xr:uid="{0A1B5E22-C237-4332-978A-69BBFCB01270}"/>
    <cellStyle name="Normal 9 4 2 11" xfId="40002" xr:uid="{407546C1-B398-45EF-87B6-A3D41A3DC2A1}"/>
    <cellStyle name="Normal 9 4 2 12" xfId="49066" xr:uid="{BFD1ABD0-1A2F-4BED-9D71-A0000A80EAC0}"/>
    <cellStyle name="Normal 9 4 2 13" xfId="50268" xr:uid="{225140BB-F590-43FC-BE80-36E5338BBB32}"/>
    <cellStyle name="Normal 9 4 2 14" xfId="51483" xr:uid="{1DDBE23F-FC99-42A3-9904-97E31ECD12E7}"/>
    <cellStyle name="Normal 9 4 2 15" xfId="52701" xr:uid="{5813453B-2BEF-4373-A90B-2592D927DCB4}"/>
    <cellStyle name="Normal 9 4 2 16" xfId="53851" xr:uid="{8AD7D75E-714D-4A81-9838-5D2879ACCE78}"/>
    <cellStyle name="Normal 9 4 2 2" xfId="2538" xr:uid="{45AC1389-40A1-4C22-8DDF-4BF2B369E6E2}"/>
    <cellStyle name="Normal 9 4 2 2 10" xfId="40577" xr:uid="{433F6686-A4C2-4F79-81C8-10055CD4E413}"/>
    <cellStyle name="Normal 9 4 2 2 11" xfId="49645" xr:uid="{1C8EAA67-882C-40C9-8A66-86458EDA54D1}"/>
    <cellStyle name="Normal 9 4 2 2 12" xfId="50849" xr:uid="{0C2FD6D7-0773-4F69-A75F-527D84DC2D69}"/>
    <cellStyle name="Normal 9 4 2 2 13" xfId="52078" xr:uid="{4F407F85-AC7F-4DFF-AC11-E0228A3C08CF}"/>
    <cellStyle name="Normal 9 4 2 2 14" xfId="53276" xr:uid="{5CD6D7E0-A000-4BE4-B213-77ABBB4B2E73}"/>
    <cellStyle name="Normal 9 4 2 2 15" xfId="54428" xr:uid="{5E60EAF8-9941-427C-A8C4-20DCA0F817ED}"/>
    <cellStyle name="Normal 9 4 2 2 2" xfId="5155" xr:uid="{13FE7E06-E8D0-4640-9E5D-094990090DAF}"/>
    <cellStyle name="Normal 9 4 2 2 2 2" xfId="9315" xr:uid="{F9D3D07B-8252-44CF-95B5-33E7D06818E9}"/>
    <cellStyle name="Normal 9 4 2 2 2 2 2" xfId="28748" xr:uid="{4129E773-58BE-483C-8EEE-30F12C253A13}"/>
    <cellStyle name="Normal 9 4 2 2 2 2 3" xfId="46013" xr:uid="{6AF46A3C-FA3F-4868-A092-E7867901F4C0}"/>
    <cellStyle name="Normal 9 4 2 2 2 3" xfId="19724" xr:uid="{7D767F2D-AFCB-4CF1-9DBD-5D3468D60532}"/>
    <cellStyle name="Normal 9 4 2 2 2 4" xfId="25279" xr:uid="{78C5C8F5-1096-45E1-A4B5-2ECEC0CF92BB}"/>
    <cellStyle name="Normal 9 4 2 2 3" xfId="8413" xr:uid="{74A657AD-E4E0-44B3-92A0-8337E198F0E8}"/>
    <cellStyle name="Normal 9 4 2 2 3 2" xfId="22209" xr:uid="{B007DE9B-3000-4488-B7F3-2CEF7E718F80}"/>
    <cellStyle name="Normal 9 4 2 2 3 2 2" xfId="38348" xr:uid="{96514050-B361-4D05-BCE8-D296261AF9E7}"/>
    <cellStyle name="Normal 9 4 2 2 3 3" xfId="27869" xr:uid="{22189D1C-87A4-47DB-A465-3162C826D2DD}"/>
    <cellStyle name="Normal 9 4 2 2 3 4" xfId="42198" xr:uid="{6C7F68EF-E23E-4F0D-9510-6355F5AC2B55}"/>
    <cellStyle name="Normal 9 4 2 2 4" xfId="6720" xr:uid="{2D3BA64E-E1C8-4C7E-AB88-0B9BA33FAE17}"/>
    <cellStyle name="Normal 9 4 2 2 4 2" xfId="26543" xr:uid="{822CDEDA-B43F-490D-8035-19F03CBFA9AA}"/>
    <cellStyle name="Normal 9 4 2 2 4 3" xfId="44157" xr:uid="{39CDB1FF-CF4B-4E71-B996-4EDCF66F0429}"/>
    <cellStyle name="Normal 9 4 2 2 5" xfId="13311" xr:uid="{6F448526-D0D6-49A0-B6CE-A905E94A3206}"/>
    <cellStyle name="Normal 9 4 2 2 5 2" xfId="32618" xr:uid="{8CF443A0-95BF-4979-ABCA-D5B5FE150A66}"/>
    <cellStyle name="Normal 9 4 2 2 6" xfId="14622" xr:uid="{C5FF9937-984D-4048-883E-3319BE94E2D2}"/>
    <cellStyle name="Normal 9 4 2 2 6 2" xfId="33901" xr:uid="{C5525A75-C2EA-463F-916B-98011185C7D6}"/>
    <cellStyle name="Normal 9 4 2 2 7" xfId="15945" xr:uid="{8B2D8AB0-56AC-4198-8301-DE9A61F1235B}"/>
    <cellStyle name="Normal 9 4 2 2 7 2" xfId="35121" xr:uid="{4FD91809-11B9-4D6A-A986-8719555170CD}"/>
    <cellStyle name="Normal 9 4 2 2 8" xfId="17382" xr:uid="{A1EC8A3D-FA60-48A1-A989-7A35485048C4}"/>
    <cellStyle name="Normal 9 4 2 2 8 2" xfId="36472" xr:uid="{DA959252-A7F2-4757-A18E-DF42437D08D5}"/>
    <cellStyle name="Normal 9 4 2 2 9" xfId="24491" xr:uid="{FAC4E79A-2C54-43B5-9A49-A54AB3214692}"/>
    <cellStyle name="Normal 9 4 2 3" xfId="5154" xr:uid="{33B57962-977B-47D4-A7B2-3F26E16AA51C}"/>
    <cellStyle name="Normal 9 4 2 3 2" xfId="9314" xr:uid="{1B48F288-5604-467E-8542-546F85172755}"/>
    <cellStyle name="Normal 9 4 2 3 2 2" xfId="28747" xr:uid="{241584E9-3E79-43CB-833D-29FA60662DB2}"/>
    <cellStyle name="Normal 9 4 2 3 2 3" xfId="45419" xr:uid="{C44F129E-7160-4C0F-9852-F7BB6571C233}"/>
    <cellStyle name="Normal 9 4 2 3 3" xfId="18896" xr:uid="{86DA9883-DCA0-4B50-8A88-201048157AF9}"/>
    <cellStyle name="Normal 9 4 2 3 4" xfId="25278" xr:uid="{6C7DCC83-79C3-4DB9-8661-BE504539CCE9}"/>
    <cellStyle name="Normal 9 4 2 4" xfId="7737" xr:uid="{41743E28-D261-4F5F-BD8C-2769DE3C8CA2}"/>
    <cellStyle name="Normal 9 4 2 4 2" xfId="21605" xr:uid="{D182F210-24B9-4775-B969-805A3690639D}"/>
    <cellStyle name="Normal 9 4 2 4 2 2" xfId="37775" xr:uid="{81A83B8F-CD71-4C63-BCDE-9C5ADA7C1937}"/>
    <cellStyle name="Normal 9 4 2 4 3" xfId="27257" xr:uid="{6CC3B71C-F11F-47EC-B5B3-91A47BAB8DDA}"/>
    <cellStyle name="Normal 9 4 2 4 4" xfId="41625" xr:uid="{67D23BD8-F886-4267-B38E-5EAB5ED9F879}"/>
    <cellStyle name="Normal 9 4 2 5" xfId="6090" xr:uid="{E8BD944D-A316-425D-9F8F-479261742028}"/>
    <cellStyle name="Normal 9 4 2 5 2" xfId="25933" xr:uid="{557490F9-D2A5-4495-A810-0C7C887C9629}"/>
    <cellStyle name="Normal 9 4 2 5 3" xfId="43355" xr:uid="{9B75E883-6F0A-4386-AB58-566F6C65690D}"/>
    <cellStyle name="Normal 9 4 2 6" xfId="12714" xr:uid="{95780BC7-094B-4577-A82C-136634AA5547}"/>
    <cellStyle name="Normal 9 4 2 6 2" xfId="32026" xr:uid="{0E3B906E-89EC-4DE7-9AF0-B54E2C9374EE}"/>
    <cellStyle name="Normal 9 4 2 7" xfId="14029" xr:uid="{15AD8964-4B87-4E92-BD5B-C1043040A006}"/>
    <cellStyle name="Normal 9 4 2 7 2" xfId="33319" xr:uid="{863C01CD-7CBB-4185-A67A-0FF1B936096C}"/>
    <cellStyle name="Normal 9 4 2 8" xfId="15296" xr:uid="{EE8EFCD4-B180-4C5E-BDB3-F877DE5B16C8}"/>
    <cellStyle name="Normal 9 4 2 8 2" xfId="34521" xr:uid="{8BF2F0E3-E40B-4D73-9E5B-8CDAE53BEBF1}"/>
    <cellStyle name="Normal 9 4 2 9" xfId="16753" xr:uid="{34D8D968-9ED1-4CD9-8B4D-E4BD60C59C48}"/>
    <cellStyle name="Normal 9 4 2 9 2" xfId="35850" xr:uid="{727CCF69-319A-4CDC-86CC-DE119915E122}"/>
    <cellStyle name="Normal 9 4 20" xfId="49065" xr:uid="{2D238E88-A40C-485E-8E83-AF96A8C839E6}"/>
    <cellStyle name="Normal 9 4 21" xfId="50267" xr:uid="{9D447D64-509C-4D7F-91EF-10546A94EA1B}"/>
    <cellStyle name="Normal 9 4 22" xfId="51482" xr:uid="{64E73AFD-D705-4B95-925A-8F6842875957}"/>
    <cellStyle name="Normal 9 4 23" xfId="52700" xr:uid="{10A1221E-89EA-4CD7-A472-C853A7AAEE31}"/>
    <cellStyle name="Normal 9 4 24" xfId="53850" xr:uid="{07A596C3-B4D0-45A2-BF50-E704FD65EA58}"/>
    <cellStyle name="Normal 9 4 3" xfId="1542" xr:uid="{9637D4A7-517C-4F8F-B022-DF0DFC019497}"/>
    <cellStyle name="Normal 9 4 3 10" xfId="23898" xr:uid="{7308EA7E-5136-4A42-B36A-9469E16ACB62}"/>
    <cellStyle name="Normal 9 4 3 11" xfId="40003" xr:uid="{DCA59A16-055F-4249-8610-E6A1C4F825B6}"/>
    <cellStyle name="Normal 9 4 3 12" xfId="49067" xr:uid="{29B7702E-69BB-426D-B112-FE3CF5638355}"/>
    <cellStyle name="Normal 9 4 3 13" xfId="50269" xr:uid="{24582237-4E53-4383-8487-5B817300B91F}"/>
    <cellStyle name="Normal 9 4 3 14" xfId="51484" xr:uid="{CD2AF562-487A-44EA-B509-E91D1D97C50D}"/>
    <cellStyle name="Normal 9 4 3 15" xfId="52702" xr:uid="{F3EF5F9D-6C2E-4426-BAC3-E68C81E626A7}"/>
    <cellStyle name="Normal 9 4 3 16" xfId="53852" xr:uid="{6FFDE90E-E986-496D-96D3-15D0A3A60C13}"/>
    <cellStyle name="Normal 9 4 3 2" xfId="2539" xr:uid="{303643BA-DBF1-4A38-9B82-FCB2AF5776F7}"/>
    <cellStyle name="Normal 9 4 3 2 10" xfId="40578" xr:uid="{A41DF72A-1325-468C-AB27-FF5CE62202DB}"/>
    <cellStyle name="Normal 9 4 3 2 11" xfId="49646" xr:uid="{36B219A0-E07A-422A-9868-2236A4585F69}"/>
    <cellStyle name="Normal 9 4 3 2 12" xfId="50850" xr:uid="{C5AD5466-347F-4EA8-8183-3B88AE9E4CF6}"/>
    <cellStyle name="Normal 9 4 3 2 13" xfId="52079" xr:uid="{3111BD74-A6E0-4FE2-A84D-7BEA173E2FED}"/>
    <cellStyle name="Normal 9 4 3 2 14" xfId="53277" xr:uid="{84F63025-7CA2-453C-B4B1-AA90C644C0D4}"/>
    <cellStyle name="Normal 9 4 3 2 15" xfId="54429" xr:uid="{76D21466-C5C4-43CA-BB17-31CEAC38DF4C}"/>
    <cellStyle name="Normal 9 4 3 2 2" xfId="5157" xr:uid="{5E2BD3FD-10B8-47E0-9DBF-EDBC176A7660}"/>
    <cellStyle name="Normal 9 4 3 2 2 2" xfId="9317" xr:uid="{DBCD50D2-8C7A-4D88-872B-931409339C25}"/>
    <cellStyle name="Normal 9 4 3 2 2 2 2" xfId="28750" xr:uid="{DA06CADA-9CDA-4174-BC5F-6F6B586BB201}"/>
    <cellStyle name="Normal 9 4 3 2 2 2 3" xfId="46014" xr:uid="{FDFDECC1-8416-492C-A1EF-8BAC277DE9F2}"/>
    <cellStyle name="Normal 9 4 3 2 2 3" xfId="19725" xr:uid="{AD2295ED-17BC-4D36-A1D4-DD7FC461665E}"/>
    <cellStyle name="Normal 9 4 3 2 2 4" xfId="25281" xr:uid="{33B76B08-35BB-4745-81DA-7D6FF7175400}"/>
    <cellStyle name="Normal 9 4 3 2 3" xfId="8414" xr:uid="{180157A2-B7E8-4B80-A4AE-57C3C653ECF2}"/>
    <cellStyle name="Normal 9 4 3 2 3 2" xfId="22210" xr:uid="{70A787DC-B980-43AA-9366-6AE8424777DC}"/>
    <cellStyle name="Normal 9 4 3 2 3 2 2" xfId="38349" xr:uid="{8A76F64B-D5ED-4F5D-82BB-41144FBE7BBB}"/>
    <cellStyle name="Normal 9 4 3 2 3 3" xfId="27870" xr:uid="{89CEF02D-CC7B-46A5-8A78-1FC37E071E02}"/>
    <cellStyle name="Normal 9 4 3 2 3 4" xfId="42199" xr:uid="{FCF54647-0B60-4119-95D4-6E823992343B}"/>
    <cellStyle name="Normal 9 4 3 2 4" xfId="6721" xr:uid="{7C5110B8-BE9D-443A-B70F-E3AE143BB7B4}"/>
    <cellStyle name="Normal 9 4 3 2 4 2" xfId="26544" xr:uid="{E9AB163D-0919-4937-968B-15D99A4FA091}"/>
    <cellStyle name="Normal 9 4 3 2 4 3" xfId="44158" xr:uid="{F2799EBB-D4CF-401E-BEFA-C4E8AA26519B}"/>
    <cellStyle name="Normal 9 4 3 2 5" xfId="13312" xr:uid="{186B72E5-E94F-4EBF-9544-57C82DB9818A}"/>
    <cellStyle name="Normal 9 4 3 2 5 2" xfId="32619" xr:uid="{F6C0EC43-E9CC-4898-9E35-DFB8E109003A}"/>
    <cellStyle name="Normal 9 4 3 2 6" xfId="14623" xr:uid="{534A0678-5C76-4EAF-8B73-A964E288876F}"/>
    <cellStyle name="Normal 9 4 3 2 6 2" xfId="33902" xr:uid="{05D4FD0B-83F3-4220-969C-0856AE1FDC32}"/>
    <cellStyle name="Normal 9 4 3 2 7" xfId="15946" xr:uid="{C3C11949-94CD-4648-843A-0CC12C6557DD}"/>
    <cellStyle name="Normal 9 4 3 2 7 2" xfId="35122" xr:uid="{E8730F4A-9354-4519-94D9-9A88E1A15520}"/>
    <cellStyle name="Normal 9 4 3 2 8" xfId="17383" xr:uid="{38099F32-600C-40F9-8200-42276E87E42D}"/>
    <cellStyle name="Normal 9 4 3 2 8 2" xfId="36473" xr:uid="{12E86126-93E1-4661-AB1F-889BDD987D20}"/>
    <cellStyle name="Normal 9 4 3 2 9" xfId="24492" xr:uid="{0C4789CA-A47C-42B3-8D5D-E9FF825E7482}"/>
    <cellStyle name="Normal 9 4 3 3" xfId="5156" xr:uid="{AA6B359B-D53F-468C-805B-19177C90B8FF}"/>
    <cellStyle name="Normal 9 4 3 3 2" xfId="9316" xr:uid="{5D9F8BFE-FCD5-4625-A4FE-17D4B1ECE32F}"/>
    <cellStyle name="Normal 9 4 3 3 2 2" xfId="28749" xr:uid="{72C5EC43-84AB-428A-8ED1-015CDF3DF74E}"/>
    <cellStyle name="Normal 9 4 3 3 2 3" xfId="45420" xr:uid="{38CC26EB-3E51-4249-990A-B2BEE809D213}"/>
    <cellStyle name="Normal 9 4 3 3 3" xfId="18897" xr:uid="{B90280C8-CA7B-4D2B-8B35-FBDB7F59EBDE}"/>
    <cellStyle name="Normal 9 4 3 3 4" xfId="25280" xr:uid="{170F0D18-F2F8-4565-B138-3ECED743F5D6}"/>
    <cellStyle name="Normal 9 4 3 4" xfId="7738" xr:uid="{44DE5D7F-3ED2-48D6-ABF7-5DE980599689}"/>
    <cellStyle name="Normal 9 4 3 4 2" xfId="21606" xr:uid="{17EFFB0D-76AB-4F5D-B13C-714764143CA1}"/>
    <cellStyle name="Normal 9 4 3 4 2 2" xfId="37776" xr:uid="{D9E7442B-70C1-4479-8AD2-409DF23AE2D6}"/>
    <cellStyle name="Normal 9 4 3 4 3" xfId="27258" xr:uid="{8AEB7BF3-4C60-4F5E-B93F-85625F50D2F7}"/>
    <cellStyle name="Normal 9 4 3 4 4" xfId="41626" xr:uid="{B853C086-5BE1-4480-94F8-19AEC993133D}"/>
    <cellStyle name="Normal 9 4 3 5" xfId="6091" xr:uid="{B9D7EE9F-8D7E-4468-8A82-8CB58D7F05A8}"/>
    <cellStyle name="Normal 9 4 3 5 2" xfId="25934" xr:uid="{9B18BE76-7A17-45A9-9C45-52A70B2CEEF9}"/>
    <cellStyle name="Normal 9 4 3 5 3" xfId="43356" xr:uid="{16A20340-10E5-421E-9471-619CC3F58BD3}"/>
    <cellStyle name="Normal 9 4 3 6" xfId="12715" xr:uid="{314694D9-8B5C-4468-9288-D97622574ACE}"/>
    <cellStyle name="Normal 9 4 3 6 2" xfId="32027" xr:uid="{F4919975-E900-47BC-BFDC-84EBB5C74EF9}"/>
    <cellStyle name="Normal 9 4 3 7" xfId="14030" xr:uid="{83907690-B299-465D-9123-290F7C696142}"/>
    <cellStyle name="Normal 9 4 3 7 2" xfId="33320" xr:uid="{83F88909-7540-411F-963E-FB78A1B74638}"/>
    <cellStyle name="Normal 9 4 3 8" xfId="15297" xr:uid="{6A938107-04EC-4F44-86D8-EEE8BDC10362}"/>
    <cellStyle name="Normal 9 4 3 8 2" xfId="34522" xr:uid="{C64BB3E3-10F5-478C-900E-F13EC0192213}"/>
    <cellStyle name="Normal 9 4 3 9" xfId="16754" xr:uid="{BCFF415B-3757-4DA8-8180-E58C98706265}"/>
    <cellStyle name="Normal 9 4 3 9 2" xfId="35851" xr:uid="{71D0EB90-26C3-4DC0-9B6A-B581608BAF3F}"/>
    <cellStyle name="Normal 9 4 4" xfId="1543" xr:uid="{B3A82294-67DC-4A9B-80F9-9E1F59E4E48C}"/>
    <cellStyle name="Normal 9 4 4 10" xfId="23899" xr:uid="{88BFAD0E-7439-4628-A4D3-4258B3C30A72}"/>
    <cellStyle name="Normal 9 4 4 11" xfId="40004" xr:uid="{5E8921C8-12A4-4159-AB71-9C10794F12ED}"/>
    <cellStyle name="Normal 9 4 4 12" xfId="49068" xr:uid="{FB52BB99-12A1-4A47-8918-CF31BF0F9BF6}"/>
    <cellStyle name="Normal 9 4 4 13" xfId="50270" xr:uid="{A7B4F263-DDC9-42A6-AD31-A88BC57402BE}"/>
    <cellStyle name="Normal 9 4 4 14" xfId="51485" xr:uid="{859B9844-788E-4998-98CE-8EF555FB7B76}"/>
    <cellStyle name="Normal 9 4 4 15" xfId="52703" xr:uid="{EE415B2A-FDDF-48D7-B30D-61F136DF5638}"/>
    <cellStyle name="Normal 9 4 4 16" xfId="53853" xr:uid="{ECF59A57-BD54-48D2-AC8C-7A2BFBEFCD31}"/>
    <cellStyle name="Normal 9 4 4 2" xfId="2540" xr:uid="{42B4CCE2-3181-4433-B6BC-A1891E317626}"/>
    <cellStyle name="Normal 9 4 4 2 10" xfId="40579" xr:uid="{3606AD49-860E-4F08-A5AF-257415D03B5E}"/>
    <cellStyle name="Normal 9 4 4 2 11" xfId="49647" xr:uid="{5CC73827-E6C1-49FF-B064-682D524EBAF1}"/>
    <cellStyle name="Normal 9 4 4 2 12" xfId="50851" xr:uid="{AD100070-FD82-4023-A07D-2126F46282EC}"/>
    <cellStyle name="Normal 9 4 4 2 13" xfId="52080" xr:uid="{24FBB508-B81A-4C3D-860E-3A2D02AC113D}"/>
    <cellStyle name="Normal 9 4 4 2 14" xfId="53278" xr:uid="{5DF94456-6369-4882-AE7E-8EC2E1972065}"/>
    <cellStyle name="Normal 9 4 4 2 15" xfId="54430" xr:uid="{FCBF1EB7-28C3-4CA5-9DB7-136C4367A12F}"/>
    <cellStyle name="Normal 9 4 4 2 2" xfId="5159" xr:uid="{5C7D14D0-B943-4B46-AEC5-0C3EB2211B4D}"/>
    <cellStyle name="Normal 9 4 4 2 2 2" xfId="9319" xr:uid="{1BCBA0AA-593D-4CAE-AAB4-83A69FA09314}"/>
    <cellStyle name="Normal 9 4 4 2 2 2 2" xfId="28752" xr:uid="{D9104E12-903F-4660-A602-3DF74244E6C0}"/>
    <cellStyle name="Normal 9 4 4 2 2 2 3" xfId="46015" xr:uid="{635C55A9-0155-4A0A-ADE3-36CCEE0D0FBC}"/>
    <cellStyle name="Normal 9 4 4 2 2 3" xfId="19726" xr:uid="{ECBE0595-9F86-4194-8984-502C816CF240}"/>
    <cellStyle name="Normal 9 4 4 2 2 4" xfId="25283" xr:uid="{43B34260-BCE8-44EB-8B03-645602194AA1}"/>
    <cellStyle name="Normal 9 4 4 2 3" xfId="8415" xr:uid="{AA7AC4A4-1B54-4AF9-B767-62C6DE7C7CFB}"/>
    <cellStyle name="Normal 9 4 4 2 3 2" xfId="22211" xr:uid="{613A7F57-EA44-4FD3-9359-97F3DFFD6411}"/>
    <cellStyle name="Normal 9 4 4 2 3 2 2" xfId="38350" xr:uid="{83E0766F-66DC-466A-B9BC-494ABF633739}"/>
    <cellStyle name="Normal 9 4 4 2 3 3" xfId="27871" xr:uid="{27D941B9-59C4-4B98-AA6E-FFCBC6E08512}"/>
    <cellStyle name="Normal 9 4 4 2 3 4" xfId="42200" xr:uid="{13CFF6A2-11B7-4F23-9875-A42444AF15DB}"/>
    <cellStyle name="Normal 9 4 4 2 4" xfId="6722" xr:uid="{0BC48D08-78CB-4C4B-9DAD-4E13E3A942D0}"/>
    <cellStyle name="Normal 9 4 4 2 4 2" xfId="26545" xr:uid="{7841C414-12C8-4939-BA03-DD31B9FB915D}"/>
    <cellStyle name="Normal 9 4 4 2 4 3" xfId="44159" xr:uid="{F2A77002-ED80-43B8-9D3F-F0F5DC165EA6}"/>
    <cellStyle name="Normal 9 4 4 2 5" xfId="13313" xr:uid="{BAA722D6-0A64-4EAE-A605-3C9166E31C82}"/>
    <cellStyle name="Normal 9 4 4 2 5 2" xfId="32620" xr:uid="{7569A57F-9EAE-4CAE-B699-35CB71E4CA48}"/>
    <cellStyle name="Normal 9 4 4 2 6" xfId="14624" xr:uid="{D7705CEF-0543-4F7A-98DA-8B82C42A9F34}"/>
    <cellStyle name="Normal 9 4 4 2 6 2" xfId="33903" xr:uid="{1A34DA87-DFA3-47D2-A85E-8DE1D64F58CD}"/>
    <cellStyle name="Normal 9 4 4 2 7" xfId="15947" xr:uid="{1C61F0C9-1D13-4090-9AB7-75D24818DF47}"/>
    <cellStyle name="Normal 9 4 4 2 7 2" xfId="35123" xr:uid="{76B4E906-433B-4227-8E8F-F869D888B1D2}"/>
    <cellStyle name="Normal 9 4 4 2 8" xfId="17384" xr:uid="{D583E717-1B12-4A4B-A0AE-028AEC66C391}"/>
    <cellStyle name="Normal 9 4 4 2 8 2" xfId="36474" xr:uid="{36BCA1AA-A32F-48F8-99DF-4961721886F4}"/>
    <cellStyle name="Normal 9 4 4 2 9" xfId="24493" xr:uid="{63258883-1013-4E87-9976-FC8225A9849A}"/>
    <cellStyle name="Normal 9 4 4 3" xfId="5158" xr:uid="{7EB216B0-8E21-4C05-A965-4C5AD468BAAC}"/>
    <cellStyle name="Normal 9 4 4 3 2" xfId="9318" xr:uid="{0ACF935C-4D09-4897-9150-F8D21CEA1901}"/>
    <cellStyle name="Normal 9 4 4 3 2 2" xfId="28751" xr:uid="{CF151651-040E-4B28-A3FB-F82E4FB20C1A}"/>
    <cellStyle name="Normal 9 4 4 3 2 3" xfId="45421" xr:uid="{E8F19D7A-EA2B-4F08-8EE0-4EDBCE3C099A}"/>
    <cellStyle name="Normal 9 4 4 3 3" xfId="18898" xr:uid="{AAC9B402-5180-476F-B395-FCAFF0EF5CD5}"/>
    <cellStyle name="Normal 9 4 4 3 4" xfId="25282" xr:uid="{49E352EB-DBE1-451C-89F1-2A63DBBC2DA2}"/>
    <cellStyle name="Normal 9 4 4 4" xfId="7739" xr:uid="{41E0F1BA-1022-4114-A8C5-B027BB39E480}"/>
    <cellStyle name="Normal 9 4 4 4 2" xfId="21607" xr:uid="{497397AE-6B5D-4DB4-BD46-9966D6CD6EF0}"/>
    <cellStyle name="Normal 9 4 4 4 2 2" xfId="37777" xr:uid="{5D736FC8-35C6-4EB1-979E-0D13145F6AD7}"/>
    <cellStyle name="Normal 9 4 4 4 3" xfId="27259" xr:uid="{014421E6-18A4-4D61-8847-7AA2DAB054CB}"/>
    <cellStyle name="Normal 9 4 4 4 4" xfId="41627" xr:uid="{4A9D065E-AD76-4299-B236-1C10E32FA198}"/>
    <cellStyle name="Normal 9 4 4 5" xfId="6092" xr:uid="{44617DBF-099F-40F0-8B9E-1705B2363317}"/>
    <cellStyle name="Normal 9 4 4 5 2" xfId="25935" xr:uid="{5250E93E-F90F-4750-941F-05B6D746564B}"/>
    <cellStyle name="Normal 9 4 4 5 3" xfId="43357" xr:uid="{F7D20D48-521C-4859-9A2F-97E99128FC92}"/>
    <cellStyle name="Normal 9 4 4 6" xfId="12716" xr:uid="{9571404C-5BA1-4F47-B1C3-C9EDE648AC41}"/>
    <cellStyle name="Normal 9 4 4 6 2" xfId="32028" xr:uid="{84F355EE-4CAD-49D9-8024-40F3D94F8160}"/>
    <cellStyle name="Normal 9 4 4 7" xfId="14031" xr:uid="{2FBC9C52-CF58-481E-80AE-782DE55ED7B5}"/>
    <cellStyle name="Normal 9 4 4 7 2" xfId="33321" xr:uid="{7335C100-A15C-4A9D-B629-8E51887F0DDF}"/>
    <cellStyle name="Normal 9 4 4 8" xfId="15298" xr:uid="{0E8C4C55-97AC-4090-8FF2-C7C1B7940A0A}"/>
    <cellStyle name="Normal 9 4 4 8 2" xfId="34523" xr:uid="{584B1B04-9325-4742-89CB-20778812B76C}"/>
    <cellStyle name="Normal 9 4 4 9" xfId="16755" xr:uid="{8AB3D97B-8FC4-4C3F-800B-B8B8D304673F}"/>
    <cellStyle name="Normal 9 4 4 9 2" xfId="35852" xr:uid="{EA9DD617-3E69-4579-982E-283D6F4C614F}"/>
    <cellStyle name="Normal 9 4 5" xfId="1544" xr:uid="{2FCEBD01-5AFA-4470-8CAD-52038AF68F85}"/>
    <cellStyle name="Normal 9 4 5 10" xfId="23900" xr:uid="{03DF1152-881F-4844-93DD-146D78C0AFC6}"/>
    <cellStyle name="Normal 9 4 5 11" xfId="40005" xr:uid="{00ED6294-7AD8-40E9-88E4-E36A81114BF3}"/>
    <cellStyle name="Normal 9 4 5 12" xfId="49069" xr:uid="{EB131D07-CE30-465C-92C2-A5DBA9B02110}"/>
    <cellStyle name="Normal 9 4 5 13" xfId="50271" xr:uid="{FD60FACF-6C90-4B5E-B02D-486E2B37A42E}"/>
    <cellStyle name="Normal 9 4 5 14" xfId="51486" xr:uid="{72037B51-A4BC-4F06-AE48-3CF6889CE90F}"/>
    <cellStyle name="Normal 9 4 5 15" xfId="52704" xr:uid="{46FD069D-D525-470F-B66F-FB5077943125}"/>
    <cellStyle name="Normal 9 4 5 16" xfId="53854" xr:uid="{30CBE714-BE00-416F-BD45-75A73B2E5ED5}"/>
    <cellStyle name="Normal 9 4 5 2" xfId="2541" xr:uid="{71E9E7F0-52EF-4391-8853-E26814AC307E}"/>
    <cellStyle name="Normal 9 4 5 2 10" xfId="40580" xr:uid="{F4BAC849-63A6-4059-94B8-04A7A2D08985}"/>
    <cellStyle name="Normal 9 4 5 2 11" xfId="49648" xr:uid="{6B9EF508-3FA7-43E3-B255-50A5C2B0DBB8}"/>
    <cellStyle name="Normal 9 4 5 2 12" xfId="50852" xr:uid="{76D289F2-63EA-4384-9EBD-7C6B6969673E}"/>
    <cellStyle name="Normal 9 4 5 2 13" xfId="52081" xr:uid="{B3F47A67-F542-43EC-8E77-69082CF43C73}"/>
    <cellStyle name="Normal 9 4 5 2 14" xfId="53279" xr:uid="{2C1624FC-4DE9-432B-8615-1E09DCA7BC6E}"/>
    <cellStyle name="Normal 9 4 5 2 15" xfId="54431" xr:uid="{EDCCFC7A-B8F6-41FA-A225-3864F62D2874}"/>
    <cellStyle name="Normal 9 4 5 2 2" xfId="5161" xr:uid="{B452984E-94D0-49A6-8D04-DE002CB769E7}"/>
    <cellStyle name="Normal 9 4 5 2 2 2" xfId="9321" xr:uid="{52CAAF6D-3281-4BF6-ABBB-3694CCDE1213}"/>
    <cellStyle name="Normal 9 4 5 2 2 2 2" xfId="28754" xr:uid="{82CFDF98-C17C-4E3D-A590-3BED9BC2838C}"/>
    <cellStyle name="Normal 9 4 5 2 2 2 3" xfId="46016" xr:uid="{A351F160-7D6C-4621-902C-D552DFA6F0C4}"/>
    <cellStyle name="Normal 9 4 5 2 2 3" xfId="19727" xr:uid="{BC679056-7D25-4B10-BB67-2C8B78035094}"/>
    <cellStyle name="Normal 9 4 5 2 2 4" xfId="25285" xr:uid="{941B5C98-2552-42D2-989C-59AF7766A7B4}"/>
    <cellStyle name="Normal 9 4 5 2 3" xfId="8416" xr:uid="{95FEA184-2E4A-45DA-8CCB-47F74D3A1D0F}"/>
    <cellStyle name="Normal 9 4 5 2 3 2" xfId="22212" xr:uid="{712563FA-F17F-4F11-A6E0-0F4CB2760443}"/>
    <cellStyle name="Normal 9 4 5 2 3 2 2" xfId="38351" xr:uid="{5DFA7711-C7AA-4C03-8275-46F359B0DAE4}"/>
    <cellStyle name="Normal 9 4 5 2 3 3" xfId="27872" xr:uid="{0E16FCF4-E53C-42B1-918A-89B9F5B553C7}"/>
    <cellStyle name="Normal 9 4 5 2 3 4" xfId="42201" xr:uid="{0549E513-E41E-4D60-930D-FB2B75AFC400}"/>
    <cellStyle name="Normal 9 4 5 2 4" xfId="6723" xr:uid="{7CF13329-6016-45C9-BFF7-A0D2A45B2262}"/>
    <cellStyle name="Normal 9 4 5 2 4 2" xfId="26546" xr:uid="{115ABAC5-8BED-4F83-AA43-90E602C3C91B}"/>
    <cellStyle name="Normal 9 4 5 2 4 3" xfId="44160" xr:uid="{9F59C548-C70A-4268-A718-E3B59838ECAA}"/>
    <cellStyle name="Normal 9 4 5 2 5" xfId="13314" xr:uid="{568F74A7-F26F-4640-BDCA-74E4316BE6E6}"/>
    <cellStyle name="Normal 9 4 5 2 5 2" xfId="32621" xr:uid="{F29ACF41-F6CC-43CF-9729-EA2A94B67CFF}"/>
    <cellStyle name="Normal 9 4 5 2 6" xfId="14625" xr:uid="{F2462776-ABB9-4630-8D70-A70DDADBF3DD}"/>
    <cellStyle name="Normal 9 4 5 2 6 2" xfId="33904" xr:uid="{FAAEF870-2A87-4DB0-8EA7-1D9833506B64}"/>
    <cellStyle name="Normal 9 4 5 2 7" xfId="15948" xr:uid="{F9854AB3-CAEC-4CD7-8909-922B97761D80}"/>
    <cellStyle name="Normal 9 4 5 2 7 2" xfId="35124" xr:uid="{F3E7A9BC-6E22-4183-A80F-E14B575E2B8F}"/>
    <cellStyle name="Normal 9 4 5 2 8" xfId="17385" xr:uid="{A70159D4-BBB5-4E99-99E3-84563227781A}"/>
    <cellStyle name="Normal 9 4 5 2 8 2" xfId="36475" xr:uid="{97354B9C-2B48-49FF-AEBB-7E0BD694675B}"/>
    <cellStyle name="Normal 9 4 5 2 9" xfId="24494" xr:uid="{1DFC6CDD-F81E-4E94-BC8B-72904A25FBBC}"/>
    <cellStyle name="Normal 9 4 5 3" xfId="5160" xr:uid="{79608097-DCC7-4E01-97B4-A331E658C07E}"/>
    <cellStyle name="Normal 9 4 5 3 2" xfId="9320" xr:uid="{B608D34F-8EC8-4ABE-8E01-A1DADBACE112}"/>
    <cellStyle name="Normal 9 4 5 3 2 2" xfId="28753" xr:uid="{CCAF3A36-92BC-40FC-AB0A-A22EE1140B58}"/>
    <cellStyle name="Normal 9 4 5 3 2 3" xfId="45422" xr:uid="{65DB1F2A-A936-4261-A3D5-D953E22302A8}"/>
    <cellStyle name="Normal 9 4 5 3 3" xfId="18899" xr:uid="{4EC2A4A4-543D-4BAF-B1F9-9A3EDD995C78}"/>
    <cellStyle name="Normal 9 4 5 3 4" xfId="25284" xr:uid="{22FEAD91-3F10-454A-A14D-441816545EA8}"/>
    <cellStyle name="Normal 9 4 5 4" xfId="7740" xr:uid="{C4E69A6E-495B-4EF9-BE82-0150361D856E}"/>
    <cellStyle name="Normal 9 4 5 4 2" xfId="21608" xr:uid="{A8198560-B52E-46C3-AA56-C5D50DEB7AB5}"/>
    <cellStyle name="Normal 9 4 5 4 2 2" xfId="37778" xr:uid="{B7DD9403-0DCC-4E17-8C47-55E5F8CC784C}"/>
    <cellStyle name="Normal 9 4 5 4 3" xfId="27260" xr:uid="{5D6E0FE7-C82F-413E-811C-8EBD09131C95}"/>
    <cellStyle name="Normal 9 4 5 4 4" xfId="41628" xr:uid="{439B7AF9-9468-486E-9EF1-1760AEAB344F}"/>
    <cellStyle name="Normal 9 4 5 5" xfId="6093" xr:uid="{3A591DCA-CE0D-40BB-A563-3ACDBA270C9A}"/>
    <cellStyle name="Normal 9 4 5 5 2" xfId="25936" xr:uid="{775CECB9-81CD-4C31-8E74-83059D4A6397}"/>
    <cellStyle name="Normal 9 4 5 5 3" xfId="43358" xr:uid="{8661766A-A90F-4259-9D6E-933BDE6C4A5A}"/>
    <cellStyle name="Normal 9 4 5 6" xfId="12717" xr:uid="{8156E025-A0D1-4D72-BC67-B5F62B1DB445}"/>
    <cellStyle name="Normal 9 4 5 6 2" xfId="32029" xr:uid="{D1C12315-5A6E-4FCB-8F7C-91206E3CBFE9}"/>
    <cellStyle name="Normal 9 4 5 7" xfId="14032" xr:uid="{92D2FCB1-5445-4B85-B21F-1BF20311E3A1}"/>
    <cellStyle name="Normal 9 4 5 7 2" xfId="33322" xr:uid="{5439ECE9-D720-485A-A1B4-E86D97AADD1E}"/>
    <cellStyle name="Normal 9 4 5 8" xfId="15299" xr:uid="{E84816DB-8576-49D2-ADCC-28A6ED454267}"/>
    <cellStyle name="Normal 9 4 5 8 2" xfId="34524" xr:uid="{DB4BBCF1-21EC-4A37-B862-C36285F03804}"/>
    <cellStyle name="Normal 9 4 5 9" xfId="16756" xr:uid="{3D01E4E1-DAED-4660-BB83-90C4F4F883F5}"/>
    <cellStyle name="Normal 9 4 5 9 2" xfId="35853" xr:uid="{15466DA4-B69A-47D1-B303-50C2DD846C26}"/>
    <cellStyle name="Normal 9 4 6" xfId="1545" xr:uid="{CAD6073D-82D4-48A3-85F4-9C9982EA09CD}"/>
    <cellStyle name="Normal 9 4 6 10" xfId="23901" xr:uid="{9EEBDF36-7986-4531-9B0A-1B6A73A2CDE4}"/>
    <cellStyle name="Normal 9 4 6 11" xfId="40006" xr:uid="{CD7A8AE4-A907-4CE5-8D37-4383281C4D5C}"/>
    <cellStyle name="Normal 9 4 6 12" xfId="49070" xr:uid="{1EAC8C3A-6D20-48AF-B479-E5E5AFF653B7}"/>
    <cellStyle name="Normal 9 4 6 13" xfId="50272" xr:uid="{E243A185-0C7B-4F2A-8429-D266BA350BAB}"/>
    <cellStyle name="Normal 9 4 6 14" xfId="51487" xr:uid="{E97B0845-3140-4B6D-939B-BEF6574B50E7}"/>
    <cellStyle name="Normal 9 4 6 15" xfId="52705" xr:uid="{D5FA96E6-0146-44BE-BE20-D3B3795CB243}"/>
    <cellStyle name="Normal 9 4 6 16" xfId="53855" xr:uid="{54E7DB10-C8BB-463F-A950-2BAF3760BBF7}"/>
    <cellStyle name="Normal 9 4 6 2" xfId="2542" xr:uid="{3A3EF77B-1797-4C63-8076-234DBA7CC49E}"/>
    <cellStyle name="Normal 9 4 6 2 10" xfId="40581" xr:uid="{CD935861-D44A-48BB-9F75-CA910F3C3CAC}"/>
    <cellStyle name="Normal 9 4 6 2 11" xfId="49649" xr:uid="{06CC5F2E-6E73-4122-8026-4A15AAFC40F3}"/>
    <cellStyle name="Normal 9 4 6 2 12" xfId="50853" xr:uid="{779403B8-859A-45CB-8365-146D96C380B2}"/>
    <cellStyle name="Normal 9 4 6 2 13" xfId="52082" xr:uid="{9FD1DADC-787B-47B5-9165-D00670251691}"/>
    <cellStyle name="Normal 9 4 6 2 14" xfId="53280" xr:uid="{D698F980-9F93-413B-B5CE-87FE4BFBCF76}"/>
    <cellStyle name="Normal 9 4 6 2 15" xfId="54432" xr:uid="{04007234-7E57-430C-83AA-4E3F1FBF3FD3}"/>
    <cellStyle name="Normal 9 4 6 2 2" xfId="5163" xr:uid="{21E1060E-F4EF-422D-A1F9-1C417FE5336E}"/>
    <cellStyle name="Normal 9 4 6 2 2 2" xfId="9323" xr:uid="{B98A57BE-7336-4B66-96FF-9639EC00350A}"/>
    <cellStyle name="Normal 9 4 6 2 2 2 2" xfId="28756" xr:uid="{E34E8025-CFBA-4E13-A2E6-D2B94FD74B87}"/>
    <cellStyle name="Normal 9 4 6 2 2 2 3" xfId="46017" xr:uid="{1DB5FC6F-4EBD-48CA-BED6-916D73232012}"/>
    <cellStyle name="Normal 9 4 6 2 2 3" xfId="19728" xr:uid="{6493DD53-775D-438A-9EC0-B0856E806F87}"/>
    <cellStyle name="Normal 9 4 6 2 2 4" xfId="25287" xr:uid="{CFB27374-AFDE-4232-AD77-CAA33DC62172}"/>
    <cellStyle name="Normal 9 4 6 2 3" xfId="8417" xr:uid="{64E6F971-6224-47DE-9FB6-622BAF3AD7A4}"/>
    <cellStyle name="Normal 9 4 6 2 3 2" xfId="22213" xr:uid="{CA8F402B-D438-444D-BB32-A04AEC35E0B3}"/>
    <cellStyle name="Normal 9 4 6 2 3 2 2" xfId="38352" xr:uid="{C30D7A60-F347-4C93-B2FF-3A80766BFB99}"/>
    <cellStyle name="Normal 9 4 6 2 3 3" xfId="27873" xr:uid="{15FB73A8-6E11-4C99-82AC-08E66B66DA00}"/>
    <cellStyle name="Normal 9 4 6 2 3 4" xfId="42202" xr:uid="{47662E63-4ED3-4B9B-BE8D-FAE2B96669DB}"/>
    <cellStyle name="Normal 9 4 6 2 4" xfId="6724" xr:uid="{C2CB681E-67D5-46AF-A1E7-8C4B52C593EE}"/>
    <cellStyle name="Normal 9 4 6 2 4 2" xfId="26547" xr:uid="{DAEA2676-78DC-4BF5-949C-3F1D9B1C239B}"/>
    <cellStyle name="Normal 9 4 6 2 4 3" xfId="44161" xr:uid="{3321B3C7-84D1-4166-9690-E42D1A8F0D71}"/>
    <cellStyle name="Normal 9 4 6 2 5" xfId="13315" xr:uid="{32AD6BE0-746B-4B92-838A-F7CEA2A38C6B}"/>
    <cellStyle name="Normal 9 4 6 2 5 2" xfId="32622" xr:uid="{93A957FF-5300-44FD-98BF-F4989B1C729D}"/>
    <cellStyle name="Normal 9 4 6 2 6" xfId="14626" xr:uid="{7D994E30-AE10-49C9-B244-DC2B63DE21BA}"/>
    <cellStyle name="Normal 9 4 6 2 6 2" xfId="33905" xr:uid="{9546DF1D-6EEE-42C1-B93D-96EA5E9F481E}"/>
    <cellStyle name="Normal 9 4 6 2 7" xfId="15949" xr:uid="{189D45EA-5BA7-40FF-8C91-68760D01230A}"/>
    <cellStyle name="Normal 9 4 6 2 7 2" xfId="35125" xr:uid="{E5E0B309-D929-4291-893B-63CBE5716C16}"/>
    <cellStyle name="Normal 9 4 6 2 8" xfId="17386" xr:uid="{6E7D2F06-B86D-4124-BE22-5E0252451815}"/>
    <cellStyle name="Normal 9 4 6 2 8 2" xfId="36476" xr:uid="{234BA302-1A1C-4F65-AFD3-89C9F5F63962}"/>
    <cellStyle name="Normal 9 4 6 2 9" xfId="24495" xr:uid="{D1088939-D4F7-491D-BB87-C2C92E07A966}"/>
    <cellStyle name="Normal 9 4 6 3" xfId="5162" xr:uid="{53755C9D-9CEA-4559-B37A-F65468F97EA4}"/>
    <cellStyle name="Normal 9 4 6 3 2" xfId="9322" xr:uid="{1EC16842-7D4A-436C-936D-6A8DDF3B865D}"/>
    <cellStyle name="Normal 9 4 6 3 2 2" xfId="28755" xr:uid="{AB52F3C2-05AF-4660-988A-CD542C31DA0E}"/>
    <cellStyle name="Normal 9 4 6 3 2 3" xfId="45423" xr:uid="{F557C8F3-A14B-4684-83A8-39EF8D9D37B3}"/>
    <cellStyle name="Normal 9 4 6 3 3" xfId="18900" xr:uid="{848C924E-8F34-4D31-869F-392C330BD98B}"/>
    <cellStyle name="Normal 9 4 6 3 4" xfId="25286" xr:uid="{0B93BE51-6834-49A2-9762-54861BA2F639}"/>
    <cellStyle name="Normal 9 4 6 4" xfId="7741" xr:uid="{380FE690-388D-49C6-8CF9-941E1228F6B8}"/>
    <cellStyle name="Normal 9 4 6 4 2" xfId="21609" xr:uid="{AD7E2624-61C7-4238-B7A8-AD08A3A80268}"/>
    <cellStyle name="Normal 9 4 6 4 2 2" xfId="37779" xr:uid="{271E2790-C5E7-4391-AE1B-3CFFF140604D}"/>
    <cellStyle name="Normal 9 4 6 4 3" xfId="27261" xr:uid="{E30885D1-264D-47A5-8CE4-79CAF806E40B}"/>
    <cellStyle name="Normal 9 4 6 4 4" xfId="41629" xr:uid="{E0BCE796-3EBE-4B92-9DD8-5BBB58832F92}"/>
    <cellStyle name="Normal 9 4 6 5" xfId="6094" xr:uid="{19BD9BFD-F18C-4331-AFA5-2FF1E11F6551}"/>
    <cellStyle name="Normal 9 4 6 5 2" xfId="25937" xr:uid="{C139AB3E-ED82-4B6E-8BAF-E66C86DA93A9}"/>
    <cellStyle name="Normal 9 4 6 5 3" xfId="43359" xr:uid="{15CE9815-2CD6-45D9-8AD1-DDAE07C22390}"/>
    <cellStyle name="Normal 9 4 6 6" xfId="12718" xr:uid="{A805ECFA-3F40-4580-BC10-8138BAC66D6F}"/>
    <cellStyle name="Normal 9 4 6 6 2" xfId="32030" xr:uid="{9228352A-7372-4FC1-B14B-CCEAD72706F8}"/>
    <cellStyle name="Normal 9 4 6 7" xfId="14033" xr:uid="{D64E7029-B6B8-4ECF-9E7A-23F75EB8DF1D}"/>
    <cellStyle name="Normal 9 4 6 7 2" xfId="33323" xr:uid="{EFEE0890-1D8C-41A7-ACFC-60945DE33302}"/>
    <cellStyle name="Normal 9 4 6 8" xfId="15300" xr:uid="{F89A5398-C831-49E6-9C3A-99F490FD13A9}"/>
    <cellStyle name="Normal 9 4 6 8 2" xfId="34525" xr:uid="{60B6657D-0206-4CBC-A9B2-7E342CE47484}"/>
    <cellStyle name="Normal 9 4 6 9" xfId="16757" xr:uid="{E8EEA012-63CF-498F-A947-28FDF4761BB1}"/>
    <cellStyle name="Normal 9 4 6 9 2" xfId="35854" xr:uid="{D37B3302-C416-43AC-9714-9C3DE5C0771B}"/>
    <cellStyle name="Normal 9 4 7" xfId="1546" xr:uid="{5160CADD-E6FD-40DE-8471-EA7E79210BB3}"/>
    <cellStyle name="Normal 9 4 7 10" xfId="23902" xr:uid="{7DDA3C4E-ADA6-48EF-B222-6BACC93FF057}"/>
    <cellStyle name="Normal 9 4 7 11" xfId="40007" xr:uid="{69B3EC5F-E463-4FCC-BF2E-B4EE0F51ACFA}"/>
    <cellStyle name="Normal 9 4 7 12" xfId="49071" xr:uid="{226327D5-7558-476E-A065-D1B199A1F9CD}"/>
    <cellStyle name="Normal 9 4 7 13" xfId="50273" xr:uid="{3E59B50E-E9CE-4C40-9ABE-892B0510AD23}"/>
    <cellStyle name="Normal 9 4 7 14" xfId="51488" xr:uid="{39ACC131-871C-480C-B166-DA8D483D371E}"/>
    <cellStyle name="Normal 9 4 7 15" xfId="52706" xr:uid="{B488E3C2-3EB8-4133-A420-CD323FE1A223}"/>
    <cellStyle name="Normal 9 4 7 16" xfId="53856" xr:uid="{669934A0-63E1-4894-8C91-F2FA07F43B31}"/>
    <cellStyle name="Normal 9 4 7 2" xfId="2543" xr:uid="{8B65DBD9-9670-4147-81CA-D60A858F0D0A}"/>
    <cellStyle name="Normal 9 4 7 2 10" xfId="40582" xr:uid="{4D2C5493-9150-4D89-A15B-93D5490E738D}"/>
    <cellStyle name="Normal 9 4 7 2 11" xfId="49650" xr:uid="{66A322B2-C3F8-4824-A47F-A9D99FB71BE2}"/>
    <cellStyle name="Normal 9 4 7 2 12" xfId="50854" xr:uid="{1227C1DC-86B0-472D-B89C-6A1AC02F8E97}"/>
    <cellStyle name="Normal 9 4 7 2 13" xfId="52083" xr:uid="{882D4901-8433-496E-BAE4-149877FF4696}"/>
    <cellStyle name="Normal 9 4 7 2 14" xfId="53281" xr:uid="{8B2E0F7F-C102-43B9-B70E-D75CE2DBF1C3}"/>
    <cellStyle name="Normal 9 4 7 2 15" xfId="54433" xr:uid="{444F91DC-A3A9-4ACC-A306-73AA23CAA963}"/>
    <cellStyle name="Normal 9 4 7 2 2" xfId="5165" xr:uid="{5CC7DAE4-696E-46EA-A9CB-58A2F8DD3F8A}"/>
    <cellStyle name="Normal 9 4 7 2 2 2" xfId="9325" xr:uid="{0D9D0612-2EDF-41E3-9570-C6E5EE5B181B}"/>
    <cellStyle name="Normal 9 4 7 2 2 2 2" xfId="28758" xr:uid="{25D1B33F-2DD5-48AE-ABC7-00FF968027C3}"/>
    <cellStyle name="Normal 9 4 7 2 2 2 3" xfId="46018" xr:uid="{490CC0FF-2948-4ED3-ACF7-0FEC6E4D6B1D}"/>
    <cellStyle name="Normal 9 4 7 2 2 3" xfId="19729" xr:uid="{5FEB8BAC-B7B3-415B-8CE9-164AC2E445EF}"/>
    <cellStyle name="Normal 9 4 7 2 2 4" xfId="25289" xr:uid="{7479D394-F731-4E21-9F61-7AC385A3226B}"/>
    <cellStyle name="Normal 9 4 7 2 3" xfId="8418" xr:uid="{9D4C59A1-5F2C-4ECF-8A28-F34457EE1A78}"/>
    <cellStyle name="Normal 9 4 7 2 3 2" xfId="22214" xr:uid="{273EFE84-74D9-490D-9185-74D31F47E9D0}"/>
    <cellStyle name="Normal 9 4 7 2 3 2 2" xfId="38353" xr:uid="{432BABD3-83FB-4D31-83A4-40A75B64C86B}"/>
    <cellStyle name="Normal 9 4 7 2 3 3" xfId="27874" xr:uid="{CB99513A-DACA-4A17-A72E-6C4EB73836C9}"/>
    <cellStyle name="Normal 9 4 7 2 3 4" xfId="42203" xr:uid="{0E3FB10E-B504-4E67-8BEE-1F724E078FC3}"/>
    <cellStyle name="Normal 9 4 7 2 4" xfId="6725" xr:uid="{3C655286-2A00-43E0-BD87-5DA526AC0957}"/>
    <cellStyle name="Normal 9 4 7 2 4 2" xfId="26548" xr:uid="{5CAA8C2C-EBDA-48FD-A1D0-955A97065F39}"/>
    <cellStyle name="Normal 9 4 7 2 4 3" xfId="44162" xr:uid="{A25493B1-A4C2-4273-8CAD-F41A4DD20439}"/>
    <cellStyle name="Normal 9 4 7 2 5" xfId="13316" xr:uid="{F1345BCA-356D-4879-A697-1283037AD7A7}"/>
    <cellStyle name="Normal 9 4 7 2 5 2" xfId="32623" xr:uid="{C59A4CDC-DC33-4CA5-BF7B-0AFBAE4ADA98}"/>
    <cellStyle name="Normal 9 4 7 2 6" xfId="14627" xr:uid="{BB659CBF-2341-442B-8F74-34F4754312C3}"/>
    <cellStyle name="Normal 9 4 7 2 6 2" xfId="33906" xr:uid="{1E5D0557-487A-468F-BAD9-678A3C419EE8}"/>
    <cellStyle name="Normal 9 4 7 2 7" xfId="15950" xr:uid="{A7C0F8BF-FCB3-455F-9F35-8A3AF3B7978A}"/>
    <cellStyle name="Normal 9 4 7 2 7 2" xfId="35126" xr:uid="{3040B61D-B58A-48C3-8A6A-C33F83842013}"/>
    <cellStyle name="Normal 9 4 7 2 8" xfId="17387" xr:uid="{1BF32C79-E8FF-4678-84A5-E17563D54BA0}"/>
    <cellStyle name="Normal 9 4 7 2 8 2" xfId="36477" xr:uid="{3FC1677B-DC2D-4278-B013-87F5C124B62E}"/>
    <cellStyle name="Normal 9 4 7 2 9" xfId="24496" xr:uid="{D1BBF4F4-6479-4957-BEBE-D585D47A8CCA}"/>
    <cellStyle name="Normal 9 4 7 3" xfId="5164" xr:uid="{B02F7002-E921-4F43-AA45-1466DB24E870}"/>
    <cellStyle name="Normal 9 4 7 3 2" xfId="9324" xr:uid="{BF985807-8658-4602-875E-21ED98F4A30A}"/>
    <cellStyle name="Normal 9 4 7 3 2 2" xfId="28757" xr:uid="{40A7E401-9560-43DB-BB5E-771191E93D93}"/>
    <cellStyle name="Normal 9 4 7 3 2 3" xfId="45424" xr:uid="{2CE085C4-4C09-44E9-9546-E2CE8BDA840C}"/>
    <cellStyle name="Normal 9 4 7 3 3" xfId="18901" xr:uid="{C0A4102D-344B-4711-B460-0449AC1AC8B6}"/>
    <cellStyle name="Normal 9 4 7 3 4" xfId="25288" xr:uid="{29426F8E-2006-4F91-9EC2-2D798E4367DE}"/>
    <cellStyle name="Normal 9 4 7 4" xfId="7742" xr:uid="{9C75F434-BF84-4E24-8865-16F5A614AFAA}"/>
    <cellStyle name="Normal 9 4 7 4 2" xfId="21610" xr:uid="{31309C6B-7722-4501-AE73-A2EEA6E5AAF1}"/>
    <cellStyle name="Normal 9 4 7 4 2 2" xfId="37780" xr:uid="{5D581DBE-7B50-4DC1-9787-E151E443DA69}"/>
    <cellStyle name="Normal 9 4 7 4 3" xfId="27262" xr:uid="{C910A699-C8DB-4EA0-8D69-90D21431D5EF}"/>
    <cellStyle name="Normal 9 4 7 4 4" xfId="41630" xr:uid="{10AD415E-5F61-4FEB-902C-5B753C79ACAD}"/>
    <cellStyle name="Normal 9 4 7 5" xfId="6095" xr:uid="{069D882F-C068-4A06-AFDB-9651C261F653}"/>
    <cellStyle name="Normal 9 4 7 5 2" xfId="25938" xr:uid="{20FEC802-A75B-4670-9F4C-7E43B0906275}"/>
    <cellStyle name="Normal 9 4 7 5 3" xfId="43360" xr:uid="{2993F9AB-74CB-400E-8769-7FBC1C1EABC0}"/>
    <cellStyle name="Normal 9 4 7 6" xfId="12719" xr:uid="{36FCD274-9883-4666-838A-81606F6F285C}"/>
    <cellStyle name="Normal 9 4 7 6 2" xfId="32031" xr:uid="{DCA6382F-9EB5-4995-978F-83ECB14C1309}"/>
    <cellStyle name="Normal 9 4 7 7" xfId="14034" xr:uid="{10F4CF31-8A3A-43AE-B15D-43E84CBD63A3}"/>
    <cellStyle name="Normal 9 4 7 7 2" xfId="33324" xr:uid="{0497A482-3904-44E4-A4E2-721F119B3E94}"/>
    <cellStyle name="Normal 9 4 7 8" xfId="15301" xr:uid="{A18DD49E-4971-41DA-8DBD-99805BF3E32C}"/>
    <cellStyle name="Normal 9 4 7 8 2" xfId="34526" xr:uid="{3C11F2F3-8830-49B1-9724-3661837A66BC}"/>
    <cellStyle name="Normal 9 4 7 9" xfId="16758" xr:uid="{9E4AB4C9-D168-4D35-87CD-968BFD05A45E}"/>
    <cellStyle name="Normal 9 4 7 9 2" xfId="35855" xr:uid="{9A3F382B-9717-4926-8E6D-89AA41D0BAB2}"/>
    <cellStyle name="Normal 9 4 8" xfId="1547" xr:uid="{8B8EDB58-ADB3-4ABC-9B12-FA56B45F4C3F}"/>
    <cellStyle name="Normal 9 4 8 10" xfId="23903" xr:uid="{28237989-00A1-4DD2-8717-4E108F89CEDE}"/>
    <cellStyle name="Normal 9 4 8 11" xfId="40008" xr:uid="{C7E82099-C2B9-458A-97EA-A783F620168B}"/>
    <cellStyle name="Normal 9 4 8 12" xfId="49072" xr:uid="{A094C789-1DD0-4079-8A85-3FE7CB0D72D6}"/>
    <cellStyle name="Normal 9 4 8 13" xfId="50274" xr:uid="{07BFD200-C360-42EC-9054-EA8CE86D675A}"/>
    <cellStyle name="Normal 9 4 8 14" xfId="51489" xr:uid="{7EF92A4E-38DF-4076-9FB2-1E6E91C2A330}"/>
    <cellStyle name="Normal 9 4 8 15" xfId="52707" xr:uid="{8EFD1785-3237-4A07-80BE-65F351A6A2A5}"/>
    <cellStyle name="Normal 9 4 8 16" xfId="53857" xr:uid="{D3052DC1-D8C2-49CB-AFE5-4327E47D7DEC}"/>
    <cellStyle name="Normal 9 4 8 2" xfId="2544" xr:uid="{FA85CB4D-E8BF-47BD-B591-2113FF355C61}"/>
    <cellStyle name="Normal 9 4 8 2 10" xfId="40583" xr:uid="{6F2FBA35-3275-41B9-BC92-52B090D205B0}"/>
    <cellStyle name="Normal 9 4 8 2 11" xfId="49651" xr:uid="{EE204B81-8DD0-4241-A4A2-16CEC5A80CF3}"/>
    <cellStyle name="Normal 9 4 8 2 12" xfId="50855" xr:uid="{97EA0480-38E2-49B7-BDD6-5537C148EC4D}"/>
    <cellStyle name="Normal 9 4 8 2 13" xfId="52084" xr:uid="{2C3653D2-CC39-44B4-A951-781DC33EAE46}"/>
    <cellStyle name="Normal 9 4 8 2 14" xfId="53282" xr:uid="{13AD3A0C-2A5B-4B9F-9F82-BEC85B0CA849}"/>
    <cellStyle name="Normal 9 4 8 2 15" xfId="54434" xr:uid="{E4692E35-E067-4A87-A88B-82385456FD93}"/>
    <cellStyle name="Normal 9 4 8 2 2" xfId="5167" xr:uid="{AA45444C-0A98-44F1-A21E-6932DC0E0DC2}"/>
    <cellStyle name="Normal 9 4 8 2 2 2" xfId="9327" xr:uid="{9C1D9E9D-2746-4CE1-B957-0AF4E74474EE}"/>
    <cellStyle name="Normal 9 4 8 2 2 2 2" xfId="28760" xr:uid="{E35BAFAC-2128-4D79-930B-74A137DB734E}"/>
    <cellStyle name="Normal 9 4 8 2 2 2 3" xfId="46019" xr:uid="{2F1FF786-2E62-491E-9DE1-0D83861400D3}"/>
    <cellStyle name="Normal 9 4 8 2 2 3" xfId="19730" xr:uid="{DD6ACE2A-3875-4765-B6F3-A11ACFA6A455}"/>
    <cellStyle name="Normal 9 4 8 2 2 4" xfId="25291" xr:uid="{1ABD2021-3F4C-4102-8425-F6B7522C0689}"/>
    <cellStyle name="Normal 9 4 8 2 3" xfId="8419" xr:uid="{F979A933-1154-4003-86A6-15C8A1E02263}"/>
    <cellStyle name="Normal 9 4 8 2 3 2" xfId="22215" xr:uid="{AE662FA1-FD20-4BFF-88D7-388EA8D168C0}"/>
    <cellStyle name="Normal 9 4 8 2 3 2 2" xfId="38354" xr:uid="{4EE93B73-A278-46EF-BB3F-739F18AF595B}"/>
    <cellStyle name="Normal 9 4 8 2 3 3" xfId="27875" xr:uid="{141216D1-4954-4CB1-9B22-791ABE06B7E3}"/>
    <cellStyle name="Normal 9 4 8 2 3 4" xfId="42204" xr:uid="{2FC46F9C-9B38-46E8-9E56-F7DD97D7C5F8}"/>
    <cellStyle name="Normal 9 4 8 2 4" xfId="6726" xr:uid="{84B5B4E3-BA08-4324-B392-E085280E7825}"/>
    <cellStyle name="Normal 9 4 8 2 4 2" xfId="26549" xr:uid="{233FECEA-2982-4837-B5D7-253405D307B7}"/>
    <cellStyle name="Normal 9 4 8 2 4 3" xfId="44163" xr:uid="{10FBE929-9D17-4AE6-A03C-E9EB1D4C2CA6}"/>
    <cellStyle name="Normal 9 4 8 2 5" xfId="13317" xr:uid="{91B8D933-2536-44E0-82C5-51F87BAE0132}"/>
    <cellStyle name="Normal 9 4 8 2 5 2" xfId="32624" xr:uid="{308C0345-8822-4142-AEF7-74A3C9051878}"/>
    <cellStyle name="Normal 9 4 8 2 6" xfId="14628" xr:uid="{074EF6D7-8DB5-4E70-BBAF-0F03E7102614}"/>
    <cellStyle name="Normal 9 4 8 2 6 2" xfId="33907" xr:uid="{056D413C-3AA0-4560-AC45-670145AAB307}"/>
    <cellStyle name="Normal 9 4 8 2 7" xfId="15951" xr:uid="{15112140-496C-4ECB-A9B9-293EE2B4CE26}"/>
    <cellStyle name="Normal 9 4 8 2 7 2" xfId="35127" xr:uid="{8875179F-70CF-4780-899B-B0E261EB8650}"/>
    <cellStyle name="Normal 9 4 8 2 8" xfId="17388" xr:uid="{85729056-2C78-41AC-A90E-F1E4447DC38E}"/>
    <cellStyle name="Normal 9 4 8 2 8 2" xfId="36478" xr:uid="{45A0C966-4B5A-4750-BBAB-CF9887659480}"/>
    <cellStyle name="Normal 9 4 8 2 9" xfId="24497" xr:uid="{47D3B95E-98E0-4312-A3E9-261F8A5C89B8}"/>
    <cellStyle name="Normal 9 4 8 3" xfId="5166" xr:uid="{EE59690A-D507-41E2-B08A-0F11DF5B918E}"/>
    <cellStyle name="Normal 9 4 8 3 2" xfId="9326" xr:uid="{2ADEAA04-032A-4FBE-A834-0870DD7A309E}"/>
    <cellStyle name="Normal 9 4 8 3 2 2" xfId="28759" xr:uid="{13320E10-BE59-4928-9D75-74F00D852AD1}"/>
    <cellStyle name="Normal 9 4 8 3 2 3" xfId="45425" xr:uid="{7B55C446-AA2B-40FE-A573-82569F830598}"/>
    <cellStyle name="Normal 9 4 8 3 3" xfId="18902" xr:uid="{D3D4664C-DB9C-44F1-8BBB-07439374EEA9}"/>
    <cellStyle name="Normal 9 4 8 3 4" xfId="25290" xr:uid="{B29F543D-F04D-4219-A9A5-93EAC9468B34}"/>
    <cellStyle name="Normal 9 4 8 4" xfId="7743" xr:uid="{D0A4FF47-C917-4C7E-A02B-9471797CD47A}"/>
    <cellStyle name="Normal 9 4 8 4 2" xfId="21611" xr:uid="{1C6A3965-7BD0-420D-BA4C-34C4697DFDA4}"/>
    <cellStyle name="Normal 9 4 8 4 2 2" xfId="37781" xr:uid="{7E94EFD6-D68B-4CC9-AF69-85405A2F326A}"/>
    <cellStyle name="Normal 9 4 8 4 3" xfId="27263" xr:uid="{9CB6BE4A-D880-4BBA-918E-D1D0D9F1972B}"/>
    <cellStyle name="Normal 9 4 8 4 4" xfId="41631" xr:uid="{831F4E32-324C-4734-8526-0DBAAEBF811C}"/>
    <cellStyle name="Normal 9 4 8 5" xfId="6096" xr:uid="{21F4FC9B-42CE-425B-8504-12A531C85EC3}"/>
    <cellStyle name="Normal 9 4 8 5 2" xfId="25939" xr:uid="{B92190EB-DD83-4032-9586-F7B0521B0376}"/>
    <cellStyle name="Normal 9 4 8 5 3" xfId="43361" xr:uid="{BFD807D3-D4E8-49BC-852C-AF5FC28FD2D3}"/>
    <cellStyle name="Normal 9 4 8 6" xfId="12720" xr:uid="{34D372F7-A492-47A6-AF57-1387B6EB75D6}"/>
    <cellStyle name="Normal 9 4 8 6 2" xfId="32032" xr:uid="{F2818765-905A-4E9E-8835-3EAD8D1B17F7}"/>
    <cellStyle name="Normal 9 4 8 7" xfId="14035" xr:uid="{EE36C58A-E7A6-4046-A141-94F0F39F43A7}"/>
    <cellStyle name="Normal 9 4 8 7 2" xfId="33325" xr:uid="{2C08316A-5FE9-4FFA-AB5C-C5E4E25A4983}"/>
    <cellStyle name="Normal 9 4 8 8" xfId="15302" xr:uid="{ED60475A-F997-4D1C-9B25-F6C8E4EB4A01}"/>
    <cellStyle name="Normal 9 4 8 8 2" xfId="34527" xr:uid="{7DF88138-5183-4DB6-A4CE-6B9C4FB83850}"/>
    <cellStyle name="Normal 9 4 8 9" xfId="16759" xr:uid="{D660321B-F1EF-4E71-9BD7-108DA3D2C6B0}"/>
    <cellStyle name="Normal 9 4 8 9 2" xfId="35856" xr:uid="{0A8440B1-1E3F-4677-B582-C9F8E0DC906B}"/>
    <cellStyle name="Normal 9 4 9" xfId="1548" xr:uid="{1120FE83-352E-4E2F-BE08-7F3174CF23FC}"/>
    <cellStyle name="Normal 9 4 9 10" xfId="23904" xr:uid="{1410C983-13B3-40B7-8F57-399B894D52A6}"/>
    <cellStyle name="Normal 9 4 9 11" xfId="40009" xr:uid="{A9343ECA-0373-4DCF-BB26-C0BC8E8CFDB9}"/>
    <cellStyle name="Normal 9 4 9 12" xfId="49073" xr:uid="{64D0C2B2-A823-414D-8CF2-5C8C206779C2}"/>
    <cellStyle name="Normal 9 4 9 13" xfId="50275" xr:uid="{B8D48845-10AF-4B80-9B8C-96EBDB620668}"/>
    <cellStyle name="Normal 9 4 9 14" xfId="51490" xr:uid="{9D641FAB-6802-48D4-A432-D4579FF73A07}"/>
    <cellStyle name="Normal 9 4 9 15" xfId="52708" xr:uid="{C7668A5B-6B95-4B46-9F73-05109D03E392}"/>
    <cellStyle name="Normal 9 4 9 16" xfId="53858" xr:uid="{E6DDABD9-64C3-4EC9-B41C-CE653B821A72}"/>
    <cellStyle name="Normal 9 4 9 2" xfId="2545" xr:uid="{1B3A57DE-3144-47D4-B776-2849BF3C3911}"/>
    <cellStyle name="Normal 9 4 9 2 10" xfId="40584" xr:uid="{19681BE4-F687-4B66-B6A3-527E240C92E0}"/>
    <cellStyle name="Normal 9 4 9 2 11" xfId="49652" xr:uid="{E853EC34-4A75-4275-8D11-74A1BEF04AB3}"/>
    <cellStyle name="Normal 9 4 9 2 12" xfId="50856" xr:uid="{490E0C1D-8F04-4CAA-A27E-7610C260135F}"/>
    <cellStyle name="Normal 9 4 9 2 13" xfId="52085" xr:uid="{158D4D5D-69C9-4C58-B379-4F063F97CEC0}"/>
    <cellStyle name="Normal 9 4 9 2 14" xfId="53283" xr:uid="{01AC6E0D-20BD-4321-8AE1-27630ABFBE09}"/>
    <cellStyle name="Normal 9 4 9 2 15" xfId="54435" xr:uid="{FBFD94E4-2CE6-4291-A647-6ECCDC8F86A0}"/>
    <cellStyle name="Normal 9 4 9 2 2" xfId="5169" xr:uid="{AA724A76-2D2E-4DD6-9FCE-1135B0051033}"/>
    <cellStyle name="Normal 9 4 9 2 2 2" xfId="9329" xr:uid="{A4156D6C-AB8C-4F85-9C75-B1250937892D}"/>
    <cellStyle name="Normal 9 4 9 2 2 2 2" xfId="28762" xr:uid="{0A8F4EF4-B88B-4CD1-AFDF-8C77148D2F1E}"/>
    <cellStyle name="Normal 9 4 9 2 2 2 3" xfId="46020" xr:uid="{DBACB1F8-0333-4063-9314-D8DEF0183E09}"/>
    <cellStyle name="Normal 9 4 9 2 2 3" xfId="19731" xr:uid="{9904A5EF-78D6-4DA9-98D7-96C20F6C5AEC}"/>
    <cellStyle name="Normal 9 4 9 2 2 4" xfId="25293" xr:uid="{0838B8F4-B59D-4649-A322-CD925AC92AC2}"/>
    <cellStyle name="Normal 9 4 9 2 3" xfId="8420" xr:uid="{4A814E70-E266-40CB-A074-459362012490}"/>
    <cellStyle name="Normal 9 4 9 2 3 2" xfId="22216" xr:uid="{52304B3D-2A86-4666-9CB0-5C0EC72F1DBB}"/>
    <cellStyle name="Normal 9 4 9 2 3 2 2" xfId="38355" xr:uid="{175B8846-71AF-4127-9804-833711535F7D}"/>
    <cellStyle name="Normal 9 4 9 2 3 3" xfId="27876" xr:uid="{DA8AD6AE-5337-4E38-960E-7261E34DD89D}"/>
    <cellStyle name="Normal 9 4 9 2 3 4" xfId="42205" xr:uid="{D5B80500-30DB-4176-B8A1-0A5A65599E6C}"/>
    <cellStyle name="Normal 9 4 9 2 4" xfId="6727" xr:uid="{48AB3A52-766B-43D6-BD3B-F37E61A65798}"/>
    <cellStyle name="Normal 9 4 9 2 4 2" xfId="26550" xr:uid="{87722B87-9151-4C7A-9D82-1F5E6A2E56C9}"/>
    <cellStyle name="Normal 9 4 9 2 4 3" xfId="44164" xr:uid="{21A95593-087A-4C18-9FF6-8D111C4F8D2A}"/>
    <cellStyle name="Normal 9 4 9 2 5" xfId="13318" xr:uid="{9632C433-0364-40B4-B8C8-BA088CE5899F}"/>
    <cellStyle name="Normal 9 4 9 2 5 2" xfId="32625" xr:uid="{CBAB5C6D-8FF4-48BF-8305-3FDCFA8F4C64}"/>
    <cellStyle name="Normal 9 4 9 2 6" xfId="14629" xr:uid="{12361005-1429-4E17-B4B1-4BECCF541304}"/>
    <cellStyle name="Normal 9 4 9 2 6 2" xfId="33908" xr:uid="{ACDF7FA0-ED6D-4F1E-9DC0-4094AE8AA8D0}"/>
    <cellStyle name="Normal 9 4 9 2 7" xfId="15952" xr:uid="{8392187F-F2C0-4D62-B9AD-FB7F5020398D}"/>
    <cellStyle name="Normal 9 4 9 2 7 2" xfId="35128" xr:uid="{22240685-9BDB-42FB-BED3-0C96E2CD6FCF}"/>
    <cellStyle name="Normal 9 4 9 2 8" xfId="17389" xr:uid="{B0C0070B-17FA-47AB-9A1C-85EFFB1EB8C1}"/>
    <cellStyle name="Normal 9 4 9 2 8 2" xfId="36479" xr:uid="{F099EB5D-E753-464D-87D7-5E0317AF694C}"/>
    <cellStyle name="Normal 9 4 9 2 9" xfId="24498" xr:uid="{3F91FCA8-C439-48ED-8055-C32FD2EB8A9B}"/>
    <cellStyle name="Normal 9 4 9 3" xfId="5168" xr:uid="{7C4378C1-323F-4119-84E0-13A013343729}"/>
    <cellStyle name="Normal 9 4 9 3 2" xfId="9328" xr:uid="{F67F2ECB-BA1A-4AC1-BADE-F54DF77D6F13}"/>
    <cellStyle name="Normal 9 4 9 3 2 2" xfId="28761" xr:uid="{1072B2C2-AA15-48F6-9F1D-FE88BF91B185}"/>
    <cellStyle name="Normal 9 4 9 3 2 3" xfId="45426" xr:uid="{41A852A5-C8CB-4275-A449-D54A4654744C}"/>
    <cellStyle name="Normal 9 4 9 3 3" xfId="18903" xr:uid="{38525600-4EA5-4869-A1D5-AAEF1D093413}"/>
    <cellStyle name="Normal 9 4 9 3 4" xfId="25292" xr:uid="{CD35B771-F14B-4696-AB6A-A2C4662703DF}"/>
    <cellStyle name="Normal 9 4 9 4" xfId="7744" xr:uid="{CBC24922-370C-4ABC-BE31-DB6EBF69CBDE}"/>
    <cellStyle name="Normal 9 4 9 4 2" xfId="21612" xr:uid="{378D4782-F2DC-4DA3-8C55-F8F1DD6F8BDC}"/>
    <cellStyle name="Normal 9 4 9 4 2 2" xfId="37782" xr:uid="{A1430608-6A91-4BCE-95F1-27463D70A9F0}"/>
    <cellStyle name="Normal 9 4 9 4 3" xfId="27264" xr:uid="{47DAECAC-677F-4959-854F-3AABF9354772}"/>
    <cellStyle name="Normal 9 4 9 4 4" xfId="41632" xr:uid="{AE545554-7460-4B04-8671-C6B3D3E93DDD}"/>
    <cellStyle name="Normal 9 4 9 5" xfId="6097" xr:uid="{668937BA-EF1C-4DD6-9B75-3526F2EC5A95}"/>
    <cellStyle name="Normal 9 4 9 5 2" xfId="25940" xr:uid="{8E563026-A1E4-4149-BC02-EDD8C636FDDD}"/>
    <cellStyle name="Normal 9 4 9 5 3" xfId="43362" xr:uid="{6F665AF3-C75C-4962-A8BE-B89151E9A5C8}"/>
    <cellStyle name="Normal 9 4 9 6" xfId="12721" xr:uid="{EAA8E1B8-8A74-4BE5-85B2-039EF4CD57DF}"/>
    <cellStyle name="Normal 9 4 9 6 2" xfId="32033" xr:uid="{85F6AF1D-AC0C-4F30-8BFA-10502D0E8BE6}"/>
    <cellStyle name="Normal 9 4 9 7" xfId="14036" xr:uid="{3C724E75-AE06-4DBA-AB91-DA499E678E5F}"/>
    <cellStyle name="Normal 9 4 9 7 2" xfId="33326" xr:uid="{6ED58E47-71A4-4D34-BA77-F41F2F62B743}"/>
    <cellStyle name="Normal 9 4 9 8" xfId="15303" xr:uid="{A81C2DCF-D49E-4C42-B9C8-61481630D8D1}"/>
    <cellStyle name="Normal 9 4 9 8 2" xfId="34528" xr:uid="{7AAF0E1C-336D-4922-A3C4-7B7CB7A6B393}"/>
    <cellStyle name="Normal 9 4 9 9" xfId="16760" xr:uid="{2828E4B6-7570-44FB-8558-DD6B5BD00636}"/>
    <cellStyle name="Normal 9 4 9 9 2" xfId="35857" xr:uid="{3D013C5C-C2B1-433A-9D02-DE1AD61ABA45}"/>
    <cellStyle name="Normal 9 5" xfId="1549" xr:uid="{00144BF2-A723-4AEF-A9E7-CFF3F694669B}"/>
    <cellStyle name="Normal 9 5 2" xfId="1550" xr:uid="{1DA54EBC-83F1-4C49-9F2E-3265A5128D06}"/>
    <cellStyle name="Normal 9 5 2 10" xfId="23905" xr:uid="{08FD3AF7-CE9F-40E2-ABB2-D9C12FF9BE63}"/>
    <cellStyle name="Normal 9 5 2 11" xfId="40010" xr:uid="{0891A421-6ED7-439A-8923-FD0754E46C69}"/>
    <cellStyle name="Normal 9 5 2 12" xfId="49074" xr:uid="{F1C3D64B-9D44-468C-91E9-DC7B63E2263C}"/>
    <cellStyle name="Normal 9 5 2 13" xfId="50276" xr:uid="{5F4D5E8B-79BC-43C9-8E5B-8C51C1B381C3}"/>
    <cellStyle name="Normal 9 5 2 14" xfId="51491" xr:uid="{5A256773-88A4-4CA6-85BD-36C8A2CBE983}"/>
    <cellStyle name="Normal 9 5 2 15" xfId="52709" xr:uid="{A7735247-CE73-4031-A3A6-084107CC4567}"/>
    <cellStyle name="Normal 9 5 2 16" xfId="53859" xr:uid="{E7CA34D7-EF6C-4F64-9125-99693BEF7020}"/>
    <cellStyle name="Normal 9 5 2 2" xfId="2546" xr:uid="{34915088-0372-4ABD-AC13-48B62284A34D}"/>
    <cellStyle name="Normal 9 5 2 2 10" xfId="40585" xr:uid="{986E6BBB-59DF-41E6-811F-DA792C67313D}"/>
    <cellStyle name="Normal 9 5 2 2 11" xfId="49653" xr:uid="{DF7CB1E3-5EFF-4E6A-BE80-AF47A954429D}"/>
    <cellStyle name="Normal 9 5 2 2 12" xfId="50857" xr:uid="{A8CBF2EA-13BA-46A8-B27D-2A1F5CE44B13}"/>
    <cellStyle name="Normal 9 5 2 2 13" xfId="52086" xr:uid="{023ED3D7-3E33-4B78-9932-FE1ED80A4AB8}"/>
    <cellStyle name="Normal 9 5 2 2 14" xfId="53284" xr:uid="{5EDAF1EA-1B7D-4CE8-B63A-026DA1FF312A}"/>
    <cellStyle name="Normal 9 5 2 2 15" xfId="54436" xr:uid="{0F40A5C3-34E6-418E-B47F-7BAC9C99F052}"/>
    <cellStyle name="Normal 9 5 2 2 2" xfId="5172" xr:uid="{2134C2D8-5100-4BF5-B95E-E85C277591DA}"/>
    <cellStyle name="Normal 9 5 2 2 2 2" xfId="9331" xr:uid="{646D81A9-D04F-41CA-A151-F56A89CA0DB4}"/>
    <cellStyle name="Normal 9 5 2 2 2 2 2" xfId="28764" xr:uid="{6B88ECE9-0D17-400F-828B-90E71E833323}"/>
    <cellStyle name="Normal 9 5 2 2 2 2 3" xfId="46021" xr:uid="{95F804B9-0B65-451B-AE40-D1BC7E6752CC}"/>
    <cellStyle name="Normal 9 5 2 2 2 3" xfId="19732" xr:uid="{4C9B6C41-EEC8-4DEB-A1DF-87DA074C4B83}"/>
    <cellStyle name="Normal 9 5 2 2 2 4" xfId="25295" xr:uid="{16A753C4-BD70-4087-A605-8D3ADC24BABA}"/>
    <cellStyle name="Normal 9 5 2 2 3" xfId="8421" xr:uid="{A24909B8-662B-4813-AC78-9E20760FCEDB}"/>
    <cellStyle name="Normal 9 5 2 2 3 2" xfId="22217" xr:uid="{BCC43AA1-2A99-4685-9436-B0048C3A6C01}"/>
    <cellStyle name="Normal 9 5 2 2 3 2 2" xfId="38356" xr:uid="{50ECF310-E1AE-4927-ACC8-A8FE8ABE4868}"/>
    <cellStyle name="Normal 9 5 2 2 3 3" xfId="27877" xr:uid="{DCD21513-F9AD-42F5-A656-F87892BDAF40}"/>
    <cellStyle name="Normal 9 5 2 2 3 4" xfId="42206" xr:uid="{5D3CAEA1-9609-41BC-B595-A0C30D6C61C8}"/>
    <cellStyle name="Normal 9 5 2 2 4" xfId="6728" xr:uid="{FB086921-8274-4E37-B78C-9791FA60CFC0}"/>
    <cellStyle name="Normal 9 5 2 2 4 2" xfId="26551" xr:uid="{462777EE-604B-426E-BD6B-6B7F991C28A1}"/>
    <cellStyle name="Normal 9 5 2 2 4 3" xfId="44165" xr:uid="{079134C7-80FE-46E2-9DE0-63D7A33CB65A}"/>
    <cellStyle name="Normal 9 5 2 2 5" xfId="13319" xr:uid="{AFA14F74-600A-4B7B-A3EC-DCE3249CB4E0}"/>
    <cellStyle name="Normal 9 5 2 2 5 2" xfId="32626" xr:uid="{21B970FE-0E5F-4E42-AC88-76461FADD71C}"/>
    <cellStyle name="Normal 9 5 2 2 6" xfId="14630" xr:uid="{6E595C55-0C04-4B0C-9EF7-3F8437FFCF79}"/>
    <cellStyle name="Normal 9 5 2 2 6 2" xfId="33909" xr:uid="{16F1F0B9-39B7-4775-9294-98F5247E15A1}"/>
    <cellStyle name="Normal 9 5 2 2 7" xfId="15953" xr:uid="{54FC38BF-0D75-4F64-8B03-591F957EB39C}"/>
    <cellStyle name="Normal 9 5 2 2 7 2" xfId="35129" xr:uid="{80C77223-F603-4178-BC92-54CC5653465F}"/>
    <cellStyle name="Normal 9 5 2 2 8" xfId="17390" xr:uid="{09342F84-8323-4604-8AD6-3C458C04CA9A}"/>
    <cellStyle name="Normal 9 5 2 2 8 2" xfId="36480" xr:uid="{CEDB002B-128E-4052-9D89-9E305F2AA468}"/>
    <cellStyle name="Normal 9 5 2 2 9" xfId="24499" xr:uid="{DAB10953-629F-4547-9497-6F0F8177D27D}"/>
    <cellStyle name="Normal 9 5 2 3" xfId="5171" xr:uid="{A1B8EE01-7A30-47B6-9895-0C6404D78AE9}"/>
    <cellStyle name="Normal 9 5 2 3 2" xfId="9330" xr:uid="{C485B7A2-4AC3-4D47-95C7-5D03CDE6F50A}"/>
    <cellStyle name="Normal 9 5 2 3 2 2" xfId="28763" xr:uid="{230481DC-8860-4295-8493-C35A500270CF}"/>
    <cellStyle name="Normal 9 5 2 3 2 3" xfId="45428" xr:uid="{3919C7C7-C40D-4E8A-9291-65453914D057}"/>
    <cellStyle name="Normal 9 5 2 3 3" xfId="18905" xr:uid="{89217DD5-366F-4512-84CA-DAE866FEB8B7}"/>
    <cellStyle name="Normal 9 5 2 3 4" xfId="25294" xr:uid="{C4DBD64D-44A1-4792-8A2A-19DFD68B605E}"/>
    <cellStyle name="Normal 9 5 2 4" xfId="7746" xr:uid="{74E0D65D-1500-4B05-A64F-46EE329641C9}"/>
    <cellStyle name="Normal 9 5 2 4 2" xfId="21613" xr:uid="{778992E0-27FB-494C-A000-E63A92E24903}"/>
    <cellStyle name="Normal 9 5 2 4 2 2" xfId="37783" xr:uid="{6DA5CD78-803C-4D58-B71C-EDD99F766373}"/>
    <cellStyle name="Normal 9 5 2 4 3" xfId="27265" xr:uid="{8D3EEDF2-5D37-4727-A9D8-A885E9951DC8}"/>
    <cellStyle name="Normal 9 5 2 4 4" xfId="41633" xr:uid="{07DF9ACF-FE9B-466E-A671-96734A394755}"/>
    <cellStyle name="Normal 9 5 2 5" xfId="6098" xr:uid="{51C6A854-BD8D-4DF9-BA92-CB72A264C233}"/>
    <cellStyle name="Normal 9 5 2 5 2" xfId="25941" xr:uid="{88BA0CB6-D35A-4294-BF6D-871601AA6F3F}"/>
    <cellStyle name="Normal 9 5 2 5 3" xfId="43364" xr:uid="{4E7E04B4-83A7-4AAE-B9B2-46D75E381289}"/>
    <cellStyle name="Normal 9 5 2 6" xfId="12722" xr:uid="{9AA1A453-AC96-45C6-A216-09AFD323EF82}"/>
    <cellStyle name="Normal 9 5 2 6 2" xfId="32034" xr:uid="{1A57B541-890B-478B-ABA2-343AF5226FA4}"/>
    <cellStyle name="Normal 9 5 2 7" xfId="14037" xr:uid="{E213E51E-7345-4839-83EE-EADCC7D07777}"/>
    <cellStyle name="Normal 9 5 2 7 2" xfId="33327" xr:uid="{3BA36F32-B95C-4825-992A-D2B7EEE8AB40}"/>
    <cellStyle name="Normal 9 5 2 8" xfId="15304" xr:uid="{46827B0D-F3CF-4329-B239-984798DA44C0}"/>
    <cellStyle name="Normal 9 5 2 8 2" xfId="34529" xr:uid="{62C3278A-214E-4DD3-A607-5B1C3373F59A}"/>
    <cellStyle name="Normal 9 5 2 9" xfId="16761" xr:uid="{3BB1BCD2-22CF-41AF-9143-18F25867181A}"/>
    <cellStyle name="Normal 9 5 2 9 2" xfId="35858" xr:uid="{EDF5BD51-B76B-4556-8C3A-675AEC60DE6F}"/>
    <cellStyle name="Normal 9 5 3" xfId="1551" xr:uid="{C7A74B26-CAE5-4568-A05F-DF6E034267E6}"/>
    <cellStyle name="Normal 9 5 3 2" xfId="5173" xr:uid="{DBC33731-91AB-4239-AF1D-4C811538997C}"/>
    <cellStyle name="Normal 9 5 3 2 2" xfId="18906" xr:uid="{FA614503-839F-4750-8544-F38B9C782E1E}"/>
    <cellStyle name="Normal 9 5 3 2 2 2" xfId="45429" xr:uid="{05AF99F6-5D88-4BDE-BE46-3DB077074A93}"/>
    <cellStyle name="Normal 9 5 3 3" xfId="7747" xr:uid="{06C17602-C5D6-4A6D-8F31-1ED3AE34A44B}"/>
    <cellStyle name="Normal 9 5 4" xfId="5170" xr:uid="{8D8D1FC5-5A36-4EE3-B129-65F86D74A46A}"/>
    <cellStyle name="Normal 9 5 4 2" xfId="18904" xr:uid="{DD41E21F-8A0C-4425-9D4C-7D3E7746980C}"/>
    <cellStyle name="Normal 9 5 4 2 2" xfId="45427" xr:uid="{50D68AF2-275F-4485-9D1F-5CB79F599DF0}"/>
    <cellStyle name="Normal 9 5 5" xfId="7745" xr:uid="{38092A65-59CC-48D2-A5F2-C6682305CA49}"/>
    <cellStyle name="Normal 9 6" xfId="1552" xr:uid="{AB978382-94BF-4EFA-8279-7843C921A3D4}"/>
    <cellStyle name="Normal 9 6 2" xfId="5174" xr:uid="{B07B7E23-A515-4E40-94AF-7BF6BDB154D3}"/>
    <cellStyle name="Normal 9 6 2 2" xfId="18907" xr:uid="{A4BB42A6-2338-444B-A937-D18737FF8CB6}"/>
    <cellStyle name="Normal 9 6 2 2 2" xfId="45430" xr:uid="{E7738D72-1593-4733-9EEF-5C67B865D9EB}"/>
    <cellStyle name="Normal 9 6 3" xfId="7748" xr:uid="{C64A013E-E85E-497A-8F63-F436812034AA}"/>
    <cellStyle name="Normal 9 7" xfId="1553" xr:uid="{5B18B1C4-EB4B-4BD3-B061-15E79A0D68DF}"/>
    <cellStyle name="Normal 9 7 2" xfId="5175" xr:uid="{1736965D-0D1A-4905-B16E-A5CCBE6AB413}"/>
    <cellStyle name="Normal 9 7 2 2" xfId="18908" xr:uid="{19F1EF98-78CB-4DB1-87CA-BFB5118AAA15}"/>
    <cellStyle name="Normal 9 7 2 2 2" xfId="45431" xr:uid="{55B758AF-A23C-4726-91E9-F9B03F4143BF}"/>
    <cellStyle name="Normal 9 7 3" xfId="7749" xr:uid="{068FB1CB-45FF-429A-8F22-DBF81CA98672}"/>
    <cellStyle name="Normal 9 8" xfId="1554" xr:uid="{EA7CE505-6B9E-4BBF-BAF0-D8496B1A698A}"/>
    <cellStyle name="Normal 9 8 2" xfId="5176" xr:uid="{B9FE9740-66B2-485C-A001-53EC15E187C8}"/>
    <cellStyle name="Normal 9 8 2 2" xfId="18909" xr:uid="{F33B8727-C47B-45BF-BAB4-CCE49608EA2F}"/>
    <cellStyle name="Normal 9 8 2 2 2" xfId="45432" xr:uid="{268E39F5-6C0D-4B89-A501-68B22B857742}"/>
    <cellStyle name="Normal 9 8 3" xfId="7750" xr:uid="{A2BD937E-F2D3-4DFD-B0B9-000A766C4EAC}"/>
    <cellStyle name="Normal 9 9" xfId="1555" xr:uid="{D8EBE191-7BE3-4695-A96A-3151E8FCE11C}"/>
    <cellStyle name="Normal 9 9 2" xfId="5177" xr:uid="{D7BF26A7-E744-40D1-B1C8-EF0D05F9595B}"/>
    <cellStyle name="Normal 9 9 2 2" xfId="18910" xr:uid="{6C8E128B-49DC-4191-B459-395B719B9376}"/>
    <cellStyle name="Normal 9 9 2 2 2" xfId="45433" xr:uid="{8EB91078-1A92-47C3-9EA7-4E32F15A8E07}"/>
    <cellStyle name="Normal 9 9 3" xfId="7751" xr:uid="{DF95AFB8-2DF5-4EF7-83B2-9F0097E00A43}"/>
    <cellStyle name="Normal 90" xfId="3274" xr:uid="{A49FDFF2-257A-4355-81FF-A5C341DF7D32}"/>
    <cellStyle name="Normal 90 10" xfId="40635" xr:uid="{6A706AEE-9DDB-4C07-8524-CB6F46270B78}"/>
    <cellStyle name="Normal 90 11" xfId="49721" xr:uid="{C935DA36-F037-419D-BCBA-B7E08DAB25DF}"/>
    <cellStyle name="Normal 90 12" xfId="50924" xr:uid="{0983819F-D5D6-46D1-B813-4330F29B0DC6}"/>
    <cellStyle name="Normal 90 13" xfId="52150" xr:uid="{72F1B938-29E6-40BC-BCFE-DBC0C8248E13}"/>
    <cellStyle name="Normal 90 14" xfId="53334" xr:uid="{FACAD20B-C5B9-49BD-9A1C-83E220C0898F}"/>
    <cellStyle name="Normal 90 15" xfId="54487" xr:uid="{C598AE9A-16BB-42A2-A8BB-6D799AF43126}"/>
    <cellStyle name="Normal 90 2" xfId="5178" xr:uid="{A1C86DDA-7146-4FCE-B514-A9045F6087EF}"/>
    <cellStyle name="Normal 90 2 2" xfId="9332" xr:uid="{EA543ED8-0937-497E-AE85-BA478124AFD7}"/>
    <cellStyle name="Normal 90 2 2 2" xfId="28765" xr:uid="{DF9883E9-077E-4EE6-AB94-106854F4AB58}"/>
    <cellStyle name="Normal 90 2 2 3" xfId="46079" xr:uid="{10A6585E-521D-41E0-B249-9A634023BEEF}"/>
    <cellStyle name="Normal 90 2 3" xfId="20406" xr:uid="{22E368B8-660B-49AE-AC49-D18596E08388}"/>
    <cellStyle name="Normal 90 2 4" xfId="25296" xr:uid="{D5A24703-04CF-4D5D-A8A7-F3C39359A941}"/>
    <cellStyle name="Normal 90 3" xfId="8549" xr:uid="{8E5236B7-7F0A-4E1B-9E1F-4ECE9DC20A24}"/>
    <cellStyle name="Normal 90 3 2" xfId="22290" xr:uid="{DBE1F8B3-2651-40C3-B285-AB61B40AA91F}"/>
    <cellStyle name="Normal 90 3 2 2" xfId="38419" xr:uid="{5263FE31-06B7-4FAA-A257-546F0C47F060}"/>
    <cellStyle name="Normal 90 3 3" xfId="27987" xr:uid="{B4BECFD8-7DC5-46E9-98D6-CC23B3E7741D}"/>
    <cellStyle name="Normal 90 3 4" xfId="42269" xr:uid="{65B19C97-9451-429B-9332-F10952B7F478}"/>
    <cellStyle name="Normal 90 4" xfId="6792" xr:uid="{6A324796-68A7-45C6-98BE-9E899E690120}"/>
    <cellStyle name="Normal 90 4 2" xfId="26614" xr:uid="{2D1686AA-1ADE-4599-BF88-0D7E43E2FD5B}"/>
    <cellStyle name="Normal 90 4 3" xfId="44583" xr:uid="{606171EB-F421-4096-AA8B-4BF08AFDCA6B}"/>
    <cellStyle name="Normal 90 5" xfId="13395" xr:uid="{8A83E8D5-5AEF-4B26-84AB-B2343F616001}"/>
    <cellStyle name="Normal 90 5 2" xfId="32701" xr:uid="{A30ACB26-6CF1-4908-AEC3-8AFB1DAF35FC}"/>
    <cellStyle name="Normal 90 6" xfId="14681" xr:uid="{EE94AD6B-271B-4A3E-BAEA-2DEDF7B371A3}"/>
    <cellStyle name="Normal 90 6 2" xfId="33959" xr:uid="{6042F8A3-45B8-433B-9BE2-6EE3FE41E9D7}"/>
    <cellStyle name="Normal 90 7" xfId="16047" xr:uid="{3D4312DD-65C5-4EC4-91C4-593B1BD365E3}"/>
    <cellStyle name="Normal 90 7 2" xfId="35191" xr:uid="{AD6D2D59-2BCE-4ADD-81CA-96E94FFC2566}"/>
    <cellStyle name="Normal 90 8" xfId="17532" xr:uid="{0BBBB026-45CF-4435-9AC2-37D7FF68DF2A}"/>
    <cellStyle name="Normal 90 8 2" xfId="36608" xr:uid="{5446660B-1364-48FE-8261-88B919A02F9F}"/>
    <cellStyle name="Normal 90 9" xfId="24567" xr:uid="{6F36FC37-F5D4-47A4-B706-8CC82B2437C8}"/>
    <cellStyle name="Normal 91" xfId="3275" xr:uid="{CF3BBF7B-1478-42EF-A324-4DCE112C803D}"/>
    <cellStyle name="Normal 91 10" xfId="40636" xr:uid="{74FFA21F-6778-48A1-B6A7-153DAB37BC23}"/>
    <cellStyle name="Normal 91 11" xfId="49722" xr:uid="{99253B62-3E0F-42DB-A437-01153B49DA7B}"/>
    <cellStyle name="Normal 91 12" xfId="50925" xr:uid="{FE9920A0-24FD-420D-B21A-C0DFAB811C4E}"/>
    <cellStyle name="Normal 91 13" xfId="52151" xr:uid="{1B5129FC-7729-490A-B440-875630AE6F32}"/>
    <cellStyle name="Normal 91 14" xfId="53335" xr:uid="{90742968-54CD-475B-916F-0BE56311E375}"/>
    <cellStyle name="Normal 91 15" xfId="54488" xr:uid="{5DBDEFE4-613E-4EC8-92EE-4B802F6F5BDA}"/>
    <cellStyle name="Normal 91 2" xfId="5179" xr:uid="{B27727FA-C424-4938-9093-1EE0B815B970}"/>
    <cellStyle name="Normal 91 2 2" xfId="9333" xr:uid="{CCC8F75D-8E82-4947-88B4-100E1692602B}"/>
    <cellStyle name="Normal 91 2 2 2" xfId="28766" xr:uid="{EE94F694-D49F-41DE-92FC-BA673E8F762E}"/>
    <cellStyle name="Normal 91 2 2 3" xfId="46080" xr:uid="{AA19F97A-1B8A-489B-94F2-8CAA52822F10}"/>
    <cellStyle name="Normal 91 2 3" xfId="20407" xr:uid="{CB3251A5-061A-4944-9C04-6483DE490B53}"/>
    <cellStyle name="Normal 91 2 4" xfId="25297" xr:uid="{851446A3-1D3A-40A8-A980-7B58DFA9C230}"/>
    <cellStyle name="Normal 91 3" xfId="8550" xr:uid="{37696DCF-B3A8-484A-B725-D41899D88E92}"/>
    <cellStyle name="Normal 91 3 2" xfId="22291" xr:uid="{562AD5C9-D35B-4D03-A5BF-25C56142BB88}"/>
    <cellStyle name="Normal 91 3 2 2" xfId="38420" xr:uid="{166598A9-DFBF-4E76-A2D2-E71CBB2779DE}"/>
    <cellStyle name="Normal 91 3 3" xfId="27988" xr:uid="{E41706A9-4406-4B38-9424-32F4EA2432DE}"/>
    <cellStyle name="Normal 91 3 4" xfId="42270" xr:uid="{1ABC9C43-E2E4-4960-B749-F6F16AB293F8}"/>
    <cellStyle name="Normal 91 4" xfId="6793" xr:uid="{F120F7E1-FB66-4FBC-B036-F550156882A6}"/>
    <cellStyle name="Normal 91 4 2" xfId="26615" xr:uid="{189F96BC-CD19-4CF9-B896-0428148640FE}"/>
    <cellStyle name="Normal 91 4 3" xfId="44584" xr:uid="{7D628C85-CE36-424B-AE68-40400FFEB82E}"/>
    <cellStyle name="Normal 91 5" xfId="13396" xr:uid="{83946AC7-7E2A-406D-A02C-D3C99CC4A17B}"/>
    <cellStyle name="Normal 91 5 2" xfId="32702" xr:uid="{3B0B89F0-445E-48B2-9245-296C62FB0833}"/>
    <cellStyle name="Normal 91 6" xfId="14682" xr:uid="{A2844206-1A47-4A9F-ADCA-06A8D89139C5}"/>
    <cellStyle name="Normal 91 6 2" xfId="33960" xr:uid="{987B560D-3520-45E8-80B3-0E0237D896DB}"/>
    <cellStyle name="Normal 91 7" xfId="16048" xr:uid="{FCDDF5F6-3FAD-4D2D-A8D4-0739CDA3AA0D}"/>
    <cellStyle name="Normal 91 7 2" xfId="35192" xr:uid="{DAC784D0-9614-4515-A131-349C794F799D}"/>
    <cellStyle name="Normal 91 8" xfId="17533" xr:uid="{08895F39-5B13-49D3-B9D6-8B0829F37067}"/>
    <cellStyle name="Normal 91 8 2" xfId="36609" xr:uid="{9DECEBA8-8EAE-44C3-8702-BC81A3B08BFB}"/>
    <cellStyle name="Normal 91 9" xfId="24568" xr:uid="{047B0B28-D7A4-46A4-A2E1-4B40673D3DDC}"/>
    <cellStyle name="Normal 92" xfId="3276" xr:uid="{EA173204-FECD-49B1-A9EC-99519F649237}"/>
    <cellStyle name="Normal 92 10" xfId="40637" xr:uid="{617BB51D-BD59-4551-8119-35CFB37EEF12}"/>
    <cellStyle name="Normal 92 11" xfId="49723" xr:uid="{8A7284A0-7276-4B35-8098-D51A1C0C3598}"/>
    <cellStyle name="Normal 92 12" xfId="50926" xr:uid="{57651434-460B-4350-A194-3426EEEE34FD}"/>
    <cellStyle name="Normal 92 13" xfId="52152" xr:uid="{7DF1FAB5-B0BB-4BA3-9822-56A287A29D56}"/>
    <cellStyle name="Normal 92 14" xfId="53336" xr:uid="{34EC3CB8-4A37-4182-88A7-9450431FD997}"/>
    <cellStyle name="Normal 92 15" xfId="54489" xr:uid="{637477C8-A735-4F3B-9F0D-025749901B90}"/>
    <cellStyle name="Normal 92 2" xfId="5180" xr:uid="{8D02D6A6-404F-4E03-A2DC-84F5153A7CEB}"/>
    <cellStyle name="Normal 92 2 2" xfId="9334" xr:uid="{44FBCBEB-AC3A-472A-A5C8-37DE66B427F6}"/>
    <cellStyle name="Normal 92 2 2 2" xfId="28767" xr:uid="{3727E9DA-F68C-4D7D-8F58-BA33405404D0}"/>
    <cellStyle name="Normal 92 2 2 3" xfId="46081" xr:uid="{5F215AC2-EAD8-4899-A0E0-BB0336D61F7F}"/>
    <cellStyle name="Normal 92 2 3" xfId="20408" xr:uid="{5A5D9A21-FC76-43E6-9105-6312847B1012}"/>
    <cellStyle name="Normal 92 2 4" xfId="25298" xr:uid="{DF8ABC37-2D98-44E7-8624-9CF265D6C0B0}"/>
    <cellStyle name="Normal 92 3" xfId="8551" xr:uid="{0EE979C1-175F-431D-8043-011F65F4F830}"/>
    <cellStyle name="Normal 92 3 2" xfId="22292" xr:uid="{2A6AC509-CC34-4B9E-A32F-72FD2DC9B16D}"/>
    <cellStyle name="Normal 92 3 2 2" xfId="38421" xr:uid="{BB384C03-A504-4ED1-BCF3-416C517D44B0}"/>
    <cellStyle name="Normal 92 3 3" xfId="27989" xr:uid="{56CCA089-EDBE-4E6E-B1BF-D7534D06A89B}"/>
    <cellStyle name="Normal 92 3 4" xfId="42271" xr:uid="{4E6F25F3-F73E-44F8-9D2E-8CF7DA2D7C3C}"/>
    <cellStyle name="Normal 92 4" xfId="6794" xr:uid="{B73F3F1E-5119-4B5F-825C-E0AA2C02B5C8}"/>
    <cellStyle name="Normal 92 4 2" xfId="26616" xr:uid="{F7B3E5FE-F2B5-4798-987D-B66F5DF22ABA}"/>
    <cellStyle name="Normal 92 4 3" xfId="44585" xr:uid="{D1CE6651-D06B-4312-A9C4-764B310C8B33}"/>
    <cellStyle name="Normal 92 5" xfId="13397" xr:uid="{A0C9C5A4-4DDA-4920-86CA-318341ECB8C6}"/>
    <cellStyle name="Normal 92 5 2" xfId="32703" xr:uid="{E91BFAB5-5BF6-43C0-8FB1-0F004E7039B9}"/>
    <cellStyle name="Normal 92 6" xfId="14683" xr:uid="{8B6DA4A6-D529-458A-89EB-1DEFF4239F33}"/>
    <cellStyle name="Normal 92 6 2" xfId="33961" xr:uid="{5F2415AD-DF46-46BE-9F8C-E11A3CCBAAAE}"/>
    <cellStyle name="Normal 92 7" xfId="16049" xr:uid="{D5F82517-597C-4744-BE0C-0CCB5D002A2A}"/>
    <cellStyle name="Normal 92 7 2" xfId="35193" xr:uid="{36474BD0-B0C7-49A9-9A3D-D102CF114A5E}"/>
    <cellStyle name="Normal 92 8" xfId="17534" xr:uid="{BA839C5F-9FEB-4011-AF37-D29C5409DCAD}"/>
    <cellStyle name="Normal 92 8 2" xfId="36610" xr:uid="{893EE0E9-25D5-4AC7-99BF-FE60BB2FC180}"/>
    <cellStyle name="Normal 92 9" xfId="24569" xr:uid="{E280EB01-96A9-4A30-83A1-CB54616CD5EC}"/>
    <cellStyle name="Normal 93" xfId="3440" xr:uid="{AD7F201B-E4E4-47E1-B9BE-75BF65A646A7}"/>
    <cellStyle name="Normal 93 10" xfId="40640" xr:uid="{5E59D854-8862-47AE-8601-18F76F731721}"/>
    <cellStyle name="Normal 93 11" xfId="49729" xr:uid="{594FF762-51A8-43E4-86F9-11382D432A9D}"/>
    <cellStyle name="Normal 93 12" xfId="50930" xr:uid="{F9C926D0-01EF-4C04-A455-7113642F6FE3}"/>
    <cellStyle name="Normal 93 13" xfId="52181" xr:uid="{8D9B5B0E-2268-43BF-9424-968E2C751096}"/>
    <cellStyle name="Normal 93 14" xfId="53339" xr:uid="{3EE98956-6AF7-44A5-9922-B79873E6BA21}"/>
    <cellStyle name="Normal 93 15" xfId="54492" xr:uid="{CF087B2E-9EB6-4C16-A3B6-7870C6524131}"/>
    <cellStyle name="Normal 93 2" xfId="5181" xr:uid="{94978D9C-2495-4112-91F5-ABE46642F6CF}"/>
    <cellStyle name="Normal 93 2 2" xfId="9335" xr:uid="{980209AE-19FC-4B1A-84C7-A09099FDFEED}"/>
    <cellStyle name="Normal 93 2 2 2" xfId="28768" xr:uid="{0B0E26A3-0E44-4EB4-9BD3-3CE203BF3457}"/>
    <cellStyle name="Normal 93 2 2 3" xfId="46085" xr:uid="{B018B00C-D541-48F5-A310-162C167E3E16}"/>
    <cellStyle name="Normal 93 2 3" xfId="20559" xr:uid="{3BCD536C-72D6-48F9-B998-BDB9E41A262C}"/>
    <cellStyle name="Normal 93 2 4" xfId="25299" xr:uid="{1F17E177-420D-426A-BAF2-131964A4710A}"/>
    <cellStyle name="Normal 93 3" xfId="8588" xr:uid="{FFC223E1-0E08-498D-B59E-0F88B701A975}"/>
    <cellStyle name="Normal 93 3 2" xfId="22321" xr:uid="{63DC06CA-8ED5-472A-BE35-4185FAA9E5E5}"/>
    <cellStyle name="Normal 93 3 2 2" xfId="38450" xr:uid="{3684DA31-6D1D-4830-83F8-635F3130970F}"/>
    <cellStyle name="Normal 93 3 3" xfId="28026" xr:uid="{EA427853-452E-4EC0-AB9B-86FC15DA05FD}"/>
    <cellStyle name="Normal 93 3 4" xfId="42300" xr:uid="{F4701F89-8B7D-4D1B-A7DD-C257C020B893}"/>
    <cellStyle name="Normal 93 4" xfId="6824" xr:uid="{17024E3D-F91F-41CC-902D-DA58725309FC}"/>
    <cellStyle name="Normal 93 4 2" xfId="26646" xr:uid="{159CE688-7994-4942-B0B3-589CA4830F54}"/>
    <cellStyle name="Normal 93 4 3" xfId="44666" xr:uid="{B70AAE0C-1C45-4413-9228-EDF72BCD15FE}"/>
    <cellStyle name="Normal 93 5" xfId="13426" xr:uid="{15A6E73F-95DE-46D0-AED6-B124F59B4A71}"/>
    <cellStyle name="Normal 93 5 2" xfId="32732" xr:uid="{80AABABB-4A0C-4BDA-9E97-6950D9351935}"/>
    <cellStyle name="Normal 93 6" xfId="14687" xr:uid="{EBF1707D-30DE-4FED-AC09-F72CFAF0DBEA}"/>
    <cellStyle name="Normal 93 6 2" xfId="33965" xr:uid="{8A528DC8-74D2-405A-92FE-90EFEC74A4DC}"/>
    <cellStyle name="Normal 93 7" xfId="16085" xr:uid="{9739B9B7-0992-4179-92CC-919A3E927BB4}"/>
    <cellStyle name="Normal 93 7 2" xfId="35223" xr:uid="{9139924C-1B0D-48CD-8301-C70E94634BE8}"/>
    <cellStyle name="Normal 93 8" xfId="17562" xr:uid="{39510E4A-30FD-4155-AB58-BD69DEE67FDE}"/>
    <cellStyle name="Normal 93 8 2" xfId="36632" xr:uid="{D00C341F-59C5-412F-82E2-6FC3AB51D9C3}"/>
    <cellStyle name="Normal 93 9" xfId="24600" xr:uid="{24C39437-2A43-4656-B4DC-07743AE9ACBB}"/>
    <cellStyle name="Normal 94" xfId="3443" xr:uid="{C8FA3D3B-D1CB-4CF3-9235-3AAD75A5903E}"/>
    <cellStyle name="Normal 94 2" xfId="5430" xr:uid="{B1B264E0-44E6-4BA2-A1AC-2520BB3696F6}"/>
    <cellStyle name="Normal 94 2 2" xfId="9413" xr:uid="{31DA7538-DA0D-4912-923E-8F993FD6C6EA}"/>
    <cellStyle name="Normal 94 2 2 2" xfId="13435" xr:uid="{868AD65D-F457-4741-B4EE-77F2D4C90021}"/>
    <cellStyle name="Normal 94 2 2 2 2" xfId="32740" xr:uid="{B7CFA939-11AB-473D-B1F5-0C48A6B020BC}"/>
    <cellStyle name="Normal 94 2 2 3" xfId="17726" xr:uid="{56D02C8E-B912-4E1B-AB39-B98C329553BA}"/>
    <cellStyle name="Normal 94 2 2 3 2" xfId="36784" xr:uid="{C7843994-EEF5-4386-9D40-7C3C207274BD}"/>
    <cellStyle name="Normal 94 2 2 4" xfId="28845" xr:uid="{C901F273-A810-4C94-836A-629B1A008C6A}"/>
    <cellStyle name="Normal 94 2 2 5" xfId="40644" xr:uid="{A802F6D2-17A0-4C8A-AAE9-F055055A554A}"/>
    <cellStyle name="Normal 94 2 3" xfId="13432" xr:uid="{CF2984C9-37B4-4D07-911E-0BCB5572CA94}"/>
    <cellStyle name="Normal 94 2 3 2" xfId="20728" xr:uid="{1AD8730F-1A05-4D91-9F34-91700BB1546A}"/>
    <cellStyle name="Normal 94 2 3 2 2" xfId="36954" xr:uid="{B3DB4E01-33BF-47F4-B8E3-6FA0926F231E}"/>
    <cellStyle name="Normal 94 2 3 3" xfId="32737" xr:uid="{6D290541-3A9E-40B9-9D33-BE18E6EC34B5}"/>
    <cellStyle name="Normal 94 2 3 4" xfId="40804" xr:uid="{2C764231-526A-413B-A8CC-A30B404652E0}"/>
    <cellStyle name="Normal 94 2 4" xfId="17732" xr:uid="{B048F09A-D1F5-4BEA-9444-00B95668FA11}"/>
    <cellStyle name="Normal 94 2 4 2" xfId="36789" xr:uid="{53E0C469-B199-438C-BC2B-E8A8A18F6547}"/>
    <cellStyle name="Normal 94 2 5" xfId="25358" xr:uid="{3E95E886-3A6D-4608-920F-687C23BE938F}"/>
    <cellStyle name="Normal 94 2 6" xfId="40649" xr:uid="{1B4978B0-A1AF-4979-BA21-3F97F0FA00EE}"/>
    <cellStyle name="Normal 94 3" xfId="5433" xr:uid="{FC543A98-F27D-41E4-8C3A-E177ADAAE51A}"/>
    <cellStyle name="Normal 94 3 2" xfId="5440" xr:uid="{7288EF30-4F5D-4C29-B689-E0B1616C28CB}"/>
    <cellStyle name="Normal 94 3 2 2" xfId="9418" xr:uid="{2552C8B7-1505-462B-858C-A73010CE4AD0}"/>
    <cellStyle name="Normal 94 3 2 2 2" xfId="28850" xr:uid="{BD12E216-9A13-444B-8F88-A68B69F1A195}"/>
    <cellStyle name="Normal 94 3 2 3" xfId="25363" xr:uid="{C5D829DE-FEC7-4C1D-821B-AED109ECCD30}"/>
    <cellStyle name="Normal 94 3 3" xfId="9415" xr:uid="{45346B38-4468-4F83-90A9-8E07DEBC6DAB}"/>
    <cellStyle name="Normal 94 3 3 2" xfId="17728" xr:uid="{8761426E-9977-489B-92F3-CEAB4E118F94}"/>
    <cellStyle name="Normal 94 3 3 2 2" xfId="36786" xr:uid="{C0DE3F9A-8DB2-4D80-A052-B5BA143B9432}"/>
    <cellStyle name="Normal 94 3 3 3" xfId="28847" xr:uid="{4AFD492B-7090-4ED4-87F5-AE714431B5D2}"/>
    <cellStyle name="Normal 94 3 3 4" xfId="40646" xr:uid="{1888DF3A-45C8-4825-8B6C-5D377EE63CD2}"/>
    <cellStyle name="Normal 94 3 4" xfId="13433" xr:uid="{133CC4F0-F940-4046-BFC5-BEC97570703F}"/>
    <cellStyle name="Normal 94 3 4 2" xfId="32738" xr:uid="{0B10F548-5E82-413B-A6AA-C1C6DDBD74CD}"/>
    <cellStyle name="Normal 94 3 5" xfId="20562" xr:uid="{BB9980A3-39CC-4E07-95EE-ADFEE13C5E83}"/>
    <cellStyle name="Normal 94 3 6" xfId="25360" xr:uid="{CA714A74-49A4-4C6B-9AD1-A890FBD58EB7}"/>
    <cellStyle name="Normal 94 4" xfId="8589" xr:uid="{E80A764F-9401-4B6E-909D-413D9AE227A6}"/>
    <cellStyle name="Normal 94 4 2" xfId="13436" xr:uid="{3BBD4F6B-5D37-4AED-80CA-53C2F0902598}"/>
    <cellStyle name="Normal 94 4 2 2" xfId="17727" xr:uid="{313E2156-6391-490B-B132-081AF2406D2D}"/>
    <cellStyle name="Normal 94 4 2 2 2" xfId="36785" xr:uid="{8566F1A6-3C16-4582-8EC3-403EABDD4F7E}"/>
    <cellStyle name="Normal 94 4 2 3" xfId="32741" xr:uid="{C91346E1-31FC-40EB-8BA2-73703DBB666D}"/>
    <cellStyle name="Normal 94 4 2 4" xfId="40645" xr:uid="{6049B61D-3F42-4A74-8627-FE538C8B58A8}"/>
    <cellStyle name="Normal 94 4 3" xfId="44668" xr:uid="{C6531BB4-E92D-42B2-8B70-1C69D152179A}"/>
    <cellStyle name="Normal 94 5" xfId="6825" xr:uid="{B91604D3-504D-430B-89ED-7B5737F98A3F}"/>
    <cellStyle name="Normal 94 5 2" xfId="26647" xr:uid="{58FFD1C6-C54C-412A-985E-4944FC6AF4F2}"/>
    <cellStyle name="Normal 94 6" xfId="13427" xr:uid="{3C584214-426E-4087-BBDF-7610113C7E4E}"/>
    <cellStyle name="Normal 94 6 2" xfId="32733" xr:uid="{AB873C05-350D-47F5-82E7-443664B01648}"/>
    <cellStyle name="Normal 94 7" xfId="16087" xr:uid="{CD3E9DC7-4553-4CE8-BB5D-D5D6D107CDE7}"/>
    <cellStyle name="Normal 94 8" xfId="17723" xr:uid="{D12CDF36-D069-4DD1-9C0D-EFE4D4D9436C}"/>
    <cellStyle name="Normal 94 8 2" xfId="36781" xr:uid="{A4BD3193-7449-4F23-96A6-2FD77169FA98}"/>
    <cellStyle name="Normal 94 9" xfId="40641" xr:uid="{5D1934CE-2838-4292-A3DD-3ABD1F2AF219}"/>
    <cellStyle name="Normal 95" xfId="3445" xr:uid="{4A2CE71F-9111-45A1-8DAB-669AD8B39302}"/>
    <cellStyle name="Normal 95 2" xfId="10341" xr:uid="{7582E1EE-B455-434E-942C-4D710A200017}"/>
    <cellStyle name="Normal 95 2 2" xfId="13437" xr:uid="{92136463-D5F7-443C-A7C0-A06279918CDA}"/>
    <cellStyle name="Normal 95 2 2 2" xfId="32742" xr:uid="{21064AE7-146F-4C77-B027-FEC401D12F6E}"/>
    <cellStyle name="Normal 95 2 3" xfId="29669" xr:uid="{79F08405-3C5F-434E-B7D7-163DBEAF3BF5}"/>
    <cellStyle name="Normal 95 2 4" xfId="44669" xr:uid="{D4D053B5-D6C2-45F5-80F6-D9A7D73C48B2}"/>
    <cellStyle name="Normal 95 3" xfId="9539" xr:uid="{F4F4DA70-BAAE-459B-89DB-C125F0A58611}"/>
    <cellStyle name="Normal 95 3 2" xfId="28965" xr:uid="{6723B21E-7595-45FB-929B-CE2259593D6A}"/>
    <cellStyle name="Normal 95 4" xfId="13431" xr:uid="{F9285B4D-8DD2-459F-9B75-A6218C10D129}"/>
    <cellStyle name="Normal 95 4 2" xfId="32736" xr:uid="{C5C4609F-580E-490F-ABB8-923570522ABB}"/>
    <cellStyle name="Normal 95 5" xfId="17731" xr:uid="{7DA9A739-0E86-4389-AFA3-77045E83B5A0}"/>
    <cellStyle name="Normal 95 5 2" xfId="36788" xr:uid="{B49FE22B-15A2-4F3B-BFCD-B1A031F59049}"/>
    <cellStyle name="Normal 95 6" xfId="40648" xr:uid="{5C673EDA-EF92-4521-8EF1-E2D6E3094489}"/>
    <cellStyle name="Normal 95 7" xfId="54519" xr:uid="{0F91B178-84F4-42B5-80EB-4030A339DBB8}"/>
    <cellStyle name="Normal 96" xfId="3447" xr:uid="{B1428D5E-7960-4859-B037-CE63F0BAC085}"/>
    <cellStyle name="Normal 96 2" xfId="9544" xr:uid="{689017FF-557C-40FF-889D-C2FDE871E5D1}"/>
    <cellStyle name="Normal 96 3" xfId="8590" xr:uid="{0F888281-753A-4628-A7D8-D047931D641B}"/>
    <cellStyle name="Normal 96 3 2" xfId="28027" xr:uid="{2958DA8A-4A22-4E58-B4D0-F195806FDCF7}"/>
    <cellStyle name="Normal 96 4" xfId="17737" xr:uid="{3A2786EA-BEFF-455E-B320-C64FFE7DCF97}"/>
    <cellStyle name="Normal 96 5" xfId="24601" xr:uid="{652B0349-AB44-4815-B4E5-2105E84A41C4}"/>
    <cellStyle name="Normal 96 6" xfId="54524" xr:uid="{394985C8-2168-4001-84D0-66EBED8F9249}"/>
    <cellStyle name="Normal 97" xfId="3451" xr:uid="{C278D14B-BF65-4F34-AEFC-112D0EBECA3A}"/>
    <cellStyle name="Normal 97 2" xfId="9542" xr:uid="{AA2A52E5-2E1B-4CC5-82A2-2B1D4A2F8239}"/>
    <cellStyle name="Normal 97 2 2" xfId="22323" xr:uid="{634FA7BB-25F3-42CC-B798-BFCFE75F216E}"/>
    <cellStyle name="Normal 97 2 3" xfId="28967" xr:uid="{4BF579CE-F240-4559-B839-3962678A32A7}"/>
    <cellStyle name="Normal 97 3" xfId="19026" xr:uid="{998C5684-96A3-4DCA-AF12-0BB2BBE85AAB}"/>
    <cellStyle name="Normal 98" xfId="5441" xr:uid="{BD3C3283-C418-49F7-9D5E-0706D05E3665}"/>
    <cellStyle name="Normal 98 2" xfId="5439" xr:uid="{3ACBD3B9-7E71-481E-B1C1-4957A6342A98}"/>
    <cellStyle name="Normal 98 2 2" xfId="9417" xr:uid="{F016AF6F-85D5-423B-957A-9FB5AD5B509D}"/>
    <cellStyle name="Normal 98 2 2 2" xfId="20566" xr:uid="{DB447BFE-4170-4CBC-BAC9-0D5E780B2D60}"/>
    <cellStyle name="Normal 98 2 2 3" xfId="28849" xr:uid="{A48CC44B-EF98-401A-BDCF-FE80272714FE}"/>
    <cellStyle name="Normal 98 2 3" xfId="6828" xr:uid="{FD8B13AB-F552-45A5-BD24-B7107919581C}"/>
    <cellStyle name="Normal 98 2 3 2" xfId="26649" xr:uid="{47682DCA-02B6-432B-89E0-2FA3896BA89E}"/>
    <cellStyle name="Normal 98 2 4" xfId="13429" xr:uid="{67C3386A-EDA7-49FD-8B29-FEE01014D988}"/>
    <cellStyle name="Normal 98 2 4 2" xfId="32735" xr:uid="{C257061B-900F-4939-A6A5-08216F100AAB}"/>
    <cellStyle name="Normal 98 2 5" xfId="17725" xr:uid="{582C3604-3B8E-41E3-BAA4-E542D0985B2B}"/>
    <cellStyle name="Normal 98 2 5 2" xfId="36783" xr:uid="{F3609A41-0819-460A-A7C8-BCE6EEF55537}"/>
    <cellStyle name="Normal 98 2 6" xfId="25362" xr:uid="{62479132-6910-40EA-BB78-5659199BB7E0}"/>
    <cellStyle name="Normal 98 2 7" xfId="40643" xr:uid="{7518BC20-B9F3-42EE-A7CF-481E3239428F}"/>
    <cellStyle name="Normal 98 3" xfId="9419" xr:uid="{12BA968E-AC0C-464B-B90C-A2AAEE5AB7FB}"/>
    <cellStyle name="Normal 98 3 2" xfId="28851" xr:uid="{748D7FC9-9696-433F-AB8B-125683650F2F}"/>
    <cellStyle name="Normal 98 3 3" xfId="46036" xr:uid="{A86BE64A-656F-4575-B0BA-C0DBF79F47C0}"/>
    <cellStyle name="Normal 98 4" xfId="20861" xr:uid="{8DC1393A-E23C-437C-9D37-7E9BCD4B4A89}"/>
    <cellStyle name="Normal 98 5" xfId="25364" xr:uid="{03AC1A15-970B-4663-A9CD-207DF44C52F1}"/>
    <cellStyle name="Normal 99" xfId="6830" xr:uid="{26784BBA-DEFA-4215-89E2-89B86FF63378}"/>
    <cellStyle name="Normal 99 2" xfId="9549" xr:uid="{02E9BBE2-0E6D-4261-8705-2B40D1646C70}"/>
    <cellStyle name="Normal 99 2 2" xfId="28969" xr:uid="{49890CE7-3FCD-47C7-A916-00FB1514F27A}"/>
    <cellStyle name="Normal 99 2 3" xfId="46053" xr:uid="{A2DB2EAA-52FF-4F3A-B202-9F78FDA57032}"/>
    <cellStyle name="Normal 99 3" xfId="20776" xr:uid="{B81E6D7D-B2F2-4F94-9543-835C86ED8824}"/>
    <cellStyle name="Normal M" xfId="54678" xr:uid="{933FA0F0-2EEE-4728-8749-6DA1597F1FF6}"/>
    <cellStyle name="Normal T" xfId="54679" xr:uid="{B94280AF-3985-4E4B-A720-0FF62B3CD93C}"/>
    <cellStyle name="Normal W" xfId="54680" xr:uid="{2ECFF96E-C2CE-42FC-9E0F-E742D1EB5176}"/>
    <cellStyle name="Normal_BS - E" xfId="1" xr:uid="{00000000-0005-0000-0000-000002000000}"/>
    <cellStyle name="Normale_ST1" xfId="3277" xr:uid="{90D74958-E630-4C3B-A7F9-3C0B0B2DE6B6}"/>
    <cellStyle name="NormalGB" xfId="54681" xr:uid="{C58C2E00-26E2-4851-A77A-4DF02F77A439}"/>
    <cellStyle name="Note 10" xfId="55409" xr:uid="{6B6672CF-E7B4-4897-9B8D-AED6F17780B2}"/>
    <cellStyle name="Note 10 2" xfId="55410" xr:uid="{06629640-B0DA-489C-8D81-9FAD3553B183}"/>
    <cellStyle name="Note 11" xfId="55411" xr:uid="{CBAEB594-306B-4250-A7D2-0B613E958BF1}"/>
    <cellStyle name="Note 11 2" xfId="55412" xr:uid="{15BDFF2E-4CDD-4AA2-A7A3-721A02D99D39}"/>
    <cellStyle name="Note 11 2 2" xfId="55413" xr:uid="{6603DC00-736B-4DC0-952D-0D3E1DC14B85}"/>
    <cellStyle name="Note 11 3" xfId="55414" xr:uid="{541A3054-D540-4C2C-B947-15E417A804DA}"/>
    <cellStyle name="Note 12" xfId="55415" xr:uid="{B1287DB6-7519-4574-9B00-DCAF3A188CC9}"/>
    <cellStyle name="Note 12 2" xfId="55416" xr:uid="{EE7B8C16-5051-498E-B7A7-50BCA39F7A4E}"/>
    <cellStyle name="Note 13" xfId="55417" xr:uid="{F3CD36A1-729A-4465-9A02-FECA881F4FDC}"/>
    <cellStyle name="Note 13 2" xfId="55418" xr:uid="{8C4477A7-778E-49FF-AC4B-249F1CA63A62}"/>
    <cellStyle name="Note 14" xfId="55419" xr:uid="{D11E8EE2-C08B-481E-AC65-7C010E7B6A65}"/>
    <cellStyle name="Note 14 2" xfId="55420" xr:uid="{60A4AC76-FE04-4248-810E-C359166F8638}"/>
    <cellStyle name="Note 15" xfId="55421" xr:uid="{68EC07C7-BCF4-4967-AD7C-6FC22781A462}"/>
    <cellStyle name="Note 15 2" xfId="55422" xr:uid="{8781D4C4-85C9-41A0-9C04-239A4114EAB8}"/>
    <cellStyle name="Note 16" xfId="55423" xr:uid="{7FE8055F-D9A4-4C52-BA2E-1F35319126F6}"/>
    <cellStyle name="Note 17" xfId="55424" xr:uid="{B2F54537-6552-4778-B357-BD0C07A70BB1}"/>
    <cellStyle name="Note 2" xfId="3278" xr:uid="{35CE869D-ADC7-4ACE-AAE6-011ED38FD3C0}"/>
    <cellStyle name="Note 2 10" xfId="16050" xr:uid="{B11A7917-6721-4D5C-A478-62E38B31EDE9}"/>
    <cellStyle name="Note 2 10 2" xfId="35194" xr:uid="{25B5F865-71E5-403E-A6CB-D3AA051AF63A}"/>
    <cellStyle name="Note 2 10 3" xfId="44328" xr:uid="{DF6EC963-5722-432B-859E-4BE86A7A0993}"/>
    <cellStyle name="Note 2 11" xfId="24570" xr:uid="{A47F8AEE-E3E7-40EB-B3FF-828AA1BC839D}"/>
    <cellStyle name="Note 2 11 2" xfId="46881" xr:uid="{4C057D97-E0D7-407F-88D6-6F49E2BD5282}"/>
    <cellStyle name="Note 2 12" xfId="46708" xr:uid="{E2B351B2-133A-42E7-84F0-AE621A156727}"/>
    <cellStyle name="Note 2 13" xfId="44265" xr:uid="{45AFBD5C-6E66-4735-BED4-6E1BFD4C84E5}"/>
    <cellStyle name="Note 2 14" xfId="47644" xr:uid="{99D43443-7516-490D-AFF8-A8FB54C2F8A7}"/>
    <cellStyle name="Note 2 15" xfId="46940" xr:uid="{0C53752A-C653-4BA2-8A81-2419F89D5EC1}"/>
    <cellStyle name="Note 2 16" xfId="47292" xr:uid="{EE038A05-345E-4E12-9E3A-73571234D546}"/>
    <cellStyle name="Note 2 17" xfId="44250" xr:uid="{AB57AED5-050E-4DF2-AA99-99FB103B2D65}"/>
    <cellStyle name="Note 2 18" xfId="44345" xr:uid="{ADC4128F-9A92-4B97-A860-EC00879A69C6}"/>
    <cellStyle name="Note 2 19" xfId="47902" xr:uid="{7CB48427-F23B-4A4E-938A-26B0250E9E2C}"/>
    <cellStyle name="Note 2 2" xfId="8552" xr:uid="{60084D05-EA89-4CCB-B785-3497520E09D6}"/>
    <cellStyle name="Note 2 2 10" xfId="40777" xr:uid="{7372D780-009C-4C21-B450-0A3AF4CFB681}"/>
    <cellStyle name="Note 2 2 11" xfId="55426" xr:uid="{B38C301A-5C92-414D-9B32-3DB5CB5A3198}"/>
    <cellStyle name="Note 2 2 2" xfId="10311" xr:uid="{868F2D07-76EA-4FCD-91C5-EC4FEF618A4D}"/>
    <cellStyle name="Note 2 2 2 2" xfId="11512" xr:uid="{B32D006F-05B3-4F08-BD2C-E1609070C5D9}"/>
    <cellStyle name="Note 2 2 2 2 2" xfId="30825" xr:uid="{B268C8A0-04B4-4CD1-88C4-873CABDB8C5D}"/>
    <cellStyle name="Note 2 2 2 3" xfId="29639" xr:uid="{27912D69-BFA4-4009-AB44-D239C81C3FDF}"/>
    <cellStyle name="Note 2 2 3" xfId="10679" xr:uid="{C92DF89F-331F-4BE7-B673-4970592EDC41}"/>
    <cellStyle name="Note 2 2 3 2" xfId="11866" xr:uid="{AD483BFC-3E79-46A5-8B3E-D3382E0CE325}"/>
    <cellStyle name="Note 2 2 3 2 2" xfId="31179" xr:uid="{965FD4A7-110D-44E3-9E94-FC7210D3D3F2}"/>
    <cellStyle name="Note 2 2 3 3" xfId="29999" xr:uid="{1CD2F142-5EBD-4DE9-806A-E25D9545CAAF}"/>
    <cellStyle name="Note 2 2 4" xfId="11169" xr:uid="{10E2DDD8-0BED-4061-AAAE-2DBD4A805AC4}"/>
    <cellStyle name="Note 2 2 4 2" xfId="30482" xr:uid="{4DA2B55C-0C0E-4169-8A29-65E799BB6A28}"/>
    <cellStyle name="Note 2 2 5" xfId="20409" xr:uid="{86B87687-ACBE-47E9-9B7A-E0DC0DB86988}"/>
    <cellStyle name="Note 2 2 5 2" xfId="36925" xr:uid="{AF1D9856-F1B0-4E6B-BE71-C30C1CA026EC}"/>
    <cellStyle name="Note 2 2 6" xfId="22735" xr:uid="{608A2756-107A-4CE0-B415-8011CFB9C25A}"/>
    <cellStyle name="Note 2 2 6 2" xfId="38859" xr:uid="{F15E7F47-FB90-4133-B658-158FBD52733C}"/>
    <cellStyle name="Note 2 2 7" xfId="22506" xr:uid="{E25E170B-B77C-4FB3-82E3-69A737A37D92}"/>
    <cellStyle name="Note 2 2 7 2" xfId="38630" xr:uid="{79042DDB-E21B-49CA-A2E8-5DBBF3F3EE7A}"/>
    <cellStyle name="Note 2 2 8" xfId="22590" xr:uid="{42747DCB-5F52-4AB7-9ED2-4C2C2FD9AD8F}"/>
    <cellStyle name="Note 2 2 8 2" xfId="38714" xr:uid="{9479E8B5-86BC-4B64-B38C-8A66D974DC67}"/>
    <cellStyle name="Note 2 2 9" xfId="27990" xr:uid="{BF8014B7-3E98-40F4-A0E4-B1DBBC6F3A8B}"/>
    <cellStyle name="Note 2 20" xfId="47223" xr:uid="{B1407BDC-722B-4F4F-AA34-C7397C26D8D8}"/>
    <cellStyle name="Note 2 21" xfId="47122" xr:uid="{A3386B0F-61FE-4BBD-AB83-5127EAF7BD87}"/>
    <cellStyle name="Note 2 22" xfId="47118" xr:uid="{C2A9BCF1-784C-45C9-9F7F-8D30FB18BF75}"/>
    <cellStyle name="Note 2 23" xfId="48071" xr:uid="{1DA5A90B-5845-42F8-8AF7-39EDFE1C4182}"/>
    <cellStyle name="Note 2 24" xfId="47645" xr:uid="{FDAAC67B-D834-41A8-BE64-63DE395C4B3B}"/>
    <cellStyle name="Note 2 25" xfId="48134" xr:uid="{29F98FFF-0B75-42AE-B5FD-60E9208CB57C}"/>
    <cellStyle name="Note 2 26" xfId="48103" xr:uid="{C0636C8D-CBB3-49AC-9D53-801FC4D10102}"/>
    <cellStyle name="Note 2 27" xfId="46763" xr:uid="{6C54C0DB-9E15-4729-ADAC-0DF7B0F25B4A}"/>
    <cellStyle name="Note 2 28" xfId="46630" xr:uid="{79CA9EBE-3FB2-43FB-B5BD-B54E6A5897CC}"/>
    <cellStyle name="Note 2 29" xfId="42622" xr:uid="{68DF11D1-A9DD-4871-BDCB-E187A626E465}"/>
    <cellStyle name="Note 2 3" xfId="10387" xr:uid="{539AA96A-3C59-487D-9929-6BD55BCC34B3}"/>
    <cellStyle name="Note 2 3 10" xfId="41057" xr:uid="{7681ACE5-06C8-44DA-BFAF-4C2D74EEAE0A}"/>
    <cellStyle name="Note 2 3 11" xfId="55425" xr:uid="{E950CEF8-D5A1-41F6-84D4-0CF70B5165F7}"/>
    <cellStyle name="Note 2 3 2" xfId="10594" xr:uid="{475DB658-91A5-44E1-B972-7A4617D1FE71}"/>
    <cellStyle name="Note 2 3 2 2" xfId="10946" xr:uid="{E91BB487-A95A-47FD-8DDE-C39796D1A3A9}"/>
    <cellStyle name="Note 2 3 2 2 2" xfId="12126" xr:uid="{48D4DD3D-550E-4AEB-8455-98DAB30C48DE}"/>
    <cellStyle name="Note 2 3 2 2 2 2" xfId="31439" xr:uid="{B2EFDCB8-708D-4B9A-BEC4-A38F3025A0B3}"/>
    <cellStyle name="Note 2 3 2 2 3" xfId="30259" xr:uid="{9FD3D26E-27A1-46AB-B22F-D25438B82734}"/>
    <cellStyle name="Note 2 3 2 3" xfId="11785" xr:uid="{832DC8BE-2DD9-4FC6-A62D-7DA1044B0A9E}"/>
    <cellStyle name="Note 2 3 2 3 2" xfId="31098" xr:uid="{73D53922-249B-4895-B1F0-25CE0A3D0DE8}"/>
    <cellStyle name="Note 2 3 2 4" xfId="29918" xr:uid="{6923C121-49B4-4FB0-91E4-854A427AEFF2}"/>
    <cellStyle name="Note 2 3 3" xfId="10744" xr:uid="{3A47A31E-E412-4A75-B536-B0D5619BCB85}"/>
    <cellStyle name="Note 2 3 3 2" xfId="11930" xr:uid="{5CC0C1F5-C230-4469-821E-C74CA5A6C9D4}"/>
    <cellStyle name="Note 2 3 3 2 2" xfId="31243" xr:uid="{1339140A-687E-488D-B307-B09FC75A08DC}"/>
    <cellStyle name="Note 2 3 3 3" xfId="30063" xr:uid="{C66CA2CB-EFDC-49A7-B5F9-6CCAE67871E0}"/>
    <cellStyle name="Note 2 3 4" xfId="11583" xr:uid="{CA8B0A02-C7B6-4AE4-8FE6-C6BE99783914}"/>
    <cellStyle name="Note 2 3 4 2" xfId="30896" xr:uid="{1C43353C-1DA8-447F-B0BE-DC1E558D9F53}"/>
    <cellStyle name="Note 2 3 5" xfId="21007" xr:uid="{3E8EB7AD-EA8A-421B-99A4-43B4C06E7A29}"/>
    <cellStyle name="Note 2 3 5 2" xfId="37207" xr:uid="{930C80AF-FF96-4ABE-A2C7-75511E365B31}"/>
    <cellStyle name="Note 2 3 6" xfId="23024" xr:uid="{1CC9B1D2-645A-4234-B599-F4225FBF6C68}"/>
    <cellStyle name="Note 2 3 6 2" xfId="39148" xr:uid="{7217EFF3-7A12-44C7-A8E6-75D8095E1524}"/>
    <cellStyle name="Note 2 3 7" xfId="17667" xr:uid="{63E3D8D5-B757-498E-B229-F85E5FF1BCAA}"/>
    <cellStyle name="Note 2 3 7 2" xfId="36731" xr:uid="{587137B9-4789-4C08-93D8-7742620EA7C6}"/>
    <cellStyle name="Note 2 3 8" xfId="17610" xr:uid="{E376E93D-F696-4C85-8DB3-789106CAAE0B}"/>
    <cellStyle name="Note 2 3 8 2" xfId="36675" xr:uid="{0D7D2F6E-C448-4DCE-AD26-A6EB3181B71D}"/>
    <cellStyle name="Note 2 3 9" xfId="29715" xr:uid="{5BD63BE3-BB63-4321-8C64-C1B580015ABA}"/>
    <cellStyle name="Note 2 30" xfId="48324" xr:uid="{9C7C8FA0-0529-489D-ADE2-312BB16119D4}"/>
    <cellStyle name="Note 2 31" xfId="44370" xr:uid="{A54AEBD0-C54F-4410-8ACC-D416D49CA93C}"/>
    <cellStyle name="Note 2 32" xfId="44341" xr:uid="{B62E0E83-BCC0-4F5E-A803-0666D25EEDA2}"/>
    <cellStyle name="Note 2 33" xfId="47455" xr:uid="{ED4EB479-22BE-4980-8C30-BEEDA20002ED}"/>
    <cellStyle name="Note 2 34" xfId="48296" xr:uid="{F7B5B4FD-B18D-474E-AFAF-B235B738405C}"/>
    <cellStyle name="Note 2 35" xfId="47894" xr:uid="{80ACA2A7-B1D8-4117-913B-C433D7869212}"/>
    <cellStyle name="Note 2 36" xfId="46179" xr:uid="{5E295F7F-751E-4D5F-A984-61FFC3CBDAC2}"/>
    <cellStyle name="Note 2 37" xfId="44439" xr:uid="{03749067-EFA3-439E-A127-88946B63FD7F}"/>
    <cellStyle name="Note 2 38" xfId="48501" xr:uid="{519E3396-2178-4510-B3BB-F442A19F4507}"/>
    <cellStyle name="Note 2 39" xfId="48004" xr:uid="{1D339A31-C5DD-420B-A694-DACC8068A5E1}"/>
    <cellStyle name="Note 2 4" xfId="10478" xr:uid="{9BDCE8A4-7B81-406B-9418-DC1BE402C5A7}"/>
    <cellStyle name="Note 2 4 2" xfId="10831" xr:uid="{950D0CC7-7C81-4397-96F4-161C5355976D}"/>
    <cellStyle name="Note 2 4 2 2" xfId="12014" xr:uid="{348EE482-B423-4E51-8F39-AA9D4F4071DE}"/>
    <cellStyle name="Note 2 4 2 2 2" xfId="31327" xr:uid="{8041F9F6-5452-48F5-97B2-514224FF4BEB}"/>
    <cellStyle name="Note 2 4 2 3" xfId="30147" xr:uid="{77DD9008-806F-4FAD-8BAD-63B23A24F573}"/>
    <cellStyle name="Note 2 4 3" xfId="11670" xr:uid="{444BC65E-D550-4A35-9AF7-B50DEF08C78B}"/>
    <cellStyle name="Note 2 4 3 2" xfId="30983" xr:uid="{F2EBB275-00EC-40DB-A302-D0649FE0FBCF}"/>
    <cellStyle name="Note 2 4 4" xfId="20975" xr:uid="{8C5B3246-4369-453B-BF43-C0DC98F6A88A}"/>
    <cellStyle name="Note 2 4 4 2" xfId="37178" xr:uid="{D33D9F1D-AC97-4416-9FA2-3FCD9B7075C3}"/>
    <cellStyle name="Note 2 4 5" xfId="22994" xr:uid="{70284D4D-4E05-46E6-8DE5-53D2E1C8611B}"/>
    <cellStyle name="Note 2 4 5 2" xfId="39118" xr:uid="{1B347213-7BE8-4ED1-BE60-1546DFB71420}"/>
    <cellStyle name="Note 2 4 6" xfId="22637" xr:uid="{4013CFD2-6C20-4000-9973-67E565EA6325}"/>
    <cellStyle name="Note 2 4 6 2" xfId="38761" xr:uid="{E1DBC18B-82BA-4EF5-B5BC-BD8CD3CC9EA8}"/>
    <cellStyle name="Note 2 4 7" xfId="17705" xr:uid="{1A8DD7E5-55FB-4647-8797-E049126D7967}"/>
    <cellStyle name="Note 2 4 7 2" xfId="36767" xr:uid="{BE67677A-9E5C-40B3-987F-68899FA2621F}"/>
    <cellStyle name="Note 2 4 8" xfId="29803" xr:uid="{654632CE-B6D8-4E49-81FE-038C76F6B1CC}"/>
    <cellStyle name="Note 2 4 9" xfId="41028" xr:uid="{7EBF4A2D-D536-403A-8D93-74387125A06B}"/>
    <cellStyle name="Note 2 40" xfId="48522" xr:uid="{A40D72BF-4BD7-48E0-85DE-C8DE82B130C0}"/>
    <cellStyle name="Note 2 41" xfId="47948" xr:uid="{A12C4AB3-2484-4B5C-B88F-69B8B7C645D2}"/>
    <cellStyle name="Note 2 42" xfId="52153" xr:uid="{5927C89F-6838-4C6D-A329-F0336DA9776B}"/>
    <cellStyle name="Note 2 5" xfId="9511" xr:uid="{2E9F426B-5FBE-4C8E-8011-5EEBC9570604}"/>
    <cellStyle name="Note 2 5 2" xfId="11336" xr:uid="{FE6E4ADA-A2ED-4284-ADD7-E05490612ED9}"/>
    <cellStyle name="Note 2 5 2 2" xfId="30649" xr:uid="{18283815-F362-42B5-B69F-B7A903607E6C}"/>
    <cellStyle name="Note 2 5 3" xfId="20864" xr:uid="{1BAB009B-7BE8-4F4A-9665-FB3307A247CB}"/>
    <cellStyle name="Note 2 5 3 2" xfId="37074" xr:uid="{FD098CA5-2F83-42AA-A871-EF78F5AF3E2D}"/>
    <cellStyle name="Note 2 5 4" xfId="22889" xr:uid="{4615CDE5-4FC0-430C-9709-5F700115137B}"/>
    <cellStyle name="Note 2 5 4 2" xfId="39013" xr:uid="{7EF55B80-C7F8-4C56-87C4-34F1F60721E9}"/>
    <cellStyle name="Note 2 5 5" xfId="17585" xr:uid="{6758EB31-957D-4C86-8FA5-B9B2A689D61B}"/>
    <cellStyle name="Note 2 5 5 2" xfId="36653" xr:uid="{B01EC48B-C17A-49CC-ACBC-C7388D8D8C16}"/>
    <cellStyle name="Note 2 5 6" xfId="23210" xr:uid="{8C951221-D8D9-4538-9160-03A8C7A827B3}"/>
    <cellStyle name="Note 2 5 6 2" xfId="39333" xr:uid="{1AD43975-8A97-403E-B3FC-99404AAB483B}"/>
    <cellStyle name="Note 2 5 7" xfId="28938" xr:uid="{8B9C38A8-2B1E-4ACA-AEB7-2227CFDFEAF9}"/>
    <cellStyle name="Note 2 5 8" xfId="40924" xr:uid="{948AFCBC-86F0-4B39-AFAB-E7F0FF7E5F61}"/>
    <cellStyle name="Note 2 6" xfId="9438" xr:uid="{1AB06DEF-A7C2-4123-AE0D-5F222D9A374E}"/>
    <cellStyle name="Note 2 6 2" xfId="11267" xr:uid="{A66C9BE1-508B-4DCD-9B00-406B4344CD8B}"/>
    <cellStyle name="Note 2 6 2 2" xfId="30580" xr:uid="{63D6E659-3029-4A4C-8C69-3AAE17DE28EB}"/>
    <cellStyle name="Note 2 6 3" xfId="22293" xr:uid="{839D8315-2B5A-411A-91EE-9A7C6ECF888C}"/>
    <cellStyle name="Note 2 6 3 2" xfId="38422" xr:uid="{DA877281-75AE-451B-9EA4-7D44C27E6787}"/>
    <cellStyle name="Note 2 6 4" xfId="23238" xr:uid="{34FA33B7-736C-4697-89FB-66EC53ED4B7B}"/>
    <cellStyle name="Note 2 6 4 2" xfId="39361" xr:uid="{2D234C6A-B07C-4C13-892A-9B9B3046A9E9}"/>
    <cellStyle name="Note 2 6 5" xfId="23290" xr:uid="{43F34615-BBD3-4159-9431-E0B8470629EA}"/>
    <cellStyle name="Note 2 6 5 2" xfId="39413" xr:uid="{DCBE4A26-3E91-485D-85D7-DE9909A6141E}"/>
    <cellStyle name="Note 2 6 6" xfId="23330" xr:uid="{11C83E22-94A2-49EE-BD56-A7040430A113}"/>
    <cellStyle name="Note 2 6 6 2" xfId="39453" xr:uid="{1144E8BB-AFCE-44D2-93FA-1D8647049216}"/>
    <cellStyle name="Note 2 6 7" xfId="28869" xr:uid="{27207291-10E2-4358-BDE0-04EEBB12716A}"/>
    <cellStyle name="Note 2 6 8" xfId="42272" xr:uid="{32ABF6ED-AFB5-4A0B-8852-932E18770391}"/>
    <cellStyle name="Note 2 7" xfId="6795" xr:uid="{7ED1BD95-F989-440D-9F56-ACE2A3CD9091}"/>
    <cellStyle name="Note 2 7 2" xfId="26617" xr:uid="{DEE80B1D-1E86-4711-A863-FF2E3C04ACE5}"/>
    <cellStyle name="Note 2 7 3" xfId="46542" xr:uid="{92968EB8-242B-474F-B84C-976316A36B0E}"/>
    <cellStyle name="Note 2 8" xfId="13398" xr:uid="{6AD7C094-21BE-482E-A24C-4F8F4434EA2E}"/>
    <cellStyle name="Note 2 8 2" xfId="32704" xr:uid="{D3C20CB2-CADE-417E-AAA3-661512315B79}"/>
    <cellStyle name="Note 2 8 3" xfId="43314" xr:uid="{1FE5FF4B-83F8-467F-B1CA-2885973A43AD}"/>
    <cellStyle name="Note 2 9" xfId="13452" xr:uid="{C3842A95-7AE8-4D36-9B60-6686D6251D0F}"/>
    <cellStyle name="Note 2 9 2" xfId="32756" xr:uid="{6F3F2B36-61F6-454C-B046-236522B5E0DD}"/>
    <cellStyle name="Note 2 9 3" xfId="42335" xr:uid="{64E641DA-990B-47A8-B437-FAD1641BB041}"/>
    <cellStyle name="Note 3" xfId="3279" xr:uid="{7B36995A-E52A-46CD-A216-A2408B840990}"/>
    <cellStyle name="Note 3 10" xfId="16051" xr:uid="{A2E55CFF-7761-44E3-8CD0-0595747C4311}"/>
    <cellStyle name="Note 3 10 2" xfId="35195" xr:uid="{4CF88824-3445-4D5D-8800-5D03A8F15E68}"/>
    <cellStyle name="Note 3 10 3" xfId="42946" xr:uid="{73CF60C7-D418-4917-B331-854E7B9A3461}"/>
    <cellStyle name="Note 3 11" xfId="24571" xr:uid="{573D3689-6D96-448F-8773-18D0BC0D2979}"/>
    <cellStyle name="Note 3 11 2" xfId="46330" xr:uid="{E6B51BC5-BA1D-429A-800A-8B0DB6BCD6F6}"/>
    <cellStyle name="Note 3 12" xfId="44575" xr:uid="{D754B60F-86B6-4BAF-88DA-31580B7E3B90}"/>
    <cellStyle name="Note 3 13" xfId="46320" xr:uid="{83C200EB-4A09-4E50-80E4-2B32E0E2844A}"/>
    <cellStyle name="Note 3 14" xfId="44401" xr:uid="{4597AF8B-A543-40A6-9C2F-74B8CF2E47D2}"/>
    <cellStyle name="Note 3 15" xfId="46339" xr:uid="{8E8FA917-6974-46F9-8691-4B5BD4D96F1F}"/>
    <cellStyle name="Note 3 16" xfId="46334" xr:uid="{22774054-CD1C-42A1-9CA8-B460F932896D}"/>
    <cellStyle name="Note 3 17" xfId="46967" xr:uid="{5A13F7B3-D553-439C-9A3A-1DF32DABDD00}"/>
    <cellStyle name="Note 3 18" xfId="46877" xr:uid="{CA83BEB5-D106-4EEA-85B8-9C20C83AB28D}"/>
    <cellStyle name="Note 3 19" xfId="47232" xr:uid="{29736F3F-97FF-4EC0-954A-6E73B45BAA2C}"/>
    <cellStyle name="Note 3 2" xfId="5182" xr:uid="{7ACC86C2-C2A3-4870-8845-97C81202B7D6}"/>
    <cellStyle name="Note 3 2 10" xfId="25300" xr:uid="{D48976B8-6C96-4FC9-86AD-CCED7D17F4DD}"/>
    <cellStyle name="Note 3 2 11" xfId="40778" xr:uid="{1ED8C215-2ED1-4220-9613-713E8B7B7034}"/>
    <cellStyle name="Note 3 2 12" xfId="55428" xr:uid="{5DD35C84-F43E-4B62-A6B9-42FC7622A521}"/>
    <cellStyle name="Note 3 2 2" xfId="10312" xr:uid="{ED912B5E-1960-4F71-BA48-1F81BF0009C6}"/>
    <cellStyle name="Note 3 2 2 2" xfId="11513" xr:uid="{23359890-1B11-41D8-9BB2-6B2EA1BE8D06}"/>
    <cellStyle name="Note 3 2 2 2 2" xfId="30826" xr:uid="{68975CE2-D5E5-4BE2-8BBB-440B7535541E}"/>
    <cellStyle name="Note 3 2 2 3" xfId="29640" xr:uid="{C2F0EB5A-162F-44EC-A59A-E234A04E5EAF}"/>
    <cellStyle name="Note 3 2 3" xfId="10680" xr:uid="{4E62DAB8-5D5B-448B-BE23-B3B6C2200E42}"/>
    <cellStyle name="Note 3 2 3 2" xfId="11867" xr:uid="{914827EB-8FD8-4BA7-8353-B3B577E00077}"/>
    <cellStyle name="Note 3 2 3 2 2" xfId="31180" xr:uid="{963B7438-D7CE-46D4-B307-2B29AD6BE450}"/>
    <cellStyle name="Note 3 2 3 3" xfId="30000" xr:uid="{2113AAE7-CC2A-4C77-9BD9-46F4413F4903}"/>
    <cellStyle name="Note 3 2 4" xfId="9336" xr:uid="{3E73AFF6-A61E-4412-8B89-AE26F368AA70}"/>
    <cellStyle name="Note 3 2 4 2" xfId="28769" xr:uid="{5F6763C4-B367-4EB7-8EA3-CD011819347D}"/>
    <cellStyle name="Note 3 2 5" xfId="11212" xr:uid="{6B3C7761-5B6A-4EF9-BC9F-C18A3ABD119C}"/>
    <cellStyle name="Note 3 2 5 2" xfId="30525" xr:uid="{E865A9C8-D9A1-4B69-B333-9E9BB001F09A}"/>
    <cellStyle name="Note 3 2 6" xfId="20410" xr:uid="{5FA2A114-FE11-43FB-9393-165E548EEFBD}"/>
    <cellStyle name="Note 3 2 6 2" xfId="36926" xr:uid="{D61BBE68-68A5-47BB-87E2-435D054A2BDC}"/>
    <cellStyle name="Note 3 2 7" xfId="22736" xr:uid="{32C7F754-661D-49A4-B89E-BE194CDB3B1E}"/>
    <cellStyle name="Note 3 2 7 2" xfId="38860" xr:uid="{7CC81DBB-D79D-4A0D-8A52-44661D5E4496}"/>
    <cellStyle name="Note 3 2 8" xfId="16611" xr:uid="{B539F426-DBA9-49C7-85D6-1C0BACE2FA1B}"/>
    <cellStyle name="Note 3 2 8 2" xfId="35710" xr:uid="{8E8BFB2C-F8EF-4BC5-8EB9-2E9935348457}"/>
    <cellStyle name="Note 3 2 9" xfId="22542" xr:uid="{0394D73C-DBB9-435B-8754-50096F0320C7}"/>
    <cellStyle name="Note 3 2 9 2" xfId="38666" xr:uid="{BC1A8A64-7CD2-40A9-AF84-8D130A93DECE}"/>
    <cellStyle name="Note 3 20" xfId="44537" xr:uid="{CAA04593-18EE-4CC0-826C-3182D592C79B}"/>
    <cellStyle name="Note 3 21" xfId="46094" xr:uid="{17126642-1749-41B3-A402-AC9E9607915A}"/>
    <cellStyle name="Note 3 22" xfId="43210" xr:uid="{9668F563-C551-44BF-B691-09E87FA034B3}"/>
    <cellStyle name="Note 3 23" xfId="46687" xr:uid="{3D338EAC-E58F-49E1-8F04-0103B23D3214}"/>
    <cellStyle name="Note 3 24" xfId="46850" xr:uid="{DFA99E8B-4750-4021-BFEB-D922FD49E1E5}"/>
    <cellStyle name="Note 3 25" xfId="42430" xr:uid="{CB8E6AD9-5238-47A4-8CF7-B3C418A32492}"/>
    <cellStyle name="Note 3 26" xfId="47979" xr:uid="{C351F95D-2E64-44C1-AA22-DD820A768003}"/>
    <cellStyle name="Note 3 27" xfId="44203" xr:uid="{342FE064-8AFF-4D50-8662-10010B874D2C}"/>
    <cellStyle name="Note 3 28" xfId="42970" xr:uid="{2BC67F42-B038-4B3E-870A-5E006AA21516}"/>
    <cellStyle name="Note 3 29" xfId="43345" xr:uid="{69AC8EBF-15F9-4B7B-A367-38C1BEDA9987}"/>
    <cellStyle name="Note 3 3" xfId="8553" xr:uid="{3EB9886F-1418-4390-AB38-2DD46D488722}"/>
    <cellStyle name="Note 3 3 10" xfId="27991" xr:uid="{692CAFCD-6AD2-409F-921B-1394FE8CF266}"/>
    <cellStyle name="Note 3 3 11" xfId="41058" xr:uid="{06A55248-4D26-4C1D-82E7-CCA92DD8841D}"/>
    <cellStyle name="Note 3 3 2" xfId="10595" xr:uid="{FF07CE76-C186-4A60-A6E2-00C1388F4578}"/>
    <cellStyle name="Note 3 3 2 2" xfId="10947" xr:uid="{6F4BF6B6-A489-4F8E-B2EB-E6C3A948CAAD}"/>
    <cellStyle name="Note 3 3 2 2 2" xfId="12127" xr:uid="{BF3E3CED-E7C6-4630-887A-0E321191EEA0}"/>
    <cellStyle name="Note 3 3 2 2 2 2" xfId="31440" xr:uid="{60D39D6B-0272-4954-BB61-E769F0A5C958}"/>
    <cellStyle name="Note 3 3 2 2 3" xfId="30260" xr:uid="{C3F6777C-3AD2-4B2A-B55E-C897BB23D71D}"/>
    <cellStyle name="Note 3 3 2 3" xfId="11786" xr:uid="{F0E23214-ACD6-4254-BF2E-157171BD4146}"/>
    <cellStyle name="Note 3 3 2 3 2" xfId="31099" xr:uid="{196919D3-1E0D-41E9-A864-8FD562817056}"/>
    <cellStyle name="Note 3 3 2 4" xfId="29919" xr:uid="{DAC1D0D7-429D-4D04-94B0-EA0EB98EE8AB}"/>
    <cellStyle name="Note 3 3 3" xfId="10388" xr:uid="{1076F477-004E-4238-A39C-AB2D4DB1C9BC}"/>
    <cellStyle name="Note 3 3 3 2" xfId="11584" xr:uid="{FD59C1EA-D22C-4287-B525-04B560F17F8B}"/>
    <cellStyle name="Note 3 3 3 2 2" xfId="30897" xr:uid="{9B79F7ED-EB4C-4CB4-85D3-9DFFCBF12ED9}"/>
    <cellStyle name="Note 3 3 3 3" xfId="29716" xr:uid="{C547FEEA-CD0A-43A2-9BE4-6B91098FF2B7}"/>
    <cellStyle name="Note 3 3 4" xfId="10745" xr:uid="{2E7C50F2-7021-4856-9EBC-F9F9AC02D49F}"/>
    <cellStyle name="Note 3 3 4 2" xfId="11931" xr:uid="{C706E794-D01A-4035-B4DC-33E14E381B05}"/>
    <cellStyle name="Note 3 3 4 2 2" xfId="31244" xr:uid="{3F736618-72AD-4501-8D16-491B82E30115}"/>
    <cellStyle name="Note 3 3 4 3" xfId="30064" xr:uid="{4E419E24-47F9-444C-8416-9CFD3B8D5EBC}"/>
    <cellStyle name="Note 3 3 5" xfId="11170" xr:uid="{F8FF2C82-A40E-49F3-B6E6-B3EA973A1D0B}"/>
    <cellStyle name="Note 3 3 5 2" xfId="30483" xr:uid="{54FB952D-CC7D-4F8C-A79B-FC7E244E132D}"/>
    <cellStyle name="Note 3 3 6" xfId="21008" xr:uid="{DB76373D-D461-44D6-972A-939DF9AF918A}"/>
    <cellStyle name="Note 3 3 6 2" xfId="37208" xr:uid="{027CC8A1-95EE-48BE-9A9B-EA831A2B658B}"/>
    <cellStyle name="Note 3 3 7" xfId="23025" xr:uid="{C6096CF8-E767-4D36-A746-CED81E0F4A07}"/>
    <cellStyle name="Note 3 3 7 2" xfId="39149" xr:uid="{E2A176D2-38F6-4FF5-B88F-9A4B8B0FB65D}"/>
    <cellStyle name="Note 3 3 8" xfId="22484" xr:uid="{1D8A5C9D-305B-4C4D-A1A0-703A296EB1B2}"/>
    <cellStyle name="Note 3 3 8 2" xfId="38608" xr:uid="{84BBA949-A297-4C53-BE83-DA86D3D635A3}"/>
    <cellStyle name="Note 3 3 9" xfId="22434" xr:uid="{2A66F4C2-F740-4756-888A-40EC8E83DEAC}"/>
    <cellStyle name="Note 3 3 9 2" xfId="38561" xr:uid="{C2F8B092-5C8A-4D33-9B46-20492DF9D5C3}"/>
    <cellStyle name="Note 3 30" xfId="44784" xr:uid="{6D3BD46A-D579-448B-A5BC-5A4880DC5535}"/>
    <cellStyle name="Note 3 31" xfId="48011" xr:uid="{F347D9D8-0D06-46C0-ABBF-B7AC04DEFB3A}"/>
    <cellStyle name="Note 3 32" xfId="48159" xr:uid="{B4C914EC-F37A-4583-B657-8E159330208C}"/>
    <cellStyle name="Note 3 33" xfId="48419" xr:uid="{1E45F2BE-E0FC-462F-B819-8D1000B0C9E8}"/>
    <cellStyle name="Note 3 34" xfId="46506" xr:uid="{BAB439AC-C344-492D-AF43-0C31D61832B2}"/>
    <cellStyle name="Note 3 35" xfId="44462" xr:uid="{0BC3E386-244D-49BB-A4EF-A63BEEBB06AE}"/>
    <cellStyle name="Note 3 36" xfId="44543" xr:uid="{670FEF46-F49D-46A6-A342-83DE765F96C0}"/>
    <cellStyle name="Note 3 37" xfId="46458" xr:uid="{DA90BAB6-F2FE-4931-B243-2417A7A3AA25}"/>
    <cellStyle name="Note 3 38" xfId="44368" xr:uid="{FAEE706C-4229-4A23-A7D6-42453DBC20FF}"/>
    <cellStyle name="Note 3 39" xfId="48477" xr:uid="{1330491D-84DC-49C7-97E5-732213D94D5C}"/>
    <cellStyle name="Note 3 4" xfId="10479" xr:uid="{518EAEC3-348A-4FE0-8E65-F1FE6B5FCDA3}"/>
    <cellStyle name="Note 3 4 2" xfId="10832" xr:uid="{36F943F5-5E91-4A48-804D-B92846FC2C30}"/>
    <cellStyle name="Note 3 4 2 2" xfId="12015" xr:uid="{677CFF53-25C3-4D30-AFE7-BAD1F2554067}"/>
    <cellStyle name="Note 3 4 2 2 2" xfId="31328" xr:uid="{3823E8B9-8A48-47D2-81EE-5227E916A708}"/>
    <cellStyle name="Note 3 4 2 3" xfId="30148" xr:uid="{7D7D357C-F68F-4940-93C4-CDDEE362D90C}"/>
    <cellStyle name="Note 3 4 3" xfId="11671" xr:uid="{1687C56D-E36A-427B-AB2E-0F48FB5C8714}"/>
    <cellStyle name="Note 3 4 3 2" xfId="30984" xr:uid="{8389EC5E-81CA-444F-B6CD-02D23CC41C5D}"/>
    <cellStyle name="Note 3 4 4" xfId="20974" xr:uid="{75DE421C-D7F7-45C9-A730-7C75C080B07C}"/>
    <cellStyle name="Note 3 4 4 2" xfId="37177" xr:uid="{1D628B6F-9273-42B8-BACA-F347D7A7944A}"/>
    <cellStyle name="Note 3 4 5" xfId="22993" xr:uid="{B1166664-1E4E-4F69-BDF1-FF7A19248F9E}"/>
    <cellStyle name="Note 3 4 5 2" xfId="39117" xr:uid="{AB134C03-42A0-4C8C-985C-69EBDFF65929}"/>
    <cellStyle name="Note 3 4 6" xfId="17558" xr:uid="{D62E9762-6851-4EBC-98F0-D74BB84EBF7B}"/>
    <cellStyle name="Note 3 4 6 2" xfId="36629" xr:uid="{4E31FDA9-C7CA-4F05-9DC9-737202C522B9}"/>
    <cellStyle name="Note 3 4 7" xfId="22609" xr:uid="{6508E789-C80B-44D6-A930-6FBF83E8320C}"/>
    <cellStyle name="Note 3 4 7 2" xfId="38733" xr:uid="{62AC784F-61E6-455A-A6C7-C5D358D69B95}"/>
    <cellStyle name="Note 3 4 8" xfId="29804" xr:uid="{A3B25DC9-B7F0-4576-B2D2-5AF8BD5BA038}"/>
    <cellStyle name="Note 3 4 9" xfId="41027" xr:uid="{4EC5FDF8-2405-448B-B001-3DABFB1B53FE}"/>
    <cellStyle name="Note 3 40" xfId="44914" xr:uid="{B56E6507-D7B9-40B5-8A4F-54C0F6130007}"/>
    <cellStyle name="Note 3 41" xfId="48326" xr:uid="{76293FD2-FB3C-4473-BEA0-33886E21A1A8}"/>
    <cellStyle name="Note 3 42" xfId="52154" xr:uid="{B5AC05D9-4A8A-460B-9DE5-20C813062652}"/>
    <cellStyle name="Note 3 43" xfId="55427" xr:uid="{E5B896CB-586A-4B1B-B889-2F33A3008BB1}"/>
    <cellStyle name="Note 3 5" xfId="9512" xr:uid="{8C9EB443-96AD-4426-A972-142728ED1155}"/>
    <cellStyle name="Note 3 5 2" xfId="11337" xr:uid="{CA038347-C819-4F63-85B7-778D399B0BEE}"/>
    <cellStyle name="Note 3 5 2 2" xfId="30650" xr:uid="{994AFB5B-969A-405F-AD9A-CF9BD4BA8019}"/>
    <cellStyle name="Note 3 5 3" xfId="17767" xr:uid="{95D54297-FBF4-4323-9B84-B4AF4F6AA727}"/>
    <cellStyle name="Note 3 5 3 2" xfId="36798" xr:uid="{334752C2-7B11-43EF-B090-3456CD712181}"/>
    <cellStyle name="Note 3 5 4" xfId="17686" xr:uid="{F73D5FCA-6A1B-4489-BD4E-CE1AED2D959C}"/>
    <cellStyle name="Note 3 5 4 2" xfId="36750" xr:uid="{586BD7F1-9B5A-4608-8D46-3606BC356BDE}"/>
    <cellStyle name="Note 3 5 5" xfId="22558" xr:uid="{8F6DD09C-87D1-4DAE-9990-B3D9E55B7509}"/>
    <cellStyle name="Note 3 5 5 2" xfId="38682" xr:uid="{E297CF6B-3F91-4F6A-B8B4-0773CFACD570}"/>
    <cellStyle name="Note 3 5 6" xfId="23179" xr:uid="{409712F8-D39E-439E-BCE9-98A952ADD433}"/>
    <cellStyle name="Note 3 5 6 2" xfId="39302" xr:uid="{01B0FF4C-3814-4014-AB34-20B3A1A0B3BA}"/>
    <cellStyle name="Note 3 5 7" xfId="28939" xr:uid="{B651F3B6-8086-4AC5-A9A6-B5086DC83244}"/>
    <cellStyle name="Note 3 5 8" xfId="40658" xr:uid="{10E24913-1703-4955-BDA3-51A9069CDC4B}"/>
    <cellStyle name="Note 3 6" xfId="9503" xr:uid="{D6CF3A0F-ED8D-44F5-BF15-CCD808B3933A}"/>
    <cellStyle name="Note 3 6 2" xfId="11329" xr:uid="{F38E2A0A-D765-4A68-974D-29A82299C042}"/>
    <cellStyle name="Note 3 6 2 2" xfId="30642" xr:uid="{D344C285-4F82-4116-A87E-EF14FC12958D}"/>
    <cellStyle name="Note 3 6 3" xfId="22294" xr:uid="{B98A18BE-EFE3-411F-9885-4BECCB61E274}"/>
    <cellStyle name="Note 3 6 3 2" xfId="38423" xr:uid="{16C3D0DA-C67D-4367-8CE0-3786465FACE8}"/>
    <cellStyle name="Note 3 6 4" xfId="23239" xr:uid="{AEE25DE4-2D42-4FF9-8DCD-B37C440A9C20}"/>
    <cellStyle name="Note 3 6 4 2" xfId="39362" xr:uid="{55C52852-4C3F-48F3-97EF-E988D50096DE}"/>
    <cellStyle name="Note 3 6 5" xfId="23291" xr:uid="{E3215C4C-2B8E-4987-BCE3-66EF9D321CE6}"/>
    <cellStyle name="Note 3 6 5 2" xfId="39414" xr:uid="{FEF5B18E-6A80-4262-98F5-098429F98291}"/>
    <cellStyle name="Note 3 6 6" xfId="23331" xr:uid="{2AA3C657-5831-4D69-80C7-3127009836C7}"/>
    <cellStyle name="Note 3 6 6 2" xfId="39454" xr:uid="{409860AC-228C-444B-8D6E-5B2C5D50B911}"/>
    <cellStyle name="Note 3 6 7" xfId="28931" xr:uid="{00059F4F-02C5-462F-88D7-F3C7F2C9B699}"/>
    <cellStyle name="Note 3 6 8" xfId="42273" xr:uid="{81EA2820-DA21-4D4C-9996-29E8127CB4A4}"/>
    <cellStyle name="Note 3 7" xfId="6796" xr:uid="{E2002667-B919-4F4E-A740-8036828C3078}"/>
    <cellStyle name="Note 3 7 2" xfId="26618" xr:uid="{83FBD81F-A541-418A-B330-15B28BB20D78}"/>
    <cellStyle name="Note 3 7 3" xfId="46543" xr:uid="{0517CF7A-DA3A-4547-AE58-D062E99F2225}"/>
    <cellStyle name="Note 3 8" xfId="13399" xr:uid="{CDC882D8-E554-4BC4-B947-D5E5177C7F62}"/>
    <cellStyle name="Note 3 8 2" xfId="32705" xr:uid="{4B6E17C6-F2C4-4923-AE98-2A3F27636BA1}"/>
    <cellStyle name="Note 3 8 3" xfId="46727" xr:uid="{7A413B83-CBB7-4350-B487-C8EFCA557911}"/>
    <cellStyle name="Note 3 9" xfId="13453" xr:uid="{B1956B8A-F98B-4456-A745-86647B172FBB}"/>
    <cellStyle name="Note 3 9 2" xfId="32757" xr:uid="{B04D9AD8-692E-4F01-90F5-ACF8E055599E}"/>
    <cellStyle name="Note 3 9 3" xfId="43500" xr:uid="{7BE075CE-99EF-4448-9C50-8FCA747B3877}"/>
    <cellStyle name="Note 4" xfId="3280" xr:uid="{2DD3A2D5-BC4F-436E-9A6C-CA8E25C5BC6B}"/>
    <cellStyle name="Note 4 10" xfId="16052" xr:uid="{246630B6-F73D-46DB-ADE7-6311DF902739}"/>
    <cellStyle name="Note 4 10 2" xfId="35196" xr:uid="{68DE69BA-E950-4816-970C-3590ECB6749B}"/>
    <cellStyle name="Note 4 10 3" xfId="46434" xr:uid="{74F9FE0C-95CF-472B-8D5E-F87CBBC43338}"/>
    <cellStyle name="Note 4 11" xfId="24572" xr:uid="{BDB7ABC5-9530-437E-8904-A50D877B5757}"/>
    <cellStyle name="Note 4 11 2" xfId="46766" xr:uid="{5F78CC28-AD2C-41C0-BC08-D0BF71AAE967}"/>
    <cellStyle name="Note 4 12" xfId="47432" xr:uid="{8AAB2AAD-7C2E-40B4-A7EE-DC137BD71AE8}"/>
    <cellStyle name="Note 4 13" xfId="44240" xr:uid="{DE2BCAF1-144B-4E2A-8980-42DB9A4FAF71}"/>
    <cellStyle name="Note 4 14" xfId="46871" xr:uid="{CFF5223C-D5D7-47FA-9BE8-833CE90A85FA}"/>
    <cellStyle name="Note 4 15" xfId="46227" xr:uid="{E8605A4A-C402-4D28-91B5-A1C229AC2FF9}"/>
    <cellStyle name="Note 4 16" xfId="47353" xr:uid="{A6D8201F-11F2-4209-A770-3A9D7B556285}"/>
    <cellStyle name="Note 4 17" xfId="46485" xr:uid="{259DCCD9-65B4-47E0-AE14-2BB3EA7DBC42}"/>
    <cellStyle name="Note 4 18" xfId="47847" xr:uid="{F4399A86-2E06-4428-81BA-FEC2A2FC60CD}"/>
    <cellStyle name="Note 4 19" xfId="42615" xr:uid="{C43930A0-D8E3-45E0-88BD-B64EDF24C0CD}"/>
    <cellStyle name="Note 4 2" xfId="8554" xr:uid="{3BE72D79-4865-4AE4-A8A2-80490EEAE999}"/>
    <cellStyle name="Note 4 2 10" xfId="40779" xr:uid="{86A430C9-7B81-43C7-B8AA-B0E71A3BD272}"/>
    <cellStyle name="Note 4 2 11" xfId="55430" xr:uid="{9FE05C8B-682B-4D1B-98A0-CBCE9ABA15CC}"/>
    <cellStyle name="Note 4 2 2" xfId="10313" xr:uid="{3AF0C66F-F07C-4091-98B6-0102896F6807}"/>
    <cellStyle name="Note 4 2 2 2" xfId="11514" xr:uid="{D0D2BA9D-5EC5-4A1D-BA75-870829315845}"/>
    <cellStyle name="Note 4 2 2 2 2" xfId="30827" xr:uid="{897BEAEA-46FB-4F65-9304-2B65BE09C69C}"/>
    <cellStyle name="Note 4 2 2 3" xfId="29641" xr:uid="{7CAD6C26-BD9F-4BC6-8222-3A8197AB8BE5}"/>
    <cellStyle name="Note 4 2 3" xfId="10681" xr:uid="{875E83B1-942D-4B77-88C0-84104281C9D0}"/>
    <cellStyle name="Note 4 2 3 2" xfId="11868" xr:uid="{AAB6A232-1971-4B02-B7BE-4EF837DEF8A1}"/>
    <cellStyle name="Note 4 2 3 2 2" xfId="31181" xr:uid="{C4E9F6FD-B778-429D-9DFF-2C3630CE7A17}"/>
    <cellStyle name="Note 4 2 3 3" xfId="30001" xr:uid="{2C651A14-100C-48B0-A041-6FC55E235A9A}"/>
    <cellStyle name="Note 4 2 4" xfId="11171" xr:uid="{DD0F60D0-B731-4726-ACB5-C74E142987F9}"/>
    <cellStyle name="Note 4 2 4 2" xfId="30484" xr:uid="{4F7990A4-5FBF-4961-AC3B-228E4CE2F48E}"/>
    <cellStyle name="Note 4 2 5" xfId="20411" xr:uid="{03D466D3-D550-4DE9-B217-EFCABEC45C3A}"/>
    <cellStyle name="Note 4 2 5 2" xfId="36927" xr:uid="{BB665931-49A4-40B9-870B-2DBB1954606B}"/>
    <cellStyle name="Note 4 2 6" xfId="22737" xr:uid="{7C81F8FF-771B-43CA-A519-A2F590077F17}"/>
    <cellStyle name="Note 4 2 6 2" xfId="38861" xr:uid="{A21BCEC5-9D5E-45C3-B063-1175E52F8E44}"/>
    <cellStyle name="Note 4 2 7" xfId="16836" xr:uid="{FD185FFB-85D1-4ADE-8071-8B728B425028}"/>
    <cellStyle name="Note 4 2 7 2" xfId="35929" xr:uid="{BA2E1D90-CF1F-41B5-A7D0-5DBEFAE8D955}"/>
    <cellStyle name="Note 4 2 8" xfId="16263" xr:uid="{8F0C35DD-A0C9-4376-A0B5-360AA65A824C}"/>
    <cellStyle name="Note 4 2 8 2" xfId="35363" xr:uid="{3B558860-26B1-4DBE-9EA8-990DA706C6C4}"/>
    <cellStyle name="Note 4 2 9" xfId="27992" xr:uid="{ACFE991C-BF44-4300-A85F-746FB28521DE}"/>
    <cellStyle name="Note 4 20" xfId="44095" xr:uid="{98D1FB80-0850-49F2-80E9-F81BB55510CD}"/>
    <cellStyle name="Note 4 21" xfId="46228" xr:uid="{F56C1A00-092F-4F5A-829F-BEB85B644228}"/>
    <cellStyle name="Note 4 22" xfId="47759" xr:uid="{B3BA386F-3ED8-47F2-8F7A-FE2DAA400480}"/>
    <cellStyle name="Note 4 23" xfId="46295" xr:uid="{54007165-524B-40DA-8A44-2B847E6B8BF5}"/>
    <cellStyle name="Note 4 24" xfId="44057" xr:uid="{948916F4-DBBC-44E3-BEBF-78F6CC7B29C5}"/>
    <cellStyle name="Note 4 25" xfId="47561" xr:uid="{4F7FBE81-6C92-429C-ABB8-3AFEC5B71ED2}"/>
    <cellStyle name="Note 4 26" xfId="43784" xr:uid="{AABE15FA-FD30-4F47-A909-69E69E8CAE41}"/>
    <cellStyle name="Note 4 27" xfId="47689" xr:uid="{9A1C6143-7BCD-4ED4-8CA0-4EC920532C98}"/>
    <cellStyle name="Note 4 28" xfId="47430" xr:uid="{0D16296E-A50B-4384-9020-35C39B134075}"/>
    <cellStyle name="Note 4 29" xfId="47527" xr:uid="{A96CE930-38A0-4DAF-856A-C58922803F9C}"/>
    <cellStyle name="Note 4 3" xfId="10389" xr:uid="{0C22BD3D-E34D-4441-87F9-DDAE8F21A6A3}"/>
    <cellStyle name="Note 4 3 10" xfId="41059" xr:uid="{E7788348-FDA4-47F6-AADB-AC45BC31ACB3}"/>
    <cellStyle name="Note 4 3 2" xfId="10596" xr:uid="{397A7F7F-FE15-4972-927F-6F46D9AD75FB}"/>
    <cellStyle name="Note 4 3 2 2" xfId="10948" xr:uid="{7316201F-6E00-4F59-BADD-6F123F519A8B}"/>
    <cellStyle name="Note 4 3 2 2 2" xfId="12128" xr:uid="{DCAC2C2A-D2C4-46D0-B5A6-8A61BC1815BA}"/>
    <cellStyle name="Note 4 3 2 2 2 2" xfId="31441" xr:uid="{B02127C7-800B-4143-9A48-26BC9779E6B7}"/>
    <cellStyle name="Note 4 3 2 2 3" xfId="30261" xr:uid="{2454AAC3-22DB-452B-8DCF-98F18E519C90}"/>
    <cellStyle name="Note 4 3 2 3" xfId="11787" xr:uid="{171CBD84-6031-456A-805A-D0F9BF37E9ED}"/>
    <cellStyle name="Note 4 3 2 3 2" xfId="31100" xr:uid="{A464EF68-81C4-488D-BE18-7D569901A5D3}"/>
    <cellStyle name="Note 4 3 2 4" xfId="29920" xr:uid="{C5A72CA4-C111-4353-B699-8CB808220B9B}"/>
    <cellStyle name="Note 4 3 3" xfId="10746" xr:uid="{D4CB52A7-A480-4E8A-80AA-48F298EBBA54}"/>
    <cellStyle name="Note 4 3 3 2" xfId="11932" xr:uid="{AEB66E26-3D2D-4DB7-8235-6AE514675905}"/>
    <cellStyle name="Note 4 3 3 2 2" xfId="31245" xr:uid="{AD1DFD85-A12E-4E70-A744-5BF074F76B87}"/>
    <cellStyle name="Note 4 3 3 3" xfId="30065" xr:uid="{A56FA339-8291-4DF1-B247-50F6F42E9818}"/>
    <cellStyle name="Note 4 3 4" xfId="11585" xr:uid="{224552C5-C6EC-49D8-A64F-5683F729BAA3}"/>
    <cellStyle name="Note 4 3 4 2" xfId="30898" xr:uid="{1CF3192A-6AAE-420E-BCF9-65FD1D2370F3}"/>
    <cellStyle name="Note 4 3 5" xfId="21009" xr:uid="{39BF25A6-0904-474E-AE56-85F072011FB7}"/>
    <cellStyle name="Note 4 3 5 2" xfId="37209" xr:uid="{EAFBD021-B167-411F-90C0-0B8F92FB5107}"/>
    <cellStyle name="Note 4 3 6" xfId="23026" xr:uid="{0E21C204-213B-4CE7-82E6-472170F035CC}"/>
    <cellStyle name="Note 4 3 6 2" xfId="39150" xr:uid="{E838C8F7-B4B1-43A0-A4DF-053BD60D6EE2}"/>
    <cellStyle name="Note 4 3 7" xfId="22624" xr:uid="{01D1957E-A3A5-4317-A1E5-823C03B5D118}"/>
    <cellStyle name="Note 4 3 7 2" xfId="38748" xr:uid="{8B0C753B-86CD-46F1-8A6B-B5C88123A318}"/>
    <cellStyle name="Note 4 3 8" xfId="23152" xr:uid="{1DE857CC-11CB-40FC-91B1-F54A322985F9}"/>
    <cellStyle name="Note 4 3 8 2" xfId="39275" xr:uid="{37F78B90-674E-476F-B245-3A60EB9EDD12}"/>
    <cellStyle name="Note 4 3 9" xfId="29717" xr:uid="{E93EF970-99FE-4B8C-B232-4FEFC65C831A}"/>
    <cellStyle name="Note 4 30" xfId="48176" xr:uid="{83C04FC3-20F2-4550-A918-6C02F7529B56}"/>
    <cellStyle name="Note 4 31" xfId="42518" xr:uid="{BFBC9C8E-C623-42F8-9F8D-5398CC23119F}"/>
    <cellStyle name="Note 4 32" xfId="47348" xr:uid="{041376BB-4F2F-4B6C-87E2-1EE188B57581}"/>
    <cellStyle name="Note 4 33" xfId="48256" xr:uid="{3E2C5CF1-8B9F-4089-87CD-AB816F702078}"/>
    <cellStyle name="Note 4 34" xfId="42427" xr:uid="{2E714AFF-4943-46A5-AC3C-BF9230B71F0A}"/>
    <cellStyle name="Note 4 35" xfId="46794" xr:uid="{E6349118-AFE6-48B4-B918-051CBF47128B}"/>
    <cellStyle name="Note 4 36" xfId="46685" xr:uid="{7C4DF902-30D6-413C-B1B6-5F6FCC4185BA}"/>
    <cellStyle name="Note 4 37" xfId="48188" xr:uid="{AF9AA39C-0668-4AB7-9874-D76A1069259A}"/>
    <cellStyle name="Note 4 38" xfId="48288" xr:uid="{B8687A2F-851F-4B30-91B4-0487820C5D4B}"/>
    <cellStyle name="Note 4 39" xfId="47901" xr:uid="{1D087BE2-9E2A-456C-95EC-137F87CB8CF6}"/>
    <cellStyle name="Note 4 4" xfId="10480" xr:uid="{CA03A279-38A7-43A7-ADC4-028A777F7161}"/>
    <cellStyle name="Note 4 4 2" xfId="10833" xr:uid="{BD5C8CC0-F321-45AB-AE6A-3949DAA1052A}"/>
    <cellStyle name="Note 4 4 2 2" xfId="12016" xr:uid="{36872428-1B70-470A-9C11-625722180D24}"/>
    <cellStyle name="Note 4 4 2 2 2" xfId="31329" xr:uid="{2BC54DC1-B95F-445F-A240-761EA1D3B60B}"/>
    <cellStyle name="Note 4 4 2 3" xfId="30149" xr:uid="{1D64CBA6-3C59-4404-B045-2568FE0A8148}"/>
    <cellStyle name="Note 4 4 3" xfId="11672" xr:uid="{BFB79AF0-0B9D-432C-B5DE-B111BC0A8D08}"/>
    <cellStyle name="Note 4 4 3 2" xfId="30985" xr:uid="{D39DECCF-74B2-4A89-A81A-EB5C2BA60500}"/>
    <cellStyle name="Note 4 4 4" xfId="20973" xr:uid="{8A41A5FF-1708-442D-82CB-5C014C0C7E1C}"/>
    <cellStyle name="Note 4 4 4 2" xfId="37176" xr:uid="{821F3A93-D52A-4EF7-96AA-694E0C684924}"/>
    <cellStyle name="Note 4 4 5" xfId="22992" xr:uid="{7AE33521-8E5B-4980-80C0-10B48FB13DF9}"/>
    <cellStyle name="Note 4 4 5 2" xfId="39116" xr:uid="{2287EE2A-A81C-4D7D-8F0E-03C2095581C1}"/>
    <cellStyle name="Note 4 4 6" xfId="22638" xr:uid="{0FC49CE7-5B79-46A0-A682-58C77B916B15}"/>
    <cellStyle name="Note 4 4 6 2" xfId="38762" xr:uid="{31AF1461-6D12-4D43-99E7-B39BF926B8EA}"/>
    <cellStyle name="Note 4 4 7" xfId="23140" xr:uid="{C6EB8561-0205-40DE-8EFC-E0535B7254EC}"/>
    <cellStyle name="Note 4 4 7 2" xfId="39263" xr:uid="{7862EC6B-86B5-4D94-954F-0DC5ED08D6F3}"/>
    <cellStyle name="Note 4 4 8" xfId="29805" xr:uid="{FA0FFDEE-66E0-4EDE-8D9B-8765658CA479}"/>
    <cellStyle name="Note 4 4 9" xfId="41026" xr:uid="{DD7C57AF-A3FF-4FAA-B1F0-17C47A43A28A}"/>
    <cellStyle name="Note 4 40" xfId="47463" xr:uid="{0D3E7EA4-EB17-4DCD-AC0A-665A582F4E8E}"/>
    <cellStyle name="Note 4 41" xfId="47384" xr:uid="{59EEEC32-979F-4DD8-B34B-8B0507EBFFBF}"/>
    <cellStyle name="Note 4 42" xfId="52155" xr:uid="{C908FDFC-D509-4506-A3E5-782760B1F7AD}"/>
    <cellStyle name="Note 4 43" xfId="55429" xr:uid="{C72F2819-5DAE-4236-AFD5-E6B272A27664}"/>
    <cellStyle name="Note 4 5" xfId="9513" xr:uid="{D913AEBB-C9F0-477D-A1E9-7398C73CD890}"/>
    <cellStyle name="Note 4 5 2" xfId="11338" xr:uid="{B52E9E34-F096-477C-9A7C-FF4BBD9CB2B9}"/>
    <cellStyle name="Note 4 5 2 2" xfId="30651" xr:uid="{69A9DBC3-3FBE-45B8-803B-03A8CF3B4B29}"/>
    <cellStyle name="Note 4 5 3" xfId="20865" xr:uid="{42A79987-95C9-48C4-9883-151093E4EF21}"/>
    <cellStyle name="Note 4 5 3 2" xfId="37075" xr:uid="{219E637F-E88B-443B-8579-B10502AD5054}"/>
    <cellStyle name="Note 4 5 4" xfId="22890" xr:uid="{F720E75A-22EA-4902-A04E-5948D48CAC87}"/>
    <cellStyle name="Note 4 5 4 2" xfId="39014" xr:uid="{7EB2D4C0-1402-49E5-B8C0-5BE6CA585C36}"/>
    <cellStyle name="Note 4 5 5" xfId="23068" xr:uid="{6AB3FE47-36AF-4819-95CC-D310E00DE28E}"/>
    <cellStyle name="Note 4 5 5 2" xfId="39192" xr:uid="{F4B0FBB4-32A2-46E7-ACFB-BE73B15849FD}"/>
    <cellStyle name="Note 4 5 6" xfId="23166" xr:uid="{95B8CE7B-B17F-4221-9E6F-BE9AC3E52F12}"/>
    <cellStyle name="Note 4 5 6 2" xfId="39289" xr:uid="{4614AE26-0CE5-4312-9592-C9A17958F441}"/>
    <cellStyle name="Note 4 5 7" xfId="28940" xr:uid="{A2D10569-9F80-4A66-973C-7F7D9ED54870}"/>
    <cellStyle name="Note 4 5 8" xfId="40925" xr:uid="{17D33647-3476-40C3-BBA5-990ADB54D7D2}"/>
    <cellStyle name="Note 4 6" xfId="9437" xr:uid="{B4D9F99F-DF6D-4992-8DF0-3E59FCA4B835}"/>
    <cellStyle name="Note 4 6 2" xfId="11266" xr:uid="{5E88B992-3B21-48AD-B4B9-982B7A37DEE1}"/>
    <cellStyle name="Note 4 6 2 2" xfId="30579" xr:uid="{BB14F2D9-84E3-42CD-9967-12834E5BC044}"/>
    <cellStyle name="Note 4 6 3" xfId="22295" xr:uid="{8991A4CA-C782-434C-8775-5A87C0BBD7C0}"/>
    <cellStyle name="Note 4 6 3 2" xfId="38424" xr:uid="{62DAFE13-3B61-42B6-BC22-7C4F9A020A0C}"/>
    <cellStyle name="Note 4 6 4" xfId="23240" xr:uid="{2926A56C-1165-4666-8727-8D9DD1A56088}"/>
    <cellStyle name="Note 4 6 4 2" xfId="39363" xr:uid="{80BFB1C9-AE64-4945-825C-7E7AB6F039BE}"/>
    <cellStyle name="Note 4 6 5" xfId="23292" xr:uid="{A62650E0-F7F5-4157-B26A-7DE40FA3B617}"/>
    <cellStyle name="Note 4 6 5 2" xfId="39415" xr:uid="{985D9E05-CAA3-4188-B34B-F9AB4420F684}"/>
    <cellStyle name="Note 4 6 6" xfId="23332" xr:uid="{EB170C1C-A38D-487F-A68C-44FDF3AE6C96}"/>
    <cellStyle name="Note 4 6 6 2" xfId="39455" xr:uid="{95D5F35A-E564-440C-92F1-36E8B2533830}"/>
    <cellStyle name="Note 4 6 7" xfId="28868" xr:uid="{10C9969C-D604-4915-A17C-71F8AFB08683}"/>
    <cellStyle name="Note 4 6 8" xfId="42274" xr:uid="{1F32A8C9-1FFB-4F70-B136-62BCCB3E7A85}"/>
    <cellStyle name="Note 4 7" xfId="6797" xr:uid="{939757DC-73D7-42CE-A636-46F3DC2D7EA9}"/>
    <cellStyle name="Note 4 7 2" xfId="26619" xr:uid="{D5C1609D-A0BF-4768-A57D-84247EE80110}"/>
    <cellStyle name="Note 4 7 3" xfId="46544" xr:uid="{181B8021-5B5A-46CF-A19D-8C454C816430}"/>
    <cellStyle name="Note 4 8" xfId="13400" xr:uid="{C6D0087E-02C2-441E-BC51-2CBA220A78D9}"/>
    <cellStyle name="Note 4 8 2" xfId="32706" xr:uid="{FBF77664-02DC-446C-A4C2-A72B963929F5}"/>
    <cellStyle name="Note 4 8 3" xfId="47155" xr:uid="{B4E39211-9772-4824-B09C-77120A804E85}"/>
    <cellStyle name="Note 4 9" xfId="13454" xr:uid="{5AFF0B74-F69B-408A-ABD1-7C1FE489366B}"/>
    <cellStyle name="Note 4 9 2" xfId="32758" xr:uid="{7D9EBBA5-4591-4348-A9AC-E545B1D3D275}"/>
    <cellStyle name="Note 4 9 3" xfId="46373" xr:uid="{38F13134-3A18-4826-AD9F-E379C953B9DA}"/>
    <cellStyle name="Note 5" xfId="3281" xr:uid="{6B6E6FF5-54F4-4846-9B3E-61FD3C87F6A7}"/>
    <cellStyle name="Note 5 10" xfId="16053" xr:uid="{80F69520-A211-497D-B195-A799E3EE8B08}"/>
    <cellStyle name="Note 5 10 2" xfId="35197" xr:uid="{EA8615D9-F9BD-4E43-A03D-4F6E164C52CF}"/>
    <cellStyle name="Note 5 10 3" xfId="43384" xr:uid="{FBC41F7A-866C-4EA0-8503-A07AA8C18F07}"/>
    <cellStyle name="Note 5 11" xfId="24573" xr:uid="{6278DC6C-5E3A-4116-8EE5-6F5734CD7E29}"/>
    <cellStyle name="Note 5 11 2" xfId="47368" xr:uid="{222808A8-18BD-4251-AAE0-FF4C73335743}"/>
    <cellStyle name="Note 5 12" xfId="44646" xr:uid="{F9A6F360-99CA-4624-B5DB-52E15127D826}"/>
    <cellStyle name="Note 5 13" xfId="47567" xr:uid="{63CBEA73-6E3F-462F-AD21-A3299DA93291}"/>
    <cellStyle name="Note 5 14" xfId="44549" xr:uid="{3562B43B-B479-4AB9-A5C7-CAC62E857035}"/>
    <cellStyle name="Note 5 15" xfId="47517" xr:uid="{FC4405B7-27F0-4CCF-B582-C6E77B34DE02}"/>
    <cellStyle name="Note 5 16" xfId="46283" xr:uid="{918DE08D-10CC-44B2-BC12-DBD647463A3F}"/>
    <cellStyle name="Note 5 17" xfId="46337" xr:uid="{F083DE5A-6D98-45B6-BE52-FD4E83DBA6C1}"/>
    <cellStyle name="Note 5 18" xfId="42936" xr:uid="{56634310-07DB-4020-B0EB-13BDEAF29887}"/>
    <cellStyle name="Note 5 19" xfId="46345" xr:uid="{8EE2AE75-0050-4AD1-B992-CBD892C5FAF5}"/>
    <cellStyle name="Note 5 2" xfId="8555" xr:uid="{77947B27-AC4E-4A57-911C-F34336A2E787}"/>
    <cellStyle name="Note 5 2 10" xfId="40780" xr:uid="{3E9B3C69-1F5E-4152-9218-7F6EB727E704}"/>
    <cellStyle name="Note 5 2 11" xfId="55432" xr:uid="{C75E6949-127F-4434-8D07-47A958C2EEB4}"/>
    <cellStyle name="Note 5 2 2" xfId="10314" xr:uid="{460763EB-E701-4E8D-8A01-3A54232C44AA}"/>
    <cellStyle name="Note 5 2 2 2" xfId="11515" xr:uid="{F8830C18-0BC9-44C0-BB52-CC91A3A7FCB0}"/>
    <cellStyle name="Note 5 2 2 2 2" xfId="30828" xr:uid="{65985421-09A3-45B1-A3A0-F2033921892D}"/>
    <cellStyle name="Note 5 2 2 3" xfId="29642" xr:uid="{84807CB4-DF46-45DF-83C5-E290C62D5673}"/>
    <cellStyle name="Note 5 2 3" xfId="10682" xr:uid="{AD68B24D-75B8-492F-8C78-D1F935529316}"/>
    <cellStyle name="Note 5 2 3 2" xfId="11869" xr:uid="{EDCB0725-490E-484A-B4D8-FF86DDD9B365}"/>
    <cellStyle name="Note 5 2 3 2 2" xfId="31182" xr:uid="{496DDC90-8F19-4D9E-A869-C18CB3F64A16}"/>
    <cellStyle name="Note 5 2 3 3" xfId="30002" xr:uid="{98DFD5D9-4B5F-4DF6-9C1C-5B1656E375DE}"/>
    <cellStyle name="Note 5 2 4" xfId="11172" xr:uid="{8A2F8DC3-3847-446B-9D6E-793DC30BE0D3}"/>
    <cellStyle name="Note 5 2 4 2" xfId="30485" xr:uid="{853E3B20-559C-4A18-9406-A49809DEE0BC}"/>
    <cellStyle name="Note 5 2 5" xfId="20412" xr:uid="{8FF75631-81C4-4A7F-8C47-675701342B32}"/>
    <cellStyle name="Note 5 2 5 2" xfId="36928" xr:uid="{A4D11963-AA37-4B90-B59B-F6D26FE075F5}"/>
    <cellStyle name="Note 5 2 6" xfId="22738" xr:uid="{70E24FC3-6B47-461F-873C-3DAF14053428}"/>
    <cellStyle name="Note 5 2 6 2" xfId="38862" xr:uid="{6E4D30AE-7539-49CD-B5D2-BDA07CC91AA9}"/>
    <cellStyle name="Note 5 2 7" xfId="23070" xr:uid="{5E56AEB4-23AF-447E-860A-195254F79A80}"/>
    <cellStyle name="Note 5 2 7 2" xfId="39194" xr:uid="{96DCA6B9-E110-409D-ABC0-4626AAF57669}"/>
    <cellStyle name="Note 5 2 8" xfId="22769" xr:uid="{57B8EFD6-4970-431E-ADAF-760C8AB937C0}"/>
    <cellStyle name="Note 5 2 8 2" xfId="38893" xr:uid="{F9BD1014-0484-4D02-B07B-4936EF465314}"/>
    <cellStyle name="Note 5 2 9" xfId="27993" xr:uid="{BAA9252B-2645-4105-BAB3-A004E371403F}"/>
    <cellStyle name="Note 5 20" xfId="46150" xr:uid="{A6C268C3-80BA-4F71-9749-EA87C684891B}"/>
    <cellStyle name="Note 5 21" xfId="46809" xr:uid="{24C0F65D-1D73-4FC7-AC62-0ED99D824DB7}"/>
    <cellStyle name="Note 5 22" xfId="46739" xr:uid="{4AFA058B-6EB5-4755-9E56-4B693D49BFF8}"/>
    <cellStyle name="Note 5 23" xfId="42972" xr:uid="{463973BD-108A-4DFE-BAC7-99CB44F9FC7A}"/>
    <cellStyle name="Note 5 24" xfId="46810" xr:uid="{DDA20B9A-B80C-4F5D-A3A1-5366F10563CB}"/>
    <cellStyle name="Note 5 25" xfId="47230" xr:uid="{DD2E760A-05ED-48FE-88DF-BC285A2C6EF3}"/>
    <cellStyle name="Note 5 26" xfId="42942" xr:uid="{C6111B6F-E6AB-4B3F-B991-2BDD7350CA72}"/>
    <cellStyle name="Note 5 27" xfId="47326" xr:uid="{61F42293-F75E-48E6-BD77-986130360759}"/>
    <cellStyle name="Note 5 28" xfId="47593" xr:uid="{E619B80F-D507-4153-B235-EE700E5BCBD3}"/>
    <cellStyle name="Note 5 29" xfId="44382" xr:uid="{F547A9CF-5F86-4F15-820D-4C4866084353}"/>
    <cellStyle name="Note 5 3" xfId="10390" xr:uid="{C9A0E22C-F6FB-44F2-886D-5554CBA90707}"/>
    <cellStyle name="Note 5 3 10" xfId="41060" xr:uid="{9DCEEE88-0EE8-4CDB-A9E1-A24265297B86}"/>
    <cellStyle name="Note 5 3 2" xfId="10597" xr:uid="{26400552-944A-4437-A395-BCAB3544E842}"/>
    <cellStyle name="Note 5 3 2 2" xfId="10949" xr:uid="{B20B8D5E-6348-4A71-BC86-783870FBD0D6}"/>
    <cellStyle name="Note 5 3 2 2 2" xfId="12129" xr:uid="{1FCF37F3-568F-40A5-BE16-37688299C2F4}"/>
    <cellStyle name="Note 5 3 2 2 2 2" xfId="31442" xr:uid="{220777FA-40A5-4846-B8AB-3D134155D9C3}"/>
    <cellStyle name="Note 5 3 2 2 3" xfId="30262" xr:uid="{5BE8CBCE-BA01-4A63-81F7-6A1B66D4B0CA}"/>
    <cellStyle name="Note 5 3 2 3" xfId="11788" xr:uid="{C0A261A7-1F61-41E3-BB9A-01EE5CF2F37E}"/>
    <cellStyle name="Note 5 3 2 3 2" xfId="31101" xr:uid="{90D8B738-BC5A-4418-8088-9C33485C347F}"/>
    <cellStyle name="Note 5 3 2 4" xfId="29921" xr:uid="{A38967B7-655C-4435-B1A4-E7E8BC9C8C4A}"/>
    <cellStyle name="Note 5 3 3" xfId="10747" xr:uid="{56887136-1E21-4F99-9CF3-F115482638EE}"/>
    <cellStyle name="Note 5 3 3 2" xfId="11933" xr:uid="{A7E426FA-DAFB-485D-A62F-B88A6AA01156}"/>
    <cellStyle name="Note 5 3 3 2 2" xfId="31246" xr:uid="{88E4218D-92BF-4195-8637-97C300900C36}"/>
    <cellStyle name="Note 5 3 3 3" xfId="30066" xr:uid="{1302A597-945D-4C05-8008-4D53B8E7E0FF}"/>
    <cellStyle name="Note 5 3 4" xfId="11586" xr:uid="{EC0FB4BD-5009-41EE-AEFD-1D7A28DE4359}"/>
    <cellStyle name="Note 5 3 4 2" xfId="30899" xr:uid="{B8686107-F130-4617-A246-7C2ADA7D151C}"/>
    <cellStyle name="Note 5 3 5" xfId="21010" xr:uid="{48AC3477-C942-47B0-B6E6-DC61EB02E2D0}"/>
    <cellStyle name="Note 5 3 5 2" xfId="37210" xr:uid="{1D353AFD-6F12-496F-9538-12FA09945AC7}"/>
    <cellStyle name="Note 5 3 6" xfId="23027" xr:uid="{E2015585-6CC3-4D33-B642-E74DEB1E09B2}"/>
    <cellStyle name="Note 5 3 6 2" xfId="39151" xr:uid="{4A80D023-0A57-4584-8D7B-29D4077A30DD}"/>
    <cellStyle name="Note 5 3 7" xfId="16785" xr:uid="{CAD69EA2-E2A5-41CB-AA19-B3D576C1C745}"/>
    <cellStyle name="Note 5 3 7 2" xfId="35881" xr:uid="{CC525B06-1680-423C-8F50-87DF9F0F370E}"/>
    <cellStyle name="Note 5 3 8" xfId="23187" xr:uid="{83AFA19F-4B7F-4BCC-A163-AEB81596B6F4}"/>
    <cellStyle name="Note 5 3 8 2" xfId="39310" xr:uid="{56C4F8E3-DD34-49FB-8843-D13F963908AA}"/>
    <cellStyle name="Note 5 3 9" xfId="29718" xr:uid="{23C5BB63-4EC4-4C79-9913-76ED1E54DC04}"/>
    <cellStyle name="Note 5 30" xfId="46185" xr:uid="{BF34C5C2-2725-4742-8404-DBEF9929BFBA}"/>
    <cellStyle name="Note 5 31" xfId="42788" xr:uid="{5A3C0776-1E8B-4267-8FFE-FE3A463E6F40}"/>
    <cellStyle name="Note 5 32" xfId="47545" xr:uid="{2C1F732D-4D0C-4F31-A93A-3B393FCA2586}"/>
    <cellStyle name="Note 5 33" xfId="47990" xr:uid="{03FD5BFA-F777-477A-BD30-F499D96230F0}"/>
    <cellStyle name="Note 5 34" xfId="48190" xr:uid="{AE7EE98C-12F2-4040-81FA-11E207A750C9}"/>
    <cellStyle name="Note 5 35" xfId="44322" xr:uid="{34B1A380-439F-4E7A-B6D8-8FD595BF1E7A}"/>
    <cellStyle name="Note 5 36" xfId="48432" xr:uid="{9A7D13C8-8BA9-4E95-A733-90B7BA11C689}"/>
    <cellStyle name="Note 5 37" xfId="46582" xr:uid="{A10FDAB5-14F1-467B-99BF-DAA63AD334CB}"/>
    <cellStyle name="Note 5 38" xfId="48015" xr:uid="{C811C8AA-A369-48B2-A76E-778C77AF18AF}"/>
    <cellStyle name="Note 5 39" xfId="48265" xr:uid="{31D342C7-E2D2-400F-8013-A0BBB6B369A0}"/>
    <cellStyle name="Note 5 4" xfId="10481" xr:uid="{2AA48FE5-5462-4DFA-B886-30559F8E971C}"/>
    <cellStyle name="Note 5 4 2" xfId="10834" xr:uid="{3750163B-D73C-4931-97D6-D9AB8DB54D11}"/>
    <cellStyle name="Note 5 4 2 2" xfId="12017" xr:uid="{9AEF6D36-BECA-4EA1-8BAC-6955BF74FCD4}"/>
    <cellStyle name="Note 5 4 2 2 2" xfId="31330" xr:uid="{AE688128-5CBC-4D45-BD2D-6859C31C33C5}"/>
    <cellStyle name="Note 5 4 2 3" xfId="30150" xr:uid="{516E8491-933C-47A2-BA90-A4535D09CDD7}"/>
    <cellStyle name="Note 5 4 3" xfId="11673" xr:uid="{58E8A226-BE4D-4635-8D4F-BF5CD195D4EF}"/>
    <cellStyle name="Note 5 4 3 2" xfId="30986" xr:uid="{19F4001C-3831-46D3-AF60-F6693364CAEB}"/>
    <cellStyle name="Note 5 4 4" xfId="20972" xr:uid="{195A4E8D-5C83-40C1-A187-D763FB060A8C}"/>
    <cellStyle name="Note 5 4 4 2" xfId="37175" xr:uid="{8C419598-C626-4E9A-837D-D112F8211DE2}"/>
    <cellStyle name="Note 5 4 5" xfId="22991" xr:uid="{E81F9267-6208-4B4E-A4F8-32F337CBA363}"/>
    <cellStyle name="Note 5 4 5 2" xfId="39115" xr:uid="{86E6F335-F4B8-4CC5-AF31-5F404481F9CE}"/>
    <cellStyle name="Note 5 4 6" xfId="23061" xr:uid="{8569C2B1-B838-4668-AA4B-349C291F559F}"/>
    <cellStyle name="Note 5 4 6 2" xfId="39185" xr:uid="{BA294063-C1C2-434A-BEDB-E4A30EEAD47D}"/>
    <cellStyle name="Note 5 4 7" xfId="23085" xr:uid="{F2285CD8-33A9-4C43-A31A-E471199B0F96}"/>
    <cellStyle name="Note 5 4 7 2" xfId="39209" xr:uid="{9253E5C6-2423-43F3-90DA-09502961BA65}"/>
    <cellStyle name="Note 5 4 8" xfId="29806" xr:uid="{D9EA8721-3621-4DFA-A5A4-596B5A596B3F}"/>
    <cellStyle name="Note 5 4 9" xfId="41025" xr:uid="{76D11412-AC38-4484-B50B-D85F9735BAFE}"/>
    <cellStyle name="Note 5 40" xfId="44277" xr:uid="{905F6E0B-E41C-442B-834B-94F1813E3F7E}"/>
    <cellStyle name="Note 5 41" xfId="42461" xr:uid="{CC6E2499-7BD1-4209-AD96-6CF5DC53EF91}"/>
    <cellStyle name="Note 5 42" xfId="52156" xr:uid="{45D5010C-6E49-4A23-9D1A-6C6F07F3D050}"/>
    <cellStyle name="Note 5 43" xfId="55431" xr:uid="{8EBB692B-4FC4-444A-82BD-9C32053CE36B}"/>
    <cellStyle name="Note 5 5" xfId="9514" xr:uid="{EFCE05F1-4542-4BCE-9742-8A5C4ED92726}"/>
    <cellStyle name="Note 5 5 2" xfId="11339" xr:uid="{38B3B865-368A-4BC5-926B-A1FE71FC3568}"/>
    <cellStyle name="Note 5 5 2 2" xfId="30652" xr:uid="{579C2D5A-E9F8-49DE-84BA-39BBFFB38F85}"/>
    <cellStyle name="Note 5 5 3" xfId="19145" xr:uid="{E23CD5B2-AB92-4D9D-9045-37BCC7BEDB92}"/>
    <cellStyle name="Note 5 5 3 2" xfId="36903" xr:uid="{15E45CB5-9615-4968-8203-DFAEA523F578}"/>
    <cellStyle name="Note 5 5 4" xfId="22534" xr:uid="{67462474-E575-4A20-B255-3BFD413E3EFF}"/>
    <cellStyle name="Note 5 5 4 2" xfId="38658" xr:uid="{0980A724-5866-45F1-A8FC-6BF251214E80}"/>
    <cellStyle name="Note 5 5 5" xfId="16597" xr:uid="{70291FBB-D3EA-4ACC-A6DA-0DAF33A963B4}"/>
    <cellStyle name="Note 5 5 5 2" xfId="35696" xr:uid="{B0BA4D9A-F758-4365-93F6-13D2013A0BFA}"/>
    <cellStyle name="Note 5 5 6" xfId="16487" xr:uid="{AF9155DC-B2C2-4A4D-82D5-C740BEC08D7B}"/>
    <cellStyle name="Note 5 5 6 2" xfId="35587" xr:uid="{C7F117DC-1F4B-4FFB-888A-EA2443BAA3E1}"/>
    <cellStyle name="Note 5 5 7" xfId="28941" xr:uid="{7951E52E-C5E4-475C-89B8-C632B7F68034}"/>
    <cellStyle name="Note 5 5 8" xfId="40760" xr:uid="{4481FF62-12FC-4596-BF65-F4D4C8E15F7D}"/>
    <cellStyle name="Note 5 6" xfId="9436" xr:uid="{B2D6064E-0D2F-4EAE-93DC-46D408DBE565}"/>
    <cellStyle name="Note 5 6 2" xfId="11265" xr:uid="{0D2CEB9D-1AA2-49BD-BB05-9EEFCAFE286F}"/>
    <cellStyle name="Note 5 6 2 2" xfId="30578" xr:uid="{7F7FEC96-FB82-45AC-82CF-8CAEC66DEAD2}"/>
    <cellStyle name="Note 5 6 3" xfId="22296" xr:uid="{A8CEE9A8-EA55-4681-A6E9-061E8455FBA8}"/>
    <cellStyle name="Note 5 6 3 2" xfId="38425" xr:uid="{DE23AB0A-705A-4944-BF39-E95D6EAB7419}"/>
    <cellStyle name="Note 5 6 4" xfId="23241" xr:uid="{59826BD1-4EE8-471D-8ABB-B4772634EC92}"/>
    <cellStyle name="Note 5 6 4 2" xfId="39364" xr:uid="{20BB01C3-DE02-40F3-A086-67B9557F5257}"/>
    <cellStyle name="Note 5 6 5" xfId="23293" xr:uid="{9FC95919-037E-4A69-BA85-B9CB9BC873D4}"/>
    <cellStyle name="Note 5 6 5 2" xfId="39416" xr:uid="{9B44E467-0088-4141-959F-DCD80932E2D6}"/>
    <cellStyle name="Note 5 6 6" xfId="23333" xr:uid="{AC765458-D9E2-48F5-8EC3-2664B6A7931B}"/>
    <cellStyle name="Note 5 6 6 2" xfId="39456" xr:uid="{7F0243D2-7DF0-426E-878B-C68678E8B46C}"/>
    <cellStyle name="Note 5 6 7" xfId="28867" xr:uid="{FB085FBD-4E8F-440E-8BAB-1BE061E4C11A}"/>
    <cellStyle name="Note 5 6 8" xfId="42275" xr:uid="{6E39AFCD-F0CC-4166-A9ED-AAEB1525C3F3}"/>
    <cellStyle name="Note 5 7" xfId="6798" xr:uid="{38D86211-B621-4091-89D0-6A35BEDAADFB}"/>
    <cellStyle name="Note 5 7 2" xfId="26620" xr:uid="{D3682264-3CE1-4C34-A03C-A55A6BE0DB5C}"/>
    <cellStyle name="Note 5 7 3" xfId="46545" xr:uid="{853DB84C-8DC8-4BD6-9888-028CE4A3DCAB}"/>
    <cellStyle name="Note 5 8" xfId="13401" xr:uid="{DEF97790-152A-46AC-891D-AFA0E8698ECF}"/>
    <cellStyle name="Note 5 8 2" xfId="32707" xr:uid="{2DA8C4D3-0E0C-4795-BD69-72EC9518D046}"/>
    <cellStyle name="Note 5 8 3" xfId="44366" xr:uid="{4C186043-6435-4566-8EFD-B3F9287A5EE0}"/>
    <cellStyle name="Note 5 9" xfId="13455" xr:uid="{F2F4CE9E-2B9F-45F0-B113-B22402C82040}"/>
    <cellStyle name="Note 5 9 2" xfId="32759" xr:uid="{B0E44656-699E-4E92-AC8F-BADE9D903FC3}"/>
    <cellStyle name="Note 5 9 3" xfId="46861" xr:uid="{380F8EE9-30FB-4883-8807-79471BF5C0E9}"/>
    <cellStyle name="Note 6" xfId="21052" xr:uid="{5B3E2DD0-8A91-4F45-A068-BA90753F6715}"/>
    <cellStyle name="Note 6 2" xfId="37245" xr:uid="{5513F355-5EBD-4503-9BA0-AB65C2B2F9F3}"/>
    <cellStyle name="Note 6 2 2" xfId="55433" xr:uid="{3B34DEAC-00F3-4C84-9618-1BEDBD845DBC}"/>
    <cellStyle name="Note 6 3" xfId="41103" xr:uid="{82F2CFC0-70C3-4B04-948A-73DB2E2EDE7A}"/>
    <cellStyle name="Note 6 4" xfId="54817" xr:uid="{11B5B1FB-2DFD-4621-B757-CD6A9EB13337}"/>
    <cellStyle name="Note 7" xfId="42310" xr:uid="{50836EBA-AEF2-48DE-8545-C3D5E80DB932}"/>
    <cellStyle name="Note 7 2" xfId="55434" xr:uid="{093E70F0-B915-45BB-AB8F-4BA8C9650FDB}"/>
    <cellStyle name="Note 7 3" xfId="54818" xr:uid="{D5EFB56E-EBCD-497E-BD68-3272CAC54ACE}"/>
    <cellStyle name="Note 8" xfId="54819" xr:uid="{B304232B-FC67-4808-8630-73D3C7036342}"/>
    <cellStyle name="Note 8 2" xfId="55435" xr:uid="{71885EA4-06CE-474F-B149-91D0EB00CDB8}"/>
    <cellStyle name="Note 9" xfId="54820" xr:uid="{A43A7D5F-B3FB-40D6-8223-8B4CEFDA6EAA}"/>
    <cellStyle name="Note 9 2" xfId="55437" xr:uid="{63CD4450-7A69-49C5-B2C4-DF59727F6F50}"/>
    <cellStyle name="Note 9 3" xfId="55436" xr:uid="{A41F2512-1F4D-48CE-A2E2-24C07AA13CAD}"/>
    <cellStyle name="NUMBER" xfId="5183" xr:uid="{1BFD42CF-E1B3-41F6-96E5-862B7EC3FDE7}"/>
    <cellStyle name="Number - 0 decimal places" xfId="5184" xr:uid="{D48C6FBF-99C8-4F73-BA42-781A7B825136}"/>
    <cellStyle name="Number - 2 decimal places" xfId="5185" xr:uid="{AD8C207C-E968-48F7-AAC7-F68B0C1088FD}"/>
    <cellStyle name="Œ…‹æØ‚è [0.00]_ƒ}ƒXƒ^i“¾ˆÓæj" xfId="5186" xr:uid="{E6D44DB4-AB58-4144-A156-C7E64CFD6389}"/>
    <cellStyle name="Œ…‹æØ‚è_ƒ}ƒXƒ^i“¾ˆÓæj" xfId="5187" xr:uid="{0EEFEC62-38BF-4155-8417-0B479A1B80D5}"/>
    <cellStyle name="oft Mail]_x000d__x000a_NextOnMoveDelete=1_x000d__x000a_CustomInitHandler=_x000d__x000a_DemosEnabled=1_x000d__x000a_WG=0_x000d__x000a_Login=slwong_x000d__x000a_MAPIHELP=C:\MSMAIL\MSMAIL.HL" xfId="5188" xr:uid="{9C02E86A-A9E8-4197-8B67-E75726D86B06}"/>
    <cellStyle name="_x0004_omma_laroux_1_PLDT_Term loan &amp; PP-(YT)" xfId="5189" xr:uid="{53CD7DA8-3DDA-4A3E-A3B1-1B8B1AFC772C}"/>
    <cellStyle name="OTM" xfId="5190" xr:uid="{C03B99DB-234E-41C9-BDEA-BC960B35FA00}"/>
    <cellStyle name="OTM 2" xfId="5191" xr:uid="{8B91B504-0996-404B-BA52-B3C174C079DA}"/>
    <cellStyle name="Output" xfId="12" builtinId="21" customBuiltin="1"/>
    <cellStyle name="Output 10" xfId="55438" xr:uid="{78418584-FD80-46DE-B60A-3087291E7CDC}"/>
    <cellStyle name="Output 11" xfId="55439" xr:uid="{0314C914-9E80-4427-A545-932A99D1877C}"/>
    <cellStyle name="Output 12" xfId="55440" xr:uid="{50D1C0F6-0440-4B4E-9877-1F152FA71454}"/>
    <cellStyle name="Output 2" xfId="3282" xr:uid="{94BE7823-DB86-4ABC-A8A8-E15A1F17AD6D}"/>
    <cellStyle name="Output 2 10" xfId="16054" xr:uid="{11ECB4A4-C25F-433C-A37A-38F167B34A93}"/>
    <cellStyle name="Output 2 10 2" xfId="35198" xr:uid="{7AEEC656-0373-4EE4-979A-208415A277C1}"/>
    <cellStyle name="Output 2 10 3" xfId="42359" xr:uid="{B0ACCE73-CE63-4E6B-84D7-C1A703D2D171}"/>
    <cellStyle name="Output 2 11" xfId="24574" xr:uid="{F157ED75-AB2B-460B-9704-A7C892A42C53}"/>
    <cellStyle name="Output 2 11 2" xfId="44430" xr:uid="{AA5C1B95-F631-4689-BE70-79EB3D340DA4}"/>
    <cellStyle name="Output 2 12" xfId="47121" xr:uid="{495CE908-13FE-480D-A758-FEA53BEEDADC}"/>
    <cellStyle name="Output 2 13" xfId="46754" xr:uid="{49053742-F63C-4A8B-BD75-862D0D832F69}"/>
    <cellStyle name="Output 2 14" xfId="43548" xr:uid="{E25967DA-7880-4564-A655-315D113090B3}"/>
    <cellStyle name="Output 2 15" xfId="46457" xr:uid="{281EDE8B-939F-48B4-B18A-FF23A11DF671}"/>
    <cellStyle name="Output 2 16" xfId="46256" xr:uid="{71310CC3-E9CE-421A-B563-66A2A8A0D2EE}"/>
    <cellStyle name="Output 2 17" xfId="47057" xr:uid="{7877A88F-2A66-4AD3-A8DC-BC7308566F18}"/>
    <cellStyle name="Output 2 18" xfId="43053" xr:uid="{4688B704-FA8B-4B94-B3C9-438EE7B0ECBC}"/>
    <cellStyle name="Output 2 19" xfId="42612" xr:uid="{DBC4D55D-5432-4134-82D9-2F61E0F01FFA}"/>
    <cellStyle name="Output 2 2" xfId="8556" xr:uid="{C69994FC-11C5-43A0-AD7C-A8FDBC54BAD1}"/>
    <cellStyle name="Output 2 2 10" xfId="40781" xr:uid="{EB81F644-D4F1-4779-9A79-C052CE6724CB}"/>
    <cellStyle name="Output 2 2 11" xfId="55442" xr:uid="{5C211E6A-E244-441A-99E9-FB0022795DEA}"/>
    <cellStyle name="Output 2 2 2" xfId="10315" xr:uid="{4D20B47E-89AB-4EB6-BDA6-7D5B8CD7A1FB}"/>
    <cellStyle name="Output 2 2 2 2" xfId="11516" xr:uid="{374BA0DA-9467-4FE4-BED2-5FFC2247A753}"/>
    <cellStyle name="Output 2 2 2 2 2" xfId="30829" xr:uid="{F49E50F3-7799-4C5D-ABD7-A2E1F59F1308}"/>
    <cellStyle name="Output 2 2 2 3" xfId="29643" xr:uid="{E95B8AAB-A32D-4879-AC6C-7E540F5136F3}"/>
    <cellStyle name="Output 2 2 3" xfId="10683" xr:uid="{3061F82F-EE4C-452C-BF65-140923A67919}"/>
    <cellStyle name="Output 2 2 3 2" xfId="11870" xr:uid="{DBB534CF-2C7B-4285-AAE9-758430B0F531}"/>
    <cellStyle name="Output 2 2 3 2 2" xfId="31183" xr:uid="{BDF8CDE3-F0C4-4964-89C5-CF352222F44A}"/>
    <cellStyle name="Output 2 2 3 3" xfId="30003" xr:uid="{D8910019-6282-40F6-926A-6BB544EDC23C}"/>
    <cellStyle name="Output 2 2 4" xfId="11173" xr:uid="{7FA1B785-1D42-409F-B39A-CF3AE8A94685}"/>
    <cellStyle name="Output 2 2 4 2" xfId="30486" xr:uid="{DC635911-CFBC-4A6E-89BE-1A85CF7C4427}"/>
    <cellStyle name="Output 2 2 5" xfId="20413" xr:uid="{9904A539-E02A-444D-AE94-06632E1E6D45}"/>
    <cellStyle name="Output 2 2 5 2" xfId="36929" xr:uid="{7D6071AC-8269-4BD4-8CD2-38A0AD5BF0A0}"/>
    <cellStyle name="Output 2 2 6" xfId="22739" xr:uid="{E384D668-1D6F-411A-BFB2-804AF40D56B8}"/>
    <cellStyle name="Output 2 2 6 2" xfId="38863" xr:uid="{4F9B5EA2-E5C2-4762-AA4D-911044111A20}"/>
    <cellStyle name="Output 2 2 7" xfId="17588" xr:uid="{46EB5D90-545E-48B4-B129-0946C8AE48C1}"/>
    <cellStyle name="Output 2 2 7 2" xfId="36656" xr:uid="{9CCF8997-1A1B-4898-9BBC-0DE0E83DDF94}"/>
    <cellStyle name="Output 2 2 8" xfId="17694" xr:uid="{8E6AE4A9-E599-4567-A1C2-5048786DEE20}"/>
    <cellStyle name="Output 2 2 8 2" xfId="36758" xr:uid="{39BFB9A6-E57F-40AE-8D68-06B6CF2D2AB9}"/>
    <cellStyle name="Output 2 2 9" xfId="27994" xr:uid="{78B8DB1A-9988-4C00-A827-9D67900DDA0C}"/>
    <cellStyle name="Output 2 20" xfId="46878" xr:uid="{97F82DCF-22D5-4E71-8D61-5432166C7AE8}"/>
    <cellStyle name="Output 2 21" xfId="47562" xr:uid="{209703F0-75BF-423D-8C43-3572FAB25AD6}"/>
    <cellStyle name="Output 2 22" xfId="47145" xr:uid="{5998FFB6-0566-4186-9FE8-25CE5B4A040E}"/>
    <cellStyle name="Output 2 23" xfId="47735" xr:uid="{F043681E-2162-4BFE-AC74-F8099A7BD5AE}"/>
    <cellStyle name="Output 2 24" xfId="44201" xr:uid="{4DCE026F-4123-4480-A6D6-BB54DF2D9748}"/>
    <cellStyle name="Output 2 25" xfId="46780" xr:uid="{90A41EB9-B3BB-45D6-A7D1-4FF06FE059F8}"/>
    <cellStyle name="Output 2 26" xfId="47614" xr:uid="{51F95531-9C8D-4F12-B7A9-7A80663EAD28}"/>
    <cellStyle name="Output 2 27" xfId="46805" xr:uid="{1D778336-7958-4959-957A-459A3AE63847}"/>
    <cellStyle name="Output 2 28" xfId="48122" xr:uid="{58482110-FABA-4154-961A-E2108C7D6248}"/>
    <cellStyle name="Output 2 29" xfId="47258" xr:uid="{ADA33C64-A518-41AF-81E0-8DC6F31E43AC}"/>
    <cellStyle name="Output 2 3" xfId="10391" xr:uid="{80CD854F-2FD3-4AA7-9C56-D1DC0C23ACF0}"/>
    <cellStyle name="Output 2 3 10" xfId="41061" xr:uid="{C01C39D4-3858-454C-B207-D8FB033725C4}"/>
    <cellStyle name="Output 2 3 11" xfId="55441" xr:uid="{F6394B36-3409-4DDA-98E1-4D0673B85B31}"/>
    <cellStyle name="Output 2 3 2" xfId="10598" xr:uid="{42CA3BF5-2948-4507-A8EF-3951EA64A4CF}"/>
    <cellStyle name="Output 2 3 2 2" xfId="10950" xr:uid="{27C69BD9-287E-49EB-9CC3-182655C45432}"/>
    <cellStyle name="Output 2 3 2 2 2" xfId="12130" xr:uid="{8A63AB53-EE2D-47BA-9B36-FDB311230131}"/>
    <cellStyle name="Output 2 3 2 2 2 2" xfId="31443" xr:uid="{DDA72A2A-E71B-4E6A-B89C-43D2545EB6DC}"/>
    <cellStyle name="Output 2 3 2 2 3" xfId="30263" xr:uid="{8CA46513-846B-4D97-8193-F11A728902D5}"/>
    <cellStyle name="Output 2 3 2 3" xfId="11789" xr:uid="{F01CCCF5-A4CF-40A0-A16B-1CF8DE18E48B}"/>
    <cellStyle name="Output 2 3 2 3 2" xfId="31102" xr:uid="{337C7337-81BC-401C-91BF-77096CA19D3B}"/>
    <cellStyle name="Output 2 3 2 4" xfId="29922" xr:uid="{7688DD7A-39F9-46C1-AFD1-03D18A472439}"/>
    <cellStyle name="Output 2 3 3" xfId="10748" xr:uid="{04C15F1F-39FC-418B-9265-6294582ED106}"/>
    <cellStyle name="Output 2 3 3 2" xfId="11934" xr:uid="{65DA5A00-D7F1-4C99-B173-B3C92A2F2529}"/>
    <cellStyle name="Output 2 3 3 2 2" xfId="31247" xr:uid="{BD81A432-7AE8-4966-87EF-6AC9DD541E11}"/>
    <cellStyle name="Output 2 3 3 3" xfId="30067" xr:uid="{BAF4A52B-F7DF-4638-A210-709F4B3D45A2}"/>
    <cellStyle name="Output 2 3 4" xfId="11587" xr:uid="{20DBE23D-D717-42B6-9D40-E471F375C3A5}"/>
    <cellStyle name="Output 2 3 4 2" xfId="30900" xr:uid="{3CF84A44-7CF0-4914-8C9D-8E2B963AA138}"/>
    <cellStyle name="Output 2 3 5" xfId="21011" xr:uid="{AC088193-FCD7-4710-B347-641595B01EBE}"/>
    <cellStyle name="Output 2 3 5 2" xfId="37211" xr:uid="{183BF2D8-BA14-4CAF-87E5-2B25BE522C36}"/>
    <cellStyle name="Output 2 3 6" xfId="23028" xr:uid="{9DED81AC-0436-41ED-8F42-023A55AB250F}"/>
    <cellStyle name="Output 2 3 6 2" xfId="39152" xr:uid="{99434D43-D341-4BBD-8D16-26D7ADDF96C4}"/>
    <cellStyle name="Output 2 3 7" xfId="17594" xr:uid="{20F0FC14-D7E8-426A-B9DC-5DBCC71FA1F8}"/>
    <cellStyle name="Output 2 3 7 2" xfId="36661" xr:uid="{4DA7C3B0-61BB-4322-9759-22D02BC0F619}"/>
    <cellStyle name="Output 2 3 8" xfId="22525" xr:uid="{0D418AE4-9D12-4C90-B529-41DB534B68D0}"/>
    <cellStyle name="Output 2 3 8 2" xfId="38649" xr:uid="{52CBB701-8CA5-48FA-AC43-B10DD1787BFA}"/>
    <cellStyle name="Output 2 3 9" xfId="29719" xr:uid="{860B20F5-232E-4A22-94E1-933F21F31943}"/>
    <cellStyle name="Output 2 30" xfId="47183" xr:uid="{80F80EF1-D44F-4A26-A7AF-AFB8682FE089}"/>
    <cellStyle name="Output 2 31" xfId="46302" xr:uid="{A03E1068-C24E-414A-BAF7-4C5683E8953B}"/>
    <cellStyle name="Output 2 32" xfId="47003" xr:uid="{742F3014-2D0E-4291-8D8B-432DDF4377FE}"/>
    <cellStyle name="Output 2 33" xfId="46887" xr:uid="{B9E2051E-077A-462B-9C56-6E5F1E9A73BF}"/>
    <cellStyle name="Output 2 34" xfId="46732" xr:uid="{6E44CC22-7639-4B9D-85AE-83AF121E96B3}"/>
    <cellStyle name="Output 2 35" xfId="48452" xr:uid="{B55DF4B3-5A76-4477-BE74-379F1D0CE889}"/>
    <cellStyle name="Output 2 36" xfId="48356" xr:uid="{568F1211-EF87-4812-8267-79E45899591C}"/>
    <cellStyle name="Output 2 37" xfId="48450" xr:uid="{9A878BCC-34C7-4B45-B06E-0EA29DC26341}"/>
    <cellStyle name="Output 2 38" xfId="46211" xr:uid="{4682129C-D7E3-494B-B39F-B7C919C6548B}"/>
    <cellStyle name="Output 2 39" xfId="48493" xr:uid="{886E776F-EAC8-4037-8AE0-A01AEF0430F2}"/>
    <cellStyle name="Output 2 4" xfId="10482" xr:uid="{824B8152-CA97-423D-B733-993D49B11CD6}"/>
    <cellStyle name="Output 2 4 2" xfId="10835" xr:uid="{8B13A076-77A6-488F-8324-A1E235431799}"/>
    <cellStyle name="Output 2 4 2 2" xfId="12018" xr:uid="{4101E45F-E645-4D0F-A17D-3F183B01B71F}"/>
    <cellStyle name="Output 2 4 2 2 2" xfId="31331" xr:uid="{142E85E3-E0A1-4C0A-BC27-AF251B85317C}"/>
    <cellStyle name="Output 2 4 2 3" xfId="30151" xr:uid="{EB18C224-6AB7-4503-B2E2-F8F82498F249}"/>
    <cellStyle name="Output 2 4 3" xfId="11674" xr:uid="{D5F96AF6-6A16-4A74-AD4B-2F75AD764A5C}"/>
    <cellStyle name="Output 2 4 3 2" xfId="30987" xr:uid="{19763D91-0323-462F-9C87-0BE1493B117F}"/>
    <cellStyle name="Output 2 4 4" xfId="20971" xr:uid="{EBAA7D2A-4979-443D-B494-4952E5EC6F94}"/>
    <cellStyle name="Output 2 4 4 2" xfId="37174" xr:uid="{94A5A598-6541-4C1A-823C-50785EF64F3C}"/>
    <cellStyle name="Output 2 4 5" xfId="22990" xr:uid="{430F9A32-A6FE-47DB-AC8D-E40FF3A1CEE9}"/>
    <cellStyle name="Output 2 4 5 2" xfId="39114" xr:uid="{BB53C20F-BBC5-4EF7-AC23-B98BFE6F1D84}"/>
    <cellStyle name="Output 2 4 6" xfId="16807" xr:uid="{D4CF5D35-B008-4EDE-A6EE-3AB5FDF76392}"/>
    <cellStyle name="Output 2 4 6 2" xfId="35900" xr:uid="{6524D280-EC36-4E76-A3B5-50D49DEBFDA0}"/>
    <cellStyle name="Output 2 4 7" xfId="22431" xr:uid="{BE4534B2-EBEF-4C23-B4A5-97F42142E063}"/>
    <cellStyle name="Output 2 4 7 2" xfId="38558" xr:uid="{ED429397-3AC2-4CC3-96F6-D66D74F854B7}"/>
    <cellStyle name="Output 2 4 8" xfId="29807" xr:uid="{89E64E6D-D370-4592-BB87-FB11EA3E36CB}"/>
    <cellStyle name="Output 2 4 9" xfId="41024" xr:uid="{43A1A887-3CCD-4644-88A5-ED33BEA461D0}"/>
    <cellStyle name="Output 2 40" xfId="47980" xr:uid="{6A180DDE-2FCB-455A-A5BF-F74454288B41}"/>
    <cellStyle name="Output 2 41" xfId="47346" xr:uid="{E8C30455-2DFB-4886-B0C0-7F537C515585}"/>
    <cellStyle name="Output 2 42" xfId="52157" xr:uid="{144B0F78-92FF-4B32-AB55-21DE033897EB}"/>
    <cellStyle name="Output 2 43" xfId="54568" xr:uid="{ED3BFAD2-D10C-4362-BDDC-E8EAA9BE3E70}"/>
    <cellStyle name="Output 2 5" xfId="9515" xr:uid="{3967B758-05C1-4B2C-BC03-EB5247341B0B}"/>
    <cellStyle name="Output 2 5 2" xfId="11340" xr:uid="{7AA12C0A-1EAF-4DCF-97DA-3653C3D882BA}"/>
    <cellStyle name="Output 2 5 2 2" xfId="30653" xr:uid="{AC180BFD-C863-4B4C-91C7-EBF9B1D81E1F}"/>
    <cellStyle name="Output 2 5 3" xfId="20866" xr:uid="{301F0D57-EA1B-43B2-B206-F7A4A3006A39}"/>
    <cellStyle name="Output 2 5 3 2" xfId="37076" xr:uid="{90857298-1648-446D-A0B8-A5D5A75F2DB3}"/>
    <cellStyle name="Output 2 5 4" xfId="22891" xr:uid="{1F4B528A-E3EB-41FC-9423-27B38509F191}"/>
    <cellStyle name="Output 2 5 4 2" xfId="39015" xr:uid="{66F5DF13-16E8-4374-B085-DD9A84904976}"/>
    <cellStyle name="Output 2 5 5" xfId="22680" xr:uid="{E1009D9D-3E2D-4567-B421-EA1B0DB33EEB}"/>
    <cellStyle name="Output 2 5 5 2" xfId="38804" xr:uid="{1933B998-8EB7-4FB5-8EA7-9E26505630B4}"/>
    <cellStyle name="Output 2 5 6" xfId="22422" xr:uid="{663C5FCA-0E8E-489D-8AB6-D3FEFE6E24DA}"/>
    <cellStyle name="Output 2 5 6 2" xfId="38549" xr:uid="{87CCDAB1-BC82-4A27-B3B1-3AAFAC3103CD}"/>
    <cellStyle name="Output 2 5 7" xfId="28942" xr:uid="{7E6B90A5-5466-434A-B4BA-E5E9868E92B0}"/>
    <cellStyle name="Output 2 5 8" xfId="40926" xr:uid="{37640906-E5E0-4863-80BD-05DABBB08AB2}"/>
    <cellStyle name="Output 2 6" xfId="9435" xr:uid="{D7E7B002-39C0-45BC-8E4F-055A5660613F}"/>
    <cellStyle name="Output 2 6 2" xfId="11264" xr:uid="{8A801ECA-645B-4B0C-9E91-B6C4244BB4C2}"/>
    <cellStyle name="Output 2 6 2 2" xfId="30577" xr:uid="{9333204C-CC05-4BC5-ACAD-FB04756920E7}"/>
    <cellStyle name="Output 2 6 3" xfId="22297" xr:uid="{177C7B3D-056E-4DEB-9366-59C6263B557A}"/>
    <cellStyle name="Output 2 6 3 2" xfId="38426" xr:uid="{5156400E-6F83-48A9-A9E2-131218C8E8A1}"/>
    <cellStyle name="Output 2 6 4" xfId="23242" xr:uid="{C7BA0CAE-DCAA-4CF6-AAAF-EEB41EA0A264}"/>
    <cellStyle name="Output 2 6 4 2" xfId="39365" xr:uid="{5C0F869D-D422-4D04-A8F8-BB7ECA02C2E9}"/>
    <cellStyle name="Output 2 6 5" xfId="23294" xr:uid="{7472B02D-2EF2-4318-AC92-066AE1B15266}"/>
    <cellStyle name="Output 2 6 5 2" xfId="39417" xr:uid="{5B1093A5-D707-4C0D-B349-7D3DB06158B3}"/>
    <cellStyle name="Output 2 6 6" xfId="23334" xr:uid="{02DF6EBA-ECD9-4471-93FB-2B042238764F}"/>
    <cellStyle name="Output 2 6 6 2" xfId="39457" xr:uid="{E93466D8-1693-4B38-B0F2-28BF5A335E58}"/>
    <cellStyle name="Output 2 6 7" xfId="28866" xr:uid="{D1DFFC11-B0C1-4D40-AD6B-F1855C285AC9}"/>
    <cellStyle name="Output 2 6 8" xfId="42276" xr:uid="{98AF166E-A18B-4A6F-8C92-5A3E1ACAE5E4}"/>
    <cellStyle name="Output 2 7" xfId="6799" xr:uid="{3A4082A3-BD32-4068-93CC-FCED3DAF9888}"/>
    <cellStyle name="Output 2 7 2" xfId="26621" xr:uid="{E248C368-83E5-4DA8-A2D7-6FC9223F459E}"/>
    <cellStyle name="Output 2 7 3" xfId="46546" xr:uid="{0D010DFE-BABD-4011-A722-09A2EDD8C8B6}"/>
    <cellStyle name="Output 2 8" xfId="13402" xr:uid="{1AE666CA-D79D-4785-A223-8C4F9A2F6A3A}"/>
    <cellStyle name="Output 2 8 2" xfId="32708" xr:uid="{2E32E426-07A1-459A-BC60-D1191DB00008}"/>
    <cellStyle name="Output 2 8 3" xfId="43325" xr:uid="{A712B368-50FD-4D44-B097-2268D7B46FC2}"/>
    <cellStyle name="Output 2 9" xfId="13456" xr:uid="{B4888155-B418-4C5A-A883-C5D1CC9212A1}"/>
    <cellStyle name="Output 2 9 2" xfId="32760" xr:uid="{A804F4B9-0FD1-4599-8FD5-15C6D19EDC61}"/>
    <cellStyle name="Output 2 9 3" xfId="46164" xr:uid="{B7893F9E-6C17-45BC-8A94-A606CDE897DD}"/>
    <cellStyle name="Output 3" xfId="3283" xr:uid="{28DA7604-27B8-456A-B166-62FB6FCB2ECC}"/>
    <cellStyle name="Output 3 10" xfId="16055" xr:uid="{F1BEAFFF-490C-4EA3-A92B-AE2134E61A1F}"/>
    <cellStyle name="Output 3 10 2" xfId="35199" xr:uid="{949FCE31-74DC-4EAC-9BF1-9A855E3CFF47}"/>
    <cellStyle name="Output 3 10 3" xfId="46280" xr:uid="{6809FA30-BFD0-4CF6-B89D-2C949DF2AC2E}"/>
    <cellStyle name="Output 3 11" xfId="24575" xr:uid="{88709FF7-5A9E-4C2C-8B53-45D439CBA3F2}"/>
    <cellStyle name="Output 3 11 2" xfId="47498" xr:uid="{884CC95F-3E0B-4C2C-B5D1-60A1DA34ED8E}"/>
    <cellStyle name="Output 3 12" xfId="42397" xr:uid="{296ABED0-39A9-4722-A48A-8F9B00003350}"/>
    <cellStyle name="Output 3 13" xfId="47125" xr:uid="{97E2B195-5248-42B0-B808-1F3EE08F2A1C}"/>
    <cellStyle name="Output 3 14" xfId="46273" xr:uid="{5C41D507-193C-4ED4-89EE-48F5E1052414}"/>
    <cellStyle name="Output 3 15" xfId="46868" xr:uid="{9BD6EC7D-08FB-41DE-9D71-85E365CE26C7}"/>
    <cellStyle name="Output 3 16" xfId="44624" xr:uid="{2EC50718-C899-4114-84EF-2C614613A472}"/>
    <cellStyle name="Output 3 17" xfId="47617" xr:uid="{EF9B45C2-F0B9-4A30-AA2B-185197B461BB}"/>
    <cellStyle name="Output 3 18" xfId="47702" xr:uid="{89EF4593-AA74-4944-B360-41EA226C1F45}"/>
    <cellStyle name="Output 3 19" xfId="46894" xr:uid="{80D6E19C-8D60-42FE-8BA7-0EC52C3BFD21}"/>
    <cellStyle name="Output 3 2" xfId="8557" xr:uid="{DE46275A-4ABC-4CB5-BAF7-3E682C5F3CA1}"/>
    <cellStyle name="Output 3 2 10" xfId="40782" xr:uid="{250B24CA-2087-4BF0-901D-D6629B2C2FFE}"/>
    <cellStyle name="Output 3 2 11" xfId="55444" xr:uid="{5B977238-1883-47FD-8FB8-75E7FE1E416E}"/>
    <cellStyle name="Output 3 2 2" xfId="10316" xr:uid="{5C230627-E672-42C4-97F2-C7DC962B0C86}"/>
    <cellStyle name="Output 3 2 2 2" xfId="11517" xr:uid="{FA17A383-42C6-4FB7-A23E-526164859044}"/>
    <cellStyle name="Output 3 2 2 2 2" xfId="30830" xr:uid="{273CDAD6-6EBB-4F04-88DC-5A5A97878578}"/>
    <cellStyle name="Output 3 2 2 3" xfId="29644" xr:uid="{5DF6F249-166F-4973-8912-DEED6636E30E}"/>
    <cellStyle name="Output 3 2 3" xfId="10684" xr:uid="{709F6583-8C2D-4B5A-ACF6-82D02A9FCB05}"/>
    <cellStyle name="Output 3 2 3 2" xfId="11871" xr:uid="{3F626A53-193D-4D93-AFF4-41132F12CB83}"/>
    <cellStyle name="Output 3 2 3 2 2" xfId="31184" xr:uid="{045C5192-8879-4D3E-A34D-F77ACD376F00}"/>
    <cellStyle name="Output 3 2 3 3" xfId="30004" xr:uid="{F7F7CC97-B777-4549-A984-84B538CA9A49}"/>
    <cellStyle name="Output 3 2 4" xfId="11174" xr:uid="{0BE21787-5244-4294-AF22-9D74D6FE6963}"/>
    <cellStyle name="Output 3 2 4 2" xfId="30487" xr:uid="{1F0528DE-FAFB-4CCD-90BB-397F4A672C02}"/>
    <cellStyle name="Output 3 2 5" xfId="20414" xr:uid="{9313413B-863B-4FA3-A9D1-47AF3098DCD3}"/>
    <cellStyle name="Output 3 2 5 2" xfId="36930" xr:uid="{645F02E1-620F-4731-9D2F-A21A751EBED5}"/>
    <cellStyle name="Output 3 2 6" xfId="22740" xr:uid="{49B84DA1-AA62-4211-80BF-9474AD1E13EA}"/>
    <cellStyle name="Output 3 2 6 2" xfId="38864" xr:uid="{1ED4143E-1037-4856-AF1E-E21F299DC1D6}"/>
    <cellStyle name="Output 3 2 7" xfId="23157" xr:uid="{F07A2DFE-02EA-4E51-AB02-E6B649EBA65D}"/>
    <cellStyle name="Output 3 2 7 2" xfId="39280" xr:uid="{0CA20FC9-A22C-44F1-BB52-FFB8C6D0AC69}"/>
    <cellStyle name="Output 3 2 8" xfId="22409" xr:uid="{B78127EB-9417-4D17-91D6-96D2291D8944}"/>
    <cellStyle name="Output 3 2 8 2" xfId="38536" xr:uid="{9F616E7C-7F9F-4AAB-84C0-368FBF8A38EB}"/>
    <cellStyle name="Output 3 2 9" xfId="27995" xr:uid="{51F7FC78-27F2-42AA-B8B5-1852AB85C380}"/>
    <cellStyle name="Output 3 20" xfId="44362" xr:uid="{D09D7274-A579-4E1C-BC31-0AF7A8DFB27B}"/>
    <cellStyle name="Output 3 21" xfId="46929" xr:uid="{B0DEFFAA-CFAA-401C-AF69-2F1BCF5297EC}"/>
    <cellStyle name="Output 3 22" xfId="44606" xr:uid="{A2AAF014-8E21-4E8D-8E4E-24DA7789A65E}"/>
    <cellStyle name="Output 3 23" xfId="47752" xr:uid="{1D59EBBF-9994-41C2-99BA-262D260692FA}"/>
    <cellStyle name="Output 3 24" xfId="47916" xr:uid="{C7EFACC1-27E5-49FC-AD4D-288F0CDC7EB0}"/>
    <cellStyle name="Output 3 25" xfId="47308" xr:uid="{24EB6912-883C-4620-A135-A21357D4486A}"/>
    <cellStyle name="Output 3 26" xfId="42352" xr:uid="{48AF6DB0-F0E8-40A8-8BC0-1FB6B973339E}"/>
    <cellStyle name="Output 3 27" xfId="48065" xr:uid="{944A91D2-0D48-4AD1-AA2A-72072B7445AF}"/>
    <cellStyle name="Output 3 28" xfId="44620" xr:uid="{25E03243-86CD-442D-897B-FAFDE3CAE297}"/>
    <cellStyle name="Output 3 29" xfId="46606" xr:uid="{20564621-0557-4292-9FE7-26999717029B}"/>
    <cellStyle name="Output 3 3" xfId="10392" xr:uid="{5227D9B3-9706-40E4-A9EA-6C5B37679D3A}"/>
    <cellStyle name="Output 3 3 10" xfId="41062" xr:uid="{F408ADDB-18E9-49C1-958C-2302818FEA71}"/>
    <cellStyle name="Output 3 3 2" xfId="10599" xr:uid="{E6B8108B-F307-4B7D-ABAE-73155CF4CAE9}"/>
    <cellStyle name="Output 3 3 2 2" xfId="10951" xr:uid="{15D693B2-13DF-4E43-9874-BF7096C7A856}"/>
    <cellStyle name="Output 3 3 2 2 2" xfId="12131" xr:uid="{AB8485EB-0764-478F-B05E-EF1653974053}"/>
    <cellStyle name="Output 3 3 2 2 2 2" xfId="31444" xr:uid="{E1B904BC-DBB9-4366-9A6A-C36299379D93}"/>
    <cellStyle name="Output 3 3 2 2 3" xfId="30264" xr:uid="{F7486A48-3E15-41C7-AB8F-458E0BB90ABB}"/>
    <cellStyle name="Output 3 3 2 3" xfId="11790" xr:uid="{3FB7E19E-7D46-4782-BAC6-A7B48334F7BB}"/>
    <cellStyle name="Output 3 3 2 3 2" xfId="31103" xr:uid="{3701CCCB-0820-4AD2-BDE4-1C3676855882}"/>
    <cellStyle name="Output 3 3 2 4" xfId="29923" xr:uid="{146216DE-56D3-4245-9E80-C269E8EFA6FB}"/>
    <cellStyle name="Output 3 3 3" xfId="10749" xr:uid="{FF1C7EF2-2CA8-40AA-9F29-3E02D1894424}"/>
    <cellStyle name="Output 3 3 3 2" xfId="11935" xr:uid="{D88DA24D-53BD-48F9-8A56-300D3CDE030D}"/>
    <cellStyle name="Output 3 3 3 2 2" xfId="31248" xr:uid="{B59E80BC-C738-46EE-ACC2-E7739E37E9A5}"/>
    <cellStyle name="Output 3 3 3 3" xfId="30068" xr:uid="{E9914656-56B1-44E3-BE00-CDAFFA867E11}"/>
    <cellStyle name="Output 3 3 4" xfId="11588" xr:uid="{32117B35-CEC1-44BE-8967-E845C321DA0F}"/>
    <cellStyle name="Output 3 3 4 2" xfId="30901" xr:uid="{F57EE6C2-C860-46E9-8D7A-8EE442ECB760}"/>
    <cellStyle name="Output 3 3 5" xfId="21012" xr:uid="{57CDD08A-416E-406A-B039-23A6E57FCA4B}"/>
    <cellStyle name="Output 3 3 5 2" xfId="37212" xr:uid="{2EEA00FE-1C9F-4F72-94DD-99D5DCEA077F}"/>
    <cellStyle name="Output 3 3 6" xfId="23029" xr:uid="{D85E3AE1-36D7-4285-BC36-1F20FFBF05DC}"/>
    <cellStyle name="Output 3 3 6 2" xfId="39153" xr:uid="{9C73B736-7B93-4744-B690-5AE0F86C6BBD}"/>
    <cellStyle name="Output 3 3 7" xfId="22483" xr:uid="{8EE4E4D5-E893-44D6-BD34-ACDD606DF5AC}"/>
    <cellStyle name="Output 3 3 7 2" xfId="38607" xr:uid="{E72D2585-2434-4657-AFCB-5885C4114831}"/>
    <cellStyle name="Output 3 3 8" xfId="23143" xr:uid="{876B53E9-926F-4E43-8368-34FF28CA24D0}"/>
    <cellStyle name="Output 3 3 8 2" xfId="39266" xr:uid="{060961D6-D07E-4783-B8E3-F3711D4F1E9C}"/>
    <cellStyle name="Output 3 3 9" xfId="29720" xr:uid="{6725123D-4AD9-48E8-B696-384505FAB222}"/>
    <cellStyle name="Output 3 30" xfId="44406" xr:uid="{69BED9FD-C152-45E9-BC1F-AA9BBD87C19C}"/>
    <cellStyle name="Output 3 31" xfId="42787" xr:uid="{A231414D-67C6-4018-A478-BB68E0E7B67D}"/>
    <cellStyle name="Output 3 32" xfId="43280" xr:uid="{F82E1CBA-D285-41FB-957F-3298E5921B5A}"/>
    <cellStyle name="Output 3 33" xfId="47179" xr:uid="{E49C2981-5F7A-405F-981F-4AE5E94AA980}"/>
    <cellStyle name="Output 3 34" xfId="48284" xr:uid="{A75DD443-711A-44F0-BCA5-3B53F6D66541}"/>
    <cellStyle name="Output 3 35" xfId="47978" xr:uid="{183F4A53-CE5E-45BB-9044-3B91F135289B}"/>
    <cellStyle name="Output 3 36" xfId="48409" xr:uid="{660F8D25-0B6C-4720-8879-92CF9AD045C4}"/>
    <cellStyle name="Output 3 37" xfId="46420" xr:uid="{FAB5139C-23D0-4A7F-98BF-F62963E33974}"/>
    <cellStyle name="Output 3 38" xfId="46982" xr:uid="{21A77F28-66E3-4119-990E-5558411A4D8D}"/>
    <cellStyle name="Output 3 39" xfId="46369" xr:uid="{0136A750-67B2-447A-A621-902F8A512CA1}"/>
    <cellStyle name="Output 3 4" xfId="10483" xr:uid="{6D22E286-C87F-4A48-98D1-F55DE3AE8CDC}"/>
    <cellStyle name="Output 3 4 2" xfId="10836" xr:uid="{10CC72C9-8147-476B-8C8C-A1376A953410}"/>
    <cellStyle name="Output 3 4 2 2" xfId="12019" xr:uid="{4F14D6C6-E0A2-4EF0-A9AB-7F6DD066E02F}"/>
    <cellStyle name="Output 3 4 2 2 2" xfId="31332" xr:uid="{8DCA9A09-C80A-4748-8D37-D301AB5D45A5}"/>
    <cellStyle name="Output 3 4 2 3" xfId="30152" xr:uid="{1CEC5860-0A8F-4C6C-ADAC-5E90CB5982EE}"/>
    <cellStyle name="Output 3 4 3" xfId="11675" xr:uid="{9DC1D0AE-14CF-4430-81BE-EEA384032A14}"/>
    <cellStyle name="Output 3 4 3 2" xfId="30988" xr:uid="{539D89A5-59F9-482C-A3E3-9F5FEAC1C703}"/>
    <cellStyle name="Output 3 4 4" xfId="20970" xr:uid="{3DDFA3D9-88FF-466D-8280-B348D82C1A6F}"/>
    <cellStyle name="Output 3 4 4 2" xfId="37173" xr:uid="{603C5EC0-4974-4E43-9448-ADE8BFD479DA}"/>
    <cellStyle name="Output 3 4 5" xfId="22989" xr:uid="{BE96C4FE-5795-4CBA-B80A-578D6E9A26D2}"/>
    <cellStyle name="Output 3 4 5 2" xfId="39113" xr:uid="{AAE558F5-4E3A-4151-9A4F-FA7885BD1686}"/>
    <cellStyle name="Output 3 4 6" xfId="22639" xr:uid="{C90160A4-08BA-4098-9186-687305336663}"/>
    <cellStyle name="Output 3 4 6 2" xfId="38763" xr:uid="{2DF8B3FF-7908-45D8-BE0F-FB598C45DD8B}"/>
    <cellStyle name="Output 3 4 7" xfId="16569" xr:uid="{5FB86222-7A21-43E7-A6D0-252FB205565A}"/>
    <cellStyle name="Output 3 4 7 2" xfId="35669" xr:uid="{7A10B9CC-ADE7-452E-87E3-B66818E6ACC3}"/>
    <cellStyle name="Output 3 4 8" xfId="29808" xr:uid="{7801D5BE-3D2D-42A3-9B22-01D8D60037A7}"/>
    <cellStyle name="Output 3 4 9" xfId="41023" xr:uid="{1B906035-C75A-48AE-800A-242E3DD700BE}"/>
    <cellStyle name="Output 3 40" xfId="48453" xr:uid="{98ACD89C-DFAB-4A6E-8E0C-61B43166F998}"/>
    <cellStyle name="Output 3 41" xfId="47883" xr:uid="{FF046D61-68B2-45C4-A2CF-6BF3CAF97CB8}"/>
    <cellStyle name="Output 3 42" xfId="52158" xr:uid="{4AA52050-E734-4D23-AC84-B463058138D8}"/>
    <cellStyle name="Output 3 43" xfId="55443" xr:uid="{A311A2FE-FE40-4E56-99F4-691703F2525B}"/>
    <cellStyle name="Output 3 5" xfId="9516" xr:uid="{B3B818AF-6FE8-4178-9D97-8C61EAF21202}"/>
    <cellStyle name="Output 3 5 2" xfId="11341" xr:uid="{106C292F-8F05-4B92-9749-9445675EA351}"/>
    <cellStyle name="Output 3 5 2 2" xfId="30654" xr:uid="{5DA445D2-1CD0-4640-A8E9-E0A8053BCF28}"/>
    <cellStyle name="Output 3 5 3" xfId="19144" xr:uid="{90129089-41F0-473B-BA43-97B7AFBD5F39}"/>
    <cellStyle name="Output 3 5 3 2" xfId="36902" xr:uid="{F0F60010-6650-4048-BB5E-3A96F7E8DB00}"/>
    <cellStyle name="Output 3 5 4" xfId="22533" xr:uid="{A8BB3BEA-1A45-4B41-AD73-B5E5F6CEB395}"/>
    <cellStyle name="Output 3 5 4 2" xfId="38657" xr:uid="{E861C226-4175-4746-9AD0-6826453676EF}"/>
    <cellStyle name="Output 3 5 5" xfId="16659" xr:uid="{1547C6DE-5256-40FE-B41A-31F7A4F4FEE2}"/>
    <cellStyle name="Output 3 5 5 2" xfId="35756" xr:uid="{E0602964-4E4A-46B4-8EAC-10125141720E}"/>
    <cellStyle name="Output 3 5 6" xfId="22461" xr:uid="{EB3B356F-1132-4646-BD4B-25408809C1A2}"/>
    <cellStyle name="Output 3 5 6 2" xfId="38585" xr:uid="{7A0FF7A3-F3F1-42DC-838D-1D3AF79F6BC2}"/>
    <cellStyle name="Output 3 5 7" xfId="28943" xr:uid="{DCA5B371-16D4-4486-9E8F-4ABA6CFCDFA2}"/>
    <cellStyle name="Output 3 5 8" xfId="40759" xr:uid="{14B0B3E6-7D45-4E1A-86FA-85B0404D8669}"/>
    <cellStyle name="Output 3 6" xfId="9434" xr:uid="{7CBF2D7A-EFF2-48F7-B442-CEE3439ED81B}"/>
    <cellStyle name="Output 3 6 2" xfId="11263" xr:uid="{01B22BCC-5B9D-470A-95E5-C37BE6329FA2}"/>
    <cellStyle name="Output 3 6 2 2" xfId="30576" xr:uid="{FAE02477-2761-4FB0-B5E1-43BCB01E8AC2}"/>
    <cellStyle name="Output 3 6 3" xfId="22298" xr:uid="{ABFF683C-DA4F-4097-80B8-3A982AD9D267}"/>
    <cellStyle name="Output 3 6 3 2" xfId="38427" xr:uid="{573C4C62-3BBB-47A3-ABA8-015F748567C6}"/>
    <cellStyle name="Output 3 6 4" xfId="23243" xr:uid="{339DD9BE-BEE7-4DCA-A9AA-B279E8C84C9B}"/>
    <cellStyle name="Output 3 6 4 2" xfId="39366" xr:uid="{80C0E24A-DBD7-4575-A28D-EA7D5769F86B}"/>
    <cellStyle name="Output 3 6 5" xfId="23295" xr:uid="{998B2387-0777-4650-8302-4519E0B0260C}"/>
    <cellStyle name="Output 3 6 5 2" xfId="39418" xr:uid="{24EAC123-1448-4B7D-BED6-8E4E82F16704}"/>
    <cellStyle name="Output 3 6 6" xfId="23335" xr:uid="{B7CB7F3B-B8FA-4B17-A3B0-F34E41AE9521}"/>
    <cellStyle name="Output 3 6 6 2" xfId="39458" xr:uid="{B37A245A-6B50-48FC-B019-61522AFB2B40}"/>
    <cellStyle name="Output 3 6 7" xfId="28865" xr:uid="{4523A758-DA39-4328-820B-C5B67F8919DF}"/>
    <cellStyle name="Output 3 6 8" xfId="42277" xr:uid="{59363131-D734-4944-A250-BE42CDD5DF1C}"/>
    <cellStyle name="Output 3 7" xfId="6800" xr:uid="{7B427B44-7F6D-4281-95C9-F6A156EC0DB0}"/>
    <cellStyle name="Output 3 7 2" xfId="26622" xr:uid="{A46B36D1-3208-412E-AD34-C18232F50757}"/>
    <cellStyle name="Output 3 7 3" xfId="46547" xr:uid="{01191D7A-2954-4B09-AC28-9E0EE224527D}"/>
    <cellStyle name="Output 3 8" xfId="13403" xr:uid="{DB5EF5A2-19B4-4E69-90CD-51939827A26F}"/>
    <cellStyle name="Output 3 8 2" xfId="32709" xr:uid="{ADE4E4F3-C597-4F0C-9868-34EB88A4983E}"/>
    <cellStyle name="Output 3 8 3" xfId="46726" xr:uid="{A21B0FC7-9873-4C3E-B4FC-ED08CA6720E3}"/>
    <cellStyle name="Output 3 9" xfId="13457" xr:uid="{6CD46C6D-B867-4F50-83F4-08A60D1BB066}"/>
    <cellStyle name="Output 3 9 2" xfId="32761" xr:uid="{4DDEAF72-FADD-4FCC-BCEF-F3292A7D9637}"/>
    <cellStyle name="Output 3 9 3" xfId="44396" xr:uid="{0EC36CEA-05BA-44FE-97DC-0D432496DBEE}"/>
    <cellStyle name="Output 4" xfId="3284" xr:uid="{11567877-2321-4804-B7AF-C961637F7862}"/>
    <cellStyle name="Output 4 10" xfId="16056" xr:uid="{46DD2D59-6F26-4428-B7E1-4BB188088D18}"/>
    <cellStyle name="Output 4 10 2" xfId="35200" xr:uid="{E14C4953-C61C-4D43-95A8-E78DEC5D0A88}"/>
    <cellStyle name="Output 4 10 3" xfId="42796" xr:uid="{1E88E2BD-5350-4727-BC1E-097E1FBF7E76}"/>
    <cellStyle name="Output 4 11" xfId="24576" xr:uid="{904A06E8-08DE-4009-9FE2-6E600C0EFCF9}"/>
    <cellStyle name="Output 4 11 2" xfId="44384" xr:uid="{DAB44B9D-CA10-4028-811D-F158735C403B}"/>
    <cellStyle name="Output 4 12" xfId="47167" xr:uid="{110FC776-4113-4769-9C86-822D8EE5B4A0}"/>
    <cellStyle name="Output 4 13" xfId="46914" xr:uid="{F66B5BD5-7155-4586-8B1F-AE278455F6A2}"/>
    <cellStyle name="Output 4 14" xfId="47196" xr:uid="{4D4FD32F-7096-4CEA-A931-FB96FD92C3A9}"/>
    <cellStyle name="Output 4 15" xfId="46626" xr:uid="{3CBFBE0C-FF86-4A70-BCDF-BE7FFB806856}"/>
    <cellStyle name="Output 4 16" xfId="46620" xr:uid="{550B6379-6B5A-42F0-A7E7-1AADC149A5E7}"/>
    <cellStyle name="Output 4 17" xfId="47607" xr:uid="{0EA4C648-DE40-401A-BA61-DCB6839F0D10}"/>
    <cellStyle name="Output 4 18" xfId="43205" xr:uid="{90F44F35-537D-4E73-B9D1-E823EFDE5B8B}"/>
    <cellStyle name="Output 4 19" xfId="47420" xr:uid="{3DD73863-33B1-4AAF-8484-F8739B004DAC}"/>
    <cellStyle name="Output 4 2" xfId="8558" xr:uid="{6B641107-E988-41D4-A6DD-3EB25539FE65}"/>
    <cellStyle name="Output 4 2 10" xfId="40783" xr:uid="{268251BE-8726-43B7-A9E8-71F8160CD737}"/>
    <cellStyle name="Output 4 2 11" xfId="55446" xr:uid="{6BF6C1AC-B9DB-4CFC-9A7F-8651F6F168BE}"/>
    <cellStyle name="Output 4 2 2" xfId="10317" xr:uid="{B3D49E1D-D416-46EE-AF1E-87A3AF89B231}"/>
    <cellStyle name="Output 4 2 2 2" xfId="11518" xr:uid="{21365883-9D50-494F-BFF1-849B071A5955}"/>
    <cellStyle name="Output 4 2 2 2 2" xfId="30831" xr:uid="{3EE73BD3-C495-4079-8608-1286107528C8}"/>
    <cellStyle name="Output 4 2 2 3" xfId="29645" xr:uid="{5BF54809-CE2A-4692-B6F1-B376F74D8619}"/>
    <cellStyle name="Output 4 2 3" xfId="10685" xr:uid="{00AD281A-581C-4FC4-BDA9-8C6DEF7AAF45}"/>
    <cellStyle name="Output 4 2 3 2" xfId="11872" xr:uid="{2CE64D95-CE35-4FE7-B0DD-75EDE5C6ECE3}"/>
    <cellStyle name="Output 4 2 3 2 2" xfId="31185" xr:uid="{ECD0B9CA-0266-4D57-86B4-A2496018F88F}"/>
    <cellStyle name="Output 4 2 3 3" xfId="30005" xr:uid="{758FD653-88F0-42EB-9C84-63C7F6C454AA}"/>
    <cellStyle name="Output 4 2 4" xfId="11175" xr:uid="{95E74E2C-468A-4A7A-ACE2-422270C04A37}"/>
    <cellStyle name="Output 4 2 4 2" xfId="30488" xr:uid="{C04E46C4-37A9-4706-8D62-B4640033D160}"/>
    <cellStyle name="Output 4 2 5" xfId="20415" xr:uid="{DEEC7809-9F4B-4AAC-99B2-CC1F1D6960A1}"/>
    <cellStyle name="Output 4 2 5 2" xfId="36931" xr:uid="{40C68560-882E-49CE-B188-4E4234C51B23}"/>
    <cellStyle name="Output 4 2 6" xfId="22741" xr:uid="{2CCAEF7C-C1C3-464D-8706-46BE63C94D0C}"/>
    <cellStyle name="Output 4 2 6 2" xfId="38865" xr:uid="{AB37DF54-A2E8-4025-A6EC-3FFDBA9C8BF3}"/>
    <cellStyle name="Output 4 2 7" xfId="22505" xr:uid="{F6191FBE-B485-4638-954D-296DA9850EC2}"/>
    <cellStyle name="Output 4 2 7 2" xfId="38629" xr:uid="{59749A11-9BBD-437F-B565-5BBAA267197A}"/>
    <cellStyle name="Output 4 2 8" xfId="17659" xr:uid="{51528960-3ABF-44AC-A040-3A23C5BA297B}"/>
    <cellStyle name="Output 4 2 8 2" xfId="36723" xr:uid="{F616B6B4-E761-4049-B451-370CDB9153FE}"/>
    <cellStyle name="Output 4 2 9" xfId="27996" xr:uid="{2A51218F-0B0D-4A97-94C2-71A537F66645}"/>
    <cellStyle name="Output 4 20" xfId="47842" xr:uid="{2A1FAA69-80C2-448F-82E2-D897FD7844EF}"/>
    <cellStyle name="Output 4 21" xfId="44518" xr:uid="{86A9A8C9-7FA9-4B28-ABBB-4E88B0DEDD4A}"/>
    <cellStyle name="Output 4 22" xfId="46449" xr:uid="{672B51D7-2C5B-4475-9C52-3BF6A8D790F4}"/>
    <cellStyle name="Output 4 23" xfId="47888" xr:uid="{7CD5FEEB-1AB8-4030-9280-6FF46B32551B}"/>
    <cellStyle name="Output 4 24" xfId="44282" xr:uid="{FAEE11FC-2BE1-456D-B880-14FAAE46E232}"/>
    <cellStyle name="Output 4 25" xfId="42938" xr:uid="{99249E8C-7512-4D8E-A564-A832346DAA12}"/>
    <cellStyle name="Output 4 26" xfId="48040" xr:uid="{19D31892-895E-4F04-9745-0A387C85FF9C}"/>
    <cellStyle name="Output 4 27" xfId="48104" xr:uid="{D55C7064-D148-40DB-A51D-D0C3FF54C2DF}"/>
    <cellStyle name="Output 4 28" xfId="48178" xr:uid="{B5A3D727-41F3-4F01-9298-9B0B484F2BE1}"/>
    <cellStyle name="Output 4 29" xfId="43055" xr:uid="{850695A5-3848-4A3C-87CC-D28A4435C236}"/>
    <cellStyle name="Output 4 3" xfId="10393" xr:uid="{208A36AD-1EC7-496C-8F50-0764278FB1E1}"/>
    <cellStyle name="Output 4 3 10" xfId="41063" xr:uid="{D6296B8C-14DA-4C6F-801A-C1363BC93300}"/>
    <cellStyle name="Output 4 3 2" xfId="10600" xr:uid="{59BD1578-3E31-4782-9821-2E6B13F31C5B}"/>
    <cellStyle name="Output 4 3 2 2" xfId="10952" xr:uid="{D0B1062C-2C17-41A0-9D48-2CAF1C1AD085}"/>
    <cellStyle name="Output 4 3 2 2 2" xfId="12132" xr:uid="{298DDA44-C0EC-4A16-8C39-2F3752D25CE8}"/>
    <cellStyle name="Output 4 3 2 2 2 2" xfId="31445" xr:uid="{B57C66A0-09F0-4E56-9C52-9F9E8A9660A8}"/>
    <cellStyle name="Output 4 3 2 2 3" xfId="30265" xr:uid="{20DD7528-147D-47F9-AAA3-C4E5DEC52458}"/>
    <cellStyle name="Output 4 3 2 3" xfId="11791" xr:uid="{8FAFCA79-5363-43F5-9DC6-EBDEB0D58631}"/>
    <cellStyle name="Output 4 3 2 3 2" xfId="31104" xr:uid="{713C4D89-098E-4F0E-8077-10959C770381}"/>
    <cellStyle name="Output 4 3 2 4" xfId="29924" xr:uid="{7E7A66C6-BA22-41F1-9AA4-5DB085355E3E}"/>
    <cellStyle name="Output 4 3 3" xfId="10750" xr:uid="{FEAE27B1-B3A8-4B34-94FA-7FE15E04C9AD}"/>
    <cellStyle name="Output 4 3 3 2" xfId="11936" xr:uid="{8A2C0A19-C7C2-479A-8629-B44342735008}"/>
    <cellStyle name="Output 4 3 3 2 2" xfId="31249" xr:uid="{19D9DC57-B894-41DD-ABB7-9BB86CB2F17B}"/>
    <cellStyle name="Output 4 3 3 3" xfId="30069" xr:uid="{4B5B347A-2241-4E95-8C91-E14BEA7606EC}"/>
    <cellStyle name="Output 4 3 4" xfId="11589" xr:uid="{EE60A1A7-1697-4061-9BB3-16C04C1EE45D}"/>
    <cellStyle name="Output 4 3 4 2" xfId="30902" xr:uid="{199963ED-EC4E-4EAD-ADF1-41773D757A40}"/>
    <cellStyle name="Output 4 3 5" xfId="21013" xr:uid="{8EA8C4EB-CA06-4FE7-AB30-4814980CD419}"/>
    <cellStyle name="Output 4 3 5 2" xfId="37213" xr:uid="{4ABB39B6-43CE-44B6-9D19-118B6B43B891}"/>
    <cellStyle name="Output 4 3 6" xfId="23030" xr:uid="{7A5B645E-09F9-407C-A819-8FE7EA5DE58E}"/>
    <cellStyle name="Output 4 3 6 2" xfId="39154" xr:uid="{BC5C1BCB-5420-482F-8B56-8DAEA70DBBEF}"/>
    <cellStyle name="Output 4 3 7" xfId="22623" xr:uid="{A5BB8FF5-9D75-4655-95C0-AA781B5ED78F}"/>
    <cellStyle name="Output 4 3 7 2" xfId="38747" xr:uid="{C546EF5E-1C19-4299-8229-24D20643B0CD}"/>
    <cellStyle name="Output 4 3 8" xfId="21446" xr:uid="{8635F71C-A1C4-432D-B1D8-462D12494CDA}"/>
    <cellStyle name="Output 4 3 8 2" xfId="37617" xr:uid="{CE7BD76F-09BA-489B-9650-B62BEA8484C0}"/>
    <cellStyle name="Output 4 3 9" xfId="29721" xr:uid="{3E98D7C4-EF4F-4F7B-B8DE-4C35D887F70C}"/>
    <cellStyle name="Output 4 30" xfId="42418" xr:uid="{68DAF6FC-7DC6-4A99-964D-CBDFD4943605}"/>
    <cellStyle name="Output 4 31" xfId="47994" xr:uid="{25553B7C-E454-4C8C-929F-1B9D00445143}"/>
    <cellStyle name="Output 4 32" xfId="46749" xr:uid="{0BE7C676-B773-455B-862D-3B792EBD6022}"/>
    <cellStyle name="Output 4 33" xfId="48382" xr:uid="{E3E2C406-1D4D-4773-A8E3-468D3D3200B3}"/>
    <cellStyle name="Output 4 34" xfId="43546" xr:uid="{D574CB06-57A2-4C00-A7E4-73A987C066A1}"/>
    <cellStyle name="Output 4 35" xfId="47324" xr:uid="{3BD6DDC4-0743-4760-8729-3A711A3AB728}"/>
    <cellStyle name="Output 4 36" xfId="44645" xr:uid="{584927E6-F125-4EBF-9477-ACD7E2F50E21}"/>
    <cellStyle name="Output 4 37" xfId="47596" xr:uid="{0C3A3473-6C03-4A2C-B158-0E5800D97B10}"/>
    <cellStyle name="Output 4 38" xfId="47309" xr:uid="{4C5B639F-C2E3-408C-B818-3D68C2E2FBFF}"/>
    <cellStyle name="Output 4 39" xfId="46863" xr:uid="{05D070D1-A828-449B-B8D7-ED42CC3847A4}"/>
    <cellStyle name="Output 4 4" xfId="10484" xr:uid="{6CA174AA-F8A8-4315-8487-C5149D177A97}"/>
    <cellStyle name="Output 4 4 2" xfId="10837" xr:uid="{FEFBFE21-CC80-4DD3-8053-B0DFEB27CA34}"/>
    <cellStyle name="Output 4 4 2 2" xfId="12020" xr:uid="{038A9134-3B01-4153-B06E-8A47FEA6A885}"/>
    <cellStyle name="Output 4 4 2 2 2" xfId="31333" xr:uid="{B46A80DC-17B7-48DA-8B98-C195BDC6D911}"/>
    <cellStyle name="Output 4 4 2 3" xfId="30153" xr:uid="{B1A0F4E4-ACCB-49B3-94EE-F70FF21BFE4A}"/>
    <cellStyle name="Output 4 4 3" xfId="11676" xr:uid="{A97DA737-D0E0-4DC2-B7D2-AF485F491888}"/>
    <cellStyle name="Output 4 4 3 2" xfId="30989" xr:uid="{4F51D0B0-2C45-4F74-BAD8-443EC83132B6}"/>
    <cellStyle name="Output 4 4 4" xfId="20969" xr:uid="{7416B7A6-02DF-4D4E-9A18-3FBAAE0D94F9}"/>
    <cellStyle name="Output 4 4 4 2" xfId="37172" xr:uid="{5E9A565C-DDDB-44DD-BC23-D43727683D1F}"/>
    <cellStyle name="Output 4 4 5" xfId="22988" xr:uid="{BD3DC852-EC6C-4BF1-A231-56813096F48C}"/>
    <cellStyle name="Output 4 4 5 2" xfId="39112" xr:uid="{DC49BF31-93B4-4A26-90B3-BACCBA1ADDB1}"/>
    <cellStyle name="Output 4 4 6" xfId="17465" xr:uid="{770AAC36-54AD-404F-B1C1-6882FF0CA11D}"/>
    <cellStyle name="Output 4 4 6 2" xfId="36544" xr:uid="{B8BE92E0-7839-4EA4-9B3A-73E9B0DBD835}"/>
    <cellStyle name="Output 4 4 7" xfId="17582" xr:uid="{90B62685-4583-4331-9C29-9CA5F9A3AB5F}"/>
    <cellStyle name="Output 4 4 7 2" xfId="36650" xr:uid="{396D63E7-BF4A-4CE3-AE86-C6F1CFE06B12}"/>
    <cellStyle name="Output 4 4 8" xfId="29809" xr:uid="{05B04F7A-5A43-483D-9DF1-5BEF56CC580E}"/>
    <cellStyle name="Output 4 4 9" xfId="41022" xr:uid="{979DB672-AA30-4D1B-8EEB-C4A14A565C3F}"/>
    <cellStyle name="Output 4 40" xfId="42823" xr:uid="{52DC67BF-3CC5-462F-B304-0E38DAEDC749}"/>
    <cellStyle name="Output 4 41" xfId="48331" xr:uid="{B9B33E65-ACB9-4278-A504-198BF9603624}"/>
    <cellStyle name="Output 4 42" xfId="52159" xr:uid="{7BBED684-EB61-4052-B7C2-D465040CCACA}"/>
    <cellStyle name="Output 4 43" xfId="55445" xr:uid="{E26EB37F-BA25-4F39-B3E3-D2518C007BF6}"/>
    <cellStyle name="Output 4 5" xfId="9517" xr:uid="{1F5F4D13-473B-466E-BD9C-9D0E3A548C97}"/>
    <cellStyle name="Output 4 5 2" xfId="11342" xr:uid="{A7AA40F7-2213-4846-9482-38757A32A7D7}"/>
    <cellStyle name="Output 4 5 2 2" xfId="30655" xr:uid="{CCE4CAAA-A331-49BF-9B58-476C38D01C20}"/>
    <cellStyle name="Output 4 5 3" xfId="20867" xr:uid="{589FFD01-CCEC-489C-B703-092542DD71CE}"/>
    <cellStyle name="Output 4 5 3 2" xfId="37077" xr:uid="{C6DC2067-9375-40D9-B6FD-5F734DF832AF}"/>
    <cellStyle name="Output 4 5 4" xfId="22892" xr:uid="{D5626E2D-13A1-48A1-A8C0-359D8BD780CD}"/>
    <cellStyle name="Output 4 5 4 2" xfId="39016" xr:uid="{7D72902E-DD0C-4F9B-A53A-193F69D1FAFE}"/>
    <cellStyle name="Output 4 5 5" xfId="17684" xr:uid="{E776E24E-9B30-4704-922B-00B89516BA4D}"/>
    <cellStyle name="Output 4 5 5 2" xfId="36748" xr:uid="{D1A57463-497D-4ED1-B8A0-59A3DA3D9856}"/>
    <cellStyle name="Output 4 5 6" xfId="22607" xr:uid="{08EC2409-790D-41DC-A50E-2B03B9CF0DCB}"/>
    <cellStyle name="Output 4 5 6 2" xfId="38731" xr:uid="{B60F6652-76C7-4A7A-9678-60AC6DA8CB25}"/>
    <cellStyle name="Output 4 5 7" xfId="28944" xr:uid="{B185F77A-3F2F-4C34-879B-7C431B06209C}"/>
    <cellStyle name="Output 4 5 8" xfId="40927" xr:uid="{6A7CCF72-AC2E-4CD9-BEAC-D185C153DA76}"/>
    <cellStyle name="Output 4 6" xfId="9433" xr:uid="{F0DAF0C8-3E8F-4EDE-87EB-80785DCB023B}"/>
    <cellStyle name="Output 4 6 2" xfId="11262" xr:uid="{5A6D5221-FA0A-483F-9FFB-7F5BB53E0619}"/>
    <cellStyle name="Output 4 6 2 2" xfId="30575" xr:uid="{D18B740A-3EE2-4FA8-8A14-2B89CFFAC6A5}"/>
    <cellStyle name="Output 4 6 3" xfId="22299" xr:uid="{D01E17D7-A0B2-412A-A68C-D08CF5626019}"/>
    <cellStyle name="Output 4 6 3 2" xfId="38428" xr:uid="{B306F296-E220-4AF1-BC87-A62F701A3AE3}"/>
    <cellStyle name="Output 4 6 4" xfId="23244" xr:uid="{94E434AE-F8C9-400C-B43C-9B4CAD907969}"/>
    <cellStyle name="Output 4 6 4 2" xfId="39367" xr:uid="{E9AD1B40-CD20-4AB5-9CF0-4B70B5E90C27}"/>
    <cellStyle name="Output 4 6 5" xfId="23296" xr:uid="{59852564-0248-4846-9EC3-015A083282B8}"/>
    <cellStyle name="Output 4 6 5 2" xfId="39419" xr:uid="{9206613E-85FA-4095-9505-ED55B5399CDB}"/>
    <cellStyle name="Output 4 6 6" xfId="23336" xr:uid="{BE4B4D5C-7D27-4393-B984-A002D4442D34}"/>
    <cellStyle name="Output 4 6 6 2" xfId="39459" xr:uid="{25F3C602-B1AD-429D-8F91-96E253E44094}"/>
    <cellStyle name="Output 4 6 7" xfId="28864" xr:uid="{18B7FD90-2194-4BA1-8F60-8B1F92DA17F0}"/>
    <cellStyle name="Output 4 6 8" xfId="42278" xr:uid="{1AA8BC44-6428-4753-9C17-431D0C510139}"/>
    <cellStyle name="Output 4 7" xfId="6801" xr:uid="{2E9875E1-DB0D-4A35-879D-10FB48C1CB95}"/>
    <cellStyle name="Output 4 7 2" xfId="26623" xr:uid="{2F52BE1D-60E5-4B8C-9164-EA3E799C5EA8}"/>
    <cellStyle name="Output 4 7 3" xfId="46548" xr:uid="{83569419-9480-4CA6-B24D-D2A2AD935AA0}"/>
    <cellStyle name="Output 4 8" xfId="13404" xr:uid="{E10E488F-55DB-4AE2-8D41-2E7079C41A1A}"/>
    <cellStyle name="Output 4 8 2" xfId="32710" xr:uid="{462C131C-0E7F-4D0D-8965-E267C3D2474B}"/>
    <cellStyle name="Output 4 8 3" xfId="47154" xr:uid="{66D3086F-E1AF-4C41-AFB6-701438EBF10B}"/>
    <cellStyle name="Output 4 9" xfId="13458" xr:uid="{5F05E881-D196-4F04-A250-5DD05C7B363E}"/>
    <cellStyle name="Output 4 9 2" xfId="32762" xr:uid="{1AE8C1D8-54D2-4076-B1D3-6EC355927C6B}"/>
    <cellStyle name="Output 4 9 3" xfId="46374" xr:uid="{16D9C2FB-E764-4655-A31C-851092918B4C}"/>
    <cellStyle name="Output 5" xfId="3285" xr:uid="{6B380371-3103-44D2-8815-BDDC4C622F83}"/>
    <cellStyle name="Output 5 10" xfId="16057" xr:uid="{EB572724-DE62-46D1-8BB9-D583E03B10ED}"/>
    <cellStyle name="Output 5 10 2" xfId="35201" xr:uid="{2ED126F9-B50D-41D0-BF26-3DAE16EF5A39}"/>
    <cellStyle name="Output 5 10 3" xfId="46169" xr:uid="{0DC5F66A-CBBA-434D-A0EE-F844308CAC2C}"/>
    <cellStyle name="Output 5 11" xfId="24577" xr:uid="{165F115C-371F-4CA3-AB8C-AEBFFD948278}"/>
    <cellStyle name="Output 5 11 2" xfId="44653" xr:uid="{45FCE766-11B7-4826-A5E0-03CBA6EDC955}"/>
    <cellStyle name="Output 5 12" xfId="42594" xr:uid="{C40F8889-CEC2-44A6-BA68-29CAD283428A}"/>
    <cellStyle name="Output 5 13" xfId="47385" xr:uid="{BD9F6A95-832E-4F56-8C96-558750F09B85}"/>
    <cellStyle name="Output 5 14" xfId="43377" xr:uid="{EBFCC8AA-79B0-4DCB-9903-1742E6F7CB7C}"/>
    <cellStyle name="Output 5 15" xfId="46172" xr:uid="{19AC6C27-275E-4DA2-9694-0201736D46D2}"/>
    <cellStyle name="Output 5 16" xfId="42949" xr:uid="{292E0BC1-5723-456E-8B10-2E944932249A}"/>
    <cellStyle name="Output 5 17" xfId="47795" xr:uid="{087E9AD7-272A-4081-9B70-EA4AA0AAA5E9}"/>
    <cellStyle name="Output 5 18" xfId="43366" xr:uid="{CC40D458-EE43-4FB6-8243-30A66ABB8FD8}"/>
    <cellStyle name="Output 5 19" xfId="42954" xr:uid="{A13A2F2C-AFC6-4806-83A4-00E2C61986BC}"/>
    <cellStyle name="Output 5 2" xfId="8559" xr:uid="{A4EAEA3E-560B-4A01-8BCD-7F801608B8CF}"/>
    <cellStyle name="Output 5 2 10" xfId="40784" xr:uid="{3E2C04DD-AE5B-4B8C-9DAB-000B42D72051}"/>
    <cellStyle name="Output 5 2 11" xfId="55448" xr:uid="{F4B05BD5-40AB-44FB-98E2-8695C90E5357}"/>
    <cellStyle name="Output 5 2 2" xfId="10318" xr:uid="{EA861934-F612-49BE-AFCC-ECB8A00E09C7}"/>
    <cellStyle name="Output 5 2 2 2" xfId="11519" xr:uid="{D13A63A2-5842-40CB-9950-00100C54A099}"/>
    <cellStyle name="Output 5 2 2 2 2" xfId="30832" xr:uid="{E88137E3-5B39-4C8B-9509-9855A2707449}"/>
    <cellStyle name="Output 5 2 2 3" xfId="29646" xr:uid="{3216A35A-6AE5-4B4C-BDD0-7D84FDC56CA5}"/>
    <cellStyle name="Output 5 2 3" xfId="10686" xr:uid="{1437F3FC-EBD4-4775-85C7-F62DC9718F42}"/>
    <cellStyle name="Output 5 2 3 2" xfId="11873" xr:uid="{01ABA407-1350-42FA-B0F4-A378662BA9F1}"/>
    <cellStyle name="Output 5 2 3 2 2" xfId="31186" xr:uid="{8D1AD06A-710A-4055-8030-980A2FB1B8BB}"/>
    <cellStyle name="Output 5 2 3 3" xfId="30006" xr:uid="{3494C0CC-9737-4DE0-AD4F-D3BE608C83F2}"/>
    <cellStyle name="Output 5 2 4" xfId="11176" xr:uid="{3B42B5B3-7982-4DC3-910C-2B410DBB7C17}"/>
    <cellStyle name="Output 5 2 4 2" xfId="30489" xr:uid="{8C58FED2-A85A-4E3B-9C64-97A2E0F0BF24}"/>
    <cellStyle name="Output 5 2 5" xfId="20416" xr:uid="{471FF828-EB4A-4234-AB28-C01CEEC38AFD}"/>
    <cellStyle name="Output 5 2 5 2" xfId="36932" xr:uid="{70427EB7-CE46-468D-B790-DF0770223602}"/>
    <cellStyle name="Output 5 2 6" xfId="22742" xr:uid="{331F2417-02DF-45E2-B608-83B1719DAB36}"/>
    <cellStyle name="Output 5 2 6 2" xfId="38866" xr:uid="{0D064C46-EEE1-4F1E-A0F3-58A41BDA84A1}"/>
    <cellStyle name="Output 5 2 7" xfId="17416" xr:uid="{8D13BB3D-B198-4DCD-BE3F-CB0F210F53A3}"/>
    <cellStyle name="Output 5 2 7 2" xfId="36503" xr:uid="{A70B5488-5998-48DD-A9B7-EE6212262B43}"/>
    <cellStyle name="Output 5 2 8" xfId="23182" xr:uid="{18695882-AEB1-4430-A376-332E7E32B6E7}"/>
    <cellStyle name="Output 5 2 8 2" xfId="39305" xr:uid="{B782C73F-D72E-469C-96BB-401D76FA2698}"/>
    <cellStyle name="Output 5 2 9" xfId="27997" xr:uid="{8C96DAB7-8CCC-414B-B83C-FF1B1F1C2609}"/>
    <cellStyle name="Output 5 20" xfId="47435" xr:uid="{354E5F3B-93A3-4338-BA50-FDF93BC62223}"/>
    <cellStyle name="Output 5 21" xfId="43512" xr:uid="{8AAFC0B4-CEB7-40B0-895C-318C5286F298}"/>
    <cellStyle name="Output 5 22" xfId="47472" xr:uid="{02032B7B-87D0-4365-AE9A-A1024F7BCB6A}"/>
    <cellStyle name="Output 5 23" xfId="46918" xr:uid="{BA3E80C9-C5A0-481A-B7E8-E4FA2BE83300}"/>
    <cellStyle name="Output 5 24" xfId="42939" xr:uid="{AE62E01C-3DE5-451F-AE33-345C89122E4D}"/>
    <cellStyle name="Output 5 25" xfId="44517" xr:uid="{D57E73CC-C929-4FC1-8154-A8A6ADB13D7E}"/>
    <cellStyle name="Output 5 26" xfId="44288" xr:uid="{227AF266-68BB-43EA-8123-8C983169A82C}"/>
    <cellStyle name="Output 5 27" xfId="48045" xr:uid="{5C5F6E07-6001-47EE-90EF-E50D66C67083}"/>
    <cellStyle name="Output 5 28" xfId="46603" xr:uid="{D29BD8FB-3BAA-451B-8643-AE2B511DA81F}"/>
    <cellStyle name="Output 5 29" xfId="48102" xr:uid="{97A3CA93-98AF-4731-8699-407011C3454E}"/>
    <cellStyle name="Output 5 3" xfId="10394" xr:uid="{A6900491-DA15-41EF-8143-38618F7E97EF}"/>
    <cellStyle name="Output 5 3 10" xfId="41064" xr:uid="{EA797494-D6D6-4944-8BC0-F142898B4458}"/>
    <cellStyle name="Output 5 3 2" xfId="10601" xr:uid="{E2C311B2-2780-4A00-88F8-0F34BD96DF65}"/>
    <cellStyle name="Output 5 3 2 2" xfId="10953" xr:uid="{09A963D5-3D1F-46F5-ADDA-82001A121B13}"/>
    <cellStyle name="Output 5 3 2 2 2" xfId="12133" xr:uid="{F92E806A-7413-4F08-A09C-4616B4E32AB1}"/>
    <cellStyle name="Output 5 3 2 2 2 2" xfId="31446" xr:uid="{2E48A8F6-8196-44E6-A4E6-6E5716C4DDBA}"/>
    <cellStyle name="Output 5 3 2 2 3" xfId="30266" xr:uid="{BEAC06F2-6CB1-4FF9-A597-37365783A7CF}"/>
    <cellStyle name="Output 5 3 2 3" xfId="11792" xr:uid="{8CB343C7-8E5F-4EB7-9CD8-6D7BC6BA6E91}"/>
    <cellStyle name="Output 5 3 2 3 2" xfId="31105" xr:uid="{37513EF4-4F8B-4FA1-89C0-55A730365233}"/>
    <cellStyle name="Output 5 3 2 4" xfId="29925" xr:uid="{6B236460-AE0F-4E90-8847-6C44A23EC743}"/>
    <cellStyle name="Output 5 3 3" xfId="10751" xr:uid="{28919DAA-CC1B-4DE5-AD7E-2DB8131835BD}"/>
    <cellStyle name="Output 5 3 3 2" xfId="11937" xr:uid="{EF8EC992-F7A2-40AA-A932-507DCE641DDA}"/>
    <cellStyle name="Output 5 3 3 2 2" xfId="31250" xr:uid="{1B7EB321-AF30-4F5F-B0AA-116CF31132A4}"/>
    <cellStyle name="Output 5 3 3 3" xfId="30070" xr:uid="{E07F3B90-683C-44C3-AE55-6C9775D51285}"/>
    <cellStyle name="Output 5 3 4" xfId="11590" xr:uid="{0DB26B1E-E86C-47F2-BD83-5A91EFF41A70}"/>
    <cellStyle name="Output 5 3 4 2" xfId="30903" xr:uid="{1F8D9AAC-A283-4441-AE79-253932B522E5}"/>
    <cellStyle name="Output 5 3 5" xfId="21014" xr:uid="{ECB7DA83-51D0-4947-8661-4AF9CDFDB67A}"/>
    <cellStyle name="Output 5 3 5 2" xfId="37214" xr:uid="{1A76C55A-448D-47ED-A5CC-27A58042D459}"/>
    <cellStyle name="Output 5 3 6" xfId="23031" xr:uid="{0C5D1299-5974-4D9E-83E7-3A13160657E1}"/>
    <cellStyle name="Output 5 3 6 2" xfId="39155" xr:uid="{674F9772-7193-4703-8126-6D462B448CD3}"/>
    <cellStyle name="Output 5 3 7" xfId="16750" xr:uid="{2076B7A2-6C8F-42A3-BE8C-5848C531F924}"/>
    <cellStyle name="Output 5 3 7 2" xfId="35847" xr:uid="{66E6C1E2-BC7F-4F92-902B-AB8716F9E33F}"/>
    <cellStyle name="Output 5 3 8" xfId="22331" xr:uid="{CAB2C29C-7389-4CA1-9ED4-A17BB24249C2}"/>
    <cellStyle name="Output 5 3 8 2" xfId="38458" xr:uid="{3C0A48ED-C488-411A-A4E3-51B9C38F5635}"/>
    <cellStyle name="Output 5 3 9" xfId="29722" xr:uid="{0AED9F4D-D87F-434D-A631-01C7AEB36326}"/>
    <cellStyle name="Output 5 30" xfId="48216" xr:uid="{8870CE0D-7173-4A01-BB64-E400ADD9DEAA}"/>
    <cellStyle name="Output 5 31" xfId="44271" xr:uid="{22976FEB-5E9F-4E77-93D3-69F6FEDE1D68}"/>
    <cellStyle name="Output 5 32" xfId="44435" xr:uid="{EE3DCB25-E967-43B9-85DA-BF31C7261C93}"/>
    <cellStyle name="Output 5 33" xfId="44660" xr:uid="{B7843F25-287A-44C6-A01F-DC410160A335}"/>
    <cellStyle name="Output 5 34" xfId="43599" xr:uid="{679502E9-86D2-4379-AF8A-73EE1FBEF45F}"/>
    <cellStyle name="Output 5 35" xfId="47526" xr:uid="{9AB8D675-9452-4A66-BF6C-BADF07B9629B}"/>
    <cellStyle name="Output 5 36" xfId="44661" xr:uid="{50442FE5-CC81-45B3-BC24-73780058CD03}"/>
    <cellStyle name="Output 5 37" xfId="48227" xr:uid="{C207314D-EE02-4B24-BFB0-DB66D206CCE4}"/>
    <cellStyle name="Output 5 38" xfId="48447" xr:uid="{F19071C5-102C-414E-8849-1EB87B75D00A}"/>
    <cellStyle name="Output 5 39" xfId="47719" xr:uid="{F25D5C0B-E113-4534-AB38-ABE6761EDEA6}"/>
    <cellStyle name="Output 5 4" xfId="10485" xr:uid="{3BEE85EE-80B5-44D3-AE41-4B776A7F13E2}"/>
    <cellStyle name="Output 5 4 2" xfId="10838" xr:uid="{401A54B8-5667-4836-B26C-F5BD96878EDB}"/>
    <cellStyle name="Output 5 4 2 2" xfId="12021" xr:uid="{D33690E9-62BC-4534-9726-1DBF418680F4}"/>
    <cellStyle name="Output 5 4 2 2 2" xfId="31334" xr:uid="{359342FB-67AC-4921-89DC-9D41A33FD5A8}"/>
    <cellStyle name="Output 5 4 2 3" xfId="30154" xr:uid="{D54A9602-C87B-4D3F-AF4A-CF17E5B43E05}"/>
    <cellStyle name="Output 5 4 3" xfId="11677" xr:uid="{52177C6E-C929-46A7-8F02-D6A52C15307A}"/>
    <cellStyle name="Output 5 4 3 2" xfId="30990" xr:uid="{994E362B-31A5-49DC-AA27-BDD4BDB2F3E2}"/>
    <cellStyle name="Output 5 4 4" xfId="20968" xr:uid="{10E796A4-FF4F-483D-80E8-7C24C01BB6CF}"/>
    <cellStyle name="Output 5 4 4 2" xfId="37171" xr:uid="{EDEED0C2-35FF-480B-BD1F-74F28A7AC0C0}"/>
    <cellStyle name="Output 5 4 5" xfId="22987" xr:uid="{CDAB9980-7D52-4DA8-8E3C-CAC7E46241EA}"/>
    <cellStyle name="Output 5 4 5 2" xfId="39111" xr:uid="{F76B6E12-E5A3-442E-A44C-183A9409ACDD}"/>
    <cellStyle name="Output 5 4 6" xfId="22640" xr:uid="{76EF8FEF-588A-4792-B3F4-7A5F0721BEF7}"/>
    <cellStyle name="Output 5 4 6 2" xfId="38764" xr:uid="{6C43F540-88FF-4543-B583-D682FC085750}"/>
    <cellStyle name="Output 5 4 7" xfId="23173" xr:uid="{A33140DD-65B9-4168-8C53-110D1BC5438C}"/>
    <cellStyle name="Output 5 4 7 2" xfId="39296" xr:uid="{468BE798-0F22-43F8-BCC7-86C6F5247DB6}"/>
    <cellStyle name="Output 5 4 8" xfId="29810" xr:uid="{EEEB2865-7A37-4AE3-A03F-E16E64DDB579}"/>
    <cellStyle name="Output 5 4 9" xfId="41021" xr:uid="{41D3FC93-1DB7-4A6B-A36D-E7E9957BD5AA}"/>
    <cellStyle name="Output 5 40" xfId="48403" xr:uid="{0929366F-4784-4CBD-9A2E-1152DF868C19}"/>
    <cellStyle name="Output 5 41" xfId="48092" xr:uid="{6CC22752-859F-4EED-A2BB-EC57B6D0B5A3}"/>
    <cellStyle name="Output 5 42" xfId="52160" xr:uid="{7C63F07E-8FD3-48B9-A7C0-5C737E5172F8}"/>
    <cellStyle name="Output 5 43" xfId="55447" xr:uid="{8D9FE8F7-D6CC-4A15-AF1E-EC7A974FE855}"/>
    <cellStyle name="Output 5 5" xfId="9518" xr:uid="{CAC389F5-278E-4152-8448-B97FCDC2B4E4}"/>
    <cellStyle name="Output 5 5 2" xfId="11343" xr:uid="{68E4193D-EEFB-4757-B450-5CC21DF52F12}"/>
    <cellStyle name="Output 5 5 2 2" xfId="30656" xr:uid="{2E95A32F-6EF9-4A15-B2C7-30E7A445676A}"/>
    <cellStyle name="Output 5 5 3" xfId="19143" xr:uid="{A1E0986A-2D2A-4120-8A4E-D1BC101E9119}"/>
    <cellStyle name="Output 5 5 3 2" xfId="36901" xr:uid="{07CF9571-28E2-425B-8CE0-D9D7F377306B}"/>
    <cellStyle name="Output 5 5 4" xfId="22532" xr:uid="{596FAED8-9668-4025-B88C-3D628E5CA243}"/>
    <cellStyle name="Output 5 5 4 2" xfId="38656" xr:uid="{C69336C8-9F90-41B6-A205-B133D3E0F422}"/>
    <cellStyle name="Output 5 5 5" xfId="17708" xr:uid="{5A12ECD6-5EA5-47D4-933E-D3FA2531F704}"/>
    <cellStyle name="Output 5 5 5 2" xfId="36769" xr:uid="{AFAD37B6-7D2A-4BD0-BF72-269F11795153}"/>
    <cellStyle name="Output 5 5 6" xfId="17625" xr:uid="{7A5468D5-E5BE-42E0-8F3C-AA40A511B2B0}"/>
    <cellStyle name="Output 5 5 6 2" xfId="36690" xr:uid="{1A1F7119-BE64-45FE-BA5C-935B80EB41C1}"/>
    <cellStyle name="Output 5 5 7" xfId="28945" xr:uid="{37DCBE03-6B54-46A4-896B-CC5CDB54D1CE}"/>
    <cellStyle name="Output 5 5 8" xfId="40758" xr:uid="{A269C3D0-F56B-489D-9FBE-42308E70DA34}"/>
    <cellStyle name="Output 5 6" xfId="9432" xr:uid="{06343F29-7C6B-4156-9969-07A54C929FDE}"/>
    <cellStyle name="Output 5 6 2" xfId="11261" xr:uid="{7DDC1057-A41E-482F-B461-3F79D168FBE2}"/>
    <cellStyle name="Output 5 6 2 2" xfId="30574" xr:uid="{C16160B3-B12E-46FB-B08A-3D69D28CF315}"/>
    <cellStyle name="Output 5 6 3" xfId="22300" xr:uid="{F197FB3B-C153-49E7-9613-EE6E11109DE9}"/>
    <cellStyle name="Output 5 6 3 2" xfId="38429" xr:uid="{3D0917FA-AD4A-4F19-8B67-691C1F7101AE}"/>
    <cellStyle name="Output 5 6 4" xfId="23245" xr:uid="{6A81F9D8-7E60-490B-BF45-58BD2316161B}"/>
    <cellStyle name="Output 5 6 4 2" xfId="39368" xr:uid="{178432EB-38A0-463A-84BE-87963A30571D}"/>
    <cellStyle name="Output 5 6 5" xfId="23297" xr:uid="{6071FF7E-6993-452E-A6E5-617C4A0F9F55}"/>
    <cellStyle name="Output 5 6 5 2" xfId="39420" xr:uid="{7AF2D530-94B2-4789-8167-0F331F676819}"/>
    <cellStyle name="Output 5 6 6" xfId="23337" xr:uid="{642FBEBB-7FE4-4D6B-A231-263EF67D3185}"/>
    <cellStyle name="Output 5 6 6 2" xfId="39460" xr:uid="{004BBC37-6A95-4A07-B386-FA71F8634B96}"/>
    <cellStyle name="Output 5 6 7" xfId="28863" xr:uid="{7BF0A4D2-8D6E-40F0-B46A-EE39BBB1B057}"/>
    <cellStyle name="Output 5 6 8" xfId="42279" xr:uid="{5E5F0DD1-DB9B-44B8-BB3A-9441B355DCAA}"/>
    <cellStyle name="Output 5 7" xfId="6802" xr:uid="{775F957D-2634-4D39-8159-9F6BD3503947}"/>
    <cellStyle name="Output 5 7 2" xfId="26624" xr:uid="{C091C248-46BC-4503-8348-46CFBC960F3E}"/>
    <cellStyle name="Output 5 7 3" xfId="46549" xr:uid="{62A23029-E579-4C12-B7C1-EE844F2F243B}"/>
    <cellStyle name="Output 5 8" xfId="13405" xr:uid="{6A840B43-39CC-4721-965D-8830692A9660}"/>
    <cellStyle name="Output 5 8 2" xfId="32711" xr:uid="{33F3AC70-8D0C-406A-8A8F-2834C0CEE2BE}"/>
    <cellStyle name="Output 5 8 3" xfId="44367" xr:uid="{927ADE07-A0F1-4C59-8A15-872FC7701F3B}"/>
    <cellStyle name="Output 5 9" xfId="13459" xr:uid="{2D9FBDD7-1498-443A-AC20-B65530E868A6}"/>
    <cellStyle name="Output 5 9 2" xfId="32763" xr:uid="{9045FD28-94B6-41BE-BC00-25139D50E627}"/>
    <cellStyle name="Output 5 9 3" xfId="43785" xr:uid="{59B3E7EA-1C09-4DD0-982D-BF3572F3F81A}"/>
    <cellStyle name="Output 6" xfId="54821" xr:uid="{02BD8EBC-7473-400C-9C77-926432CD71D6}"/>
    <cellStyle name="Output 7" xfId="55449" xr:uid="{20094B23-A1C3-4829-AF7C-CB55F6B057ED}"/>
    <cellStyle name="Output 8" xfId="55450" xr:uid="{96BD7D7A-E256-4A27-AF99-E720006D1951}"/>
    <cellStyle name="Output 9" xfId="55451" xr:uid="{BB01DEC4-0B04-45DE-B8A8-4AB84FBC210B}"/>
    <cellStyle name="Output Amounts" xfId="1556" xr:uid="{42892986-7C86-42B4-A631-FA39EE4CEEE9}"/>
    <cellStyle name="Output Amounts 2" xfId="2547" xr:uid="{F025B999-4F45-450C-B6F0-C6A20A40C5F1}"/>
    <cellStyle name="Output Column Headings" xfId="1557" xr:uid="{B2C29FBD-7566-4E2B-8DDA-3542590D9704}"/>
    <cellStyle name="Output Column Headings 2" xfId="18911" xr:uid="{1D245666-4A19-459C-830F-C7D9BC6C7181}"/>
    <cellStyle name="Output Line Items" xfId="1558" xr:uid="{B18672D8-5511-495B-82C1-5410E647E44F}"/>
    <cellStyle name="Output Line Items 2" xfId="18912" xr:uid="{55EAC6C0-26A7-489D-A76E-4DAA1FB4B092}"/>
    <cellStyle name="Output Report Heading" xfId="1559" xr:uid="{38E70833-7776-442B-8986-E809B689FCE9}"/>
    <cellStyle name="Output Report Heading 2" xfId="18913" xr:uid="{B0F57D49-6F03-4D00-8265-265BEA95B310}"/>
    <cellStyle name="Output Report Title" xfId="1560" xr:uid="{4D1322A3-0C04-4707-829B-224391512E91}"/>
    <cellStyle name="Output Report Title 2" xfId="18914" xr:uid="{4C8EAEDB-53F6-4916-9D6B-2F3C962C47BF}"/>
    <cellStyle name="p/n" xfId="3286" xr:uid="{79A0271E-052F-41AB-9C75-077C1CE67D3C}"/>
    <cellStyle name="p/n 2" xfId="20417" xr:uid="{C5EA6DE2-D772-4076-ADF7-385E8D6A8791}"/>
    <cellStyle name="Page Heading" xfId="1561" xr:uid="{55B6B0C4-3040-46F6-A92F-3C5B715E2E58}"/>
    <cellStyle name="Page Heading 2" xfId="18915" xr:uid="{F1474885-6256-4454-885E-0E11DD89D371}"/>
    <cellStyle name="Page Heading Large" xfId="1562" xr:uid="{1F7C1FB1-91F0-4D00-B574-0D6CA4937D57}"/>
    <cellStyle name="Page Heading Large 2" xfId="18916" xr:uid="{5E60BC4A-24E2-47D3-B0CA-0D34708E6476}"/>
    <cellStyle name="Page Heading Small" xfId="1563" xr:uid="{A79DA293-2D0A-4EAA-9D99-939D8F9F6414}"/>
    <cellStyle name="Page Heading Small 2" xfId="18917" xr:uid="{C613A34B-97F6-42DE-A42B-632EA323EC52}"/>
    <cellStyle name="Page Number" xfId="54682" xr:uid="{1450D707-E502-4614-BA45-E2A629FA05DC}"/>
    <cellStyle name="per.style" xfId="1564" xr:uid="{ECBB16AE-BC86-495E-8479-BBAD54AF3F27}"/>
    <cellStyle name="Percent %" xfId="1565" xr:uid="{3B9ED05E-A41F-48F0-A4B0-67EA41D2F01F}"/>
    <cellStyle name="Percent % Long Underline" xfId="1566" xr:uid="{F6AE806A-4786-4B59-98FB-7EA6C225DAE2}"/>
    <cellStyle name="Percent %_03 05 VSC External Financial Package" xfId="1567" xr:uid="{D6B16273-5011-4265-A7D1-66EC2594FECB}"/>
    <cellStyle name="Percent (0%)" xfId="5192" xr:uid="{D6815D0A-4B24-4154-ABA5-330A31FF0BED}"/>
    <cellStyle name="Percent (0%) 2" xfId="54683" xr:uid="{A6E103F8-10E3-4DC8-A065-798CC21B10A5}"/>
    <cellStyle name="Percent (0)" xfId="1568" xr:uid="{DC996CDC-20D9-4456-94B2-F362E4813CC2}"/>
    <cellStyle name="Percent (0.0%)" xfId="5193" xr:uid="{F4B87450-E184-4ABC-AD73-4760AEC3DA29}"/>
    <cellStyle name="Percent (0.0%) 2" xfId="54684" xr:uid="{AD8FBF6E-667E-4D43-B267-7593FF8CC116}"/>
    <cellStyle name="Percent (0.00%)" xfId="5194" xr:uid="{D5B6BD16-9F4A-4FCC-9183-AD15E5435B35}"/>
    <cellStyle name="Percent (0.00%) 2" xfId="54685" xr:uid="{DB997552-C368-4A1D-AAC4-1A3D4E6361EF}"/>
    <cellStyle name="Percent [0]" xfId="1783" xr:uid="{1CF1DD5D-CB0E-4000-A00D-0DF3ED95A90C}"/>
    <cellStyle name="Percent [0] 2" xfId="54686" xr:uid="{29DAC7EC-BCBC-4FEA-8646-BD4B84777087}"/>
    <cellStyle name="Percent [00]" xfId="1784" xr:uid="{07123E61-6FE2-4952-B84E-2A13EDD9A11D}"/>
    <cellStyle name="Percent [00] 2" xfId="54687" xr:uid="{F4307448-476D-4E92-8499-A0EBCB9F0909}"/>
    <cellStyle name="Percent [2]" xfId="1569" xr:uid="{18E60113-7211-498B-882C-4A12C5AF66B9}"/>
    <cellStyle name="Percent 0.0%" xfId="1570" xr:uid="{C9B1301E-9EBF-42B3-B490-6D108066E19B}"/>
    <cellStyle name="Percent 0.0% Long Underline" xfId="1571" xr:uid="{205EAE60-A0F1-4D3C-A9B9-52F51E7855D3}"/>
    <cellStyle name="Percent 0.0%_Consolidated condensed quarterly 2001-2002 &amp; Q1 2003" xfId="1572" xr:uid="{B6AC1CA9-00A4-4D77-95C8-A72201711EB9}"/>
    <cellStyle name="Percent 0.00%" xfId="1573" xr:uid="{80C81548-C044-4779-9C05-66AC830EE456}"/>
    <cellStyle name="Percent 0.00% Long Underline" xfId="1574" xr:uid="{2DD4EF49-8054-4F6C-A372-CA1F2D62947F}"/>
    <cellStyle name="Percent 0.00%_Consolidated condensed quarterly 2001-2002 &amp; Q1 2003" xfId="1575" xr:uid="{AF2E1294-578A-41E3-AE4D-B186BCCC0BF3}"/>
    <cellStyle name="Percent 0.000%" xfId="1576" xr:uid="{FF6AE9FE-4A5F-41FA-8C0C-992C35A18A87}"/>
    <cellStyle name="Percent 0.000% Long Underline" xfId="1577" xr:uid="{0000B026-0874-4180-B3E6-30EB9029BB70}"/>
    <cellStyle name="Percent 0.000%_Consolidated condensed quarterly 2001-2002 &amp; Q1 2003" xfId="1578" xr:uid="{6BE685BE-39AB-4860-87BE-CC6AB76E572A}"/>
    <cellStyle name="Percent 0.0000%" xfId="1579" xr:uid="{99AD53AA-8A91-4B53-B0E3-0D4DCCDED4D9}"/>
    <cellStyle name="Percent 0.0000% Long Underline" xfId="1580" xr:uid="{B94EC223-95AC-4135-8E87-49D7B1FAC275}"/>
    <cellStyle name="Percent 10" xfId="1581" xr:uid="{81489AEC-A5BB-48F4-8B87-2B2F6AA35335}"/>
    <cellStyle name="Percent 10 10" xfId="1582" xr:uid="{084953E1-0D57-4F9E-8BB3-EF44DA68F788}"/>
    <cellStyle name="Percent 10 10 2" xfId="5196" xr:uid="{16ECA701-DA59-4BBD-9ECD-87E6FBA8D55C}"/>
    <cellStyle name="Percent 10 10 3" xfId="6100" xr:uid="{CA234F7D-7BD2-4195-A693-E25D89FFBE8B}"/>
    <cellStyle name="Percent 10 11" xfId="1583" xr:uid="{349CFAF1-F3A4-4BD8-ACE7-112C76E46B46}"/>
    <cellStyle name="Percent 10 11 2" xfId="5197" xr:uid="{1A3E1FF5-3500-4063-9B9F-8432E59201EB}"/>
    <cellStyle name="Percent 10 11 2 2" xfId="9921" xr:uid="{809363DF-DAD0-45A1-B498-1D516CFBAA6F}"/>
    <cellStyle name="Percent 10 11 3" xfId="7754" xr:uid="{9825D802-B49C-4666-B35B-372DC0244DCE}"/>
    <cellStyle name="Percent 10 11 4" xfId="6101" xr:uid="{FD168D7C-265C-41EB-8ADD-BD7240F4A17F}"/>
    <cellStyle name="Percent 10 12" xfId="5195" xr:uid="{7EDC0910-E603-4CE7-A980-CF52647094FE}"/>
    <cellStyle name="Percent 10 12 2" xfId="9920" xr:uid="{B42D7FC3-07F0-43B5-9063-B242B10379B3}"/>
    <cellStyle name="Percent 10 13" xfId="7753" xr:uid="{23D5BD42-44BA-4E26-B034-6F697B79BAE0}"/>
    <cellStyle name="Percent 10 14" xfId="6099" xr:uid="{B686EDBF-DF10-426B-8F5C-EC6B68360F55}"/>
    <cellStyle name="Percent 10 2" xfId="1584" xr:uid="{C91BCD77-9743-4C40-9C5F-5134F2C7BEEB}"/>
    <cellStyle name="Percent 10 2 2" xfId="1585" xr:uid="{61DA0849-9CC9-4903-A3EC-5AACB4B7344D}"/>
    <cellStyle name="Percent 10 2 2 2" xfId="5199" xr:uid="{FA7FC253-8FB9-42AD-B278-6DD676211F41}"/>
    <cellStyle name="Percent 10 2 2 2 2" xfId="9923" xr:uid="{2413F2E1-6DCE-4C79-AD43-743E61B90B2D}"/>
    <cellStyle name="Percent 10 2 2 3" xfId="7756" xr:uid="{B28F9F95-82A2-4DE8-8645-E407866EE370}"/>
    <cellStyle name="Percent 10 2 2 4" xfId="6103" xr:uid="{0090735E-1C77-4F4D-962B-0D8D03206963}"/>
    <cellStyle name="Percent 10 2 3" xfId="5198" xr:uid="{4C7F4365-A228-40FA-863C-647C0F2E5CD3}"/>
    <cellStyle name="Percent 10 2 3 2" xfId="9922" xr:uid="{3230A97C-BF25-49D8-ABB5-8E11B1A623E0}"/>
    <cellStyle name="Percent 10 2 4" xfId="7755" xr:uid="{F429BD05-1DCC-490A-A15D-A5AE22CCBCC7}"/>
    <cellStyle name="Percent 10 2 5" xfId="6102" xr:uid="{CD203E8A-6503-4914-A8DF-2C76EDA97214}"/>
    <cellStyle name="Percent 10 3" xfId="1586" xr:uid="{A3A69ACD-C76B-412C-BB67-2CCB9BAC05F3}"/>
    <cellStyle name="Percent 10 3 2" xfId="5200" xr:uid="{CDD6A147-C97E-40A9-B45A-CDADE2D40694}"/>
    <cellStyle name="Percent 10 3 2 2" xfId="9924" xr:uid="{19F6B631-40AF-49E0-A14F-E045A6C3EF5C}"/>
    <cellStyle name="Percent 10 3 3" xfId="7757" xr:uid="{24E0C7A2-1121-4C94-B3DD-DD8C716BC0D1}"/>
    <cellStyle name="Percent 10 3 4" xfId="6104" xr:uid="{B912F72C-9FFF-4C55-85F0-CED30671BBD2}"/>
    <cellStyle name="Percent 10 4" xfId="1587" xr:uid="{D6213772-97F5-4D24-A87B-64A6F6D48670}"/>
    <cellStyle name="Percent 10 4 2" xfId="5201" xr:uid="{EB42BC08-9E4C-4E05-A230-CA076E6A475F}"/>
    <cellStyle name="Percent 10 4 2 2" xfId="9925" xr:uid="{0E1B4CD4-8E60-4459-A821-647B76422208}"/>
    <cellStyle name="Percent 10 4 3" xfId="7758" xr:uid="{05F3EEB7-6102-4C1F-8646-83BADDBB110D}"/>
    <cellStyle name="Percent 10 4 4" xfId="6105" xr:uid="{35CD9FD7-FB21-45EB-90B2-714124EFEE08}"/>
    <cellStyle name="Percent 10 5" xfId="1588" xr:uid="{2A59BE8C-26AE-473C-89C1-7A2B700672B7}"/>
    <cellStyle name="Percent 10 5 2" xfId="5202" xr:uid="{E206E358-7874-4869-90AC-7913F6256E2B}"/>
    <cellStyle name="Percent 10 5 2 2" xfId="9926" xr:uid="{4539C647-B6D7-499A-A9A9-DB1995F89DE0}"/>
    <cellStyle name="Percent 10 5 3" xfId="7759" xr:uid="{BADE7FBC-BB1B-4B23-B844-B02B5CCFC275}"/>
    <cellStyle name="Percent 10 5 4" xfId="6106" xr:uid="{4089257E-E578-4DEC-8948-7CD575699EE9}"/>
    <cellStyle name="Percent 10 6" xfId="1589" xr:uid="{AE390D4E-7C13-4DC6-9C8E-4FAE765D5B83}"/>
    <cellStyle name="Percent 10 6 2" xfId="5203" xr:uid="{EBB90373-E362-4C04-8089-F3FEDE671951}"/>
    <cellStyle name="Percent 10 6 2 2" xfId="9927" xr:uid="{F325C36D-C532-442D-9574-1EA0535EA455}"/>
    <cellStyle name="Percent 10 6 3" xfId="7760" xr:uid="{05148D00-D236-41F0-9732-7CC673C18AF2}"/>
    <cellStyle name="Percent 10 6 4" xfId="6107" xr:uid="{47F4AAED-A389-48F0-B126-6CC818B71BBB}"/>
    <cellStyle name="Percent 10 7" xfId="1590" xr:uid="{E522AA82-84B2-435B-A1C7-4380738EC2A5}"/>
    <cellStyle name="Percent 10 7 2" xfId="5204" xr:uid="{59AC0BAA-AD00-467F-8E57-2CC39ECA80D1}"/>
    <cellStyle name="Percent 10 7 2 2" xfId="9928" xr:uid="{94591ED1-EB8B-429C-8903-A8E69FCD95C3}"/>
    <cellStyle name="Percent 10 7 3" xfId="7761" xr:uid="{EDD9B824-D2B6-4411-AB49-EAB05D370790}"/>
    <cellStyle name="Percent 10 7 4" xfId="6108" xr:uid="{B5E9CBE7-69A3-4D2F-B761-65775301D925}"/>
    <cellStyle name="Percent 10 8" xfId="1591" xr:uid="{E8E2841B-1161-49F7-8995-567CE94363D5}"/>
    <cellStyle name="Percent 10 8 2" xfId="5205" xr:uid="{5BE227D1-FAA8-4E46-8DC4-5A49E1F88201}"/>
    <cellStyle name="Percent 10 8 2 2" xfId="9929" xr:uid="{3F961B87-291C-49EA-B5BE-AAFBEDB62433}"/>
    <cellStyle name="Percent 10 8 3" xfId="7762" xr:uid="{9B1C8935-0120-4B19-9389-6B1E758BD7FA}"/>
    <cellStyle name="Percent 10 8 4" xfId="6109" xr:uid="{4106D0C4-18B2-4C4A-8B7C-95242A0E88BE}"/>
    <cellStyle name="Percent 10 9" xfId="1592" xr:uid="{2427A7E9-F05A-492D-A322-4E58938A84DE}"/>
    <cellStyle name="Percent 10 9 2" xfId="5206" xr:uid="{451FFA9D-E6F9-4005-A3F3-ADA44D9777D5}"/>
    <cellStyle name="Percent 10 9 2 2" xfId="9930" xr:uid="{B052CC6A-FD04-4F3C-BFA8-97654E4EEE4D}"/>
    <cellStyle name="Percent 10 9 3" xfId="7763" xr:uid="{C071E791-79FD-4113-8CB7-028EB62C2FE1}"/>
    <cellStyle name="Percent 10 9 4" xfId="6110" xr:uid="{8A0A5D0B-487A-4D1B-A86C-9159D107D573}"/>
    <cellStyle name="Percent 100" xfId="49086" xr:uid="{BB2479EB-1E70-4CA7-8877-52530FC8CBF1}"/>
    <cellStyle name="Percent 101" xfId="49681" xr:uid="{47C65415-04F9-4E2F-935A-901BEADF8BCB}"/>
    <cellStyle name="Percent 102" xfId="49667" xr:uid="{A7DC0DC4-BF95-4D55-BC06-182DF4307E36}"/>
    <cellStyle name="Percent 103" xfId="48633" xr:uid="{B4E57F27-4834-406A-9067-9671D4F8AA9A}"/>
    <cellStyle name="Percent 104" xfId="49075" xr:uid="{D8053462-594C-41F3-9141-7053872FD753}"/>
    <cellStyle name="Percent 105" xfId="49735" xr:uid="{4F527B9E-A2F7-4665-9E0D-F0A0D22B4102}"/>
    <cellStyle name="Percent 106" xfId="49670" xr:uid="{86358D70-2B72-4EF0-9015-1BAD2D70B4AE}"/>
    <cellStyle name="Percent 107" xfId="48758" xr:uid="{05AB21A6-22BB-449B-83C0-791AD9AC2637}"/>
    <cellStyle name="Percent 108" xfId="49677" xr:uid="{29753A1C-B2B3-45CD-A050-BD3BDECEDE7A}"/>
    <cellStyle name="Percent 109" xfId="49674" xr:uid="{8D21B15E-1542-4A08-A564-C9E33C9F914E}"/>
    <cellStyle name="Percent 11" xfId="1593" xr:uid="{078AEC4F-F9BD-4238-A213-1425FE762DD4}"/>
    <cellStyle name="Percent 11 2" xfId="1594" xr:uid="{9AA57262-05CC-40CE-A0BA-D2F9BDCEC3AA}"/>
    <cellStyle name="Percent 11 2 2" xfId="5208" xr:uid="{E6765375-9B0A-4FC9-B9AC-2B0EFCA29522}"/>
    <cellStyle name="Percent 11 2 2 2" xfId="9932" xr:uid="{3F03D7BB-DB4C-48F4-BE80-D61300A2021B}"/>
    <cellStyle name="Percent 11 2 3" xfId="7765" xr:uid="{A0AEB015-7351-4A43-9842-A4871E99D5EE}"/>
    <cellStyle name="Percent 11 2 4" xfId="6112" xr:uid="{F0B55A2C-D9AD-4225-9B62-95B6934C00A2}"/>
    <cellStyle name="Percent 11 3" xfId="1595" xr:uid="{28004699-99C4-4F23-B7FC-E9AE58BC5786}"/>
    <cellStyle name="Percent 11 3 2" xfId="5209" xr:uid="{B34791F5-0C61-4B68-95B8-25AC7D973790}"/>
    <cellStyle name="Percent 11 3 2 2" xfId="9933" xr:uid="{CEBE75FE-265B-48A7-A0AC-9C2D714B027E}"/>
    <cellStyle name="Percent 11 3 3" xfId="7766" xr:uid="{08181B6D-AFC0-42E9-AFDB-7B0E7DDF2D30}"/>
    <cellStyle name="Percent 11 3 4" xfId="6113" xr:uid="{5BD4ACA6-7ACC-4B13-8247-F5CAE2AC892E}"/>
    <cellStyle name="Percent 11 4" xfId="5207" xr:uid="{4BE25AE0-EAAC-4AAD-B363-8E6C07F3A424}"/>
    <cellStyle name="Percent 11 4 2" xfId="9931" xr:uid="{21B7CEC1-3B41-4BCA-9CB9-6B06ED738DCB}"/>
    <cellStyle name="Percent 11 5" xfId="7764" xr:uid="{91DB1709-F677-49FA-B8D4-8B2E76A6D679}"/>
    <cellStyle name="Percent 11 6" xfId="6111" xr:uid="{0540047E-E623-458E-A59A-AB3C51A4BE45}"/>
    <cellStyle name="Percent 110" xfId="48753" xr:uid="{3A6A2147-F906-4C30-8AD5-07B3CF1383F1}"/>
    <cellStyle name="Percent 111" xfId="50869" xr:uid="{6C1962A9-7D68-463B-B111-D6B81AFE4B79}"/>
    <cellStyle name="Percent 112" xfId="50934" xr:uid="{55D4B85B-14BD-4A3E-AF5B-6DA288C9AE40}"/>
    <cellStyle name="Percent 113" xfId="50287" xr:uid="{9227892E-4815-475F-B594-22B3A19A3DF7}"/>
    <cellStyle name="Percent 114" xfId="50884" xr:uid="{83FCD76F-1A8A-4BD4-9A20-103718A29073}"/>
    <cellStyle name="Percent 115" xfId="52102" xr:uid="{DC115D6C-0947-4411-975F-801E4289C24C}"/>
    <cellStyle name="Percent 116" xfId="52182" xr:uid="{3509A563-6CCF-4761-9058-661E05B54308}"/>
    <cellStyle name="Percent 117" xfId="53295" xr:uid="{59940495-F659-407C-BDA5-4EDCC5E9651E}"/>
    <cellStyle name="Percent 118" xfId="54447" xr:uid="{F4C28F3F-73FB-4E77-99E9-673E2BA25298}"/>
    <cellStyle name="Percent 119" xfId="54529" xr:uid="{169DF1B2-2940-4C03-891F-5638D7E30A0D}"/>
    <cellStyle name="Percent 12" xfId="1596" xr:uid="{D849C47E-2534-4D05-BCB6-2111B9256E8E}"/>
    <cellStyle name="Percent 12 2" xfId="1597" xr:uid="{5789F740-1261-4D4D-BF33-AFA46104A9E0}"/>
    <cellStyle name="Percent 12 2 2" xfId="5211" xr:uid="{D8CCFC6F-7675-4177-8E41-448406C3C324}"/>
    <cellStyle name="Percent 12 2 2 2" xfId="9935" xr:uid="{B8F33496-BF80-486A-BDE6-9C63A15C2FCC}"/>
    <cellStyle name="Percent 12 2 3" xfId="7768" xr:uid="{2D030E5B-FDEC-486C-BCFE-EE9B0B7A87A7}"/>
    <cellStyle name="Percent 12 2 4" xfId="6115" xr:uid="{0CED29A7-FB9A-469C-BF90-860726313FFC}"/>
    <cellStyle name="Percent 12 3" xfId="5210" xr:uid="{E9FD010E-6203-4165-B49E-B0B1C50D349E}"/>
    <cellStyle name="Percent 12 3 2" xfId="9934" xr:uid="{9C1DAB5E-3B22-4146-BE58-026944AFCE80}"/>
    <cellStyle name="Percent 12 4" xfId="7767" xr:uid="{B3C19925-EE2C-4100-BAC3-BAC7AF50DE15}"/>
    <cellStyle name="Percent 12 5" xfId="6114" xr:uid="{F8F30B8F-5CA5-4CF8-8B14-1D5D5F5545AD}"/>
    <cellStyle name="Percent 120" xfId="2638" xr:uid="{03D9FDCF-8D58-491D-BFA1-C8FB25BB1C69}"/>
    <cellStyle name="Percent 13" xfId="1598" xr:uid="{D8925CB0-DE78-4C11-8A34-B8242A20F911}"/>
    <cellStyle name="Percent 13 2" xfId="5212" xr:uid="{7FD37DFC-CABC-4256-A9F3-C9A8AF7A4C06}"/>
    <cellStyle name="Percent 13 2 2" xfId="9936" xr:uid="{53BB2962-5704-4D1F-A97C-82E62C2E9A9A}"/>
    <cellStyle name="Percent 13 3" xfId="7769" xr:uid="{F9AEA220-8FF5-439C-B063-D317F0D10F6D}"/>
    <cellStyle name="Percent 13 4" xfId="6116" xr:uid="{23B529DE-4790-4ADF-BEF0-598E8BDE0081}"/>
    <cellStyle name="Percent 14" xfId="1599" xr:uid="{388BC078-E9CD-4D53-AC41-196DD7C7FC72}"/>
    <cellStyle name="Percent 15" xfId="1600" xr:uid="{AB2AA3CB-BEFD-4104-A255-C7F192F08E60}"/>
    <cellStyle name="Percent 16" xfId="1601" xr:uid="{81973BFB-A73A-4691-8AFF-FEDDD44C7D6F}"/>
    <cellStyle name="Percent 17" xfId="1602" xr:uid="{2E6C6A4C-79AF-430A-9B74-C07D8260D70C}"/>
    <cellStyle name="Percent 17 2" xfId="5213" xr:uid="{CF8F7283-1AB9-45F5-B044-BE5C75BBD5C1}"/>
    <cellStyle name="Percent 18" xfId="1795" xr:uid="{C7C8EF38-DEB4-4248-A893-0D571A57E2EE}"/>
    <cellStyle name="Percent 18 2" xfId="2548" xr:uid="{7FC53F78-8828-4AE9-B249-CAA28E800046}"/>
    <cellStyle name="Percent 19" xfId="1799" xr:uid="{B9222906-4AD2-4FA5-96D3-B140318E0304}"/>
    <cellStyle name="Percent 2" xfId="54" xr:uid="{BAE30C42-BE71-46D9-BB4F-50D8DEA6835B}"/>
    <cellStyle name="Percent 2 10" xfId="2549" xr:uid="{3D25CAE5-99AA-43A0-8D77-A9F0DB570F78}"/>
    <cellStyle name="Percent 2 11" xfId="2550" xr:uid="{26DF1348-58F4-4457-BCD1-C2AB46315F15}"/>
    <cellStyle name="Percent 2 11 2" xfId="5214" xr:uid="{4AECADF3-A8A3-49A9-B5C2-EE3DB7A3AC72}"/>
    <cellStyle name="Percent 2 12" xfId="54510" xr:uid="{2D392360-902D-4BD8-BE0C-837E36C84D85}"/>
    <cellStyle name="Percent 2 13" xfId="54528" xr:uid="{CD23464C-19F0-4AE2-84EE-4BD07688060B}"/>
    <cellStyle name="Percent 2 2" xfId="92" xr:uid="{72EDFA37-DC5C-44B2-B5C0-1231B962E715}"/>
    <cellStyle name="Percent 2 2 2" xfId="1603" xr:uid="{960786EF-5BF8-488E-AAC4-BE9C51B34E9D}"/>
    <cellStyle name="Percent 2 2 3" xfId="2551" xr:uid="{EF3C34A7-A544-4A38-A600-C17D81C1FAC2}"/>
    <cellStyle name="Percent 2 2 3 2" xfId="3287" xr:uid="{9BAC6516-58EC-4E86-A932-67AEB3D9F413}"/>
    <cellStyle name="Percent 2 2 3 2 2" xfId="5217" xr:uid="{97A7D726-FC1B-4D99-AC88-B30D2ED8631D}"/>
    <cellStyle name="Percent 2 2 3 3" xfId="5216" xr:uid="{298F01A3-D628-4D86-BD7D-9A0097DCE56D}"/>
    <cellStyle name="Percent 2 2 4" xfId="5215" xr:uid="{A52BC489-164B-4B10-A8DE-EC390695A2FA}"/>
    <cellStyle name="Percent 2 3" xfId="93" xr:uid="{6CC5CAA5-FBFF-42DD-A684-73D6176950B3}"/>
    <cellStyle name="Percent 2 3 2" xfId="1604" xr:uid="{625C613A-63D5-447D-A557-736A81D592CD}"/>
    <cellStyle name="Percent 2 3 2 2" xfId="5219" xr:uid="{0B378D44-0C61-4BA4-952A-7DEFE83D5603}"/>
    <cellStyle name="Percent 2 3 2 2 2" xfId="18918" xr:uid="{F2F0D2DF-B3C7-4F72-A8C9-05689335E775}"/>
    <cellStyle name="Percent 2 3 3" xfId="2552" xr:uid="{1F5B8A92-3C6A-4BF4-BB37-B077C67AD93A}"/>
    <cellStyle name="Percent 2 3 3 2" xfId="5220" xr:uid="{6660F9F1-0108-4CB8-8397-2B6DD5B1850B}"/>
    <cellStyle name="Percent 2 3 4" xfId="5218" xr:uid="{4170630B-84BA-4331-A97E-32C793730E04}"/>
    <cellStyle name="Percent 2 3 4 2" xfId="54511" xr:uid="{E6EE42A5-D1E0-46E2-8259-8D16B1D2820A}"/>
    <cellStyle name="Percent 2 4" xfId="1605" xr:uid="{D3FA8BE7-B758-45C6-A40A-BA208021AA7E}"/>
    <cellStyle name="Percent 2 4 2" xfId="1606" xr:uid="{FE0DB48E-A0BE-44DB-BAD4-1926B788D46F}"/>
    <cellStyle name="Percent 2 4 2 2" xfId="5221" xr:uid="{1F372C5B-D261-42B2-A99A-33B4F61966C6}"/>
    <cellStyle name="Percent 2 4 2 2 2" xfId="18919" xr:uid="{57C7F5B5-56EC-448B-B1DD-958F312D2362}"/>
    <cellStyle name="Percent 2 5" xfId="1607" xr:uid="{29B81669-D855-4AC6-946B-067B05C0A5EB}"/>
    <cellStyle name="Percent 2 6" xfId="1785" xr:uid="{29C2CE5B-74FB-4655-AC41-D0E2BB72BCD6}"/>
    <cellStyle name="Percent 2 6 2" xfId="2553" xr:uid="{E06D6D47-2AFC-442A-84E7-655F6FE53EA8}"/>
    <cellStyle name="Percent 2 6 2 2" xfId="2554" xr:uid="{18B5D221-F4D7-4F04-ABCC-7B8FEAAE8AE8}"/>
    <cellStyle name="Percent 2 6 2 2 2" xfId="5224" xr:uid="{3B6A56FE-E332-45F5-969B-04DDBA6AC572}"/>
    <cellStyle name="Percent 2 6 2 3" xfId="5223" xr:uid="{06F7C0FA-EFE0-4B7A-AC7B-45D6C67592A2}"/>
    <cellStyle name="Percent 2 6 3" xfId="5222" xr:uid="{B8146559-7532-4064-8F98-44EC93190F54}"/>
    <cellStyle name="Percent 2 7" xfId="1800" xr:uid="{22502348-2BCA-4095-B7DF-C178982D3BA0}"/>
    <cellStyle name="Percent 2 7 2" xfId="2555" xr:uid="{D2A11F15-4D3F-4FCD-8A50-C873158737FB}"/>
    <cellStyle name="Percent 2 7 2 2" xfId="5225" xr:uid="{CEB2B387-66F8-4DAC-A9F8-00D03B1C76C6}"/>
    <cellStyle name="Percent 2 7 3" xfId="2556" xr:uid="{490ABA88-2890-47CA-8AA9-7BEC00123A3A}"/>
    <cellStyle name="Percent 2 7 3 2" xfId="3288" xr:uid="{BA586147-A83C-4383-B350-68B964CAA7D3}"/>
    <cellStyle name="Percent 2 7 3 2 2" xfId="5227" xr:uid="{358D5752-FF26-4C2E-B31D-6B5D3D819CDC}"/>
    <cellStyle name="Percent 2 7 3 3" xfId="5226" xr:uid="{E53E6722-0E98-4CA0-84CD-2EFD607EF899}"/>
    <cellStyle name="Percent 2 8" xfId="2557" xr:uid="{A1346337-5C8D-4A0B-99F6-2CF5215A23BB}"/>
    <cellStyle name="Percent 2 8 2" xfId="5228" xr:uid="{F0AEE7D6-F4C2-45E4-A87E-B505DCD6216A}"/>
    <cellStyle name="Percent 2 9" xfId="2558" xr:uid="{7CCB3342-BB84-4AE5-80CB-385EC49D696A}"/>
    <cellStyle name="Percent 2 9 2" xfId="2559" xr:uid="{A1AA0984-597C-4940-9DEE-27D4478DBD94}"/>
    <cellStyle name="Percent 20" xfId="2560" xr:uid="{332E5185-20D3-492B-B2F1-B5B04BF716DC}"/>
    <cellStyle name="Percent 21" xfId="2561" xr:uid="{D51004B6-1F49-4298-9523-62C13B9659ED}"/>
    <cellStyle name="Percent 22" xfId="2562" xr:uid="{6FB31863-976E-4282-BE03-AEA11AD6FD29}"/>
    <cellStyle name="Percent 22 2" xfId="5229" xr:uid="{BF60EC2F-7A3A-4217-9E8D-FB9478ABBE77}"/>
    <cellStyle name="Percent 22 2 2" xfId="19734" xr:uid="{09287938-4A6C-489A-8BD7-06B081D90D3C}"/>
    <cellStyle name="Percent 23" xfId="2563" xr:uid="{E1056115-B358-49D0-957F-0D2AF817F9D5}"/>
    <cellStyle name="Percent 24" xfId="3444" xr:uid="{CA98DFAA-42E4-4926-8B11-21D578BAC5B9}"/>
    <cellStyle name="Percent 24 2" xfId="54521" xr:uid="{4992236A-4A1E-46E7-B8E5-437D6B476106}"/>
    <cellStyle name="Percent 25" xfId="3446" xr:uid="{4DE8B700-9617-4081-A548-D60A1B920075}"/>
    <cellStyle name="Percent 25 2" xfId="54522" xr:uid="{51FBCF66-E3C7-4D0E-9419-A0D543A85E3E}"/>
    <cellStyle name="Percent 26" xfId="3449" xr:uid="{AFE77719-383A-4435-B823-9D9967A8B9CB}"/>
    <cellStyle name="Percent 26 2" xfId="8592" xr:uid="{5B73B14F-83C8-420E-B8B3-247D809AF8A3}"/>
    <cellStyle name="Percent 26 2 2" xfId="28029" xr:uid="{E9370FD8-180C-4940-8F32-686298A560CB}"/>
    <cellStyle name="Percent 26 3" xfId="17747" xr:uid="{11D4C900-A188-45CB-8D66-7B8D99E2B40E}"/>
    <cellStyle name="Percent 26 4" xfId="24603" xr:uid="{AE6D5046-4ADC-43CE-A734-CE90773EF48A}"/>
    <cellStyle name="Percent 27" xfId="8449" xr:uid="{31AF4D45-4304-4B2A-9B29-82EA3AAB6389}"/>
    <cellStyle name="Percent 28" xfId="9452" xr:uid="{E2880BA0-638D-426D-8C00-C38C4BFA2B4A}"/>
    <cellStyle name="Percent 29" xfId="7824" xr:uid="{43853A13-DB1D-4058-A41B-EA47112407CB}"/>
    <cellStyle name="Percent 3" xfId="55" xr:uid="{9157A0F2-1900-4D1C-9BD8-FA7729E63D69}"/>
    <cellStyle name="Percent 3 2" xfId="94" xr:uid="{A02BDDC7-60F6-4DE0-82A7-83B7F16B4DE2}"/>
    <cellStyle name="Percent 3 2 2" xfId="2564" xr:uid="{8D2443D3-472C-443B-B551-AD7B7FB73260}"/>
    <cellStyle name="Percent 3 2 2 2" xfId="5232" xr:uid="{01093304-31A3-4FE8-8A09-EE5137AF2C03}"/>
    <cellStyle name="Percent 3 2 3" xfId="5231" xr:uid="{40EC318F-2F1B-4BDD-A65F-B8B656B8AC1D}"/>
    <cellStyle name="Percent 3 2 3 2" xfId="54513" xr:uid="{0F01487B-5EEC-4C8F-AB26-ECCBE64996A7}"/>
    <cellStyle name="Percent 3 3" xfId="95" xr:uid="{57A5A00D-41E4-4AB5-A7FB-648DA370F226}"/>
    <cellStyle name="Percent 3 3 2" xfId="2565" xr:uid="{022432F3-2B83-42FE-9E09-93C5F11A3B18}"/>
    <cellStyle name="Percent 3 3 2 2" xfId="5234" xr:uid="{D20D5CBA-3600-4260-BAEC-0829B31B323D}"/>
    <cellStyle name="Percent 3 3 3" xfId="5233" xr:uid="{80E0ABCD-797F-497C-B48F-294CB169C931}"/>
    <cellStyle name="Percent 3 4" xfId="102" xr:uid="{D9271C6E-BF4E-4302-AB75-876BAD922E0C}"/>
    <cellStyle name="Percent 3 4 2" xfId="2566" xr:uid="{A30292FD-B076-45D4-B107-99C47028BF1C}"/>
    <cellStyle name="Percent 3 4 2 2" xfId="5236" xr:uid="{E05FECF5-9A06-4F55-AD38-16ACAD54FE57}"/>
    <cellStyle name="Percent 3 4 3" xfId="5235" xr:uid="{EE9D446A-246C-4C3E-B82B-6BC161CEE8FA}"/>
    <cellStyle name="Percent 3 5" xfId="2567" xr:uid="{603EEDE2-4BEC-4864-B843-09ABBD45980D}"/>
    <cellStyle name="Percent 3 5 2" xfId="5237" xr:uid="{8FC42AE3-4493-4B5C-BA0F-8A3D5CCC61E7}"/>
    <cellStyle name="Percent 3 6" xfId="2568" xr:uid="{206C1536-A1BA-4DBE-AAC8-D550FE343973}"/>
    <cellStyle name="Percent 3 7" xfId="2569" xr:uid="{75E21A26-0DDF-45D0-BEFC-0B0A2D00BD2E}"/>
    <cellStyle name="Percent 3 7 2" xfId="5238" xr:uid="{904E2855-390F-48D2-8609-47F37B77FB85}"/>
    <cellStyle name="Percent 3 8" xfId="5230" xr:uid="{F844868F-F4AE-4DA7-8BD5-7AF1C788E1F2}"/>
    <cellStyle name="Percent 3 8 2" xfId="54512" xr:uid="{9E6E542E-C79A-43FB-82D0-954FD83BE7F9}"/>
    <cellStyle name="Percent 3 9" xfId="54688" xr:uid="{C3325B22-A317-465A-909A-488580BED7A2}"/>
    <cellStyle name="Percent 30" xfId="6745" xr:uid="{55AD0F56-7F6A-4F6D-84D3-BEFB02034500}"/>
    <cellStyle name="Percent 31" xfId="5449" xr:uid="{C1F5437D-758C-4DF2-842C-F241B66868BF}"/>
    <cellStyle name="Percent 32" xfId="13335" xr:uid="{041311E8-C354-4D5E-8DBC-E1110DEA2892}"/>
    <cellStyle name="Percent 33" xfId="13443" xr:uid="{97401415-B252-4197-A9F8-396E592689A0}"/>
    <cellStyle name="Percent 34" xfId="13483" xr:uid="{E83DCA4E-2A66-4E89-B2E0-E1D1EA8492D4}"/>
    <cellStyle name="Percent 34 2" xfId="23358" xr:uid="{0D990F1C-C18F-4D09-999F-C8507DECAF19}"/>
    <cellStyle name="Percent 34 2 2" xfId="39481" xr:uid="{BBD16461-B502-40C6-B42D-40367C569A04}"/>
    <cellStyle name="Percent 34 3" xfId="32786" xr:uid="{702BC05E-6AD1-4884-A68D-4C39B76CD13E}"/>
    <cellStyle name="Percent 34 4" xfId="46218" xr:uid="{E620A8AC-10FB-4BA2-BF49-4A9C104CE9EF}"/>
    <cellStyle name="Percent 35" xfId="14641" xr:uid="{0259D4E3-7FD5-4F4E-816F-EA92450405BF}"/>
    <cellStyle name="Percent 36" xfId="15981" xr:uid="{F2E9ED62-9781-4369-9F24-486668251959}"/>
    <cellStyle name="Percent 37" xfId="16105" xr:uid="{660D15D1-511A-43B7-8C8C-7CD159F967B7}"/>
    <cellStyle name="Percent 38" xfId="15361" xr:uid="{4890C37C-992B-4637-B6ED-3EE8AFD63C88}"/>
    <cellStyle name="Percent 39" xfId="14701" xr:uid="{AE9214E7-C3C9-432C-9CA8-21B608F4B280}"/>
    <cellStyle name="Percent 4" xfId="96" xr:uid="{8307EFF3-B18D-423E-815B-2A3C101EAEF8}"/>
    <cellStyle name="Percent 4 2" xfId="1608" xr:uid="{E6A58FCD-A7CB-40DD-ACFA-C20DFBAFB45E}"/>
    <cellStyle name="Percent 4 2 2" xfId="54515" xr:uid="{E654A7BA-C06D-4D12-ADF0-7395304BA8FB}"/>
    <cellStyle name="Percent 4 3" xfId="54514" xr:uid="{B82AD7A8-EACD-405C-9795-38C676610314}"/>
    <cellStyle name="Percent 40" xfId="16091" xr:uid="{2744BB2E-5DD6-4444-9DE8-AD9EE6241E62}"/>
    <cellStyle name="Percent 41" xfId="14698" xr:uid="{BC3AF35D-5A90-45B8-B5A5-7B8FB3709471}"/>
    <cellStyle name="Percent 42" xfId="14693" xr:uid="{F72FD93F-7A48-4A91-B7F2-A5B0E5DDF868}"/>
    <cellStyle name="Percent 43" xfId="14696" xr:uid="{99147532-21B2-4741-8FC2-8E5247665EF3}"/>
    <cellStyle name="Percent 44" xfId="14695" xr:uid="{5376CB11-7E5C-4B86-A951-0D9C901512F1}"/>
    <cellStyle name="Percent 45" xfId="14692" xr:uid="{D2FE0BC8-6BD1-40E0-A688-D02552045F81}"/>
    <cellStyle name="Percent 46" xfId="16102" xr:uid="{B7504AF5-8B74-48AA-85E8-B94D9FD70A01}"/>
    <cellStyle name="Percent 47" xfId="15305" xr:uid="{7881F30F-335D-4E65-872A-731C955FF471}"/>
    <cellStyle name="Percent 48" xfId="14702" xr:uid="{99190DFC-479F-4CBA-A8A0-7E4533E9B36A}"/>
    <cellStyle name="Percent 49" xfId="16092" xr:uid="{FAAE0E63-4699-4746-A690-287B58DA1EC8}"/>
    <cellStyle name="Percent 5" xfId="103" xr:uid="{E991BB31-0316-4C8F-811A-C82C79F1D456}"/>
    <cellStyle name="Percent 5 2" xfId="54516" xr:uid="{A70B9D97-D4B9-4970-B7F7-75B3A1064871}"/>
    <cellStyle name="Percent 50" xfId="15204" xr:uid="{283F25CE-4D0B-4A3E-B7C9-98C441856834}"/>
    <cellStyle name="Percent 51" xfId="15996" xr:uid="{5F0CD185-B810-43BD-BE38-24520C13B8A7}"/>
    <cellStyle name="Percent 52" xfId="14935" xr:uid="{0669C026-02E0-4F3F-BF88-EB8FAA47B902}"/>
    <cellStyle name="Percent 53" xfId="14688" xr:uid="{15818662-0FFC-4B97-857F-A7A9E9117CEB}"/>
    <cellStyle name="Percent 54" xfId="14912" xr:uid="{F49CE00A-4EED-415B-BDEE-1496ECDB275F}"/>
    <cellStyle name="Percent 55" xfId="16008" xr:uid="{766332E1-994A-45B9-B060-F48850CE122E}"/>
    <cellStyle name="Percent 56" xfId="14804" xr:uid="{1A358CD6-A8F7-42D8-88AA-98480E9BE254}"/>
    <cellStyle name="Percent 57" xfId="14790" xr:uid="{E92175DB-67D7-4E9E-ACDF-6020873F0701}"/>
    <cellStyle name="Percent 58" xfId="16097" xr:uid="{95150AB9-5F2C-439A-80B3-2C9DF0B667BD}"/>
    <cellStyle name="Percent 59" xfId="15885" xr:uid="{C4D7A550-498D-435E-B422-213A7EFCD6CA}"/>
    <cellStyle name="Percent 6" xfId="112" xr:uid="{7E9CB22F-6CA5-4B30-A470-5282F447BA80}"/>
    <cellStyle name="Percent 6 2" xfId="1609" xr:uid="{5BD724E8-CBEA-4D64-A91B-48728896BF0A}"/>
    <cellStyle name="Percent 6 3" xfId="2570" xr:uid="{FE297AE2-471A-4E75-9F49-A40F8576810C}"/>
    <cellStyle name="Percent 6 3 2" xfId="5240" xr:uid="{2F2F7962-CDE1-483C-A096-2093985FF43D}"/>
    <cellStyle name="Percent 6 4" xfId="5239" xr:uid="{45F06A1F-E20C-40AA-AE16-07D717DF716A}"/>
    <cellStyle name="Percent 60" xfId="16128" xr:uid="{DF301245-C262-4845-8BF0-517A6AF03D4B}"/>
    <cellStyle name="Percent 61" xfId="16109" xr:uid="{8300873E-F735-4C0C-8402-3EF8AE218161}"/>
    <cellStyle name="Percent 62" xfId="16060" xr:uid="{6305ED3C-FF1B-4E04-968D-4F41AA65D72E}"/>
    <cellStyle name="Percent 63" xfId="15992" xr:uid="{A026C306-A117-4971-BAB4-B96A7C20B727}"/>
    <cellStyle name="Percent 64" xfId="16127" xr:uid="{D58F621F-6906-4D6D-91FB-DEBACB3A6A20}"/>
    <cellStyle name="Percent 65" xfId="16110" xr:uid="{BBD72EAB-23BB-42CC-8BF6-A5FD0B9CA628}"/>
    <cellStyle name="Percent 66" xfId="15316" xr:uid="{B48F5859-0E8F-46BE-BC37-444507912EC1}"/>
    <cellStyle name="Percent 67" xfId="15991" xr:uid="{9F1CA986-8B7E-4F65-8269-55F93BDE7191}"/>
    <cellStyle name="Percent 68" xfId="16002" xr:uid="{BFFDD3A2-F21C-4EA5-B8D2-2C37CB229B99}"/>
    <cellStyle name="Percent 69" xfId="14915" xr:uid="{C1580359-6691-4B99-94CA-A22F1A3C9E42}"/>
    <cellStyle name="Percent 7" xfId="1610" xr:uid="{614A457E-7085-403D-975A-86CBA2D0E7CD}"/>
    <cellStyle name="Percent 7 10" xfId="14038" xr:uid="{C66804D2-C3D2-4D4E-8701-B6DEE8246A80}"/>
    <cellStyle name="Percent 7 10 2" xfId="33328" xr:uid="{CDD0EE69-2FCB-47DD-B800-AA7B04CB507E}"/>
    <cellStyle name="Percent 7 11" xfId="15306" xr:uid="{A04F2819-671A-4689-B989-977754C94606}"/>
    <cellStyle name="Percent 7 11 2" xfId="34530" xr:uid="{9DDF8E95-B205-48C3-A765-CCF8935A5E17}"/>
    <cellStyle name="Percent 7 12" xfId="16769" xr:uid="{42D564E9-FCBD-49F1-B835-972317B63DBF}"/>
    <cellStyle name="Percent 7 12 2" xfId="35866" xr:uid="{C95AA6AF-53C9-4B7B-9076-E59B4E4173BD}"/>
    <cellStyle name="Percent 7 13" xfId="23906" xr:uid="{513EE57B-2B65-4BF9-A3C0-013C6AD9954F}"/>
    <cellStyle name="Percent 7 14" xfId="40011" xr:uid="{6580DF09-4FC5-4CFB-BBBE-75F23F9B525C}"/>
    <cellStyle name="Percent 7 15" xfId="49076" xr:uid="{B68FF846-691F-4E5A-9269-7A5A55C7AB86}"/>
    <cellStyle name="Percent 7 16" xfId="50277" xr:uid="{A81051E3-16A8-4EA1-B8B6-83E49E5DBACC}"/>
    <cellStyle name="Percent 7 17" xfId="51492" xr:uid="{B6712024-692B-4FB2-86D8-66E4518CF729}"/>
    <cellStyle name="Percent 7 18" xfId="52710" xr:uid="{55A63B7B-59B1-4974-BF9D-B482D7F9A221}"/>
    <cellStyle name="Percent 7 19" xfId="53860" xr:uid="{87834EFA-AB44-40FC-98CE-BF661A7F9EA3}"/>
    <cellStyle name="Percent 7 2" xfId="1611" xr:uid="{E567E5FC-843A-4AF2-8C13-D49D9C0904E2}"/>
    <cellStyle name="Percent 7 3" xfId="2571" xr:uid="{EB0131C4-4481-41E7-9E23-0C921A462065}"/>
    <cellStyle name="Percent 7 3 10" xfId="40586" xr:uid="{77822DA0-39FA-4A81-B562-A19146061615}"/>
    <cellStyle name="Percent 7 3 11" xfId="49655" xr:uid="{D420CAEF-B3E4-49CA-8BDE-51DCB60A4A9A}"/>
    <cellStyle name="Percent 7 3 12" xfId="50858" xr:uid="{03032EC0-4CD2-4E51-81A8-D9B4ADC16F1F}"/>
    <cellStyle name="Percent 7 3 13" xfId="52087" xr:uid="{72C5686B-A147-4750-AA48-36D1DC8D7362}"/>
    <cellStyle name="Percent 7 3 14" xfId="53285" xr:uid="{3B4CCECB-759C-4589-8DFC-B03446EF72F9}"/>
    <cellStyle name="Percent 7 3 15" xfId="54437" xr:uid="{35653523-FF3E-4EBE-B30C-9D38BE8C65F4}"/>
    <cellStyle name="Percent 7 3 2" xfId="5242" xr:uid="{FB13C37F-9195-4305-B66E-CFF4A141F461}"/>
    <cellStyle name="Percent 7 3 2 2" xfId="10235" xr:uid="{6786860A-3389-41F1-8B3B-3D527BB656ED}"/>
    <cellStyle name="Percent 7 3 2 2 2" xfId="29563" xr:uid="{26251380-A3D4-4325-900F-F3D37C1789CF}"/>
    <cellStyle name="Percent 7 3 2 2 3" xfId="46022" xr:uid="{47D8929E-F5E5-4AEF-84CA-B743DE7A06FE}"/>
    <cellStyle name="Percent 7 3 2 3" xfId="19736" xr:uid="{BF1F9D80-912C-4955-A275-3178BAF60647}"/>
    <cellStyle name="Percent 7 3 3" xfId="8424" xr:uid="{E96E97ED-9D49-48AC-9BA3-A781958F0C99}"/>
    <cellStyle name="Percent 7 3 3 2" xfId="22218" xr:uid="{24D2419B-DFD6-4C2A-940C-0B678C572B88}"/>
    <cellStyle name="Percent 7 3 3 2 2" xfId="38357" xr:uid="{2C97CB15-F412-4B5A-BA62-3277051997D9}"/>
    <cellStyle name="Percent 7 3 3 3" xfId="27880" xr:uid="{48107156-EAFE-4BF9-8CC7-530409B68A94}"/>
    <cellStyle name="Percent 7 3 3 4" xfId="42207" xr:uid="{9C88E9C5-9CFF-4C59-979C-73C797914AD2}"/>
    <cellStyle name="Percent 7 3 4" xfId="6730" xr:uid="{6C8417BC-186E-4F9D-B82E-48542C4B61FD}"/>
    <cellStyle name="Percent 7 3 4 2" xfId="26553" xr:uid="{F1A5E352-4887-402C-A8C5-6E8920704946}"/>
    <cellStyle name="Percent 7 3 4 3" xfId="44178" xr:uid="{6E881477-12C3-4CAB-8675-CC7736674AE3}"/>
    <cellStyle name="Percent 7 3 5" xfId="13320" xr:uid="{1A10696D-8B8C-42DC-9DFB-AC001702A58E}"/>
    <cellStyle name="Percent 7 3 5 2" xfId="32627" xr:uid="{628F1FE4-0169-47B1-801F-DAAF872D38EC}"/>
    <cellStyle name="Percent 7 3 6" xfId="14631" xr:uid="{6E52582D-D2C7-40EA-9376-E04B282FE240}"/>
    <cellStyle name="Percent 7 3 6 2" xfId="33910" xr:uid="{A9079899-F96F-4AA9-87E3-89FB5254884D}"/>
    <cellStyle name="Percent 7 3 7" xfId="15954" xr:uid="{E9F88DAC-391D-4198-AA1A-4F9F9FCCA673}"/>
    <cellStyle name="Percent 7 3 7 2" xfId="35130" xr:uid="{13A8B819-AEAC-4563-8B6D-3C61E282CC4D}"/>
    <cellStyle name="Percent 7 3 8" xfId="17394" xr:uid="{9886A92F-9EC4-4D42-938A-75C190B51C5D}"/>
    <cellStyle name="Percent 7 3 8 2" xfId="36484" xr:uid="{33A25DE8-3F9F-4A08-9D95-AEA31FE86FB7}"/>
    <cellStyle name="Percent 7 3 9" xfId="24500" xr:uid="{103CF990-CC28-40B0-ADE9-277E4295E4D5}"/>
    <cellStyle name="Percent 7 4" xfId="3289" xr:uid="{96F0937F-D0B8-447A-BA9C-D48D159C222D}"/>
    <cellStyle name="Percent 7 4 10" xfId="40638" xr:uid="{E7BF3D8D-05B3-4F5C-9213-E02E78F17AEB}"/>
    <cellStyle name="Percent 7 4 11" xfId="49724" xr:uid="{8CBA5FDF-6914-4612-B851-4A4FBD1620D6}"/>
    <cellStyle name="Percent 7 4 12" xfId="50927" xr:uid="{E26467F4-887E-4766-B241-FB9B81A7BDA2}"/>
    <cellStyle name="Percent 7 4 13" xfId="52161" xr:uid="{78E67C48-7A9C-49B7-9D34-C6DFFD7BEB18}"/>
    <cellStyle name="Percent 7 4 14" xfId="53337" xr:uid="{93CE678D-D6F2-4CA5-B65F-D3241EF76745}"/>
    <cellStyle name="Percent 7 4 15" xfId="54490" xr:uid="{1FB34275-F01E-4C59-A4EC-3CE23B07F3FE}"/>
    <cellStyle name="Percent 7 4 2" xfId="5243" xr:uid="{7200DA28-9ED4-4D2E-B66F-AC7E2A1291BE}"/>
    <cellStyle name="Percent 7 4 2 2" xfId="10319" xr:uid="{A0E8E885-ED49-4A4E-892F-3B1C048739C5}"/>
    <cellStyle name="Percent 7 4 2 2 2" xfId="29647" xr:uid="{E96F4A63-C14B-4F69-96D1-FAA797EF7665}"/>
    <cellStyle name="Percent 7 4 2 2 3" xfId="46082" xr:uid="{705746D9-EA0F-44D7-8084-40505BF29BD6}"/>
    <cellStyle name="Percent 7 4 2 3" xfId="20418" xr:uid="{367625EE-FA78-44C3-BCD3-0586A863F8C2}"/>
    <cellStyle name="Percent 7 4 3" xfId="8561" xr:uid="{A43A5A9E-700C-478B-B065-08DFB972EBD1}"/>
    <cellStyle name="Percent 7 4 3 2" xfId="22301" xr:uid="{0B68526F-93BB-41C6-A645-FF8BEB519C58}"/>
    <cellStyle name="Percent 7 4 3 2 2" xfId="38430" xr:uid="{36B5A4B3-E498-413F-8F4B-2270ADA33318}"/>
    <cellStyle name="Percent 7 4 3 3" xfId="27999" xr:uid="{A7D3CE86-2AA5-4261-AF94-7CABAE8035B6}"/>
    <cellStyle name="Percent 7 4 3 4" xfId="42280" xr:uid="{CCFD78B6-6654-483E-A9CA-87865272A7BE}"/>
    <cellStyle name="Percent 7 4 4" xfId="6803" xr:uid="{427114E9-E145-42E5-930C-7536FA5A0C96}"/>
    <cellStyle name="Percent 7 4 4 2" xfId="26625" xr:uid="{64C74F04-9B26-4D7E-90E6-EAAC1A1967AC}"/>
    <cellStyle name="Percent 7 4 4 3" xfId="44591" xr:uid="{57CA8F93-6070-4A03-8FFD-70BB2D2BFF03}"/>
    <cellStyle name="Percent 7 4 5" xfId="13406" xr:uid="{2F30322B-D6D9-4356-A69C-2B977E869432}"/>
    <cellStyle name="Percent 7 4 5 2" xfId="32712" xr:uid="{3B0BDE24-D3A2-4282-9EA4-37A3C79698D7}"/>
    <cellStyle name="Percent 7 4 6" xfId="14684" xr:uid="{365E33CB-607A-4777-9533-E43992952FE0}"/>
    <cellStyle name="Percent 7 4 6 2" xfId="33962" xr:uid="{664BE859-2C6C-4D7D-9A37-688FE2A713AE}"/>
    <cellStyle name="Percent 7 4 7" xfId="16058" xr:uid="{4D320CA6-51D2-47D9-B762-E9DBD6AAA4D6}"/>
    <cellStyle name="Percent 7 4 7 2" xfId="35202" xr:uid="{F54D4AF7-ADB5-48B4-8A95-425179BE7F92}"/>
    <cellStyle name="Percent 7 4 8" xfId="17537" xr:uid="{28365F63-0BB1-4A10-91BF-E1E471DE9C08}"/>
    <cellStyle name="Percent 7 4 8 2" xfId="36612" xr:uid="{B936321C-AC85-4B06-8883-1B266F63C6FF}"/>
    <cellStyle name="Percent 7 4 9" xfId="24578" xr:uid="{F63D674F-D3F7-4CAA-9A8C-6FC70752F041}"/>
    <cellStyle name="Percent 7 5" xfId="3290" xr:uid="{219EE9FA-3513-470B-91CF-031D9C2EC457}"/>
    <cellStyle name="Percent 7 5 10" xfId="40639" xr:uid="{8C1D51E6-794A-409F-96EF-CE6AECB4031B}"/>
    <cellStyle name="Percent 7 5 11" xfId="49725" xr:uid="{512B0C0F-1E5C-4EBF-8CC4-9544D5E2BF32}"/>
    <cellStyle name="Percent 7 5 12" xfId="50928" xr:uid="{DE68FA19-FC2A-4411-B70C-6698C9F9DAF1}"/>
    <cellStyle name="Percent 7 5 13" xfId="52162" xr:uid="{B0F7547F-55CD-454E-A8EC-B845238B4ACC}"/>
    <cellStyle name="Percent 7 5 14" xfId="53338" xr:uid="{5C6DD996-EBBF-4CC8-AEB1-50FBC71740D7}"/>
    <cellStyle name="Percent 7 5 15" xfId="54491" xr:uid="{1D8D8954-0037-4D16-9819-F5D02E7E549E}"/>
    <cellStyle name="Percent 7 5 2" xfId="5244" xr:uid="{63F040F6-D18F-4DB4-8E79-ACA0641AB0C1}"/>
    <cellStyle name="Percent 7 5 2 2" xfId="10320" xr:uid="{05EB8741-CCD4-4C02-98B8-00CC855D075D}"/>
    <cellStyle name="Percent 7 5 2 2 2" xfId="29648" xr:uid="{9084B927-A49B-4654-99CA-92AE50BD14B2}"/>
    <cellStyle name="Percent 7 5 2 2 3" xfId="46083" xr:uid="{9B940BBA-F184-4172-A9FE-D6FA8801EE4D}"/>
    <cellStyle name="Percent 7 5 2 3" xfId="20419" xr:uid="{E7CCED98-8D39-447C-B0E8-C796B0E1D253}"/>
    <cellStyle name="Percent 7 5 3" xfId="8562" xr:uid="{4DEB2C37-14AB-4EE7-95A0-AEAE5C2D2E73}"/>
    <cellStyle name="Percent 7 5 3 2" xfId="22302" xr:uid="{96A2F120-A1A9-4C7D-9798-B61E52807D70}"/>
    <cellStyle name="Percent 7 5 3 2 2" xfId="38431" xr:uid="{C70F3D47-1E55-4FA8-B004-E326EE9C4187}"/>
    <cellStyle name="Percent 7 5 3 3" xfId="28000" xr:uid="{30721C9E-6B99-4213-9F61-C9897935B04B}"/>
    <cellStyle name="Percent 7 5 3 4" xfId="42281" xr:uid="{CB7AD9B9-3157-4DF2-AC68-F9A322F526F0}"/>
    <cellStyle name="Percent 7 5 4" xfId="6804" xr:uid="{AB9F5C40-A335-4040-88A4-1F25C99E934A}"/>
    <cellStyle name="Percent 7 5 4 2" xfId="26626" xr:uid="{B679C5C8-5BBE-4864-92A6-456A07552197}"/>
    <cellStyle name="Percent 7 5 4 3" xfId="44592" xr:uid="{C0C915DC-AF05-4EC7-AF28-5FDE0575D249}"/>
    <cellStyle name="Percent 7 5 5" xfId="13407" xr:uid="{0BAD1568-4361-46B9-855A-FCD84DFA32DD}"/>
    <cellStyle name="Percent 7 5 5 2" xfId="32713" xr:uid="{82AA5631-7E8F-4F8F-BDD8-F8C043562D04}"/>
    <cellStyle name="Percent 7 5 6" xfId="14685" xr:uid="{AD819249-CE7E-467F-B72A-AE2FD4C9AD98}"/>
    <cellStyle name="Percent 7 5 6 2" xfId="33963" xr:uid="{020EC746-45BC-4E91-BD54-A16F3D57002B}"/>
    <cellStyle name="Percent 7 5 7" xfId="16059" xr:uid="{0867DAF1-192D-4CB7-96EA-C524B188FA94}"/>
    <cellStyle name="Percent 7 5 7 2" xfId="35203" xr:uid="{E3D7A569-608B-44CC-A2F1-C3101CB3AC90}"/>
    <cellStyle name="Percent 7 5 8" xfId="17538" xr:uid="{15F1E0F7-D366-424D-8865-C7B886CC77AF}"/>
    <cellStyle name="Percent 7 5 8 2" xfId="36613" xr:uid="{4BCD47EC-F60A-4A71-BF66-2E415FAEEAC4}"/>
    <cellStyle name="Percent 7 5 9" xfId="24579" xr:uid="{B702C5E9-BBC1-4897-BD1B-9ACE9EE422CF}"/>
    <cellStyle name="Percent 7 6" xfId="5241" xr:uid="{654D6BA7-0252-41FA-94DF-0C7C2BE6E8E2}"/>
    <cellStyle name="Percent 7 6 2" xfId="9937" xr:uid="{25337446-ED48-484C-BFF5-19964648E77F}"/>
    <cellStyle name="Percent 7 6 2 2" xfId="29266" xr:uid="{6AC99692-97A3-4364-9ED9-A767828ABCAE}"/>
    <cellStyle name="Percent 7 6 2 3" xfId="45443" xr:uid="{103AB0D2-2DAD-4061-A40C-93EC87A31932}"/>
    <cellStyle name="Percent 7 6 3" xfId="18920" xr:uid="{2E9A2810-5961-49CA-84AE-5CE5582E4FF9}"/>
    <cellStyle name="Percent 7 7" xfId="7770" xr:uid="{686AC7A5-993A-4434-860A-C3E4182A7E69}"/>
    <cellStyle name="Percent 7 7 2" xfId="21614" xr:uid="{7B2A9CEB-714E-403E-854F-E47C057EF299}"/>
    <cellStyle name="Percent 7 7 2 2" xfId="37784" xr:uid="{80D854E9-20E8-4161-814F-1D72A4C5F3F3}"/>
    <cellStyle name="Percent 7 7 3" xfId="27267" xr:uid="{197D25B0-560C-41B0-BE13-BDD3D741E9CD}"/>
    <cellStyle name="Percent 7 7 4" xfId="41634" xr:uid="{194AD4AD-2A55-4C74-9874-2C3ED0EDECB9}"/>
    <cellStyle name="Percent 7 8" xfId="6117" xr:uid="{E5D2466A-5272-4E56-980B-7C7FC799ED51}"/>
    <cellStyle name="Percent 7 8 2" xfId="25942" xr:uid="{D5AFA4E4-84CF-4FEB-BF63-5F5D70410306}"/>
    <cellStyle name="Percent 7 8 3" xfId="43398" xr:uid="{E19DEE4D-7578-4B44-998B-48BC4E574A71}"/>
    <cellStyle name="Percent 7 9" xfId="12723" xr:uid="{49216380-178F-46E4-BFA2-F02C28590F63}"/>
    <cellStyle name="Percent 7 9 2" xfId="32035" xr:uid="{1ADE17BE-80D2-48BB-AAD0-C0735F207CF1}"/>
    <cellStyle name="Percent 70" xfId="15429" xr:uid="{CEF2216F-108A-49A3-B1E2-91F5BD1F5780}"/>
    <cellStyle name="Percent 71" xfId="14892" xr:uid="{0519D765-F3CE-4BC3-94B4-F493CE275151}"/>
    <cellStyle name="Percent 72" xfId="14691" xr:uid="{144D2D6B-67A3-485C-BEDF-B396ED71716E}"/>
    <cellStyle name="Percent 73" xfId="14803" xr:uid="{ACFB6B59-36DA-40E8-9EEE-65F32ECB5D4D}"/>
    <cellStyle name="Percent 74" xfId="14791" xr:uid="{35BB854F-F371-4BC9-AD1E-8FEC9CB11DF5}"/>
    <cellStyle name="Percent 75" xfId="16098" xr:uid="{7ABB89BF-D53E-4A38-B30D-D3CC30336DE7}"/>
    <cellStyle name="Percent 76" xfId="15887" xr:uid="{36835612-CAB8-4D91-9869-1A03C415F5FB}"/>
    <cellStyle name="Percent 77" xfId="15363" xr:uid="{803EE4FA-8310-4058-91F0-E09B78180E2F}"/>
    <cellStyle name="Percent 78" xfId="16093" xr:uid="{5B8F994A-7B69-45CB-A6FC-7CA35B5AEDA0}"/>
    <cellStyle name="Percent 79" xfId="17410" xr:uid="{B8AA164E-216E-4C2D-A4D5-4FECAD9E8275}"/>
    <cellStyle name="Percent 8" xfId="1612" xr:uid="{FEE71D71-DE0B-4055-A7DE-859DC7CC952A}"/>
    <cellStyle name="Percent 80" xfId="17606" xr:uid="{B68EC4A1-1A7E-4F0D-B655-24D91E5CB797}"/>
    <cellStyle name="Percent 81" xfId="16783" xr:uid="{8C6CB3FA-2ABA-4849-B86B-C3F0FF02B96D}"/>
    <cellStyle name="Percent 82" xfId="17480" xr:uid="{D263C7DE-2E02-4D47-A261-CFC70335C30A}"/>
    <cellStyle name="Percent 83" xfId="17420" xr:uid="{37F3069F-2758-4726-A99E-9A9D0793EF34}"/>
    <cellStyle name="Percent 84" xfId="17435" xr:uid="{84783244-197C-47B3-BA1B-FF4FD66C5CE8}"/>
    <cellStyle name="Percent 85" xfId="17428" xr:uid="{D2920E02-9C5A-48CA-93C1-DC50A131829C}"/>
    <cellStyle name="Percent 86" xfId="17430" xr:uid="{5D043ED6-1710-43FA-B4D7-A530D040E7BE}"/>
    <cellStyle name="Percent 87" xfId="17429" xr:uid="{95497BA1-6FFF-4C8B-ADE5-B22A1E964F65}"/>
    <cellStyle name="Percent 88" xfId="17287" xr:uid="{3EBDC6DC-FF88-4C3D-B444-1D8AD3C5347F}"/>
    <cellStyle name="Percent 89" xfId="17593" xr:uid="{00959B1C-2D20-413F-B222-852D80136D7A}"/>
    <cellStyle name="Percent 9" xfId="1613" xr:uid="{7987131F-1629-473D-A703-4957E8D596BB}"/>
    <cellStyle name="Percent 9 10" xfId="2572" xr:uid="{D9F66F89-ECF5-4CC7-B59D-E46C8FA636C0}"/>
    <cellStyle name="Percent 9 10 10" xfId="40587" xr:uid="{45AD995C-42FA-4713-878A-DA3DCB2CF6F1}"/>
    <cellStyle name="Percent 9 10 11" xfId="49656" xr:uid="{365152EE-295F-4C3B-B82A-4D6720497716}"/>
    <cellStyle name="Percent 9 10 12" xfId="50859" xr:uid="{206746C7-84B0-440F-9F55-BBA741B8C414}"/>
    <cellStyle name="Percent 9 10 13" xfId="52088" xr:uid="{7E981448-5F9D-4866-8C4E-FC9BFC6821B8}"/>
    <cellStyle name="Percent 9 10 14" xfId="53286" xr:uid="{6BBFCBB6-C9EF-42B1-942F-1F241598724F}"/>
    <cellStyle name="Percent 9 10 15" xfId="54438" xr:uid="{812D612E-C7F1-49BA-9114-2510E72BC3C5}"/>
    <cellStyle name="Percent 9 10 2" xfId="5246" xr:uid="{67779A4E-A219-4DF2-BC37-A65CCF0C3B3B}"/>
    <cellStyle name="Percent 9 10 2 2" xfId="10236" xr:uid="{F8F7291D-C2E6-4955-B040-CBD84BBBD901}"/>
    <cellStyle name="Percent 9 10 2 2 2" xfId="29564" xr:uid="{FB9CD6F8-2CEE-473A-91D3-52AF9E9F8D9B}"/>
    <cellStyle name="Percent 9 10 2 2 3" xfId="46023" xr:uid="{F54174BA-6DD6-4392-9253-C3609A968A1E}"/>
    <cellStyle name="Percent 9 10 2 3" xfId="19737" xr:uid="{8602C5B1-689F-4A7E-BDF0-3AADD7CC6D9A}"/>
    <cellStyle name="Percent 9 10 3" xfId="8425" xr:uid="{33891C98-15B5-4CE1-B15C-C364980B1900}"/>
    <cellStyle name="Percent 9 10 3 2" xfId="22219" xr:uid="{53AD4AE8-D6B0-4FB9-A2EE-4940C9DDAC45}"/>
    <cellStyle name="Percent 9 10 3 2 2" xfId="38358" xr:uid="{E61C94AF-71F2-43A2-8F9A-86D3E90145E5}"/>
    <cellStyle name="Percent 9 10 3 3" xfId="27881" xr:uid="{A02DB56A-AA41-4DEA-A3BA-EA22C8F0A483}"/>
    <cellStyle name="Percent 9 10 3 4" xfId="42208" xr:uid="{5CC33940-A7A0-4E00-A008-3BD9C6805B84}"/>
    <cellStyle name="Percent 9 10 4" xfId="6731" xr:uid="{EF1BDB79-30DD-45B4-88A5-456486DB64ED}"/>
    <cellStyle name="Percent 9 10 4 2" xfId="26554" xr:uid="{ABBD208A-1A1B-4C0B-BAF0-EDF6C0E38F6D}"/>
    <cellStyle name="Percent 9 10 4 3" xfId="44179" xr:uid="{E5160B5A-F0DB-4B11-8343-1DDC61CFBF7A}"/>
    <cellStyle name="Percent 9 10 5" xfId="13321" xr:uid="{61EE7EE4-6D73-464A-AD72-288466EE9C3C}"/>
    <cellStyle name="Percent 9 10 5 2" xfId="32628" xr:uid="{94039854-5B56-486E-9B1D-A7F3D9F8EFC2}"/>
    <cellStyle name="Percent 9 10 6" xfId="14632" xr:uid="{9E58F317-A522-4AAA-9BE8-4327689C06D0}"/>
    <cellStyle name="Percent 9 10 6 2" xfId="33911" xr:uid="{381760C7-3456-4F5B-8331-D17E7E53F855}"/>
    <cellStyle name="Percent 9 10 7" xfId="15955" xr:uid="{E498EC64-C4A8-4BAA-8A40-6304497E0FA8}"/>
    <cellStyle name="Percent 9 10 7 2" xfId="35131" xr:uid="{1B3BB003-ED6D-4814-9985-CDE91455D952}"/>
    <cellStyle name="Percent 9 10 8" xfId="17395" xr:uid="{DB9A057A-373A-432B-B058-91618681EFD6}"/>
    <cellStyle name="Percent 9 10 8 2" xfId="36485" xr:uid="{4D291BF5-9BFC-4006-B9C5-768D793E433A}"/>
    <cellStyle name="Percent 9 10 9" xfId="24501" xr:uid="{60E9568A-AA61-4052-81D8-416F944093D1}"/>
    <cellStyle name="Percent 9 11" xfId="5245" xr:uid="{0B29CD83-4264-448B-8DCD-6407CE34E708}"/>
    <cellStyle name="Percent 9 11 2" xfId="9938" xr:uid="{12AB77D1-A2DB-44C6-A088-523E79810FFC}"/>
    <cellStyle name="Percent 9 11 2 2" xfId="29267" xr:uid="{D05E9B11-643F-4D92-8DB7-FFEFAC332280}"/>
    <cellStyle name="Percent 9 11 2 3" xfId="45444" xr:uid="{67A13384-32C3-4BE8-865B-96711EAFEB89}"/>
    <cellStyle name="Percent 9 11 3" xfId="18921" xr:uid="{F0964187-17A8-4FD7-8487-BC0DFC115EA0}"/>
    <cellStyle name="Percent 9 12" xfId="7771" xr:uid="{49560A05-387C-4A0C-9667-B5318FCF86C1}"/>
    <cellStyle name="Percent 9 12 2" xfId="21615" xr:uid="{3D42FD5F-66EB-43D1-864A-6C6A10F8BAB6}"/>
    <cellStyle name="Percent 9 12 2 2" xfId="37785" xr:uid="{B3FDAFDF-512C-491A-8F6E-BC08B8DC1F00}"/>
    <cellStyle name="Percent 9 12 3" xfId="27268" xr:uid="{1E8C283F-458A-4A63-88A9-D9AAC7CFAAB0}"/>
    <cellStyle name="Percent 9 12 4" xfId="41635" xr:uid="{E972A07C-3E95-473F-8ED1-CAC7956CB391}"/>
    <cellStyle name="Percent 9 13" xfId="6118" xr:uid="{FA5F93CD-415D-4F85-9F0D-1F82E23A2196}"/>
    <cellStyle name="Percent 9 13 2" xfId="25943" xr:uid="{7B2593A8-AAFD-47F5-AA26-590FA7C55DBF}"/>
    <cellStyle name="Percent 9 13 3" xfId="43400" xr:uid="{E28628A2-A33B-4CF5-9CE9-E29A982B7A92}"/>
    <cellStyle name="Percent 9 14" xfId="12724" xr:uid="{153BD5F7-2974-45FD-8EF6-15A0FBCBE571}"/>
    <cellStyle name="Percent 9 14 2" xfId="32036" xr:uid="{082C534F-C18C-4C2B-B74F-34E41E73291E}"/>
    <cellStyle name="Percent 9 15" xfId="14039" xr:uid="{B582ACA1-1534-4F66-B228-879713E3914D}"/>
    <cellStyle name="Percent 9 15 2" xfId="33329" xr:uid="{B0F7E17B-AA52-4C6F-B7C3-19C7CCE0CE89}"/>
    <cellStyle name="Percent 9 16" xfId="15307" xr:uid="{9E9FB788-5389-444E-94BC-F302300F0875}"/>
    <cellStyle name="Percent 9 16 2" xfId="34531" xr:uid="{AA75A09C-94F3-49E6-B7EB-07A338C99871}"/>
    <cellStyle name="Percent 9 17" xfId="16770" xr:uid="{C24C9321-855B-456C-B2AF-BD92586A3FDE}"/>
    <cellStyle name="Percent 9 17 2" xfId="35867" xr:uid="{5891F078-9D90-4625-8E6D-0D017B11C6C1}"/>
    <cellStyle name="Percent 9 18" xfId="23907" xr:uid="{4465FC0D-DD9E-45DC-8A74-E02F965CA14A}"/>
    <cellStyle name="Percent 9 19" xfId="40012" xr:uid="{993EA720-EFDC-4E5C-A71D-3D72A2F6A22E}"/>
    <cellStyle name="Percent 9 2" xfId="1614" xr:uid="{1E89F7A1-52EB-4723-A9D1-E6B3CB122E2F}"/>
    <cellStyle name="Percent 9 2 10" xfId="23908" xr:uid="{74225E84-9030-4131-9B5A-8652852B91E8}"/>
    <cellStyle name="Percent 9 2 11" xfId="40013" xr:uid="{FF4CE206-6CE1-433E-8BCB-1947AE66C15A}"/>
    <cellStyle name="Percent 9 2 12" xfId="49078" xr:uid="{67D85B0B-DAC8-45F2-8C33-B651677ED520}"/>
    <cellStyle name="Percent 9 2 13" xfId="50279" xr:uid="{84E0C04D-614F-4139-89CF-BB459ED13AE3}"/>
    <cellStyle name="Percent 9 2 14" xfId="51494" xr:uid="{FEE6D613-BADB-4351-974C-2CACFBA8AB74}"/>
    <cellStyle name="Percent 9 2 15" xfId="52712" xr:uid="{48824FFB-6E25-4B15-915A-FC6113EB0482}"/>
    <cellStyle name="Percent 9 2 16" xfId="53862" xr:uid="{70EBC60B-E0D1-43EF-B816-EAC5F5951BBB}"/>
    <cellStyle name="Percent 9 2 2" xfId="2573" xr:uid="{C7C14501-F355-4EF3-990F-3C0609540C25}"/>
    <cellStyle name="Percent 9 2 2 10" xfId="40588" xr:uid="{D7091578-3321-4119-92D7-89D94DCBC734}"/>
    <cellStyle name="Percent 9 2 2 11" xfId="49657" xr:uid="{CD81C0A6-2350-4853-A852-6813E4AB2538}"/>
    <cellStyle name="Percent 9 2 2 12" xfId="50860" xr:uid="{91D91E29-808E-4E9A-AAC5-1F58B33EFAF9}"/>
    <cellStyle name="Percent 9 2 2 13" xfId="52089" xr:uid="{C0FCD159-9A03-4338-95CD-7531449DB1B8}"/>
    <cellStyle name="Percent 9 2 2 14" xfId="53287" xr:uid="{0827D4D8-6940-42C1-8D53-247EA66C4E57}"/>
    <cellStyle name="Percent 9 2 2 15" xfId="54439" xr:uid="{26AB48B1-2665-48A3-A2D9-8914A46F65EB}"/>
    <cellStyle name="Percent 9 2 2 2" xfId="5248" xr:uid="{AA840091-7E72-4393-807F-E6DD883B6342}"/>
    <cellStyle name="Percent 9 2 2 2 2" xfId="10237" xr:uid="{714BF574-B2E4-4758-A647-CC0EDE51EA83}"/>
    <cellStyle name="Percent 9 2 2 2 2 2" xfId="29565" xr:uid="{0DE3434D-EC61-4DD7-9709-2951C265C0F9}"/>
    <cellStyle name="Percent 9 2 2 2 2 3" xfId="46024" xr:uid="{43E534E2-EB56-4051-AFD9-6514F0BE219F}"/>
    <cellStyle name="Percent 9 2 2 2 3" xfId="19738" xr:uid="{75E6505C-EFCA-4BD8-86E5-811E10B33DE8}"/>
    <cellStyle name="Percent 9 2 2 3" xfId="8426" xr:uid="{380B05CD-A038-4A5A-95B3-79264AF52149}"/>
    <cellStyle name="Percent 9 2 2 3 2" xfId="22220" xr:uid="{F21DCCC9-9786-4DC5-997D-B1BD70FBED65}"/>
    <cellStyle name="Percent 9 2 2 3 2 2" xfId="38359" xr:uid="{26274B7F-1D53-41EE-9F57-CA9C448DEE6B}"/>
    <cellStyle name="Percent 9 2 2 3 3" xfId="27882" xr:uid="{DB0518B4-75D5-4636-8107-2D4CB11E34BD}"/>
    <cellStyle name="Percent 9 2 2 3 4" xfId="42209" xr:uid="{3607BEF2-CE78-4BDE-BA79-92891196C77C}"/>
    <cellStyle name="Percent 9 2 2 4" xfId="6732" xr:uid="{3BE2FEBE-292B-4BAF-B87F-FE4C449697B9}"/>
    <cellStyle name="Percent 9 2 2 4 2" xfId="26555" xr:uid="{32A7E67C-8C82-4F60-9ABA-0998FFE95D1A}"/>
    <cellStyle name="Percent 9 2 2 4 3" xfId="44180" xr:uid="{AD89A34A-3672-4BBD-A29F-9526C4D5EB63}"/>
    <cellStyle name="Percent 9 2 2 5" xfId="13322" xr:uid="{5DE40DEA-B4F3-4111-9130-955A18E941E3}"/>
    <cellStyle name="Percent 9 2 2 5 2" xfId="32629" xr:uid="{7F1BF1D2-8E5B-40EA-8E79-E346B166955C}"/>
    <cellStyle name="Percent 9 2 2 6" xfId="14633" xr:uid="{245CC0FC-0544-4478-9731-FB56A83A6650}"/>
    <cellStyle name="Percent 9 2 2 6 2" xfId="33912" xr:uid="{4ED07399-C256-4421-84F3-9449ABC1138D}"/>
    <cellStyle name="Percent 9 2 2 7" xfId="15956" xr:uid="{41E117B9-B667-459D-8EEA-5F820D56A17E}"/>
    <cellStyle name="Percent 9 2 2 7 2" xfId="35132" xr:uid="{0B8F87D0-F9C4-4F94-9263-49EA3A991821}"/>
    <cellStyle name="Percent 9 2 2 8" xfId="17396" xr:uid="{1BB316C0-8938-4A96-B617-51BD8F8BF080}"/>
    <cellStyle name="Percent 9 2 2 8 2" xfId="36486" xr:uid="{D7712E78-F125-4508-8062-2C44AFD52196}"/>
    <cellStyle name="Percent 9 2 2 9" xfId="24502" xr:uid="{A1C28803-0EDB-4D27-AC09-E6B771498998}"/>
    <cellStyle name="Percent 9 2 3" xfId="5247" xr:uid="{076576F8-FA9B-4390-A556-AA9FA7504C0C}"/>
    <cellStyle name="Percent 9 2 3 2" xfId="9939" xr:uid="{8EF06186-F0F8-47E1-A3BA-3DFAE0531F07}"/>
    <cellStyle name="Percent 9 2 3 2 2" xfId="29268" xr:uid="{27E7BD27-7BF6-44C7-A70D-53F91110A425}"/>
    <cellStyle name="Percent 9 2 3 2 3" xfId="45445" xr:uid="{E59DB683-D664-4A6D-8E2E-7B803F5C89C3}"/>
    <cellStyle name="Percent 9 2 3 3" xfId="18922" xr:uid="{19F59FF5-6AF6-4D1F-A8AD-A2A37A43E4E3}"/>
    <cellStyle name="Percent 9 2 4" xfId="7772" xr:uid="{15E9A852-13FF-4604-BC7B-B46C6A700677}"/>
    <cellStyle name="Percent 9 2 4 2" xfId="21616" xr:uid="{505DD8F2-C561-4CBB-9A04-8775881105B5}"/>
    <cellStyle name="Percent 9 2 4 2 2" xfId="37786" xr:uid="{CADCC193-FCC4-4F10-A3E8-146D3285004E}"/>
    <cellStyle name="Percent 9 2 4 3" xfId="27269" xr:uid="{CC75D23B-39F6-49E9-B00A-BD326CACB949}"/>
    <cellStyle name="Percent 9 2 4 4" xfId="41636" xr:uid="{50F500CA-0815-496A-8672-DFD3E24C1C64}"/>
    <cellStyle name="Percent 9 2 5" xfId="6119" xr:uid="{69286F68-00AC-45B5-BC43-3ED1667E54C2}"/>
    <cellStyle name="Percent 9 2 5 2" xfId="25944" xr:uid="{8F025EC4-EFB6-4921-AFED-BB83EEA4011A}"/>
    <cellStyle name="Percent 9 2 5 3" xfId="43401" xr:uid="{22FEB56C-96CF-491D-A9AB-A2E748069297}"/>
    <cellStyle name="Percent 9 2 6" xfId="12725" xr:uid="{818B272A-5C0D-4171-94EE-AF46999F5A45}"/>
    <cellStyle name="Percent 9 2 6 2" xfId="32037" xr:uid="{7196A7BF-AB83-40C7-8B02-DF081CAE2E0D}"/>
    <cellStyle name="Percent 9 2 7" xfId="14040" xr:uid="{E5C514C3-ECD3-4B6C-9724-BACA14113A6E}"/>
    <cellStyle name="Percent 9 2 7 2" xfId="33330" xr:uid="{7880D01B-20D5-4112-B598-9BE593CCF126}"/>
    <cellStyle name="Percent 9 2 8" xfId="15308" xr:uid="{EFCC42F7-74A5-45C5-A599-BFCDF5C6CA08}"/>
    <cellStyle name="Percent 9 2 8 2" xfId="34532" xr:uid="{083EE656-3600-45C6-B8C5-CDDB33FEF0EB}"/>
    <cellStyle name="Percent 9 2 9" xfId="16771" xr:uid="{75713B72-80D5-4542-92F2-1EF5A5B2A09B}"/>
    <cellStyle name="Percent 9 2 9 2" xfId="35868" xr:uid="{0944A61F-4166-4723-875B-8622200C7ABF}"/>
    <cellStyle name="Percent 9 20" xfId="49077" xr:uid="{4F2BCFAA-F2C4-49D7-B6B4-FC6DA849F046}"/>
    <cellStyle name="Percent 9 21" xfId="50278" xr:uid="{DD062D44-D31C-427C-93F0-E2B9B8CDEBF5}"/>
    <cellStyle name="Percent 9 22" xfId="51493" xr:uid="{E324F5F4-8D34-497D-89EB-F5E107281E41}"/>
    <cellStyle name="Percent 9 23" xfId="52711" xr:uid="{98DB8A83-DCDC-459B-BA3F-E22815049AFF}"/>
    <cellStyle name="Percent 9 24" xfId="53861" xr:uid="{C6913B9A-4813-46A1-AC7D-94F1609B60D9}"/>
    <cellStyle name="Percent 9 3" xfId="1615" xr:uid="{8A7BF470-F6F2-48D3-9558-20A563A4F883}"/>
    <cellStyle name="Percent 9 3 10" xfId="23909" xr:uid="{784CC269-7EBB-4410-8466-B3033DE5F6CD}"/>
    <cellStyle name="Percent 9 3 11" xfId="40014" xr:uid="{9949471C-8731-4C83-93CC-5992E8C95B38}"/>
    <cellStyle name="Percent 9 3 12" xfId="49079" xr:uid="{866AF3AC-B065-449B-81CD-4E7E7F442DF9}"/>
    <cellStyle name="Percent 9 3 13" xfId="50280" xr:uid="{D04B59D6-71CC-47F5-AD00-87CA11C3483F}"/>
    <cellStyle name="Percent 9 3 14" xfId="51495" xr:uid="{09EDBA5B-179A-4193-B7CB-F956BF09B23D}"/>
    <cellStyle name="Percent 9 3 15" xfId="52713" xr:uid="{876AB6FF-C11D-42B4-822A-631392B7FC9C}"/>
    <cellStyle name="Percent 9 3 16" xfId="53863" xr:uid="{1F582A21-F862-4289-B581-795AE5E7E9F6}"/>
    <cellStyle name="Percent 9 3 2" xfId="2574" xr:uid="{E10BBD4D-78C5-4619-9B72-C1174BEA59FE}"/>
    <cellStyle name="Percent 9 3 2 10" xfId="40589" xr:uid="{E524F6A0-6279-47C0-BF69-9EDDDE3C786A}"/>
    <cellStyle name="Percent 9 3 2 11" xfId="49658" xr:uid="{A8CA9ADE-902F-4FB6-9174-8B143F9CD1D2}"/>
    <cellStyle name="Percent 9 3 2 12" xfId="50861" xr:uid="{CE08204E-1708-4735-B82A-38A8E3D1EA37}"/>
    <cellStyle name="Percent 9 3 2 13" xfId="52090" xr:uid="{715B4443-0B76-4AA7-A540-0C43B25BE430}"/>
    <cellStyle name="Percent 9 3 2 14" xfId="53288" xr:uid="{6FED5E9A-E9CC-4BD2-83ED-DC4C2EA4AEA3}"/>
    <cellStyle name="Percent 9 3 2 15" xfId="54440" xr:uid="{0C724B52-D1DE-423E-A485-FB7527098CAA}"/>
    <cellStyle name="Percent 9 3 2 2" xfId="5250" xr:uid="{FDDA622B-C0E7-4F61-8E35-2FD5C984C38B}"/>
    <cellStyle name="Percent 9 3 2 2 2" xfId="10238" xr:uid="{594B9DD9-D127-4294-BB53-3B4BC29B812B}"/>
    <cellStyle name="Percent 9 3 2 2 2 2" xfId="29566" xr:uid="{CD3A7C92-2525-4622-A38D-B8B4C3B02190}"/>
    <cellStyle name="Percent 9 3 2 2 2 3" xfId="46025" xr:uid="{9DACD10D-3CA8-46CE-B40E-2D903A2C37E4}"/>
    <cellStyle name="Percent 9 3 2 2 3" xfId="19739" xr:uid="{1D20510D-F0A6-4D22-A0E1-BE79F1A8FA7D}"/>
    <cellStyle name="Percent 9 3 2 3" xfId="8427" xr:uid="{53115322-16A2-457D-9131-57122B92E97B}"/>
    <cellStyle name="Percent 9 3 2 3 2" xfId="22221" xr:uid="{B64D2507-BBB0-4D9A-8363-364C45D73BCB}"/>
    <cellStyle name="Percent 9 3 2 3 2 2" xfId="38360" xr:uid="{764F9BDA-B8CC-4F58-8CC4-523F2C8C7F0F}"/>
    <cellStyle name="Percent 9 3 2 3 3" xfId="27883" xr:uid="{83E5370E-F3B6-4FEA-8C6C-F12690D78340}"/>
    <cellStyle name="Percent 9 3 2 3 4" xfId="42210" xr:uid="{751FDCDD-61AE-4997-8222-981E7C07BCF1}"/>
    <cellStyle name="Percent 9 3 2 4" xfId="6733" xr:uid="{841A7F31-0DB3-46FA-8C82-7C6028734F4E}"/>
    <cellStyle name="Percent 9 3 2 4 2" xfId="26556" xr:uid="{14D36D6D-BB0F-434C-9727-1E78F2B10135}"/>
    <cellStyle name="Percent 9 3 2 4 3" xfId="44181" xr:uid="{A464FC92-282C-4ADE-AEA0-3579B8848303}"/>
    <cellStyle name="Percent 9 3 2 5" xfId="13323" xr:uid="{402BEDD0-F093-499F-BFE4-07AAB76FB863}"/>
    <cellStyle name="Percent 9 3 2 5 2" xfId="32630" xr:uid="{6AA83071-64A8-4E48-9780-D5AF9D9916D0}"/>
    <cellStyle name="Percent 9 3 2 6" xfId="14634" xr:uid="{29F2EB9B-7BDE-4A86-AF66-027D3EF3A0E8}"/>
    <cellStyle name="Percent 9 3 2 6 2" xfId="33913" xr:uid="{18F715AD-C155-4243-B517-0EC291496F87}"/>
    <cellStyle name="Percent 9 3 2 7" xfId="15957" xr:uid="{C6796B24-FF81-48CE-AF9D-D6E6467C8C08}"/>
    <cellStyle name="Percent 9 3 2 7 2" xfId="35133" xr:uid="{92B1D6E9-421C-44C9-91E7-289D9569B58C}"/>
    <cellStyle name="Percent 9 3 2 8" xfId="17397" xr:uid="{02C3DE39-BC43-4A60-AF33-46DD2CCF96C4}"/>
    <cellStyle name="Percent 9 3 2 8 2" xfId="36487" xr:uid="{02181367-E1C9-4004-9D5C-AE19891923D2}"/>
    <cellStyle name="Percent 9 3 2 9" xfId="24503" xr:uid="{35F9622C-DDB8-4738-A11A-735EFD936690}"/>
    <cellStyle name="Percent 9 3 3" xfId="5249" xr:uid="{0E20A2B7-9258-49B0-86FA-E5C94ADF1691}"/>
    <cellStyle name="Percent 9 3 3 2" xfId="9940" xr:uid="{6B20118E-ACD0-4144-89F0-F823513BC791}"/>
    <cellStyle name="Percent 9 3 3 2 2" xfId="29269" xr:uid="{90E68B0A-079C-48F7-B24F-1538945695F5}"/>
    <cellStyle name="Percent 9 3 3 2 3" xfId="45446" xr:uid="{D3804E63-ED0E-4398-8883-029AB63072C3}"/>
    <cellStyle name="Percent 9 3 3 3" xfId="18923" xr:uid="{43BDF7D9-7BF8-4314-8328-E3D9A67E0B56}"/>
    <cellStyle name="Percent 9 3 4" xfId="7773" xr:uid="{2791BB42-4B36-432E-80A2-4157448B5409}"/>
    <cellStyle name="Percent 9 3 4 2" xfId="21617" xr:uid="{09316D01-E455-4A32-95CE-2FD4FC70978B}"/>
    <cellStyle name="Percent 9 3 4 2 2" xfId="37787" xr:uid="{BDC865B6-B77F-4A83-B6B5-FA05CD86E870}"/>
    <cellStyle name="Percent 9 3 4 3" xfId="27270" xr:uid="{658886D8-B4A3-45A9-B7EF-92F24C34E060}"/>
    <cellStyle name="Percent 9 3 4 4" xfId="41637" xr:uid="{B913E50B-D28B-417C-BEE1-D8C78558C1A7}"/>
    <cellStyle name="Percent 9 3 5" xfId="6120" xr:uid="{E91C8BE3-3341-449E-A941-CDEF054F81E4}"/>
    <cellStyle name="Percent 9 3 5 2" xfId="25945" xr:uid="{41B1C9C7-4E3C-46C4-8748-12E4FFC5C4FA}"/>
    <cellStyle name="Percent 9 3 5 3" xfId="43402" xr:uid="{8E5A1524-42A5-4CAA-9037-4C2EB65FD5CD}"/>
    <cellStyle name="Percent 9 3 6" xfId="12726" xr:uid="{9240C475-0C46-444A-8ECE-7B80696DB96B}"/>
    <cellStyle name="Percent 9 3 6 2" xfId="32038" xr:uid="{4F78C5D8-5285-4FDC-A32B-965E67E049AC}"/>
    <cellStyle name="Percent 9 3 7" xfId="14041" xr:uid="{DF96E4F2-04E3-4C7B-B3FD-760487036E6E}"/>
    <cellStyle name="Percent 9 3 7 2" xfId="33331" xr:uid="{0645CE9E-4095-4A22-8595-047B60006DF9}"/>
    <cellStyle name="Percent 9 3 8" xfId="15309" xr:uid="{89920A16-1F83-4DCA-A25E-4F3C32451550}"/>
    <cellStyle name="Percent 9 3 8 2" xfId="34533" xr:uid="{CD0FB035-2CF3-4530-A20C-5C02033D660C}"/>
    <cellStyle name="Percent 9 3 9" xfId="16772" xr:uid="{4ABB4CEF-34F3-4511-A041-6852BA11545A}"/>
    <cellStyle name="Percent 9 3 9 2" xfId="35869" xr:uid="{E73050C1-A48D-4AF2-B495-D5650F8640E6}"/>
    <cellStyle name="Percent 9 4" xfId="1616" xr:uid="{B0EF4D4D-0605-4EF8-A442-E96CDCFE5878}"/>
    <cellStyle name="Percent 9 4 10" xfId="23910" xr:uid="{EB626A0A-1D5C-4085-B3A3-96352A1B0717}"/>
    <cellStyle name="Percent 9 4 11" xfId="40015" xr:uid="{D0C73356-6B6B-42E8-A018-B67C613E328D}"/>
    <cellStyle name="Percent 9 4 12" xfId="49080" xr:uid="{D0F28B0A-FDEE-4597-9356-9925558A0BCF}"/>
    <cellStyle name="Percent 9 4 13" xfId="50281" xr:uid="{AC8B00C9-2205-4AA4-8AD2-EB754583F3BA}"/>
    <cellStyle name="Percent 9 4 14" xfId="51496" xr:uid="{B3A3B848-4C26-4516-83B8-571144197973}"/>
    <cellStyle name="Percent 9 4 15" xfId="52714" xr:uid="{43D60296-45EF-49EE-9F35-59D551013D2A}"/>
    <cellStyle name="Percent 9 4 16" xfId="53864" xr:uid="{B6C9D51B-F3B3-4E70-AA77-648764831C38}"/>
    <cellStyle name="Percent 9 4 2" xfId="2575" xr:uid="{4CD10237-118C-4F8B-9978-AEE820EC6EDA}"/>
    <cellStyle name="Percent 9 4 2 10" xfId="40590" xr:uid="{8B323AF2-186C-494C-A4B2-299AB18DF99D}"/>
    <cellStyle name="Percent 9 4 2 11" xfId="49659" xr:uid="{85C290EB-0E9B-424B-9DCD-E32A0C77C94E}"/>
    <cellStyle name="Percent 9 4 2 12" xfId="50862" xr:uid="{3E9E6AD9-6992-488E-9C9B-AAB95EAF23D6}"/>
    <cellStyle name="Percent 9 4 2 13" xfId="52091" xr:uid="{4B0C9F5A-7ACC-4DB4-86A4-E44FCD91001B}"/>
    <cellStyle name="Percent 9 4 2 14" xfId="53289" xr:uid="{069D8F41-31EE-4580-BFD2-611FEC33DC75}"/>
    <cellStyle name="Percent 9 4 2 15" xfId="54441" xr:uid="{CBA3FA64-BCCB-4150-A3C7-9BD74C092F7B}"/>
    <cellStyle name="Percent 9 4 2 2" xfId="5252" xr:uid="{CED78729-AD8D-4776-AFC8-606CB3CE4AF2}"/>
    <cellStyle name="Percent 9 4 2 2 2" xfId="10239" xr:uid="{A4C5BCD6-F202-48B1-9994-84465A6A5C58}"/>
    <cellStyle name="Percent 9 4 2 2 2 2" xfId="29567" xr:uid="{4E976F1A-A720-4AF3-BB8B-6C05E3193E33}"/>
    <cellStyle name="Percent 9 4 2 2 2 3" xfId="46026" xr:uid="{14BE1F09-FBC4-4839-A9A5-46316C18C220}"/>
    <cellStyle name="Percent 9 4 2 2 3" xfId="19740" xr:uid="{47AB4428-6248-4A50-954E-2DC31DA6BE56}"/>
    <cellStyle name="Percent 9 4 2 3" xfId="8428" xr:uid="{D5BC7C5A-02C2-4B8F-803A-B36A0D85B39D}"/>
    <cellStyle name="Percent 9 4 2 3 2" xfId="22222" xr:uid="{43D81DFD-6672-4046-81A2-73D2E070A568}"/>
    <cellStyle name="Percent 9 4 2 3 2 2" xfId="38361" xr:uid="{94489022-1362-4457-A69A-108550A984EA}"/>
    <cellStyle name="Percent 9 4 2 3 3" xfId="27884" xr:uid="{02457137-568E-4064-BBAD-6014997BC36D}"/>
    <cellStyle name="Percent 9 4 2 3 4" xfId="42211" xr:uid="{EA207902-BA7A-46D5-BE25-12FF4864F119}"/>
    <cellStyle name="Percent 9 4 2 4" xfId="6734" xr:uid="{22571AEB-21EB-46B9-B617-62990079DF95}"/>
    <cellStyle name="Percent 9 4 2 4 2" xfId="26557" xr:uid="{F4A90143-C841-4D2B-B88D-3E08B5D9DEE9}"/>
    <cellStyle name="Percent 9 4 2 4 3" xfId="44182" xr:uid="{5CB5FD19-CEA8-4455-B9D5-90E4560752A6}"/>
    <cellStyle name="Percent 9 4 2 5" xfId="13324" xr:uid="{7F6C11D2-73A4-4423-89B5-2D447172F3F0}"/>
    <cellStyle name="Percent 9 4 2 5 2" xfId="32631" xr:uid="{295E5808-6A4C-4B6C-B301-873E64501C37}"/>
    <cellStyle name="Percent 9 4 2 6" xfId="14635" xr:uid="{FDD3E00B-06D3-455D-873C-52311C1A4243}"/>
    <cellStyle name="Percent 9 4 2 6 2" xfId="33914" xr:uid="{7887B2EE-BC30-40EB-9EE9-574ADA8C2498}"/>
    <cellStyle name="Percent 9 4 2 7" xfId="15958" xr:uid="{7C9E8F46-2A7A-465B-9544-57DF462CBDE5}"/>
    <cellStyle name="Percent 9 4 2 7 2" xfId="35134" xr:uid="{26E42A00-DDC9-4991-9F32-A2DB3E2B7F26}"/>
    <cellStyle name="Percent 9 4 2 8" xfId="17398" xr:uid="{FDE7DDE0-C3F3-40B0-A370-54929B92DD66}"/>
    <cellStyle name="Percent 9 4 2 8 2" xfId="36488" xr:uid="{B1FE581A-4541-41AB-A402-A4C054071136}"/>
    <cellStyle name="Percent 9 4 2 9" xfId="24504" xr:uid="{152BE7D7-DFD6-48E6-9832-DE4D3062AF43}"/>
    <cellStyle name="Percent 9 4 3" xfId="5251" xr:uid="{8D31A22A-6D26-45F4-BF40-2541BB03655E}"/>
    <cellStyle name="Percent 9 4 3 2" xfId="9941" xr:uid="{471BB810-1887-420E-9BBB-35B201879DC5}"/>
    <cellStyle name="Percent 9 4 3 2 2" xfId="29270" xr:uid="{A5D98EFB-E5BC-4475-B8D4-D6EDD17F6C08}"/>
    <cellStyle name="Percent 9 4 3 2 3" xfId="45447" xr:uid="{447C8DA0-FB21-4900-A547-31E456285B75}"/>
    <cellStyle name="Percent 9 4 3 3" xfId="18924" xr:uid="{D091C9DE-6BEF-4E13-A155-1D44648927C8}"/>
    <cellStyle name="Percent 9 4 4" xfId="7774" xr:uid="{361532B7-11C6-4C49-B080-9151501B7F5D}"/>
    <cellStyle name="Percent 9 4 4 2" xfId="21618" xr:uid="{4A8B9B8A-062D-4D24-904C-A808EA2DE83E}"/>
    <cellStyle name="Percent 9 4 4 2 2" xfId="37788" xr:uid="{78399724-2F33-4F4B-A20E-D7B6B916C6F4}"/>
    <cellStyle name="Percent 9 4 4 3" xfId="27271" xr:uid="{C2F53D24-80FD-4609-B20F-B858B5C23372}"/>
    <cellStyle name="Percent 9 4 4 4" xfId="41638" xr:uid="{7BFBEAE6-16EF-4FB3-8CFD-EC19153374FA}"/>
    <cellStyle name="Percent 9 4 5" xfId="6121" xr:uid="{912CAE54-CB33-473F-98CC-74753520930D}"/>
    <cellStyle name="Percent 9 4 5 2" xfId="25946" xr:uid="{DA0F31C4-A625-4DE3-8DE8-4BBAEC45FB55}"/>
    <cellStyle name="Percent 9 4 5 3" xfId="43403" xr:uid="{F79DF91F-3FE5-4FA8-95AD-30428C764714}"/>
    <cellStyle name="Percent 9 4 6" xfId="12727" xr:uid="{5C41021D-7136-490D-9480-60A081025593}"/>
    <cellStyle name="Percent 9 4 6 2" xfId="32039" xr:uid="{38B557AE-C743-4A95-854E-408D4B1639B9}"/>
    <cellStyle name="Percent 9 4 7" xfId="14042" xr:uid="{54A4EBE5-DC15-45ED-91D7-99147544D529}"/>
    <cellStyle name="Percent 9 4 7 2" xfId="33332" xr:uid="{7406C39C-D954-4638-84D1-63B63EFB85C6}"/>
    <cellStyle name="Percent 9 4 8" xfId="15310" xr:uid="{31765D96-1145-4D6E-AEB0-9C9E27B774D1}"/>
    <cellStyle name="Percent 9 4 8 2" xfId="34534" xr:uid="{FA9F0D7C-7E6A-41EE-8A92-2551057207F3}"/>
    <cellStyle name="Percent 9 4 9" xfId="16773" xr:uid="{12E630EA-721E-4B12-AB56-89097278F81D}"/>
    <cellStyle name="Percent 9 4 9 2" xfId="35870" xr:uid="{E5D5E724-F0DB-46F6-8F4D-9C8E7D1C9064}"/>
    <cellStyle name="Percent 9 5" xfId="1617" xr:uid="{A9C1BC58-C6E9-40F7-BC64-A7C3F27A5AE9}"/>
    <cellStyle name="Percent 9 5 10" xfId="23911" xr:uid="{3D5B3B33-199D-46A9-8797-C5498996D979}"/>
    <cellStyle name="Percent 9 5 11" xfId="40016" xr:uid="{BA8BCC7C-5D6B-461C-91E2-C7FD9A12C924}"/>
    <cellStyle name="Percent 9 5 12" xfId="49081" xr:uid="{E9A794A6-0C5D-4F4E-9785-A38048203D69}"/>
    <cellStyle name="Percent 9 5 13" xfId="50282" xr:uid="{BDF1A0DC-0883-47B3-A884-E21C31DD494A}"/>
    <cellStyle name="Percent 9 5 14" xfId="51497" xr:uid="{A50C2B0C-B36F-406D-94BF-F3643214FDA6}"/>
    <cellStyle name="Percent 9 5 15" xfId="52715" xr:uid="{92074A99-6CD0-4D81-8EC9-6CC4A26852DB}"/>
    <cellStyle name="Percent 9 5 16" xfId="53865" xr:uid="{DFB51864-18A1-4489-BEA2-E4C4A3B70196}"/>
    <cellStyle name="Percent 9 5 2" xfId="2576" xr:uid="{693A8BAF-83E6-4573-A9FD-AE925DE6640B}"/>
    <cellStyle name="Percent 9 5 2 10" xfId="40591" xr:uid="{1C32E4A4-97BA-4D3B-883B-F825979216B9}"/>
    <cellStyle name="Percent 9 5 2 11" xfId="49660" xr:uid="{E59863AF-99C7-4C1B-905D-CEF6DEACC628}"/>
    <cellStyle name="Percent 9 5 2 12" xfId="50863" xr:uid="{35BB1387-BEF7-4B8E-A0A9-0D611C1C207C}"/>
    <cellStyle name="Percent 9 5 2 13" xfId="52092" xr:uid="{C43E92B9-D2E3-4162-AEA0-C79622FE7E45}"/>
    <cellStyle name="Percent 9 5 2 14" xfId="53290" xr:uid="{CF1CF778-71E8-4F33-9745-521622E21EA4}"/>
    <cellStyle name="Percent 9 5 2 15" xfId="54442" xr:uid="{170B481B-C1AE-4BFD-970A-7D6F05C12739}"/>
    <cellStyle name="Percent 9 5 2 2" xfId="5254" xr:uid="{05A22270-1D02-4E9E-AA18-2C20C52945E9}"/>
    <cellStyle name="Percent 9 5 2 2 2" xfId="10240" xr:uid="{05260A44-58A4-403D-94DA-0FEA4766F44F}"/>
    <cellStyle name="Percent 9 5 2 2 2 2" xfId="29568" xr:uid="{16762A32-30E8-4D0C-8CE4-52BD10CC761A}"/>
    <cellStyle name="Percent 9 5 2 2 2 3" xfId="46027" xr:uid="{E24BD5F8-7AAF-42CD-98A5-82AAE08EEB47}"/>
    <cellStyle name="Percent 9 5 2 2 3" xfId="19741" xr:uid="{FFD8FF8B-112C-4979-B782-906803B1E71B}"/>
    <cellStyle name="Percent 9 5 2 3" xfId="8429" xr:uid="{806B055C-8FFD-438C-9089-42B784A8994C}"/>
    <cellStyle name="Percent 9 5 2 3 2" xfId="22223" xr:uid="{D2D75D4B-32EE-4B16-8C2C-F5CD12CF741A}"/>
    <cellStyle name="Percent 9 5 2 3 2 2" xfId="38362" xr:uid="{C8E666EA-6B15-40C5-8B8F-B513A7A8C0E1}"/>
    <cellStyle name="Percent 9 5 2 3 3" xfId="27885" xr:uid="{EF8575C7-F230-4A96-A9A7-32AAA2CC4407}"/>
    <cellStyle name="Percent 9 5 2 3 4" xfId="42212" xr:uid="{5D37FD6C-E19E-4267-A0CB-41870A275E3F}"/>
    <cellStyle name="Percent 9 5 2 4" xfId="6735" xr:uid="{53455BB2-2D24-4D16-A42C-E8F67F4C030E}"/>
    <cellStyle name="Percent 9 5 2 4 2" xfId="26558" xr:uid="{C66FDD83-4742-464E-9DBD-D5F92EE077D1}"/>
    <cellStyle name="Percent 9 5 2 4 3" xfId="44183" xr:uid="{D8EE14A6-EDB8-4241-B183-F333A776562C}"/>
    <cellStyle name="Percent 9 5 2 5" xfId="13325" xr:uid="{91A916E5-45F7-4060-B92F-7F2A702627DB}"/>
    <cellStyle name="Percent 9 5 2 5 2" xfId="32632" xr:uid="{86A860CA-853B-4CA3-AE4C-7EF4D1EE9408}"/>
    <cellStyle name="Percent 9 5 2 6" xfId="14636" xr:uid="{DE7E08D8-6F55-499A-8F17-6B59C74F324C}"/>
    <cellStyle name="Percent 9 5 2 6 2" xfId="33915" xr:uid="{A0250786-2BEF-4850-B96E-BF48958948FF}"/>
    <cellStyle name="Percent 9 5 2 7" xfId="15959" xr:uid="{E445A51E-117D-41E3-9729-374282F14C99}"/>
    <cellStyle name="Percent 9 5 2 7 2" xfId="35135" xr:uid="{E211A130-7105-49A6-BFA4-76AEDC8D7F2A}"/>
    <cellStyle name="Percent 9 5 2 8" xfId="17399" xr:uid="{724F85F2-7DCE-4F4E-A988-C946B2EED5A7}"/>
    <cellStyle name="Percent 9 5 2 8 2" xfId="36489" xr:uid="{1727048D-5EE4-4A88-8126-BB56EEC1358F}"/>
    <cellStyle name="Percent 9 5 2 9" xfId="24505" xr:uid="{264C42C1-6E67-4B36-ACC1-12B511C54020}"/>
    <cellStyle name="Percent 9 5 3" xfId="5253" xr:uid="{F44D0E12-3DB1-4C17-A8EB-18BBEEC7380A}"/>
    <cellStyle name="Percent 9 5 3 2" xfId="9942" xr:uid="{CFB1FF4A-48D4-4C63-BE87-32F8D3E8228E}"/>
    <cellStyle name="Percent 9 5 3 2 2" xfId="29271" xr:uid="{ED3B5172-095F-48CE-9CEF-3C844578FDCB}"/>
    <cellStyle name="Percent 9 5 3 2 3" xfId="45448" xr:uid="{DBDB6ECD-48F0-442C-AD60-C7B07E8B669C}"/>
    <cellStyle name="Percent 9 5 3 3" xfId="18925" xr:uid="{2D5976AD-3A3D-47E7-A1DF-5A159A9AA604}"/>
    <cellStyle name="Percent 9 5 4" xfId="7775" xr:uid="{3A0C22C0-015B-4948-BA61-C7BD392A6386}"/>
    <cellStyle name="Percent 9 5 4 2" xfId="21619" xr:uid="{0B11D9E7-D3E0-4361-9DF7-EA5936E7FEBC}"/>
    <cellStyle name="Percent 9 5 4 2 2" xfId="37789" xr:uid="{3A610F45-75C7-4117-9F57-D8BF8E9CC99F}"/>
    <cellStyle name="Percent 9 5 4 3" xfId="27272" xr:uid="{EF4F6334-0DFB-4416-9FF0-1991E6954434}"/>
    <cellStyle name="Percent 9 5 4 4" xfId="41639" xr:uid="{62D7B517-59B5-4CE5-A214-0E5FC6949BC4}"/>
    <cellStyle name="Percent 9 5 5" xfId="6122" xr:uid="{80657F79-4F17-4DF5-966A-250C9A452591}"/>
    <cellStyle name="Percent 9 5 5 2" xfId="25947" xr:uid="{A0D0F1E9-44DE-4CB6-86BC-C58C5BBCE878}"/>
    <cellStyle name="Percent 9 5 5 3" xfId="43404" xr:uid="{6A3B3C7C-D2BD-4747-A4CF-3E151A8ADAAF}"/>
    <cellStyle name="Percent 9 5 6" xfId="12728" xr:uid="{CCE591B4-7882-4A8E-A2B9-C6413C2AD717}"/>
    <cellStyle name="Percent 9 5 6 2" xfId="32040" xr:uid="{F1DA5DAB-4B62-4951-B79B-4620B21A0C68}"/>
    <cellStyle name="Percent 9 5 7" xfId="14043" xr:uid="{C525FFBE-727B-4178-912F-F48124AD9948}"/>
    <cellStyle name="Percent 9 5 7 2" xfId="33333" xr:uid="{C96079AA-3651-4BB7-8FB7-205821E3AE91}"/>
    <cellStyle name="Percent 9 5 8" xfId="15311" xr:uid="{6216942B-41F5-4E34-83D9-72966EB944CC}"/>
    <cellStyle name="Percent 9 5 8 2" xfId="34535" xr:uid="{8D43CEDD-BAC4-4102-8A9B-919D78F67A96}"/>
    <cellStyle name="Percent 9 5 9" xfId="16774" xr:uid="{F857BC94-889C-41A5-9732-DAF672E311BA}"/>
    <cellStyle name="Percent 9 5 9 2" xfId="35871" xr:uid="{4541C2CE-07A3-4F76-9DA8-347B78583C74}"/>
    <cellStyle name="Percent 9 6" xfId="1618" xr:uid="{E3D72E3F-A9A2-41DF-9E79-B7BA9204E3D0}"/>
    <cellStyle name="Percent 9 6 10" xfId="23912" xr:uid="{7F374115-CF73-4DE9-8A06-857A3ACA2107}"/>
    <cellStyle name="Percent 9 6 11" xfId="40017" xr:uid="{DA6B2AFC-0799-4477-9D25-1B1ABB2A2E19}"/>
    <cellStyle name="Percent 9 6 12" xfId="49082" xr:uid="{33A2FD5B-2432-4149-B5FA-C076A74FDEB2}"/>
    <cellStyle name="Percent 9 6 13" xfId="50283" xr:uid="{749383FB-3144-499B-819B-368A299DA7B3}"/>
    <cellStyle name="Percent 9 6 14" xfId="51498" xr:uid="{58E6859F-EDAE-4E34-A5DC-CD13964A3D09}"/>
    <cellStyle name="Percent 9 6 15" xfId="52716" xr:uid="{696E4BDD-A050-476D-BC0E-59E461820D73}"/>
    <cellStyle name="Percent 9 6 16" xfId="53866" xr:uid="{53840EF2-DEAD-475B-8EA4-48101E169E07}"/>
    <cellStyle name="Percent 9 6 2" xfId="2577" xr:uid="{20B83932-9F11-4550-A646-234D9853DD7F}"/>
    <cellStyle name="Percent 9 6 2 10" xfId="40592" xr:uid="{4E6D3333-98E7-496F-ACBB-ED88A7345088}"/>
    <cellStyle name="Percent 9 6 2 11" xfId="49661" xr:uid="{E3C3E86F-4782-454E-BC92-E7D2A99DE083}"/>
    <cellStyle name="Percent 9 6 2 12" xfId="50864" xr:uid="{5A4E7970-9BBA-4D79-A1DF-B493D9251746}"/>
    <cellStyle name="Percent 9 6 2 13" xfId="52093" xr:uid="{60D4170A-1668-46B9-BF6E-E8662496A635}"/>
    <cellStyle name="Percent 9 6 2 14" xfId="53291" xr:uid="{F2DA4478-04AD-4E47-87F5-CDF450888C8E}"/>
    <cellStyle name="Percent 9 6 2 15" xfId="54443" xr:uid="{AF50ED99-0423-4524-91E0-2EDB1164F05F}"/>
    <cellStyle name="Percent 9 6 2 2" xfId="5256" xr:uid="{1F706A4E-2171-47C4-887B-8F84938B03BC}"/>
    <cellStyle name="Percent 9 6 2 2 2" xfId="10241" xr:uid="{827C9E14-7DE2-424E-ABA7-08354078A454}"/>
    <cellStyle name="Percent 9 6 2 2 2 2" xfId="29569" xr:uid="{2259D70D-6A98-47B1-914C-2AAA083E3CD2}"/>
    <cellStyle name="Percent 9 6 2 2 2 3" xfId="46028" xr:uid="{9DFA0DAF-14D9-4956-AF55-DFCA4BE9E6FB}"/>
    <cellStyle name="Percent 9 6 2 2 3" xfId="19742" xr:uid="{6F8FE849-D259-40F7-96B4-3150EE5D6F5D}"/>
    <cellStyle name="Percent 9 6 2 3" xfId="8430" xr:uid="{B576BB5C-D644-49CC-B27D-678C085669FF}"/>
    <cellStyle name="Percent 9 6 2 3 2" xfId="22224" xr:uid="{B996BF4B-136A-430B-8E05-481B88EBB9F9}"/>
    <cellStyle name="Percent 9 6 2 3 2 2" xfId="38363" xr:uid="{9DFFEDD9-8E30-4F6E-9012-6C9B67E3EE27}"/>
    <cellStyle name="Percent 9 6 2 3 3" xfId="27886" xr:uid="{4C44A51E-8468-475D-AECA-FD15FA42BF35}"/>
    <cellStyle name="Percent 9 6 2 3 4" xfId="42213" xr:uid="{7EF745C3-EF4B-4FB4-8DF0-38DC0AD82CCC}"/>
    <cellStyle name="Percent 9 6 2 4" xfId="6736" xr:uid="{E6EDE133-2996-4052-8484-9A127160D548}"/>
    <cellStyle name="Percent 9 6 2 4 2" xfId="26559" xr:uid="{BE12B53F-34CC-4EB2-BC6C-361E076076E6}"/>
    <cellStyle name="Percent 9 6 2 4 3" xfId="44184" xr:uid="{D95496FC-50CF-4F0C-A891-8C57046892F8}"/>
    <cellStyle name="Percent 9 6 2 5" xfId="13326" xr:uid="{1D4A1489-1432-4148-B814-DD34100BBF82}"/>
    <cellStyle name="Percent 9 6 2 5 2" xfId="32633" xr:uid="{8CA1EFDE-471A-44D7-8D47-FBC5844E2F2E}"/>
    <cellStyle name="Percent 9 6 2 6" xfId="14637" xr:uid="{D32EC7C0-961C-49C4-95D0-FE254D3367C4}"/>
    <cellStyle name="Percent 9 6 2 6 2" xfId="33916" xr:uid="{14300C08-8813-44AD-914C-7905868372F1}"/>
    <cellStyle name="Percent 9 6 2 7" xfId="15960" xr:uid="{A793C0A8-509A-4B1F-BF67-D4A8FC6DBD64}"/>
    <cellStyle name="Percent 9 6 2 7 2" xfId="35136" xr:uid="{B84969E4-78D9-4905-B016-536829DAC9A2}"/>
    <cellStyle name="Percent 9 6 2 8" xfId="17400" xr:uid="{99B11A89-7AF2-4CB3-8232-0D505F641BD6}"/>
    <cellStyle name="Percent 9 6 2 8 2" xfId="36490" xr:uid="{3B6B164D-65DF-4C32-BA30-F4024700FCE1}"/>
    <cellStyle name="Percent 9 6 2 9" xfId="24506" xr:uid="{59275D5A-E894-4F0F-9AF2-22876153ED1F}"/>
    <cellStyle name="Percent 9 6 3" xfId="5255" xr:uid="{52DAF475-AB75-4C6B-A1BF-1191EA2C1D3F}"/>
    <cellStyle name="Percent 9 6 3 2" xfId="9943" xr:uid="{142000ED-406E-4826-8292-2C247F24E8D4}"/>
    <cellStyle name="Percent 9 6 3 2 2" xfId="29272" xr:uid="{F11ECED7-D9AA-42C5-A60D-F0F46264060F}"/>
    <cellStyle name="Percent 9 6 3 2 3" xfId="45449" xr:uid="{6FAB09FB-354E-4029-8B19-80F162616DC7}"/>
    <cellStyle name="Percent 9 6 3 3" xfId="18926" xr:uid="{190878BA-0B14-43CF-A3E0-3A804BCF1653}"/>
    <cellStyle name="Percent 9 6 4" xfId="7776" xr:uid="{386D06EA-E200-45AF-9BBF-E6C101C47C6C}"/>
    <cellStyle name="Percent 9 6 4 2" xfId="21620" xr:uid="{0117D98B-E1B5-48F4-B7EB-636E53295B9D}"/>
    <cellStyle name="Percent 9 6 4 2 2" xfId="37790" xr:uid="{D11A6470-8195-44A1-BB7A-3DFAC42EDE70}"/>
    <cellStyle name="Percent 9 6 4 3" xfId="27273" xr:uid="{CDF0AAAB-17A5-461E-A1A0-2B4A83A3E968}"/>
    <cellStyle name="Percent 9 6 4 4" xfId="41640" xr:uid="{48AF5856-3EF3-4DFC-B2B0-342B3CFF4650}"/>
    <cellStyle name="Percent 9 6 5" xfId="6123" xr:uid="{BF5B1C28-B2A8-4616-AD03-FB3492BA1920}"/>
    <cellStyle name="Percent 9 6 5 2" xfId="25948" xr:uid="{22FE0549-ABE6-4A9E-B6F3-1897FA6DBFBE}"/>
    <cellStyle name="Percent 9 6 5 3" xfId="43405" xr:uid="{703D5243-0377-4849-85AA-5AE7C810D395}"/>
    <cellStyle name="Percent 9 6 6" xfId="12729" xr:uid="{DA250927-2F80-40D8-89F4-08E8A0626D8D}"/>
    <cellStyle name="Percent 9 6 6 2" xfId="32041" xr:uid="{4E93A648-B1C4-4E65-9E65-15418C067E25}"/>
    <cellStyle name="Percent 9 6 7" xfId="14044" xr:uid="{F73C81A7-B81E-4AE8-A6C1-8CB40B7B1EFE}"/>
    <cellStyle name="Percent 9 6 7 2" xfId="33334" xr:uid="{B4730212-5B7F-46D8-8AE1-4BEF2F4ABAC1}"/>
    <cellStyle name="Percent 9 6 8" xfId="15312" xr:uid="{60B48066-A76D-4EAB-B527-649F917A43E9}"/>
    <cellStyle name="Percent 9 6 8 2" xfId="34536" xr:uid="{D0931F4C-8D46-4B10-9155-A51A951D044E}"/>
    <cellStyle name="Percent 9 6 9" xfId="16775" xr:uid="{9C600298-1A2F-4BA4-BC0F-2D0A9E9FB2D9}"/>
    <cellStyle name="Percent 9 6 9 2" xfId="35872" xr:uid="{889EA1A9-6BC7-4783-AA59-4F15F12B26F5}"/>
    <cellStyle name="Percent 9 7" xfId="1619" xr:uid="{D6E253FD-BF16-4836-B3DB-6EA875395276}"/>
    <cellStyle name="Percent 9 7 10" xfId="23913" xr:uid="{A4828EE6-77C4-4D93-8F8D-070830FE8AFE}"/>
    <cellStyle name="Percent 9 7 11" xfId="40018" xr:uid="{B9EDD525-A391-4111-86B2-1E64EA454A61}"/>
    <cellStyle name="Percent 9 7 12" xfId="49083" xr:uid="{E4A1BB62-AA75-4D56-A932-46EF8CFC7457}"/>
    <cellStyle name="Percent 9 7 13" xfId="50284" xr:uid="{9B71424C-9B1C-490E-AB4F-9928E6CEFD94}"/>
    <cellStyle name="Percent 9 7 14" xfId="51499" xr:uid="{B56CBD33-EEFB-4197-B777-92C2CB3BFE70}"/>
    <cellStyle name="Percent 9 7 15" xfId="52717" xr:uid="{43E8999C-A9F3-4452-80ED-52E4D33C5328}"/>
    <cellStyle name="Percent 9 7 16" xfId="53867" xr:uid="{2D40D760-5C51-45DC-956B-4EBD296ECC76}"/>
    <cellStyle name="Percent 9 7 2" xfId="2578" xr:uid="{29D15D85-CF03-441A-A91D-21CA1D1BD1B4}"/>
    <cellStyle name="Percent 9 7 2 10" xfId="40593" xr:uid="{5D9274DB-4D2A-4B68-ACC7-DBAA7232C8DD}"/>
    <cellStyle name="Percent 9 7 2 11" xfId="49662" xr:uid="{70D146BD-4728-4B8A-B2AD-0589FD947628}"/>
    <cellStyle name="Percent 9 7 2 12" xfId="50865" xr:uid="{D55D469B-A0A7-4E05-91B5-78C0423685FC}"/>
    <cellStyle name="Percent 9 7 2 13" xfId="52094" xr:uid="{0782EA14-AD79-428D-AFCA-9661C4E03980}"/>
    <cellStyle name="Percent 9 7 2 14" xfId="53292" xr:uid="{BEC57C4F-CB46-4399-9138-A8B2C9D73128}"/>
    <cellStyle name="Percent 9 7 2 15" xfId="54444" xr:uid="{1C0631A7-C3BA-4483-902E-080BB0CFDC91}"/>
    <cellStyle name="Percent 9 7 2 2" xfId="5258" xr:uid="{1B105205-0D40-4313-BD98-48E71D229171}"/>
    <cellStyle name="Percent 9 7 2 2 2" xfId="10242" xr:uid="{68A99212-3DCB-4DBC-99AF-A78D88A36463}"/>
    <cellStyle name="Percent 9 7 2 2 2 2" xfId="29570" xr:uid="{07EBCEF4-CDA3-4891-8414-8EAE636ED9AE}"/>
    <cellStyle name="Percent 9 7 2 2 2 3" xfId="46029" xr:uid="{9393B1DC-E9E5-4493-A7EE-22775F98493A}"/>
    <cellStyle name="Percent 9 7 2 2 3" xfId="19743" xr:uid="{37ADC8DD-5A7E-4D85-B30C-2929A5616B23}"/>
    <cellStyle name="Percent 9 7 2 3" xfId="8431" xr:uid="{9F9D2084-5B73-48BE-8028-FBCDCE45DBE2}"/>
    <cellStyle name="Percent 9 7 2 3 2" xfId="22225" xr:uid="{C0D15760-725F-4350-87EB-3C7EB84DE624}"/>
    <cellStyle name="Percent 9 7 2 3 2 2" xfId="38364" xr:uid="{3858924D-22AD-4503-8BA5-7D057CD90B4E}"/>
    <cellStyle name="Percent 9 7 2 3 3" xfId="27887" xr:uid="{FBE2C081-F0AF-42DC-BC78-560FD04DC4D7}"/>
    <cellStyle name="Percent 9 7 2 3 4" xfId="42214" xr:uid="{1DDDA61E-DF0E-4575-A74D-B22E6A6E322A}"/>
    <cellStyle name="Percent 9 7 2 4" xfId="6737" xr:uid="{505CFBFF-7287-4C68-9131-12FE420C6F76}"/>
    <cellStyle name="Percent 9 7 2 4 2" xfId="26560" xr:uid="{632B7F00-7D16-4831-9B96-B19E9F068021}"/>
    <cellStyle name="Percent 9 7 2 4 3" xfId="44185" xr:uid="{6B23913D-F14E-4F27-BDB7-A12B525F0205}"/>
    <cellStyle name="Percent 9 7 2 5" xfId="13327" xr:uid="{E2F7468C-DE2A-4109-87CC-67462A6A09AE}"/>
    <cellStyle name="Percent 9 7 2 5 2" xfId="32634" xr:uid="{FBE452E6-0C4D-403D-81CA-996B1A829DDD}"/>
    <cellStyle name="Percent 9 7 2 6" xfId="14638" xr:uid="{012CB49F-7A66-4EA5-AECF-AA44D6E91812}"/>
    <cellStyle name="Percent 9 7 2 6 2" xfId="33917" xr:uid="{325E3F01-42F2-45C2-8099-30BA19A72A9E}"/>
    <cellStyle name="Percent 9 7 2 7" xfId="15961" xr:uid="{4795ED6A-2AC4-4EA4-9D56-8B997D3EF596}"/>
    <cellStyle name="Percent 9 7 2 7 2" xfId="35137" xr:uid="{5272DB3A-46E5-4E6E-BF16-19AD56F6BF8E}"/>
    <cellStyle name="Percent 9 7 2 8" xfId="17401" xr:uid="{8C81ED0D-A6CB-4435-AE74-83E290258209}"/>
    <cellStyle name="Percent 9 7 2 8 2" xfId="36491" xr:uid="{DBF751FA-60AB-4208-9062-1363C3C04325}"/>
    <cellStyle name="Percent 9 7 2 9" xfId="24507" xr:uid="{1A9891D7-9100-444D-925F-114965E9D46A}"/>
    <cellStyle name="Percent 9 7 3" xfId="5257" xr:uid="{3A0E20C1-A41A-4B59-9746-0D98BF158FEB}"/>
    <cellStyle name="Percent 9 7 3 2" xfId="9944" xr:uid="{39AC4A0A-2821-4877-9116-F7359026FA15}"/>
    <cellStyle name="Percent 9 7 3 2 2" xfId="29273" xr:uid="{BFD4E005-D5D3-4080-8468-EEF3CCC2D782}"/>
    <cellStyle name="Percent 9 7 3 2 3" xfId="45450" xr:uid="{01D88040-02A1-484C-BC0E-FC59D5949D85}"/>
    <cellStyle name="Percent 9 7 3 3" xfId="18927" xr:uid="{FE968767-B0E2-442A-8480-317A94859D8E}"/>
    <cellStyle name="Percent 9 7 4" xfId="7777" xr:uid="{2AA9D968-C67F-4ABD-A8DC-4EF8BA58C8DF}"/>
    <cellStyle name="Percent 9 7 4 2" xfId="21621" xr:uid="{F085D3B7-9136-4022-8D8C-5E4C80D09D68}"/>
    <cellStyle name="Percent 9 7 4 2 2" xfId="37791" xr:uid="{FE15134C-3D63-4DC3-8F16-8D2AA171E62E}"/>
    <cellStyle name="Percent 9 7 4 3" xfId="27274" xr:uid="{3056A878-77AC-49F7-85F1-2A3D68754BC1}"/>
    <cellStyle name="Percent 9 7 4 4" xfId="41641" xr:uid="{78B4166E-B33D-429C-8141-7E38B8AB8C78}"/>
    <cellStyle name="Percent 9 7 5" xfId="6124" xr:uid="{490B9ADB-399C-4190-A936-2C0A90052FBE}"/>
    <cellStyle name="Percent 9 7 5 2" xfId="25949" xr:uid="{B5E17549-6AB7-4DF0-BD6E-A0AD4054C52E}"/>
    <cellStyle name="Percent 9 7 5 3" xfId="43406" xr:uid="{836DD9E4-1C02-4C06-8678-C2D4587F6FA0}"/>
    <cellStyle name="Percent 9 7 6" xfId="12730" xr:uid="{BC72DB3F-91A1-4D8F-8206-22090FC31D1E}"/>
    <cellStyle name="Percent 9 7 6 2" xfId="32042" xr:uid="{94B058E5-D27D-4036-B114-14441AC8CC97}"/>
    <cellStyle name="Percent 9 7 7" xfId="14045" xr:uid="{FE8CAC61-86AA-416A-AD80-B7211242B1FA}"/>
    <cellStyle name="Percent 9 7 7 2" xfId="33335" xr:uid="{C3133E83-8FF9-4532-96A6-54CB90892167}"/>
    <cellStyle name="Percent 9 7 8" xfId="15313" xr:uid="{3DF660CF-F791-4E63-9A86-D34DE98217F4}"/>
    <cellStyle name="Percent 9 7 8 2" xfId="34537" xr:uid="{3CDC1D17-69C5-4AEF-BC2F-6CB32CEF8973}"/>
    <cellStyle name="Percent 9 7 9" xfId="16776" xr:uid="{B8041656-207F-4B7C-9FEF-C004679A0A3C}"/>
    <cellStyle name="Percent 9 7 9 2" xfId="35873" xr:uid="{A7600450-5175-45D6-B9D2-47CFD47292D0}"/>
    <cellStyle name="Percent 9 8" xfId="1620" xr:uid="{F1C077A3-6F80-4609-853F-2F34F0E24DD6}"/>
    <cellStyle name="Percent 9 8 10" xfId="23914" xr:uid="{BB3A3246-D9F5-41DE-BAF2-1B7629F01B4B}"/>
    <cellStyle name="Percent 9 8 11" xfId="40019" xr:uid="{DBA6AAF2-067C-4312-B6C7-636AB4024341}"/>
    <cellStyle name="Percent 9 8 12" xfId="49084" xr:uid="{541988FE-7CF0-4598-9D7E-F7126F004B97}"/>
    <cellStyle name="Percent 9 8 13" xfId="50285" xr:uid="{29F5E2D5-B622-41AA-A3D3-C250DAC46E24}"/>
    <cellStyle name="Percent 9 8 14" xfId="51500" xr:uid="{341AE580-8043-4587-AA74-1D8BB1642A18}"/>
    <cellStyle name="Percent 9 8 15" xfId="52718" xr:uid="{639E708A-861D-4CF7-B3F1-9348299B0EA9}"/>
    <cellStyle name="Percent 9 8 16" xfId="53868" xr:uid="{EF92D13B-F30F-4727-BA7F-F04247EBF626}"/>
    <cellStyle name="Percent 9 8 2" xfId="2579" xr:uid="{EA6AA4D2-0584-4711-AC97-9194E89ABB0E}"/>
    <cellStyle name="Percent 9 8 2 10" xfId="40594" xr:uid="{1C13A421-622D-482C-8DDF-7DFB38D943E2}"/>
    <cellStyle name="Percent 9 8 2 11" xfId="49663" xr:uid="{39BD0D95-8690-416B-9A98-C82CE85DEC22}"/>
    <cellStyle name="Percent 9 8 2 12" xfId="50866" xr:uid="{E4A6A484-1AE3-4935-BA77-EB2A78755AFB}"/>
    <cellStyle name="Percent 9 8 2 13" xfId="52095" xr:uid="{B18939F8-3C98-4412-9AA8-C7F356FC87E0}"/>
    <cellStyle name="Percent 9 8 2 14" xfId="53293" xr:uid="{579FA5EC-8FAA-4442-8753-301E87C306D7}"/>
    <cellStyle name="Percent 9 8 2 15" xfId="54445" xr:uid="{097CFA03-0700-4BB0-88C7-965C091DA1B7}"/>
    <cellStyle name="Percent 9 8 2 2" xfId="5260" xr:uid="{7F5AD604-AB84-4FB8-A2AB-D2022EF42816}"/>
    <cellStyle name="Percent 9 8 2 2 2" xfId="10243" xr:uid="{AC068873-C4DF-4F2F-92AD-EE55913C78AA}"/>
    <cellStyle name="Percent 9 8 2 2 2 2" xfId="29571" xr:uid="{C144CA83-CB8F-4C52-B993-E2B10358F6A0}"/>
    <cellStyle name="Percent 9 8 2 2 2 3" xfId="46030" xr:uid="{E5FA29B5-7554-4187-93C7-7DEA4BD6B6C4}"/>
    <cellStyle name="Percent 9 8 2 2 3" xfId="19744" xr:uid="{505DECCB-4060-40B0-BC6D-12FB4C3EACBA}"/>
    <cellStyle name="Percent 9 8 2 3" xfId="8432" xr:uid="{72AF2414-D21C-402A-81EF-286B43BEB5D5}"/>
    <cellStyle name="Percent 9 8 2 3 2" xfId="22226" xr:uid="{C9569C2D-94A5-4777-A819-D3126B303B6C}"/>
    <cellStyle name="Percent 9 8 2 3 2 2" xfId="38365" xr:uid="{80A37193-FDA5-4760-BB85-D8BCBB97B770}"/>
    <cellStyle name="Percent 9 8 2 3 3" xfId="27888" xr:uid="{A478F2D0-FDDA-48B1-945D-E08FF4C0E46C}"/>
    <cellStyle name="Percent 9 8 2 3 4" xfId="42215" xr:uid="{B23C471D-182C-4F2D-8909-D5F68099D412}"/>
    <cellStyle name="Percent 9 8 2 4" xfId="6738" xr:uid="{04931B8F-C0C8-42FF-9F13-1EBBB0C89224}"/>
    <cellStyle name="Percent 9 8 2 4 2" xfId="26561" xr:uid="{09125797-531D-4EAE-A388-91C77F4CDF35}"/>
    <cellStyle name="Percent 9 8 2 4 3" xfId="44186" xr:uid="{73FB2696-934C-43EA-92CB-4CA894F8BE4F}"/>
    <cellStyle name="Percent 9 8 2 5" xfId="13328" xr:uid="{4D1EC6C2-F1CB-49C9-814D-0255A7810BCD}"/>
    <cellStyle name="Percent 9 8 2 5 2" xfId="32635" xr:uid="{4DA2DF9C-1AD0-418B-A118-274ECCB03A3F}"/>
    <cellStyle name="Percent 9 8 2 6" xfId="14639" xr:uid="{DF4925F8-E63E-4529-846C-6A38A737B8ED}"/>
    <cellStyle name="Percent 9 8 2 6 2" xfId="33918" xr:uid="{D00177CA-A4BD-420A-AD5C-AE684B81C7BC}"/>
    <cellStyle name="Percent 9 8 2 7" xfId="15962" xr:uid="{1005B7B4-0336-428E-A377-2FB5048A0B16}"/>
    <cellStyle name="Percent 9 8 2 7 2" xfId="35138" xr:uid="{18FD2CA9-6D49-4BDB-AB3B-0F76B6F05A0F}"/>
    <cellStyle name="Percent 9 8 2 8" xfId="17402" xr:uid="{6550A086-2A7C-4D15-85BE-301CD414DBFF}"/>
    <cellStyle name="Percent 9 8 2 8 2" xfId="36492" xr:uid="{48A72F85-6472-4427-A898-F96CACC07174}"/>
    <cellStyle name="Percent 9 8 2 9" xfId="24508" xr:uid="{B32A60AC-B373-47F3-9D59-10151BDAD375}"/>
    <cellStyle name="Percent 9 8 3" xfId="5259" xr:uid="{5E8B5480-C44E-4327-9CFA-40887B5B0CCA}"/>
    <cellStyle name="Percent 9 8 3 2" xfId="9945" xr:uid="{CD565B8B-CD6F-4DB0-B2A5-B734D33698E0}"/>
    <cellStyle name="Percent 9 8 3 2 2" xfId="29274" xr:uid="{510522DA-6CFB-4651-820C-5FCDF385CB57}"/>
    <cellStyle name="Percent 9 8 3 2 3" xfId="45451" xr:uid="{45D64B43-EC32-49C6-A3D2-7C7807C133DF}"/>
    <cellStyle name="Percent 9 8 3 3" xfId="18928" xr:uid="{09E508A8-7917-4229-ABA2-91C21E090935}"/>
    <cellStyle name="Percent 9 8 4" xfId="7778" xr:uid="{0456C488-34CE-4A35-B5BE-61673C249B6C}"/>
    <cellStyle name="Percent 9 8 4 2" xfId="21622" xr:uid="{35B86E2E-8665-4F1A-ADDF-FBC66BC83C05}"/>
    <cellStyle name="Percent 9 8 4 2 2" xfId="37792" xr:uid="{38772C9B-9414-4D75-8F03-11F93D6B5E78}"/>
    <cellStyle name="Percent 9 8 4 3" xfId="27275" xr:uid="{B951F875-11A5-4C7E-9D09-D3F07C4844B8}"/>
    <cellStyle name="Percent 9 8 4 4" xfId="41642" xr:uid="{84B9705E-7D95-4C40-8690-1B916B05EAB8}"/>
    <cellStyle name="Percent 9 8 5" xfId="6125" xr:uid="{861A6AF5-F058-4BB3-B567-76F02D08D951}"/>
    <cellStyle name="Percent 9 8 5 2" xfId="25950" xr:uid="{075547BD-8B78-4DCC-8F16-AD75CA782479}"/>
    <cellStyle name="Percent 9 8 5 3" xfId="43407" xr:uid="{314E00A7-3EDE-48A9-8BB4-518634CD3217}"/>
    <cellStyle name="Percent 9 8 6" xfId="12731" xr:uid="{0781280C-8ED1-4A35-B566-CD14809F48EE}"/>
    <cellStyle name="Percent 9 8 6 2" xfId="32043" xr:uid="{66E00A2A-E8EB-421A-B7FF-1C1186F7E077}"/>
    <cellStyle name="Percent 9 8 7" xfId="14046" xr:uid="{CC0B796F-6488-4CE9-8703-1540A5F5133E}"/>
    <cellStyle name="Percent 9 8 7 2" xfId="33336" xr:uid="{BE048562-63AC-4179-98E4-43892E427D91}"/>
    <cellStyle name="Percent 9 8 8" xfId="15314" xr:uid="{9D07C083-D11A-427F-8313-1C6D9635979B}"/>
    <cellStyle name="Percent 9 8 8 2" xfId="34538" xr:uid="{D42FF647-C818-4C96-85D1-7573BFC52781}"/>
    <cellStyle name="Percent 9 8 9" xfId="16777" xr:uid="{31D4DDF3-5CFB-4CD3-AFBB-64F306F04A44}"/>
    <cellStyle name="Percent 9 8 9 2" xfId="35874" xr:uid="{A35A3A57-88CC-47FF-964F-FC152D2D16F4}"/>
    <cellStyle name="Percent 9 9" xfId="1621" xr:uid="{2097D5E1-4E51-4BD9-9742-034BF2FD5600}"/>
    <cellStyle name="Percent 9 9 10" xfId="23915" xr:uid="{3A3BBE96-0DD9-4BA8-B812-8F53CE1E51B3}"/>
    <cellStyle name="Percent 9 9 11" xfId="40020" xr:uid="{C8095CC2-F683-455E-B689-6AD301E4211F}"/>
    <cellStyle name="Percent 9 9 12" xfId="49085" xr:uid="{1F321AFF-0791-4DF8-AA82-B5C6EC491424}"/>
    <cellStyle name="Percent 9 9 13" xfId="50286" xr:uid="{81BDE525-2526-4F32-A17F-936BA1A6632B}"/>
    <cellStyle name="Percent 9 9 14" xfId="51501" xr:uid="{E6F50D58-DBB3-415F-9366-E3E28F3D5C41}"/>
    <cellStyle name="Percent 9 9 15" xfId="52719" xr:uid="{677F05E0-4EA1-4D98-BB70-FD1A2ADF8A41}"/>
    <cellStyle name="Percent 9 9 16" xfId="53869" xr:uid="{DD60CC1F-34F0-4BCC-84AC-4D744B55E36F}"/>
    <cellStyle name="Percent 9 9 2" xfId="2580" xr:uid="{2C53892E-C5D8-49C6-98CE-A4C09C23AED4}"/>
    <cellStyle name="Percent 9 9 2 10" xfId="40595" xr:uid="{5F2A138B-E5B7-4A45-9DF1-91586F96DBB1}"/>
    <cellStyle name="Percent 9 9 2 11" xfId="49664" xr:uid="{0D076089-ACA5-437A-851B-DA7AD516C013}"/>
    <cellStyle name="Percent 9 9 2 12" xfId="50867" xr:uid="{678DD1B1-82C4-4989-A1F0-45A08607C8B6}"/>
    <cellStyle name="Percent 9 9 2 13" xfId="52096" xr:uid="{724A8B20-D633-4325-96BC-5FCAF94B77C9}"/>
    <cellStyle name="Percent 9 9 2 14" xfId="53294" xr:uid="{6EEB8177-AF53-4D5E-8385-F10885030003}"/>
    <cellStyle name="Percent 9 9 2 15" xfId="54446" xr:uid="{C8FAB3D1-1ED2-4C04-8C69-E6F7778781B8}"/>
    <cellStyle name="Percent 9 9 2 2" xfId="5262" xr:uid="{34AC55D1-8D35-4506-9653-AEDA4836CA0C}"/>
    <cellStyle name="Percent 9 9 2 2 2" xfId="10244" xr:uid="{A003C62A-5CDE-4BF2-ABB7-6F1921821868}"/>
    <cellStyle name="Percent 9 9 2 2 2 2" xfId="29572" xr:uid="{46CA9182-E91A-40DA-80DF-88DFF056A9E7}"/>
    <cellStyle name="Percent 9 9 2 2 2 3" xfId="46031" xr:uid="{179B0A0D-87A4-4DB4-BFC7-D6E54979523C}"/>
    <cellStyle name="Percent 9 9 2 2 3" xfId="19745" xr:uid="{4F35B1DB-C864-456C-8B42-1C0D0A8AD21D}"/>
    <cellStyle name="Percent 9 9 2 3" xfId="8433" xr:uid="{B5F39FC1-E2F9-493F-8D65-F95E82F6AE67}"/>
    <cellStyle name="Percent 9 9 2 3 2" xfId="22227" xr:uid="{F8282CD4-88EF-42E0-B49F-CA4A6BB1A877}"/>
    <cellStyle name="Percent 9 9 2 3 2 2" xfId="38366" xr:uid="{36E8470C-6174-4FA9-91E9-5338C977F396}"/>
    <cellStyle name="Percent 9 9 2 3 3" xfId="27889" xr:uid="{02D5687C-FB49-45C9-A6D0-D4753A6B97DC}"/>
    <cellStyle name="Percent 9 9 2 3 4" xfId="42216" xr:uid="{80E6F484-07E5-492C-BE3A-8D55648C3640}"/>
    <cellStyle name="Percent 9 9 2 4" xfId="6739" xr:uid="{AB5894A4-88CD-4F38-BD01-26C74B46520B}"/>
    <cellStyle name="Percent 9 9 2 4 2" xfId="26562" xr:uid="{D0439DBD-8060-4B07-B3CB-97F69219991C}"/>
    <cellStyle name="Percent 9 9 2 4 3" xfId="44187" xr:uid="{6B1C7D93-124A-4D5D-80AF-5E46773945AB}"/>
    <cellStyle name="Percent 9 9 2 5" xfId="13329" xr:uid="{3C4484C9-E806-48F2-82AD-5F185777569B}"/>
    <cellStyle name="Percent 9 9 2 5 2" xfId="32636" xr:uid="{45891FC6-5AF7-4726-A0C6-0AF9B057A671}"/>
    <cellStyle name="Percent 9 9 2 6" xfId="14640" xr:uid="{98CF2D8D-CDFB-489D-8D50-1FF24DD47A08}"/>
    <cellStyle name="Percent 9 9 2 6 2" xfId="33919" xr:uid="{B9F60754-48EC-4E0F-B5FE-1544A8C6E41A}"/>
    <cellStyle name="Percent 9 9 2 7" xfId="15963" xr:uid="{C398DBE4-8BB2-4ED9-9D67-AF4451555A38}"/>
    <cellStyle name="Percent 9 9 2 7 2" xfId="35139" xr:uid="{08C4F7CE-A171-4C52-9451-B928E16B8902}"/>
    <cellStyle name="Percent 9 9 2 8" xfId="17403" xr:uid="{DA56CD40-8E42-49FE-B797-0FD77B4D53ED}"/>
    <cellStyle name="Percent 9 9 2 8 2" xfId="36493" xr:uid="{178F79A3-4EE2-4620-ADA9-6155605F0F1C}"/>
    <cellStyle name="Percent 9 9 2 9" xfId="24509" xr:uid="{072F647F-8D19-419C-B4F3-FFDB009BF3D9}"/>
    <cellStyle name="Percent 9 9 3" xfId="5261" xr:uid="{A4631479-F130-475B-AA89-63EF8239528A}"/>
    <cellStyle name="Percent 9 9 3 2" xfId="9946" xr:uid="{543F699F-2788-4303-B704-7C9CBB2A73D5}"/>
    <cellStyle name="Percent 9 9 3 2 2" xfId="29275" xr:uid="{D62D2992-B16C-428D-9C92-F7C96751569A}"/>
    <cellStyle name="Percent 9 9 3 2 3" xfId="45452" xr:uid="{C1DE5849-4F84-4EB5-886F-63F442482749}"/>
    <cellStyle name="Percent 9 9 3 3" xfId="18929" xr:uid="{4860C86C-7EA3-41E5-8AEE-E3944DEA0F3F}"/>
    <cellStyle name="Percent 9 9 4" xfId="7779" xr:uid="{5EC2EEF1-54DC-440D-B6BC-35A0F2218A4A}"/>
    <cellStyle name="Percent 9 9 4 2" xfId="21623" xr:uid="{29E13461-A95D-4CE9-9527-B4A37BE30AA2}"/>
    <cellStyle name="Percent 9 9 4 2 2" xfId="37793" xr:uid="{2DFC1308-17F2-45F8-B5C7-AE6528E7876D}"/>
    <cellStyle name="Percent 9 9 4 3" xfId="27276" xr:uid="{96D6F282-12DE-4F4A-91EB-9943035200FA}"/>
    <cellStyle name="Percent 9 9 4 4" xfId="41643" xr:uid="{A7D0160C-29CD-4CC9-9070-B5786A7F4046}"/>
    <cellStyle name="Percent 9 9 5" xfId="6126" xr:uid="{F3ACD9FF-8AFC-41C6-8AE4-9886583EBEE3}"/>
    <cellStyle name="Percent 9 9 5 2" xfId="25951" xr:uid="{4E00F145-5064-4ED8-A0C8-8BF9D2CA7195}"/>
    <cellStyle name="Percent 9 9 5 3" xfId="43408" xr:uid="{8F00ACBF-273B-46BD-A51B-B4B4D236B8A9}"/>
    <cellStyle name="Percent 9 9 6" xfId="12732" xr:uid="{0A493CF1-8928-4563-9D33-B574B9C5F508}"/>
    <cellStyle name="Percent 9 9 6 2" xfId="32044" xr:uid="{08454DC2-8508-4357-903C-149AC7BC181E}"/>
    <cellStyle name="Percent 9 9 7" xfId="14047" xr:uid="{BB17316A-292D-45CE-A2D3-053E95682A2F}"/>
    <cellStyle name="Percent 9 9 7 2" xfId="33337" xr:uid="{135F352D-0BD1-4E70-A2F4-4B8E251689FC}"/>
    <cellStyle name="Percent 9 9 8" xfId="15315" xr:uid="{D07638A0-4163-4F35-B899-82D2D3ECBDE0}"/>
    <cellStyle name="Percent 9 9 8 2" xfId="34539" xr:uid="{FB77F3A5-3AB9-4EDB-8420-C75ACB8EBCAB}"/>
    <cellStyle name="Percent 9 9 9" xfId="16778" xr:uid="{C3A29435-062E-4CD8-BDFF-A249021B8723}"/>
    <cellStyle name="Percent 9 9 9 2" xfId="35875" xr:uid="{4C0E793B-4362-4BB5-B1E0-8880C7E9EFFD}"/>
    <cellStyle name="Percent 90" xfId="17536" xr:uid="{14A7FC10-08F5-4A68-930F-B4F415DED7B0}"/>
    <cellStyle name="Percent 91" xfId="16162" xr:uid="{2BCDCDE1-5F4A-4D16-B521-459663E65AD5}"/>
    <cellStyle name="Percent 92" xfId="17697" xr:uid="{B99AC6DC-F00F-4212-9AC3-354E2D6D6116}"/>
    <cellStyle name="Percent 93" xfId="17042" xr:uid="{E5AAACD2-873B-4F42-B236-EDC6C0A6DDEE}"/>
    <cellStyle name="Percent 94" xfId="21477" xr:uid="{83B75A56-B756-4F6C-9026-DA925DBE1455}"/>
    <cellStyle name="Percent 95" xfId="22450" xr:uid="{F13F6C2A-EFA6-469D-986A-418BA50705E4}"/>
    <cellStyle name="Percent 96" xfId="24516" xr:uid="{3D9C7E9B-2C75-4A64-8F00-05DAEEEB71D1}"/>
    <cellStyle name="Percent 97" xfId="40596" xr:uid="{9D47023F-427B-439F-8EC5-76C8F83EEA08}"/>
    <cellStyle name="Percent 98" xfId="49666" xr:uid="{D0F5DF7D-EA0C-4923-A2AC-1E72D6183D0A}"/>
    <cellStyle name="Percent 99" xfId="49732" xr:uid="{20487C14-CD36-4A6D-85CD-876CD15C7D20}"/>
    <cellStyle name="Percent Hard" xfId="1622" xr:uid="{2E89DDC2-99D3-4784-9B40-F03BA8DE67F5}"/>
    <cellStyle name="percentage" xfId="5263" xr:uid="{846B07E0-C764-463A-9142-F1E4EAD64B41}"/>
    <cellStyle name="Pivot Style Medium 13" xfId="1623" xr:uid="{EF3FB8F2-4BA4-4AA9-BA7C-29AFE6AD75F0}"/>
    <cellStyle name="Pourcentage_pldt" xfId="3291" xr:uid="{C8B5471C-9254-445A-801D-E0D758F1D10B}"/>
    <cellStyle name="PPCRef_AA_ASB_afe028cca2bb45ea85532af7ab6b0544_afe028cca2bb45ea85532af7ab6b0544" xfId="1624" xr:uid="{A9C914E9-AC9B-491B-9774-60DA06947490}"/>
    <cellStyle name="PrePop Currency (0)" xfId="1625" xr:uid="{DA3238B0-7FB6-4F89-AC55-E36042C192F4}"/>
    <cellStyle name="PrePop Currency (0) 2" xfId="18930" xr:uid="{2F669F3D-CC53-47D0-A281-9EEBFABEEB49}"/>
    <cellStyle name="PrePop Currency (0) 3" xfId="54689" xr:uid="{C1D373D6-6F6D-4F56-B41E-AA01E1E9EA19}"/>
    <cellStyle name="PrePop Currency (2)" xfId="1786" xr:uid="{4F7906A8-61E3-429E-8CB5-93C15DC8E485}"/>
    <cellStyle name="PrePop Currency (2) 2" xfId="54690" xr:uid="{9903F2EE-318C-4F57-9111-F04124D13254}"/>
    <cellStyle name="PrePop Units (0)" xfId="1787" xr:uid="{679B5271-961A-4C40-9AF1-0310764C4CC7}"/>
    <cellStyle name="PrePop Units (0) 2" xfId="54691" xr:uid="{3E29E28E-04F6-4B13-B6AB-3943BE018CC5}"/>
    <cellStyle name="PrePop Units (1)" xfId="1788" xr:uid="{5A4BCBCE-A2D8-47D8-B37E-E4C2BA2CEC0B}"/>
    <cellStyle name="PrePop Units (1) 2" xfId="54692" xr:uid="{D296736D-ED4E-43DA-8259-BE2FE1D93F7E}"/>
    <cellStyle name="PrePop Units (2)" xfId="1789" xr:uid="{5C0312BA-5822-4CB2-8DB5-86F0EAEF1A1B}"/>
    <cellStyle name="PrePop Units (2) 2" xfId="54693" xr:uid="{4BA3F021-8478-47C5-BD42-F25114295AD7}"/>
    <cellStyle name="pricing" xfId="1626" xr:uid="{8F9C4E5D-CED9-4C8B-876E-452E046486A0}"/>
    <cellStyle name="pricing 2" xfId="18931" xr:uid="{F645AD65-CF1B-419D-BEC4-63B6D1A0AD6E}"/>
    <cellStyle name="Product" xfId="3292" xr:uid="{7685CB81-B5F7-4DDF-AEF3-6D7E4BDC5BC8}"/>
    <cellStyle name="Product 2" xfId="20420" xr:uid="{A1633328-6F24-4ADC-A812-02287BEBE489}"/>
    <cellStyle name="Profile" xfId="5264" xr:uid="{F3AD345A-BD09-4144-9382-55E82414708E}"/>
    <cellStyle name="Profile 2" xfId="5265" xr:uid="{3D3BF9D5-D0B6-4181-B46D-1ABB2CB9FA13}"/>
    <cellStyle name="PSChar" xfId="1627" xr:uid="{EFA57712-8689-4125-AA1A-E6D356169016}"/>
    <cellStyle name="PSChar 2" xfId="5266" xr:uid="{7AE5DDC1-2D46-4A69-876A-E69CFF430452}"/>
    <cellStyle name="PSChar 2 2" xfId="18932" xr:uid="{737DC016-909B-4243-BFAD-E3C11A948794}"/>
    <cellStyle name="pwstyle" xfId="54694" xr:uid="{395BF593-B1B0-401A-A0DC-E88CCDFED35E}"/>
    <cellStyle name="Q" xfId="54695" xr:uid="{9A69C0AB-42BC-4ED5-A175-ACFD3DD26B88}"/>
    <cellStyle name="Q1" xfId="5267" xr:uid="{7D2436F7-7813-43CD-AA10-3C8DFF499F91}"/>
    <cellStyle name="Quantity" xfId="54696" xr:uid="{5942822B-6E2E-4B49-9F3D-0DF9276CE539}"/>
    <cellStyle name="Rate" xfId="5268" xr:uid="{77C21FA5-238C-44C8-8FE9-8B70D7A00BAE}"/>
    <cellStyle name="Red" xfId="3293" xr:uid="{EDFA7220-71FE-41FA-BB8A-66E6250ACD09}"/>
    <cellStyle name="Red WR Ref" xfId="5269" xr:uid="{C33CD802-73EB-408F-8008-7D98C89C5186}"/>
    <cellStyle name="Reset  - Style4" xfId="1628" xr:uid="{5D1224B7-54E9-4725-8579-6D619F9E1332}"/>
    <cellStyle name="Reset  - Style7" xfId="5270" xr:uid="{CD611F0B-A42F-4863-B483-8837009A28FB}"/>
    <cellStyle name="Reset range style to defaults" xfId="5271" xr:uid="{85CEB635-096E-4BE0-97FF-8E4990CE6CA5}"/>
    <cellStyle name="Revenue(rev).xls]SEPT" xfId="5272" xr:uid="{D08DD1C5-B361-4A3B-BB23-33D9A74E3239}"/>
    <cellStyle name="RevList" xfId="1629" xr:uid="{80C503B9-5D9D-4983-9612-4B9DBEDD5986}"/>
    <cellStyle name="RevList 2" xfId="54697" xr:uid="{DD1AF8AA-6BB5-4286-99C4-4796F129479B}"/>
    <cellStyle name="rf0" xfId="1630" xr:uid="{05A7E6A0-8BE1-4964-A686-48F130710E20}"/>
    <cellStyle name="rf0 2" xfId="18933" xr:uid="{43817CA5-A949-46DA-AFBB-8A0B8EE035E9}"/>
    <cellStyle name="rf1" xfId="1631" xr:uid="{DF25DC15-5FAA-4A3C-840D-D7FED1159F5F}"/>
    <cellStyle name="rf1 2" xfId="18934" xr:uid="{514BB09A-F158-4A20-A67D-E85DB5316DD0}"/>
    <cellStyle name="rf10" xfId="1632" xr:uid="{F4D380A7-36A6-4C70-AC0E-0A08298BC5EC}"/>
    <cellStyle name="rf10 2" xfId="18935" xr:uid="{E3C9DECF-9FF6-4EEB-AD7A-22B1D150263C}"/>
    <cellStyle name="rf11" xfId="1633" xr:uid="{00C3C7D8-AB9B-46B8-977A-86F3D70F559A}"/>
    <cellStyle name="rf11 2" xfId="18936" xr:uid="{AB7BDAA0-9836-4D92-ADA6-7ABA0A481430}"/>
    <cellStyle name="rf12" xfId="1634" xr:uid="{47A96A88-DB62-47AF-A298-C1F829FFCB80}"/>
    <cellStyle name="rf12 2" xfId="18937" xr:uid="{20BE6788-B5FB-41E7-9117-3498FEAB1C1C}"/>
    <cellStyle name="rf13" xfId="1635" xr:uid="{7E625472-4A0D-4803-A3D2-B51E7BB418D9}"/>
    <cellStyle name="rf13 2" xfId="18938" xr:uid="{2ECFB82D-EB57-42F5-A513-B739D815CF9D}"/>
    <cellStyle name="rf14" xfId="1636" xr:uid="{279B3513-1857-437E-8182-CCFF149DE9F3}"/>
    <cellStyle name="rf14 2" xfId="18939" xr:uid="{C3B6E4AF-79E3-425B-B837-91AD69332211}"/>
    <cellStyle name="rf15" xfId="1637" xr:uid="{688C3586-91B7-48EA-BB4D-F85D6256DF58}"/>
    <cellStyle name="rf15 2" xfId="18940" xr:uid="{1088347A-0664-4B18-AC5F-A98D379E9404}"/>
    <cellStyle name="rf16" xfId="1638" xr:uid="{13D5D0B9-C262-462A-9895-D54B2E98F244}"/>
    <cellStyle name="rf16 2" xfId="18941" xr:uid="{B002236F-E979-47CB-BB72-6DCED8CB37A9}"/>
    <cellStyle name="rf17" xfId="1639" xr:uid="{072405F0-C53A-4BCC-B517-2D0A3A4CCEBA}"/>
    <cellStyle name="rf17 2" xfId="18942" xr:uid="{ACF5C072-6E96-4C06-B687-9C81460A9C92}"/>
    <cellStyle name="rf18" xfId="1640" xr:uid="{BDB1151F-6BE0-44E8-B0F4-2F74854BA2BD}"/>
    <cellStyle name="rf18 2" xfId="18943" xr:uid="{EAF39EC6-DB9C-4626-8085-E97510510D8B}"/>
    <cellStyle name="rf19" xfId="1641" xr:uid="{A497B182-99B9-4242-82F4-53CA96913A26}"/>
    <cellStyle name="rf19 2" xfId="18944" xr:uid="{B1918FE0-6EE3-4808-A89C-14EB8D40F3ED}"/>
    <cellStyle name="rf2" xfId="1642" xr:uid="{D6717C9E-ED33-466E-A6E0-63823CCF902F}"/>
    <cellStyle name="rf2 2" xfId="18945" xr:uid="{0C0180F2-4686-4B68-8D5A-C933221E5515}"/>
    <cellStyle name="rf20" xfId="1643" xr:uid="{1EB67A21-EC43-479E-9DDE-B3AF9551863E}"/>
    <cellStyle name="rf20 2" xfId="18946" xr:uid="{0679C2D1-835E-433D-9633-FE8230DB8D84}"/>
    <cellStyle name="rf21" xfId="1644" xr:uid="{828E63C7-DDC8-438F-88E3-6B5457BF24CA}"/>
    <cellStyle name="rf21 2" xfId="18947" xr:uid="{F83E381A-2084-416F-82C1-3E301FD9E009}"/>
    <cellStyle name="rf22" xfId="1645" xr:uid="{F81FC356-B8B7-449B-A849-A42EAFAC8920}"/>
    <cellStyle name="rf22 2" xfId="18948" xr:uid="{46D3E31D-93DF-4559-9F3D-F9E55224C830}"/>
    <cellStyle name="rf23" xfId="1646" xr:uid="{A8BE495C-3C39-4CAD-B532-976A90A4F306}"/>
    <cellStyle name="rf23 2" xfId="18949" xr:uid="{7A1BB6FD-EBC3-4268-B722-41D43B79405A}"/>
    <cellStyle name="rf24" xfId="1647" xr:uid="{31248BB9-F4F5-4B50-8D92-2EA5A6151CB8}"/>
    <cellStyle name="rf24 2" xfId="18950" xr:uid="{08B78D4B-4074-426E-9273-F038B507CE27}"/>
    <cellStyle name="rf25" xfId="1648" xr:uid="{F7D55616-3437-4086-9A23-1ADAF6A87028}"/>
    <cellStyle name="rf25 2" xfId="18951" xr:uid="{3AFF4161-C542-4603-99F4-1164149618E6}"/>
    <cellStyle name="rf26" xfId="1649" xr:uid="{4F3183B9-8825-4A43-B5D5-93A49F06D9D5}"/>
    <cellStyle name="rf26 2" xfId="18952" xr:uid="{3B4DA75A-7898-44DF-B1B5-7B2F0E8FB180}"/>
    <cellStyle name="rf27" xfId="1650" xr:uid="{892BF02D-E25B-4501-9708-C0C7FEAEE408}"/>
    <cellStyle name="rf27 2" xfId="18953" xr:uid="{8A0ADACA-8CAB-4B63-8564-7B1D31C8F79C}"/>
    <cellStyle name="rf3" xfId="1651" xr:uid="{4569152A-5C7A-43A8-BF0F-173C588EFDF6}"/>
    <cellStyle name="rf3 2" xfId="18954" xr:uid="{6D0F6CDE-179A-4037-9A56-2E86E8AB1780}"/>
    <cellStyle name="rf4" xfId="1652" xr:uid="{D825FF43-B58A-4F85-9C36-5E9BDC9E4B56}"/>
    <cellStyle name="rf4 2" xfId="18955" xr:uid="{D8104212-8185-4EEB-A2A3-2E0604F37675}"/>
    <cellStyle name="rf5" xfId="1653" xr:uid="{9849EB78-6D5E-4FC3-B571-5FAEEF576C05}"/>
    <cellStyle name="rf5 2" xfId="18956" xr:uid="{67FD9E98-C167-44C3-AD29-F8118034E12E}"/>
    <cellStyle name="rf6" xfId="1654" xr:uid="{028DB6B7-E7B9-47EC-89A5-C9222091245E}"/>
    <cellStyle name="rf6 2" xfId="18957" xr:uid="{2CE995C3-A440-4829-A97E-B7DA817E9F61}"/>
    <cellStyle name="rf7" xfId="1655" xr:uid="{1F6BD77F-51B1-4C10-AAE6-758B0945C540}"/>
    <cellStyle name="rf7 2" xfId="18958" xr:uid="{0F94DA5F-9852-49ED-AC29-63C70BD3FC7A}"/>
    <cellStyle name="rf8" xfId="1656" xr:uid="{FE2D0322-8AB4-4CDB-B4F0-C6942C7DA787}"/>
    <cellStyle name="rf8 2" xfId="18959" xr:uid="{0600C0F2-9E43-47C2-9F4D-A637792991EC}"/>
    <cellStyle name="rf9" xfId="1657" xr:uid="{DA2A7A7B-A3E3-491C-B68B-92DEF807DC42}"/>
    <cellStyle name="rf9 2" xfId="18960" xr:uid="{58261949-2A17-4AC9-8F85-2FF1C4315B58}"/>
    <cellStyle name="rrency [0]_laroux_1" xfId="5273" xr:uid="{1F3A8822-310B-4F3E-A1B2-3D87591F30DE}"/>
    <cellStyle name="s" xfId="5274" xr:uid="{7C76318A-B8DF-49E6-84A5-49896B166087}"/>
    <cellStyle name="s 2" xfId="9337" xr:uid="{F2592065-ACB9-4CCC-AFDB-4AB8FADD0BB7}"/>
    <cellStyle name="s 2 2" xfId="28770" xr:uid="{D6D67164-7E9D-42F3-B2A2-B8745741EA13}"/>
    <cellStyle name="s 3" xfId="25301" xr:uid="{423822E4-B856-413A-9F3A-52FD36C642AA}"/>
    <cellStyle name="S)" xfId="5275" xr:uid="{2C76484F-63A2-4338-8A89-F0FCBF1A6ADF}"/>
    <cellStyle name="S) 2" xfId="5276" xr:uid="{BC3D21E0-FE47-4FD6-AAB8-E1CCF73E1DE7}"/>
    <cellStyle name="S) 2 2" xfId="25303" xr:uid="{7D705A29-FF92-48B3-9324-5E2309029600}"/>
    <cellStyle name="S) 3" xfId="25302" xr:uid="{ED5BDEB0-E534-43D2-824C-62277F32B7A9}"/>
    <cellStyle name="S_2007 Jasaramai Express" xfId="5277" xr:uid="{B1E49F5A-7061-41C3-9EF5-DCF3802CB89E}"/>
    <cellStyle name="s_A2-2_AWPS 3112005_MAPGL001" xfId="5278" xr:uid="{7AB15652-6BE9-422C-AE57-FDC045223B54}"/>
    <cellStyle name="s_A2-2_AWPS 3112005_MAPGL001 2" xfId="9338" xr:uid="{B937FE6B-D4A5-4BFD-ADAC-A8ED8BECA369}"/>
    <cellStyle name="s_A2-2_AWPS 3112005_MAPGL001 2 2" xfId="28771" xr:uid="{784069AE-ACD7-4891-8598-A30746B10096}"/>
    <cellStyle name="s_A2-2_AWPS 3112005_MAPGL001 3" xfId="25304" xr:uid="{F4A41942-A7BD-4C65-94BE-CE3FE040C4C7}"/>
    <cellStyle name="s_A2-2_UNIMATEX_311205" xfId="5279" xr:uid="{B460C341-8197-4C62-9B4B-E751CC346AD7}"/>
    <cellStyle name="s_A2-2_UNIMATEX_311205 2" xfId="9339" xr:uid="{89B9C159-39D1-4D8A-922D-49F8971F1E0D}"/>
    <cellStyle name="s_A2-2_UNIMATEX_311205 2 2" xfId="28772" xr:uid="{34C87128-933D-4723-AF3F-C5BBDD88E67B}"/>
    <cellStyle name="s_A2-2_UNIMATEX_311205 3" xfId="25305" xr:uid="{366405E0-00C0-48B9-ADC4-719FDD6F3874}"/>
    <cellStyle name="s_A5_Consolidation_LL" xfId="5280" xr:uid="{809817A8-37F6-4E14-900A-A363C08D4BF1}"/>
    <cellStyle name="s_A5_Consolidation_LL 2" xfId="9340" xr:uid="{DB7C84E7-80A8-4F8E-BF9D-CFE299D8D787}"/>
    <cellStyle name="s_A5_Consolidation_LL 2 2" xfId="28773" xr:uid="{289D2EF0-5B60-4723-AE5C-6A00345BDE73}"/>
    <cellStyle name="s_A5_Consolidation_LL 3" xfId="25306" xr:uid="{4D1B6C0A-4AC7-402B-B3AB-32820DE88957}"/>
    <cellStyle name="S_A8-5" xfId="5281" xr:uid="{97464DE2-2D34-4B98-A561-EFC0391076C7}"/>
    <cellStyle name="S_AWP 2005" xfId="5282" xr:uid="{B8233917-BC6A-45F5-BDF7-C50B0E4748CA}"/>
    <cellStyle name="S_AWP_HWATW001_2007" xfId="5283" xr:uid="{8E40978C-E6EE-4BE4-ADE4-20EBCB8939E4}"/>
    <cellStyle name="s_AWP_SMNAV001" xfId="5284" xr:uid="{ABCEEDB9-E736-4F43-B9B1-9AD643378AEE}"/>
    <cellStyle name="s_AWP_SMNAV001 2" xfId="9341" xr:uid="{7936ECA0-E0F0-4743-A38A-93DCFB78D4BF}"/>
    <cellStyle name="s_AWP_SMNAV001 2 2" xfId="28774" xr:uid="{9C4E290C-B920-404D-B586-6905549495BB}"/>
    <cellStyle name="s_AWP_SMNAV001 3" xfId="25307" xr:uid="{3B069939-4C4E-4302-A3C2-07048557FD3F}"/>
    <cellStyle name="s_AWP_TCM" xfId="5285" xr:uid="{23DE461C-2FDD-47CD-B028-DF4DACDA3892}"/>
    <cellStyle name="s_AWP_TCM 2" xfId="9342" xr:uid="{59790190-A85E-4213-B868-3FEDAA31F47F}"/>
    <cellStyle name="s_AWP_TCM 2 2" xfId="28775" xr:uid="{0F2EDE92-F27D-4E15-9491-888B13BF270C}"/>
    <cellStyle name="s_AWP_TCM 3" xfId="25308" xr:uid="{14458D6C-E401-4AA0-BAC5-A81B87B74A22}"/>
    <cellStyle name="s_Book1" xfId="5286" xr:uid="{7C82575D-12C7-4CD5-B2D4-499F682CEB02}"/>
    <cellStyle name="s_Book1 2" xfId="9343" xr:uid="{91969793-8391-4F90-9795-E4A9F1B467A9}"/>
    <cellStyle name="s_Book1 2 2" xfId="28776" xr:uid="{EF67A441-D59C-4802-8B3B-9EE685871068}"/>
    <cellStyle name="s_Book1 3" xfId="25309" xr:uid="{31A55751-70FA-4FAD-BDDB-CCF9459CD952}"/>
    <cellStyle name="s_Book2" xfId="5287" xr:uid="{323B975F-EB2D-4085-9DA6-241A91AB0189}"/>
    <cellStyle name="s_Book2 2" xfId="9344" xr:uid="{3D35E120-2502-46B5-AD82-EF86F839BA2C}"/>
    <cellStyle name="s_Book2 2 2" xfId="28777" xr:uid="{40112890-6994-4413-B956-97FBD6B59DC0}"/>
    <cellStyle name="s_Book2 3" xfId="25310" xr:uid="{BC6271C2-62F5-4990-8CC6-6276C616D56C}"/>
    <cellStyle name="s_Bukit Katho_300604" xfId="5288" xr:uid="{FF9A4A54-AC86-464C-9028-8789E2B21227}"/>
    <cellStyle name="s_Bukit Katho_300604 2" xfId="9345" xr:uid="{D04B1454-C0BF-4926-B1B8-6726274CDF7D}"/>
    <cellStyle name="s_Bukit Katho_300604 2 2" xfId="28778" xr:uid="{0F3BEE0D-A675-4DC9-9A17-911151F13B33}"/>
    <cellStyle name="s_Bukit Katho_300604 3" xfId="25311" xr:uid="{0616A0CE-286C-4179-959F-5AE3213BF8CE}"/>
    <cellStyle name="s_Copy of AWP2006 - Sphere Development" xfId="5289" xr:uid="{9D3E0AF0-6344-4FA0-8CA0-70B3F784CD16}"/>
    <cellStyle name="s_Copy of AWP2006 - Sphere Development 2" xfId="9346" xr:uid="{9F0CA3BC-3962-440B-9CAD-DE74FB62EBAC}"/>
    <cellStyle name="s_Copy of AWP2006 - Sphere Development 2 2" xfId="28779" xr:uid="{87E23702-EB4E-4571-80C0-5C44BCBA378A}"/>
    <cellStyle name="s_Copy of AWP2006 - Sphere Development 3" xfId="25312" xr:uid="{E88ED193-8334-4811-9504-0D65F5D31EDA}"/>
    <cellStyle name="S_JE testing" xfId="5290" xr:uid="{C6898403-4C95-4A83-9ABC-7DE5ECA94F00}"/>
    <cellStyle name="S_K._PPE_TSHEK001" xfId="5291" xr:uid="{0CE15F17-A4E5-44AF-8796-08856E64B0E7}"/>
    <cellStyle name="S_Lead Schedule - ASSAP001_300605" xfId="5292" xr:uid="{E88B8157-D510-4890-9A82-33F2C9071131}"/>
    <cellStyle name="s_Lead Schedule - BSYeoh_2007" xfId="5293" xr:uid="{DDD5E34B-8E0E-46EB-89E9-5D9111E50B56}"/>
    <cellStyle name="s_Lead Schedule - BSYeoh_2007 2" xfId="9347" xr:uid="{F63C4C96-EEA8-4483-A964-160792AD38D7}"/>
    <cellStyle name="s_Lead Schedule - BSYeoh_2007 2 2" xfId="28780" xr:uid="{BB542847-1DA8-4339-A5F2-81C81923D440}"/>
    <cellStyle name="s_Lead Schedule - BSYeoh_2007 3" xfId="25313" xr:uid="{E6A221FA-38B6-4A65-A69A-EBCC7D3B96BD}"/>
    <cellStyle name="S_Modal AWP 2006" xfId="5294" xr:uid="{312D5A62-C001-4808-BCA3-5FF4E810D423}"/>
    <cellStyle name="s_N_Other Payables_31.12.05" xfId="5295" xr:uid="{9B74B962-2468-459F-9106-19BACEFBC1F5}"/>
    <cellStyle name="s_N_Other Payables_31.12.05 2" xfId="9348" xr:uid="{D7C67FEF-DBD5-4B41-8E44-5CEAE43926BC}"/>
    <cellStyle name="s_N_Other Payables_31.12.05 2 2" xfId="28781" xr:uid="{CBAAD655-639E-4AAB-8D45-2707D18CF57C}"/>
    <cellStyle name="s_N_Other Payables_31.12.05 3" xfId="25314" xr:uid="{1CE3D753-B381-4E30-B9DA-89E90750DC70}"/>
    <cellStyle name="s_O. Income Tax_311205" xfId="5296" xr:uid="{B60A4E41-E984-4C52-A075-E5B57DF6DB45}"/>
    <cellStyle name="s_O. Income Tax_311205 2" xfId="9349" xr:uid="{96C50680-4479-4D8B-8B6E-3E167E7E3A6B}"/>
    <cellStyle name="s_O. Income Tax_311205 2 2" xfId="28782" xr:uid="{87CA84E1-7C9A-4041-91B2-96988885DD48}"/>
    <cellStyle name="s_O. Income Tax_311205 3" xfId="25315" xr:uid="{A5067941-9654-4320-8072-622D03436640}"/>
    <cellStyle name="s_Parit Buntar_Lead_AWP06_pcc" xfId="5297" xr:uid="{0DCA9717-543E-48D7-B65D-4511B8458763}"/>
    <cellStyle name="s_Parit Buntar_Lead_AWP06_pcc 2" xfId="9350" xr:uid="{505627F6-75A3-4859-B929-622C94F45B9B}"/>
    <cellStyle name="s_Parit Buntar_Lead_AWP06_pcc 2 2" xfId="28783" xr:uid="{00915A09-6216-44B1-9EEF-636213A9A7FD}"/>
    <cellStyle name="s_Parit Buntar_Lead_AWP06_pcc 3" xfId="25316" xr:uid="{3C1F9E66-7100-4A95-95DC-E02EECB7DAC6}"/>
    <cellStyle name="S_PPE Depn reasonable test" xfId="5298" xr:uid="{D12F0492-C4DF-4286-9CC0-DB5A30F489D8}"/>
    <cellStyle name="s_RS_Leadschedule_MAHHOL001_2005" xfId="5299" xr:uid="{711F8817-20A4-4699-9C86-B3D086E18D8F}"/>
    <cellStyle name="s_RS_Leadschedule_MAHHOL001_2005 2" xfId="9351" xr:uid="{1D52B976-6DFE-4F6D-A4C0-AEA236FB469E}"/>
    <cellStyle name="s_RS_Leadschedule_MAHHOL001_2005 2 2" xfId="28784" xr:uid="{DDAFBC56-741F-4E1B-9275-141BEBA986B8}"/>
    <cellStyle name="s_RS_Leadschedule_MAHHOL001_2005 3" xfId="25317" xr:uid="{56C4A656-71F2-44DA-A3A0-F07FA6E99784}"/>
    <cellStyle name="S_TKFSO001 - AWP" xfId="5300" xr:uid="{E149C7D9-73A4-42B9-927B-39187A1D284E}"/>
    <cellStyle name="S_U6 &amp; U7_cut off_TSHEK001" xfId="5301" xr:uid="{ECB2F50E-FD45-4744-A782-86C0841597A9}"/>
    <cellStyle name="Salomon Logo" xfId="54698" xr:uid="{6B5181CB-5DBE-4AF9-82C9-9D8EAD08B258}"/>
    <cellStyle name="Salomon Logo 2" xfId="55504" xr:uid="{F164CACD-0C24-4E61-BA5A-E45209770744}"/>
    <cellStyle name="Salomon Logo 3" xfId="55527" xr:uid="{C0437DB0-7EE2-438D-8D16-14F4945E452D}"/>
    <cellStyle name="Salomon Logo 4" xfId="55512" xr:uid="{F59A8D32-8703-4DB1-865D-7035B0922B22}"/>
    <cellStyle name="Salomon Logo 5" xfId="55508" xr:uid="{B6F35CAD-2891-4854-A46F-AD779AFA0C0E}"/>
    <cellStyle name="SAPBEXaggData" xfId="5302" xr:uid="{3E5CF4F4-C175-4BE6-AF66-B19C302D8AEE}"/>
    <cellStyle name="SAPBEXaggData 2" xfId="9352" xr:uid="{872A74A1-0995-411B-B2D6-8CB10C81C35A}"/>
    <cellStyle name="SAPBEXaggData 2 2" xfId="28785" xr:uid="{6891BDEE-C0F8-49E0-AF97-8578CDDA8588}"/>
    <cellStyle name="SAPBEXaggData 3" xfId="11213" xr:uid="{F47DFF3C-B922-4676-A886-FBF732ADBD51}"/>
    <cellStyle name="SAPBEXaggData 3 2" xfId="30526" xr:uid="{D46A419C-76E6-4654-B5DE-BB31A1C3735A}"/>
    <cellStyle name="SAPBEXaggData 4" xfId="25318" xr:uid="{71EE1BC2-5D71-43C2-ADB4-2E60F7D59254}"/>
    <cellStyle name="SAPBEXaggData 5" xfId="54699" xr:uid="{D0CD6C59-F8DD-4F1B-8AE2-69C39E8A0478}"/>
    <cellStyle name="SAPBEXaggDataEmph" xfId="5303" xr:uid="{B1B47A4E-9492-489D-A639-DCBCEFA33B87}"/>
    <cellStyle name="SAPBEXaggDataEmph 2" xfId="9353" xr:uid="{EC193438-02EF-485C-9A3D-257CE9F8AF6A}"/>
    <cellStyle name="SAPBEXaggDataEmph 2 2" xfId="28786" xr:uid="{745CF631-2ACF-4351-8A60-5EA9C299B872}"/>
    <cellStyle name="SAPBEXaggDataEmph 3" xfId="11214" xr:uid="{DA4E1AEA-BA06-4BBA-A665-ADA5BBF0B6BA}"/>
    <cellStyle name="SAPBEXaggDataEmph 3 2" xfId="30527" xr:uid="{F65EFAE0-4478-4949-8A6D-5BEE51141F32}"/>
    <cellStyle name="SAPBEXaggDataEmph 4" xfId="25319" xr:uid="{E8AB1D4C-3F04-45F8-839F-1AA111912D97}"/>
    <cellStyle name="SAPBEXaggItem" xfId="5304" xr:uid="{9670C12B-4557-4004-9D11-E1A8D9F1F0A3}"/>
    <cellStyle name="SAPBEXaggItem 2" xfId="5305" xr:uid="{EC9158A1-BBE6-49F9-BB25-79B07996EBA2}"/>
    <cellStyle name="SAPBEXaggItem 2 2" xfId="9355" xr:uid="{19992220-C506-48AC-B990-D6D6F97D5F5B}"/>
    <cellStyle name="SAPBEXaggItem 2 2 2" xfId="28788" xr:uid="{6978E6C4-582B-4B72-8CC3-DA60FE4E9735}"/>
    <cellStyle name="SAPBEXaggItem 2 3" xfId="11216" xr:uid="{FC45A448-9381-47FE-9FD3-44B7A2930B6F}"/>
    <cellStyle name="SAPBEXaggItem 2 3 2" xfId="30529" xr:uid="{25F5950B-4AEF-4031-A78A-84B5B524F616}"/>
    <cellStyle name="SAPBEXaggItem 2 4" xfId="25321" xr:uid="{43BBC545-528D-41DC-909A-F138E8E55946}"/>
    <cellStyle name="SAPBEXaggItem 3" xfId="9354" xr:uid="{4A5C288A-1538-4AFF-9CC5-8FD51FF04318}"/>
    <cellStyle name="SAPBEXaggItem 3 2" xfId="28787" xr:uid="{8F4720AD-A14A-412A-BD98-B748EEFBEC1C}"/>
    <cellStyle name="SAPBEXaggItem 4" xfId="11215" xr:uid="{63E92683-8F4A-454A-8035-8EF229AB5159}"/>
    <cellStyle name="SAPBEXaggItem 4 2" xfId="30528" xr:uid="{50131DF5-DA6D-47CA-BFF5-ACEDBD0987F5}"/>
    <cellStyle name="SAPBEXaggItem 5" xfId="25320" xr:uid="{FE774F46-DAF5-4172-9A12-60B90AA9980D}"/>
    <cellStyle name="SAPBEXaggItem 6" xfId="54700" xr:uid="{84C92AB3-342A-4280-8381-5BEB37F1DBC8}"/>
    <cellStyle name="SAPBEXchaText" xfId="5306" xr:uid="{9FB018C4-D4A2-4963-BD86-186720026C9B}"/>
    <cellStyle name="SAPBEXchaText 2" xfId="5307" xr:uid="{F8C1A027-68D6-4507-A006-8641CBC245B1}"/>
    <cellStyle name="SAPBEXchaText 3" xfId="54701" xr:uid="{036B48D4-18C6-4C55-9492-B8BDCE76BCCF}"/>
    <cellStyle name="SAPBEXexcBad7" xfId="5308" xr:uid="{8F9D10D3-04EB-4F48-AA3E-2E7607659CE0}"/>
    <cellStyle name="SAPBEXexcBad7 2" xfId="5309" xr:uid="{8979C612-8949-4689-B5EA-C8690F449D6B}"/>
    <cellStyle name="SAPBEXexcBad7 2 2" xfId="9357" xr:uid="{78E6B8AD-5F2C-4BC3-B9B3-EF940BA6F214}"/>
    <cellStyle name="SAPBEXexcBad7 2 2 2" xfId="28790" xr:uid="{44B182A6-ADE0-4A2D-844B-0375BAA4BD5E}"/>
    <cellStyle name="SAPBEXexcBad7 2 3" xfId="11218" xr:uid="{9524E3C9-69E1-444D-8A41-82E24BE9A0A0}"/>
    <cellStyle name="SAPBEXexcBad7 2 3 2" xfId="30531" xr:uid="{76B51015-11F9-478E-8B0B-9FE3616D00B3}"/>
    <cellStyle name="SAPBEXexcBad7 2 4" xfId="25323" xr:uid="{72118296-250F-4E3F-9DA1-532C432DF0AD}"/>
    <cellStyle name="SAPBEXexcBad7 3" xfId="9356" xr:uid="{F9C127BD-0480-4D4C-9D2F-B936D6F5AA1F}"/>
    <cellStyle name="SAPBEXexcBad7 3 2" xfId="28789" xr:uid="{C0E96326-42A2-4D5C-BFBF-2A3BD8BAE67D}"/>
    <cellStyle name="SAPBEXexcBad7 4" xfId="11217" xr:uid="{C20C576A-58BB-457D-A2E6-56919E51F03C}"/>
    <cellStyle name="SAPBEXexcBad7 4 2" xfId="30530" xr:uid="{3CCF6A40-F37D-4711-B442-4D9256174BCC}"/>
    <cellStyle name="SAPBEXexcBad7 5" xfId="25322" xr:uid="{FD3806D9-8021-40B6-BEBB-8FB4E1210DED}"/>
    <cellStyle name="SAPBEXexcBad8" xfId="5310" xr:uid="{2C7478A3-B4F2-4320-B903-68CA4C2A2ED7}"/>
    <cellStyle name="SAPBEXexcBad8 2" xfId="5311" xr:uid="{7FEC7D78-6534-4C9E-8216-478F9610A220}"/>
    <cellStyle name="SAPBEXexcBad8 2 2" xfId="9359" xr:uid="{943ABF7B-28C2-48C2-B055-0B530CED8EBA}"/>
    <cellStyle name="SAPBEXexcBad8 2 2 2" xfId="28792" xr:uid="{AF75D2C3-1761-4DD7-A69D-B39AC95FF493}"/>
    <cellStyle name="SAPBEXexcBad8 2 3" xfId="11220" xr:uid="{8958E8A8-2F3D-4DA7-B454-2E1E6E0B22BE}"/>
    <cellStyle name="SAPBEXexcBad8 2 3 2" xfId="30533" xr:uid="{B14A21F6-5EAF-4781-8673-92CEA187D25B}"/>
    <cellStyle name="SAPBEXexcBad8 2 4" xfId="25325" xr:uid="{A9E47BB3-8BA1-4455-9F6D-D31C244643ED}"/>
    <cellStyle name="SAPBEXexcBad8 3" xfId="9358" xr:uid="{8FD0C385-BAFB-4FC2-A125-097AED50A5E6}"/>
    <cellStyle name="SAPBEXexcBad8 3 2" xfId="28791" xr:uid="{8E2E5A97-41AF-4FC3-B7F0-395C3708188D}"/>
    <cellStyle name="SAPBEXexcBad8 4" xfId="11219" xr:uid="{05D3F5E7-8B11-4F03-BF72-DB24058788E0}"/>
    <cellStyle name="SAPBEXexcBad8 4 2" xfId="30532" xr:uid="{5353C013-ACE0-4752-B01E-294D6C5055A3}"/>
    <cellStyle name="SAPBEXexcBad8 5" xfId="25324" xr:uid="{AEBE5E43-082D-4868-B33F-1DA4BE9317CD}"/>
    <cellStyle name="SAPBEXexcBad9" xfId="5312" xr:uid="{DCCD8A02-FD71-4096-9AED-22430F948846}"/>
    <cellStyle name="SAPBEXexcBad9 2" xfId="5313" xr:uid="{58F70B37-6982-4C56-A09E-930E6A781650}"/>
    <cellStyle name="SAPBEXexcBad9 2 2" xfId="9361" xr:uid="{11807A7E-3B16-408C-ABDC-7E34E5E8140B}"/>
    <cellStyle name="SAPBEXexcBad9 2 2 2" xfId="28794" xr:uid="{C7B2F25D-FD7B-42DC-89DA-BE126CD3E8F1}"/>
    <cellStyle name="SAPBEXexcBad9 2 3" xfId="11222" xr:uid="{FBA485CC-432E-41F5-BFEC-CCD916F981DC}"/>
    <cellStyle name="SAPBEXexcBad9 2 3 2" xfId="30535" xr:uid="{949012D1-9806-4C1D-855F-66225B5F7955}"/>
    <cellStyle name="SAPBEXexcBad9 2 4" xfId="25327" xr:uid="{314E787B-757D-4A4C-A508-A4CCBF2E946B}"/>
    <cellStyle name="SAPBEXexcBad9 3" xfId="9360" xr:uid="{E91D7FB0-91ED-4160-8484-AC12D5873FCF}"/>
    <cellStyle name="SAPBEXexcBad9 3 2" xfId="28793" xr:uid="{46D4A111-4E76-4010-8AE8-21FB30F232EF}"/>
    <cellStyle name="SAPBEXexcBad9 4" xfId="11221" xr:uid="{26AFC260-2522-482B-8B53-4B8694C28006}"/>
    <cellStyle name="SAPBEXexcBad9 4 2" xfId="30534" xr:uid="{35844154-2716-4478-886B-CAF6045F323E}"/>
    <cellStyle name="SAPBEXexcBad9 5" xfId="25326" xr:uid="{6B36B897-DF8D-4A8B-9B75-2C03D9937365}"/>
    <cellStyle name="SAPBEXexcCritical4" xfId="5314" xr:uid="{A4C350E1-CD7D-4B24-A453-E364B985729F}"/>
    <cellStyle name="SAPBEXexcCritical4 2" xfId="5315" xr:uid="{6723E1DA-286E-4AB8-8E4B-82E6B4B13C48}"/>
    <cellStyle name="SAPBEXexcCritical4 2 2" xfId="9363" xr:uid="{9181FA8C-0393-4BF2-B258-3F5C4990919E}"/>
    <cellStyle name="SAPBEXexcCritical4 2 2 2" xfId="28796" xr:uid="{3A4BD9A8-DE21-4F42-8F6C-F282BB18D2AA}"/>
    <cellStyle name="SAPBEXexcCritical4 2 3" xfId="11224" xr:uid="{66AF3D71-0A8C-4B6D-9EE6-23907D883AA0}"/>
    <cellStyle name="SAPBEXexcCritical4 2 3 2" xfId="30537" xr:uid="{F8B6288C-A8F6-4223-BD9E-4699AA2A77F5}"/>
    <cellStyle name="SAPBEXexcCritical4 2 4" xfId="25329" xr:uid="{21EA76D4-E57E-44A5-989C-2372CB15041F}"/>
    <cellStyle name="SAPBEXexcCritical4 3" xfId="9362" xr:uid="{2BC596A6-0004-4BBC-9F1E-B21A0E45CDA4}"/>
    <cellStyle name="SAPBEXexcCritical4 3 2" xfId="28795" xr:uid="{4F90E337-FC41-4F56-96B1-FB0F21592469}"/>
    <cellStyle name="SAPBEXexcCritical4 4" xfId="11223" xr:uid="{5B4E2434-46A5-4419-8DEA-B5E84B7559D6}"/>
    <cellStyle name="SAPBEXexcCritical4 4 2" xfId="30536" xr:uid="{432458A2-6E7E-41CA-B561-49A39AAFFFA5}"/>
    <cellStyle name="SAPBEXexcCritical4 5" xfId="25328" xr:uid="{47E3F478-AEDE-4573-8193-86FBB31A64F9}"/>
    <cellStyle name="SAPBEXexcCritical5" xfId="5316" xr:uid="{4759F03E-FCAE-4C7E-A691-B18098139EE9}"/>
    <cellStyle name="SAPBEXexcCritical5 2" xfId="5317" xr:uid="{F91F8DF7-85D5-4C47-AD02-095D1A1C045F}"/>
    <cellStyle name="SAPBEXexcCritical5 2 2" xfId="9365" xr:uid="{61181F66-A3D1-4B9A-B927-AC72BE7679D5}"/>
    <cellStyle name="SAPBEXexcCritical5 2 2 2" xfId="28798" xr:uid="{F14DA7C9-D274-4ADD-B4E1-C9B264F8B538}"/>
    <cellStyle name="SAPBEXexcCritical5 2 3" xfId="11226" xr:uid="{560ACBDC-E973-4A5B-A094-06D7BBFB0A04}"/>
    <cellStyle name="SAPBEXexcCritical5 2 3 2" xfId="30539" xr:uid="{A68D3946-5524-451B-B301-99C6A8C9291A}"/>
    <cellStyle name="SAPBEXexcCritical5 2 4" xfId="25331" xr:uid="{5C35C666-7FF8-4A90-A1A9-27A0C50D6368}"/>
    <cellStyle name="SAPBEXexcCritical5 3" xfId="9364" xr:uid="{12E6055C-D30B-4B66-BA45-FFEE78FC9C84}"/>
    <cellStyle name="SAPBEXexcCritical5 3 2" xfId="28797" xr:uid="{39380929-603A-4B11-95AA-C9F38549409B}"/>
    <cellStyle name="SAPBEXexcCritical5 4" xfId="11225" xr:uid="{0325F82A-1658-4F55-AD02-CFCA4FD6A991}"/>
    <cellStyle name="SAPBEXexcCritical5 4 2" xfId="30538" xr:uid="{53FDA566-EFB6-4D6C-AC04-9CAF6309335F}"/>
    <cellStyle name="SAPBEXexcCritical5 5" xfId="25330" xr:uid="{45A1D4E2-F1B8-44C6-BFE1-B00A7201917E}"/>
    <cellStyle name="SAPBEXexcCritical6" xfId="5318" xr:uid="{2A6F6D2E-75B6-4E05-AEFF-B4BA59AEA474}"/>
    <cellStyle name="SAPBEXexcCritical6 2" xfId="5319" xr:uid="{745C0E6F-FCA0-43F8-A1FF-E4556ACEC03F}"/>
    <cellStyle name="SAPBEXexcCritical6 2 2" xfId="9367" xr:uid="{DF45F845-48EA-4712-A9D7-503CDFE4B9BA}"/>
    <cellStyle name="SAPBEXexcCritical6 2 2 2" xfId="28800" xr:uid="{CE6E314A-5A3E-4D3A-A599-F74F89258110}"/>
    <cellStyle name="SAPBEXexcCritical6 2 3" xfId="11228" xr:uid="{2DE3559B-81BD-42A5-9DC1-71AA4F7BB457}"/>
    <cellStyle name="SAPBEXexcCritical6 2 3 2" xfId="30541" xr:uid="{01F51E06-3D41-4C53-B3D7-EEB0D2F37EE8}"/>
    <cellStyle name="SAPBEXexcCritical6 2 4" xfId="25333" xr:uid="{5319DB1C-1237-45CA-84CA-F3BC2C91F8F9}"/>
    <cellStyle name="SAPBEXexcCritical6 3" xfId="9366" xr:uid="{DBE0162C-781D-4BA3-A5B5-C5424C8881AA}"/>
    <cellStyle name="SAPBEXexcCritical6 3 2" xfId="28799" xr:uid="{3438DF4B-0DD2-4919-8D65-49718D008574}"/>
    <cellStyle name="SAPBEXexcCritical6 4" xfId="11227" xr:uid="{8DFDBC07-20F7-4B1C-B267-1EF1BA013B62}"/>
    <cellStyle name="SAPBEXexcCritical6 4 2" xfId="30540" xr:uid="{323267F6-EAD7-4085-AAC7-2D1D1BAC510E}"/>
    <cellStyle name="SAPBEXexcCritical6 5" xfId="25332" xr:uid="{3CBCE92C-3FAB-49EB-8C5F-4A00C1750838}"/>
    <cellStyle name="SAPBEXexcGood1" xfId="5320" xr:uid="{B4B46500-BE2F-4385-8ADC-288F91738A54}"/>
    <cellStyle name="SAPBEXexcGood1 2" xfId="5321" xr:uid="{8B38546D-10B7-48A1-AE62-DB596105FE74}"/>
    <cellStyle name="SAPBEXexcGood1 2 2" xfId="9369" xr:uid="{B7A9294C-E0F9-4D48-9DC0-E6295D179113}"/>
    <cellStyle name="SAPBEXexcGood1 2 2 2" xfId="28802" xr:uid="{9E5BF94E-6729-4513-886B-87A3251A8231}"/>
    <cellStyle name="SAPBEXexcGood1 2 3" xfId="11230" xr:uid="{5CB3B167-1309-4987-83C0-C0A59FC63E6B}"/>
    <cellStyle name="SAPBEXexcGood1 2 3 2" xfId="30543" xr:uid="{9042D46C-03AB-47F0-854E-313FD6F41EC1}"/>
    <cellStyle name="SAPBEXexcGood1 2 4" xfId="25335" xr:uid="{F6D95063-44AE-49B8-96EA-3D4D8B2EA890}"/>
    <cellStyle name="SAPBEXexcGood1 3" xfId="9368" xr:uid="{DF78CAAA-4EAF-47B7-AFA3-2721777457CE}"/>
    <cellStyle name="SAPBEXexcGood1 3 2" xfId="28801" xr:uid="{8C3833BC-9BD3-434A-BD38-1CDD02D8D7CF}"/>
    <cellStyle name="SAPBEXexcGood1 4" xfId="11229" xr:uid="{0675345B-B39F-4653-954C-FD9AA3AE5477}"/>
    <cellStyle name="SAPBEXexcGood1 4 2" xfId="30542" xr:uid="{D56C0ECE-16FB-4DCF-A37E-550D06CFFDD8}"/>
    <cellStyle name="SAPBEXexcGood1 5" xfId="25334" xr:uid="{EE318AD0-3982-4D6B-BED8-69222BFD65D4}"/>
    <cellStyle name="SAPBEXexcGood2" xfId="5322" xr:uid="{00D56D3B-B72D-466B-8E6E-9EA83BEEA538}"/>
    <cellStyle name="SAPBEXexcGood2 2" xfId="5323" xr:uid="{DCDAB897-EBFE-430A-918E-87DEA24C172A}"/>
    <cellStyle name="SAPBEXexcGood2 2 2" xfId="9371" xr:uid="{8D0ECEC2-CD4F-46F9-AC46-98355314A6E5}"/>
    <cellStyle name="SAPBEXexcGood2 2 2 2" xfId="28804" xr:uid="{9A5129F1-EA20-45F7-B4A0-887D184ECEAA}"/>
    <cellStyle name="SAPBEXexcGood2 2 3" xfId="11232" xr:uid="{DD1C6531-D126-4C40-9C9E-30EF09DA1DFB}"/>
    <cellStyle name="SAPBEXexcGood2 2 3 2" xfId="30545" xr:uid="{21A702DB-0683-4A4B-B1B8-A73058DCB6BE}"/>
    <cellStyle name="SAPBEXexcGood2 2 4" xfId="25337" xr:uid="{E7768A7C-4B65-47A6-A36D-0CE65DAA096C}"/>
    <cellStyle name="SAPBEXexcGood2 3" xfId="9370" xr:uid="{CCA3F959-1F02-41AB-8034-109E6DABBFE7}"/>
    <cellStyle name="SAPBEXexcGood2 3 2" xfId="28803" xr:uid="{548E50CC-2F02-439C-A30F-88D8ACE68D6E}"/>
    <cellStyle name="SAPBEXexcGood2 4" xfId="11231" xr:uid="{1AD3A2BE-BE7E-4948-8773-11055A936846}"/>
    <cellStyle name="SAPBEXexcGood2 4 2" xfId="30544" xr:uid="{C9975101-C0E2-4CE1-9C14-4418713AD8BA}"/>
    <cellStyle name="SAPBEXexcGood2 5" xfId="25336" xr:uid="{00ED85F2-D893-489B-AE60-EFCAC761C519}"/>
    <cellStyle name="SAPBEXexcGood3" xfId="5324" xr:uid="{863EE0E8-B19E-463E-8AA0-B3B517AB38EB}"/>
    <cellStyle name="SAPBEXexcGood3 2" xfId="5325" xr:uid="{517743BF-89BF-4787-B80B-C883C664D12A}"/>
    <cellStyle name="SAPBEXexcGood3 2 2" xfId="9373" xr:uid="{52A2967A-64F7-4685-B2C8-EF50843BFDBA}"/>
    <cellStyle name="SAPBEXexcGood3 2 2 2" xfId="28806" xr:uid="{7818DAC9-480E-4458-A5C3-2A9767C373B3}"/>
    <cellStyle name="SAPBEXexcGood3 2 3" xfId="11234" xr:uid="{AFCDF324-0F29-41A8-8359-0F203C2E3B20}"/>
    <cellStyle name="SAPBEXexcGood3 2 3 2" xfId="30547" xr:uid="{4518B5B3-897F-42B3-A93C-46F0BED3D4FF}"/>
    <cellStyle name="SAPBEXexcGood3 2 4" xfId="25339" xr:uid="{E79EB9BD-AAD7-46C2-80E3-F0273E22EC30}"/>
    <cellStyle name="SAPBEXexcGood3 3" xfId="9372" xr:uid="{9C40AD6B-E93C-46CB-AADE-9E0EABCBE1B0}"/>
    <cellStyle name="SAPBEXexcGood3 3 2" xfId="28805" xr:uid="{6A154813-164D-4C17-ABA5-D0D5E7F12781}"/>
    <cellStyle name="SAPBEXexcGood3 4" xfId="11233" xr:uid="{AB92D883-D54E-42DA-A32B-B8516ACE7D67}"/>
    <cellStyle name="SAPBEXexcGood3 4 2" xfId="30546" xr:uid="{4689ECD1-5BFC-4B48-A198-448602D10B36}"/>
    <cellStyle name="SAPBEXexcGood3 5" xfId="25338" xr:uid="{F58D2F75-6DDA-4670-A344-A995549987B0}"/>
    <cellStyle name="SAPBEXfilterDrill" xfId="5326" xr:uid="{68682977-9D84-4E3E-A661-A3CC39040EBC}"/>
    <cellStyle name="SAPBEXfilterDrill 2" xfId="54702" xr:uid="{EBE873A4-B0BC-4FA5-81F4-94E468A04163}"/>
    <cellStyle name="SAPBEXfilterDrill 3" xfId="55505" xr:uid="{6ADF95DF-1B14-42DF-9E54-A69C0BBC21DE}"/>
    <cellStyle name="SAPBEXfilterDrill 4" xfId="55503" xr:uid="{F3F8439D-6789-4199-9E4E-CB89B7BC2D4F}"/>
    <cellStyle name="SAPBEXfilterDrill 5" xfId="55515" xr:uid="{264DF590-084E-4DCC-BA81-009E9C096882}"/>
    <cellStyle name="SAPBEXfilterDrill 6" xfId="55496" xr:uid="{7D44B8DF-E6C1-4D75-8705-80D50D6B7C7D}"/>
    <cellStyle name="SAPBEXfilterItem" xfId="5327" xr:uid="{CD02DE23-6081-4F54-AAEB-74D2A86E0431}"/>
    <cellStyle name="SAPBEXfilterItem 2" xfId="54703" xr:uid="{A75F3164-3A22-4010-BDCD-19C9C862B179}"/>
    <cellStyle name="SAPBEXfilterText" xfId="5328" xr:uid="{D67477FB-FC25-4189-BB96-810E169BBB73}"/>
    <cellStyle name="SAPBEXformats" xfId="5329" xr:uid="{57EEEE75-18AC-4FD3-B528-7A1F6AB2C246}"/>
    <cellStyle name="SAPBEXformats 2" xfId="5330" xr:uid="{44B1EE3A-5670-4B27-89A9-F67C63C9ED7C}"/>
    <cellStyle name="SAPBEXformats 2 2" xfId="9375" xr:uid="{92F25E1C-703D-4A19-95C2-13CBBA38C9ED}"/>
    <cellStyle name="SAPBEXformats 2 2 2" xfId="28808" xr:uid="{AB387F6D-CF0B-4551-B88A-1710A1BECB16}"/>
    <cellStyle name="SAPBEXformats 2 3" xfId="11236" xr:uid="{31A96B4F-FD4B-48C5-A700-3C04F9A636AD}"/>
    <cellStyle name="SAPBEXformats 2 3 2" xfId="30549" xr:uid="{BC5A4E54-AED8-4B46-8411-D607123677AF}"/>
    <cellStyle name="SAPBEXformats 2 4" xfId="25341" xr:uid="{4D1CA78B-DFB0-44D8-A929-C2100DF02406}"/>
    <cellStyle name="SAPBEXformats 3" xfId="9374" xr:uid="{A53FE763-FA7F-4648-949D-FF33B324BF2A}"/>
    <cellStyle name="SAPBEXformats 3 2" xfId="28807" xr:uid="{6AB201F3-3F59-49CE-BCE4-7DC7EE563F79}"/>
    <cellStyle name="SAPBEXformats 4" xfId="11235" xr:uid="{1CDC8C97-B9C7-40E1-916D-50BF1CE5D806}"/>
    <cellStyle name="SAPBEXformats 4 2" xfId="30548" xr:uid="{C27F54EA-2DB9-4D8D-841C-13A0E7E70796}"/>
    <cellStyle name="SAPBEXformats 5" xfId="25340" xr:uid="{017C4595-E231-4113-A3A8-CFE578C9A36D}"/>
    <cellStyle name="SAPBEXheaderItem" xfId="5331" xr:uid="{0F9F3794-678D-488E-947C-3AD1FE2AB50F}"/>
    <cellStyle name="SAPBEXheaderItem 2" xfId="5332" xr:uid="{88F66AF5-2CE0-4FAB-B075-BAD13292F63C}"/>
    <cellStyle name="SAPBEXheaderItem 3" xfId="54704" xr:uid="{CE306C4A-885A-4891-A672-DB9F0B0FD947}"/>
    <cellStyle name="SAPBEXheaderText" xfId="5333" xr:uid="{8F23F515-525A-4921-A77A-73B910A254E0}"/>
    <cellStyle name="SAPBEXheaderText 2" xfId="5334" xr:uid="{5C6F6605-4842-418E-A7DA-F1A782EB41F0}"/>
    <cellStyle name="SAPBEXheaderText 3" xfId="54705" xr:uid="{28EEB84E-4E58-4EF9-98EC-7EB597A550D1}"/>
    <cellStyle name="SAPBEXresData" xfId="5335" xr:uid="{9D47670C-C81D-42B9-A2BF-E5AC490277D6}"/>
    <cellStyle name="SAPBEXresData 2" xfId="5336" xr:uid="{F92C096D-6D90-4F9E-A2A1-0F4421E49FCB}"/>
    <cellStyle name="SAPBEXresData 2 2" xfId="9377" xr:uid="{D126A1B2-264D-4195-8346-2E674F6723E8}"/>
    <cellStyle name="SAPBEXresData 2 2 2" xfId="28810" xr:uid="{DC559BEE-D99E-45F5-A907-879AA8AEAAAD}"/>
    <cellStyle name="SAPBEXresData 2 3" xfId="11238" xr:uid="{831F8842-9F79-4621-8248-6CADA31B41A5}"/>
    <cellStyle name="SAPBEXresData 2 3 2" xfId="30551" xr:uid="{00DC3BBD-EC47-448E-8631-2FE4E27E0118}"/>
    <cellStyle name="SAPBEXresData 2 4" xfId="25343" xr:uid="{1EE58E6A-4E70-45A8-B312-F8421717F34E}"/>
    <cellStyle name="SAPBEXresData 3" xfId="9376" xr:uid="{486D9044-260C-423D-A644-FDEE62FE0209}"/>
    <cellStyle name="SAPBEXresData 3 2" xfId="28809" xr:uid="{25CCA223-2845-4EFB-AA4F-C78CC9AE5F84}"/>
    <cellStyle name="SAPBEXresData 4" xfId="11237" xr:uid="{144016B8-066E-4FF6-ABCB-A9802A6B2E9A}"/>
    <cellStyle name="SAPBEXresData 4 2" xfId="30550" xr:uid="{34144614-0A29-4009-9E52-145EF5C852DB}"/>
    <cellStyle name="SAPBEXresData 5" xfId="25342" xr:uid="{C1869F75-A829-4546-9EF3-2CCE3D7DA4E8}"/>
    <cellStyle name="SAPBEXresDataEmph" xfId="5337" xr:uid="{E52411C1-8AE0-4195-A920-DB958481B6C8}"/>
    <cellStyle name="SAPBEXresDataEmph 2" xfId="9378" xr:uid="{13C3464C-8314-4683-8F58-5383C6D130A7}"/>
    <cellStyle name="SAPBEXresDataEmph 2 2" xfId="28811" xr:uid="{A77FD572-CAB7-45F9-AE69-143827B3853C}"/>
    <cellStyle name="SAPBEXresDataEmph 3" xfId="11239" xr:uid="{48F10B7C-610A-42A1-9126-78A1F4450842}"/>
    <cellStyle name="SAPBEXresDataEmph 3 2" xfId="30552" xr:uid="{03D7AF14-9B2C-45C0-8074-275AE0DA2FF3}"/>
    <cellStyle name="SAPBEXresDataEmph 4" xfId="25344" xr:uid="{8B8143BE-602D-4DDA-97F2-D784664E6461}"/>
    <cellStyle name="SAPBEXresItem" xfId="5338" xr:uid="{916D6997-BC01-4E9B-A473-1129292B6AC8}"/>
    <cellStyle name="SAPBEXresItem 2" xfId="9379" xr:uid="{52CF5000-CC84-4531-A957-15644DCB041F}"/>
    <cellStyle name="SAPBEXresItem 2 2" xfId="28812" xr:uid="{F48B39DB-10FE-4C9B-8A2E-CC1DC52CD9C4}"/>
    <cellStyle name="SAPBEXresItem 3" xfId="11240" xr:uid="{17B0CF5A-5616-47AD-A329-EC6A6016896D}"/>
    <cellStyle name="SAPBEXresItem 3 2" xfId="30553" xr:uid="{B1386F30-B743-4CBD-8DE2-F0BD24014907}"/>
    <cellStyle name="SAPBEXresItem 4" xfId="25345" xr:uid="{50BE6A50-3D32-4E20-9AB9-31621E388FDB}"/>
    <cellStyle name="SAPBEXstdData" xfId="5339" xr:uid="{7AF1BD73-C742-4227-B124-3A9D0661AF19}"/>
    <cellStyle name="SAPBEXstdData 2" xfId="5340" xr:uid="{533790FA-B929-4A55-844F-9563E6E65339}"/>
    <cellStyle name="SAPBEXstdData 2 2" xfId="9381" xr:uid="{ED22AEB0-575B-4A14-8E5B-ED63292D4979}"/>
    <cellStyle name="SAPBEXstdData 2 2 2" xfId="28814" xr:uid="{FDE15510-9F95-4783-ACCA-0F0840D83FA0}"/>
    <cellStyle name="SAPBEXstdData 2 3" xfId="11242" xr:uid="{8A6D3A93-084C-42D9-A4C0-D6917EBC36F7}"/>
    <cellStyle name="SAPBEXstdData 2 3 2" xfId="30555" xr:uid="{20345F98-301A-4547-9F8F-83179C261554}"/>
    <cellStyle name="SAPBEXstdData 2 4" xfId="25347" xr:uid="{BE2A28D4-51A2-4B56-A25B-82C8D8BACF98}"/>
    <cellStyle name="SAPBEXstdData 3" xfId="9380" xr:uid="{7F227E81-29AD-4CB2-88BD-C7DDE1906C79}"/>
    <cellStyle name="SAPBEXstdData 3 2" xfId="28813" xr:uid="{A00126A3-EDA8-4B21-80A4-C44D2F6F8186}"/>
    <cellStyle name="SAPBEXstdData 4" xfId="11241" xr:uid="{82096B97-08D9-4937-9FD1-6E0B86B01745}"/>
    <cellStyle name="SAPBEXstdData 4 2" xfId="30554" xr:uid="{22E53C3F-4D30-4863-83D7-5456DD401D99}"/>
    <cellStyle name="SAPBEXstdData 5" xfId="25346" xr:uid="{247987EA-31ED-4D68-9972-4B695546BC10}"/>
    <cellStyle name="SAPBEXstdData 6" xfId="54706" xr:uid="{26B21AEF-F894-4BBD-B4B9-DD52C7B805FF}"/>
    <cellStyle name="SAPBEXstdDataEmph" xfId="5341" xr:uid="{B9C573BB-74A0-42DA-89AC-0C797A8FBF94}"/>
    <cellStyle name="SAPBEXstdDataEmph 2" xfId="9382" xr:uid="{0A6D395E-8D4C-461D-A6AD-6105551DBAE1}"/>
    <cellStyle name="SAPBEXstdDataEmph 2 2" xfId="28815" xr:uid="{F2AFE202-1599-41BF-9115-672E587309BE}"/>
    <cellStyle name="SAPBEXstdDataEmph 3" xfId="11243" xr:uid="{973F5736-923B-4A00-A9EC-343A1C5074AD}"/>
    <cellStyle name="SAPBEXstdDataEmph 3 2" xfId="30556" xr:uid="{9BBD5D36-994C-4A67-873C-61E85E9A7E97}"/>
    <cellStyle name="SAPBEXstdDataEmph 4" xfId="25348" xr:uid="{E56B38D8-071B-4867-8032-DA2AA677DBB3}"/>
    <cellStyle name="SAPBEXstdItem" xfId="5342" xr:uid="{5C74B774-24C6-4541-9529-16C3E0CFEA9B}"/>
    <cellStyle name="SAPBEXstdItem 2" xfId="9383" xr:uid="{FACF55B3-D289-4C0D-9573-1F70E1C33955}"/>
    <cellStyle name="SAPBEXstdItem 2 2" xfId="28816" xr:uid="{18C98A98-AD2C-43C2-B17C-78ACB1927191}"/>
    <cellStyle name="SAPBEXstdItem 3" xfId="11244" xr:uid="{C3692ACF-4ACE-4A4E-B50A-02894C1D13EE}"/>
    <cellStyle name="SAPBEXstdItem 3 2" xfId="30557" xr:uid="{486480F5-437C-44AB-8203-09CB3275C729}"/>
    <cellStyle name="SAPBEXstdItem 4" xfId="25349" xr:uid="{0A7770CB-45ED-44AA-A52F-E0B1DA5EA6DE}"/>
    <cellStyle name="SAPBEXstdItem 5" xfId="54707" xr:uid="{D237CCCF-866D-49AE-83A8-02CAA4646289}"/>
    <cellStyle name="SAPBEXstdItemX" xfId="54708" xr:uid="{FC1F6FCA-9F4A-4B7F-99ED-B9390ADE568D}"/>
    <cellStyle name="SAPBEXtitle" xfId="5343" xr:uid="{2A93816E-3F6A-4C2B-B7F0-19893D2A2C08}"/>
    <cellStyle name="SAPBEXtitle 2" xfId="9384" xr:uid="{04FF35D8-A0FA-4305-8BB7-8326F00EBC31}"/>
    <cellStyle name="SAPBEXtitle 2 2" xfId="28817" xr:uid="{BCD36A7F-CF34-4B4B-8135-9576B501DEDC}"/>
    <cellStyle name="SAPBEXtitle 3" xfId="11245" xr:uid="{64E2811D-93FC-415E-9494-207577AD2475}"/>
    <cellStyle name="SAPBEXtitle 3 2" xfId="30558" xr:uid="{AA50AFDA-73BD-4276-978C-11DA3FFE92E4}"/>
    <cellStyle name="SAPBEXtitle 4" xfId="25350" xr:uid="{494C4B17-ADA0-490F-8AE8-A07F7755725B}"/>
    <cellStyle name="SAPBEXtitle 5" xfId="54709" xr:uid="{22AD5C20-C819-43EA-97DB-462BBC5D0808}"/>
    <cellStyle name="SAPBEXundefined" xfId="5344" xr:uid="{353D8A91-F5AA-4A2C-B58C-E2DFFC7AD976}"/>
    <cellStyle name="SAPBEXundefined 2" xfId="9385" xr:uid="{B85CE3A3-BA19-4CBE-B961-45C2E439CD91}"/>
    <cellStyle name="SAPBEXundefined 2 2" xfId="28818" xr:uid="{8F3382F3-08A9-4C29-8696-AA634FE3F7D2}"/>
    <cellStyle name="SAPBEXundefined 3" xfId="11246" xr:uid="{7D82BE67-0698-4989-9396-D0BF6A799136}"/>
    <cellStyle name="SAPBEXundefined 3 2" xfId="30559" xr:uid="{ACFD6B70-7E36-4DB4-8ECB-A63B2F135B3F}"/>
    <cellStyle name="SAPBEXundefined 4" xfId="25351" xr:uid="{70749466-C57D-458D-87FA-2028246C3FD4}"/>
    <cellStyle name="section" xfId="1790" xr:uid="{8DE32F01-A015-43EC-8D9F-7B1E69518944}"/>
    <cellStyle name="section 2" xfId="19035" xr:uid="{AA7C92AF-4C85-4CEE-B6B4-3391BA1C4C3F}"/>
    <cellStyle name="section head" xfId="54710" xr:uid="{A5A60FEB-F7A4-457A-A4CB-AC7B6A9B2B92}"/>
    <cellStyle name="shade" xfId="5345" xr:uid="{7D32750E-2EE9-4232-8B6A-96CCE7262F38}"/>
    <cellStyle name="Shaded" xfId="1658" xr:uid="{3909C1EE-8897-407B-B1EB-574DA3848A98}"/>
    <cellStyle name="Shaded 2" xfId="18961" xr:uid="{590FFE08-2552-4B64-8F85-C9A7455997C7}"/>
    <cellStyle name="Shared" xfId="3294" xr:uid="{72B6E143-2EFA-48AD-BDC6-E23C01B05DEF}"/>
    <cellStyle name="Shared 2" xfId="20421" xr:uid="{437ECE0B-C019-4B8D-8D73-71A3637624F9}"/>
    <cellStyle name="SHEET2" xfId="5346" xr:uid="{02B8A153-5664-4324-9E48-6BC40F8EBD0F}"/>
    <cellStyle name="small border line" xfId="54711" xr:uid="{CFCE32AC-3C9A-4F44-AD58-3CB003502E5E}"/>
    <cellStyle name="SPECIAL" xfId="1659" xr:uid="{C256402D-05D0-47B4-810D-5BC030F63FD8}"/>
    <cellStyle name="SPECIAL 2" xfId="18962" xr:uid="{62276CE8-CE0B-44F9-BD43-0E4B3F554B68}"/>
    <cellStyle name="SPOl" xfId="1660" xr:uid="{E3E7B101-E01D-404D-8587-D496333B1AE3}"/>
    <cellStyle name="SS Col Hdr" xfId="54712" xr:uid="{93358224-BA4E-455E-AE7E-17F6A630341E}"/>
    <cellStyle name="SS Dim 1 Blank" xfId="54713" xr:uid="{781AABAF-4926-4AA9-A5FD-02DE56EF1AA0}"/>
    <cellStyle name="SS Dim 1 Title" xfId="54714" xr:uid="{2184159E-528B-4DC4-B3B7-11BAF1A3DF30}"/>
    <cellStyle name="SS Dim 1 Value" xfId="54715" xr:uid="{EDF153F5-B834-4336-A2A8-DA48C7266FF2}"/>
    <cellStyle name="SS Dim 2 Blank" xfId="54716" xr:uid="{10E9EF4D-2050-413D-A677-6668AC4CBA42}"/>
    <cellStyle name="SS Dim 2 Title" xfId="54717" xr:uid="{8D5086AC-D211-4094-A3D0-A1EC1FDBF6E4}"/>
    <cellStyle name="SS Dim 2 Value" xfId="54718" xr:uid="{43A9755C-948B-479D-9D45-32B565BB98E9}"/>
    <cellStyle name="SS Dim 3 Blank" xfId="54719" xr:uid="{30AED22F-AEF3-47CC-B2DD-7C157921C4B9}"/>
    <cellStyle name="SS Dim 3 Title" xfId="54720" xr:uid="{204C7415-B71C-4211-89B7-61C62E729508}"/>
    <cellStyle name="SS Dim 3 Value" xfId="54721" xr:uid="{9BAFD9E8-7DA7-4CFB-91D7-1EDBE731C20B}"/>
    <cellStyle name="SS Dim 4 Blank" xfId="54722" xr:uid="{A3AD2132-600F-42BA-9965-B77BD1A2686B}"/>
    <cellStyle name="SS Dim 4 Title" xfId="54723" xr:uid="{CDC14F5F-74F1-4961-86FC-71AEB5DCDEE4}"/>
    <cellStyle name="SS Dim 4 Value" xfId="54724" xr:uid="{2EEB70D0-4616-4854-AE7E-B4E9A1D89F9E}"/>
    <cellStyle name="SS Dim 5 Blank" xfId="54725" xr:uid="{6E1A28A8-F4F8-49C6-90C9-19BD28581890}"/>
    <cellStyle name="SS Dim 5 Title" xfId="54726" xr:uid="{C76B78C1-06A0-44F1-99BD-6960E1D43FA5}"/>
    <cellStyle name="SS Dim 5 Value" xfId="54727" xr:uid="{FC27187B-DCCB-4202-9D59-622952660B0D}"/>
    <cellStyle name="SS Other Measure" xfId="54728" xr:uid="{C506AA57-F796-4736-B6FC-802DCFAAAE76}"/>
    <cellStyle name="SS Sum Measure" xfId="54729" xr:uid="{3D49D0AE-EDC6-42BE-9320-2F4021E36053}"/>
    <cellStyle name="SS Unbound Dim" xfId="54730" xr:uid="{93403576-7A0B-4DEC-BBA7-4FFDCE5F01ED}"/>
    <cellStyle name="SS WAvg Measure" xfId="54731" xr:uid="{80381ABB-2C41-48AF-B861-B32F2A16CDEE}"/>
    <cellStyle name="Standaard_GRAF A-V vs FOREC" xfId="3295" xr:uid="{A2A96A60-28B3-44E2-AF99-D8BC007ED5F8}"/>
    <cellStyle name="Standard_5961Malays" xfId="5347" xr:uid="{B3A30F10-D7F5-4719-9BAD-07976D538DB4}"/>
    <cellStyle name="STEVE" xfId="5348" xr:uid="{693F0EC3-7703-413A-B239-791F49620486}"/>
    <cellStyle name="steven" xfId="5349" xr:uid="{CAB72067-F25A-4CB4-900D-3D5C71A95F6A}"/>
    <cellStyle name="steven 2" xfId="5350" xr:uid="{E1B5C96E-D5F5-4DE2-B227-2F6F949C21F7}"/>
    <cellStyle name="Style 1" xfId="1661" xr:uid="{3825469E-899B-4958-B996-9E569DBDDDD4}"/>
    <cellStyle name="Style 1 2" xfId="1662" xr:uid="{DF6B3E33-89A2-4DCB-BEF6-ADD18520CD96}"/>
    <cellStyle name="Style 1 2 2" xfId="18964" xr:uid="{6506A559-487B-4169-A8FF-CDEC3A0CA365}"/>
    <cellStyle name="Style 1 3" xfId="1663" xr:uid="{E8F1E388-271A-4297-9219-B4DA4F1FC48F}"/>
    <cellStyle name="Style 1 3 2" xfId="18965" xr:uid="{164EEB84-2E45-42E9-BBB3-616249969ECB}"/>
    <cellStyle name="Style 1 4" xfId="3296" xr:uid="{5ABDD768-7E99-4B4B-95D6-AB5DC5CDFCD6}"/>
    <cellStyle name="Style 1 4 2" xfId="20422" xr:uid="{5502E3F0-8EF4-41DC-8861-7B93DA69904C}"/>
    <cellStyle name="Style 1 5" xfId="18963" xr:uid="{C912CFBB-A11B-433C-AC24-24923EFE9931}"/>
    <cellStyle name="Style 1 5 2" xfId="54517" xr:uid="{A1D82478-5A24-440C-8CF8-8FB989DAAF3C}"/>
    <cellStyle name="Style 2" xfId="5351" xr:uid="{E9710E2A-7FC1-473E-A875-63F9485042CA}"/>
    <cellStyle name="Style 3" xfId="5352" xr:uid="{806048E9-AF44-4A23-A16A-414C9648B311}"/>
    <cellStyle name="Style 4" xfId="5353" xr:uid="{11CCBDEE-9A56-4B19-B880-925FCC2C8224}"/>
    <cellStyle name="Style 5" xfId="5354" xr:uid="{E7569176-A8F1-4F7F-8402-D6DEE3BDF147}"/>
    <cellStyle name="STYLE1" xfId="1664" xr:uid="{E31A4CC6-CB19-4F65-B422-7E3FF56F0F24}"/>
    <cellStyle name="STYLE1 - Style1" xfId="1665" xr:uid="{27808381-3368-481A-9488-784B2C5696B8}"/>
    <cellStyle name="STYLE1 - Style1 2" xfId="18967" xr:uid="{9488A2F4-6CAD-497C-865B-34815F9FBCEC}"/>
    <cellStyle name="STYLE1 10" xfId="8470" xr:uid="{46D78444-A9AC-46B9-A49F-99902B470E41}"/>
    <cellStyle name="STYLE1 100" xfId="53874" xr:uid="{EC0F8219-986E-47AF-BE51-33FF553ADD0F}"/>
    <cellStyle name="STYLE1 11" xfId="8477" xr:uid="{AA6164EA-1AAC-419D-A128-31D7F104079F}"/>
    <cellStyle name="STYLE1 12" xfId="6127" xr:uid="{53192626-300E-4609-AF77-F41692C6AE80}"/>
    <cellStyle name="STYLE1 13" xfId="8600" xr:uid="{73AB7632-17BB-4075-AAD1-8EBCDF4CD7C3}"/>
    <cellStyle name="STYLE1 14" xfId="12733" xr:uid="{CC56B153-F0F5-4D11-B4DE-306561BB9EA5}"/>
    <cellStyle name="STYLE1 15" xfId="12756" xr:uid="{487ECC37-C183-466B-A0BC-7564804E7C88}"/>
    <cellStyle name="STYLE1 16" xfId="14048" xr:uid="{9FCFD547-B6A1-47E3-9735-5DBE7A90A973}"/>
    <cellStyle name="STYLE1 17" xfId="15317" xr:uid="{3AAAD20E-A770-427A-BEEE-01BF82B56BA2}"/>
    <cellStyle name="STYLE1 18" xfId="15994" xr:uid="{B7BBCFD4-DE57-4F29-BF16-6001A934A079}"/>
    <cellStyle name="STYLE1 19" xfId="15056" xr:uid="{D6CC7241-967B-4229-A0F7-D3A6423852E1}"/>
    <cellStyle name="STYLE1 2" xfId="1666" xr:uid="{2304E1AD-B6DD-4EA2-BD04-EEDE47B2C0AC}"/>
    <cellStyle name="STYLE1 2 2" xfId="2581" xr:uid="{950B8DE4-5E14-4F4F-A957-D7D627BFC2E1}"/>
    <cellStyle name="STYLE1 2 2 2" xfId="19746" xr:uid="{7D206085-0DF2-4B8C-97FB-6B6F6CA9D91D}"/>
    <cellStyle name="STYLE1 2 3" xfId="18968" xr:uid="{DDF149C0-2EF1-4184-9740-AF2528728C98}"/>
    <cellStyle name="STYLE1 20" xfId="16080" xr:uid="{6C61E2D0-249B-4739-963B-DB904821F04A}"/>
    <cellStyle name="STYLE1 21" xfId="16133" xr:uid="{6286A3D4-F2BB-42D7-A667-59DDB1E1FF02}"/>
    <cellStyle name="STYLE1 22" xfId="16073" xr:uid="{CE804A5C-8CC7-4688-962F-FF1C5894315A}"/>
    <cellStyle name="STYLE1 23" xfId="16130" xr:uid="{3190579B-E07E-4343-AB3B-0B5F98D91F7F}"/>
    <cellStyle name="STYLE1 24" xfId="15978" xr:uid="{531818AC-9AC7-4C8E-8C8D-E6BA17407ED9}"/>
    <cellStyle name="STYLE1 25" xfId="16135" xr:uid="{1FA8422A-3F6C-4304-9A74-77FB263DD98C}"/>
    <cellStyle name="STYLE1 26" xfId="16079" xr:uid="{8B0E5B45-6644-425D-A497-AAC20505DB56}"/>
    <cellStyle name="STYLE1 27" xfId="16132" xr:uid="{04673498-0D79-418E-9A93-3E00A9A401A6}"/>
    <cellStyle name="STYLE1 28" xfId="16072" xr:uid="{B75D136F-FAC6-4545-B1A8-89C8684EF212}"/>
    <cellStyle name="STYLE1 29" xfId="15990" xr:uid="{B29AACEF-FE8E-4DDD-98FE-20497541CE48}"/>
    <cellStyle name="STYLE1 3" xfId="2582" xr:uid="{BE72C4EF-A99E-4A2B-A017-CE0D73275506}"/>
    <cellStyle name="STYLE1 3 2" xfId="19747" xr:uid="{4BE4FC60-7D1C-43D1-A094-6BC45D4E8A4C}"/>
    <cellStyle name="STYLE1 30" xfId="16106" xr:uid="{04C8D77F-92C9-4EBB-851B-EC86CEAEDEBC}"/>
    <cellStyle name="STYLE1 31" xfId="16129" xr:uid="{0A10F734-6D39-459A-9F15-0C3ADCA08CAD}"/>
    <cellStyle name="STYLE1 32" xfId="14700" xr:uid="{F540A003-2AA3-40A6-8F0A-776E627A2D9F}"/>
    <cellStyle name="STYLE1 33" xfId="15055" xr:uid="{C01FCE40-299C-4D45-9F3D-01CA46BAA55A}"/>
    <cellStyle name="STYLE1 34" xfId="16099" xr:uid="{9EADF66B-8562-4638-9935-4353C50B7936}"/>
    <cellStyle name="STYLE1 35" xfId="15983" xr:uid="{EF3D5C25-BCF5-45CD-B387-CFCA4CD351C1}"/>
    <cellStyle name="STYLE1 36" xfId="15157" xr:uid="{080182EB-28BC-4386-8D14-3C272BBD89B8}"/>
    <cellStyle name="STYLE1 37" xfId="16101" xr:uid="{B613F692-3DAC-49DA-BACB-845B6ACFB2BA}"/>
    <cellStyle name="STYLE1 38" xfId="15985" xr:uid="{A9284D5B-B8B6-42A4-A47B-73864E4F6D23}"/>
    <cellStyle name="STYLE1 39" xfId="16123" xr:uid="{C225FAE1-2D0E-4863-B593-341AB4B49D15}"/>
    <cellStyle name="STYLE1 4" xfId="2583" xr:uid="{D68E400A-6746-466B-9F9C-079D8042EB01}"/>
    <cellStyle name="STYLE1 4 2" xfId="19748" xr:uid="{03E13BF3-32C0-459B-AD56-376CA1343040}"/>
    <cellStyle name="STYLE1 40" xfId="16113" xr:uid="{0883F85F-8BF0-456D-9941-6C616D7CB794}"/>
    <cellStyle name="STYLE1 41" xfId="16120" xr:uid="{99B33664-5B72-4437-A85F-089FC41F1D55}"/>
    <cellStyle name="STYLE1 42" xfId="16115" xr:uid="{9C95912A-0841-4B74-BC24-98B0B361F2BD}"/>
    <cellStyle name="STYLE1 43" xfId="15988" xr:uid="{4F8187A4-F6C3-44DA-AA9A-A9857F8015C2}"/>
    <cellStyle name="STYLE1 44" xfId="16125" xr:uid="{24BA94C0-3353-459C-8195-8F304A8DF9FF}"/>
    <cellStyle name="STYLE1 45" xfId="15320" xr:uid="{0A3343DB-8B4E-4CA7-A8FB-3B1804B85FA3}"/>
    <cellStyle name="STYLE1 46" xfId="16104" xr:uid="{97CEBA42-0EA6-4FDF-8BCD-2DF3221D5235}"/>
    <cellStyle name="STYLE1 47" xfId="16089" xr:uid="{7CCE42C8-67E2-4B77-AC19-B0D7ED65353F}"/>
    <cellStyle name="STYLE1 48" xfId="14697" xr:uid="{20F668B6-00FA-42FB-A3BC-D7EB57EDA5A0}"/>
    <cellStyle name="STYLE1 49" xfId="14694" xr:uid="{EEDD523A-69AB-45A7-BF04-C9184D2FB150}"/>
    <cellStyle name="STYLE1 5" xfId="2584" xr:uid="{B46A0B79-C555-4C00-BD03-A98C3BE1A3B2}"/>
    <cellStyle name="STYLE1 5 2" xfId="19749" xr:uid="{BB43D8B9-197A-49AF-A528-F993D92AA66A}"/>
    <cellStyle name="STYLE1 50" xfId="15203" xr:uid="{F85226E3-BF15-4A06-A8D1-05FD613C7008}"/>
    <cellStyle name="STYLE1 51" xfId="15997" xr:uid="{5F60A344-B3E9-4D24-AB7A-B762867D9476}"/>
    <cellStyle name="STYLE1 52" xfId="16017" xr:uid="{8EF51CC5-6F1E-4DD4-B9BE-C59645CF7E44}"/>
    <cellStyle name="STYLE1 53" xfId="15389" xr:uid="{4E1A523E-8D25-4780-BCF5-936A8746F4E8}"/>
    <cellStyle name="STYLE1 54" xfId="16096" xr:uid="{CAAA8386-A9E4-4CB7-9A50-4820B4F702A6}"/>
    <cellStyle name="STYLE1 55" xfId="15214" xr:uid="{B2263404-416F-4A34-ABFD-229601EED1F2}"/>
    <cellStyle name="STYLE1 56" xfId="16136" xr:uid="{DB0EB9A4-35E6-4E96-9560-09D4883F7AFB}"/>
    <cellStyle name="STYLE1 57" xfId="16137" xr:uid="{214E9C37-C267-4D43-AE54-9F17F484A133}"/>
    <cellStyle name="STYLE1 58" xfId="16138" xr:uid="{770B1AAB-7377-423E-9113-9CADD7D5EC03}"/>
    <cellStyle name="STYLE1 59" xfId="16139" xr:uid="{4DCEDBD1-C233-4F9F-BFCC-A67049C00506}"/>
    <cellStyle name="STYLE1 6" xfId="5355" xr:uid="{F6AC7042-D55D-48EB-AE3A-FEAA5C657170}"/>
    <cellStyle name="STYLE1 6 2" xfId="18966" xr:uid="{09E2D6C4-6B13-44D6-925C-37CCDD04DCFA}"/>
    <cellStyle name="STYLE1 6 2 2" xfId="45454" xr:uid="{B79B7949-F0E4-4E5A-9177-1D266035BE64}"/>
    <cellStyle name="STYLE1 60" xfId="16789" xr:uid="{25496636-9082-447A-98D6-0F3C5AE41438}"/>
    <cellStyle name="STYLE1 61" xfId="17475" xr:uid="{FD968236-53CA-4904-B193-01B874008280}"/>
    <cellStyle name="STYLE1 62" xfId="17561" xr:uid="{F5E1AAAC-BE6F-4511-B7FD-55D9ACD0F3E9}"/>
    <cellStyle name="STYLE1 63" xfId="17551" xr:uid="{9ADC0C94-C4B6-4BB6-BBC7-1E9C62D7DB3D}"/>
    <cellStyle name="STYLE1 64" xfId="17711" xr:uid="{A2D2AA52-1EAF-4353-B10A-2401B6153EC6}"/>
    <cellStyle name="STYLE1 65" xfId="16802" xr:uid="{575B3F89-218D-4427-A763-C93B7104FCEC}"/>
    <cellStyle name="STYLE1 66" xfId="17603" xr:uid="{4003FA44-997D-4F34-89A1-304363A89EFE}"/>
    <cellStyle name="STYLE1 67" xfId="17557" xr:uid="{8A350349-918C-4B3E-AC16-68986087E3D8}"/>
    <cellStyle name="STYLE1 68" xfId="17717" xr:uid="{A701EB73-2AC4-4285-84A2-2990424C2155}"/>
    <cellStyle name="STYLE1 69" xfId="17407" xr:uid="{D888C2CF-B2D1-46F3-AB48-ADF4B0A7C062}"/>
    <cellStyle name="STYLE1 7" xfId="7782" xr:uid="{F5356725-5AD3-476F-ADAC-AEFCA1CE0279}"/>
    <cellStyle name="STYLE1 7 2" xfId="20835" xr:uid="{DD06557E-6C83-4BAD-9F13-A17467A6D32A}"/>
    <cellStyle name="STYLE1 7 2 2" xfId="46038" xr:uid="{82F626FA-66C5-4DEF-A112-540C76087175}"/>
    <cellStyle name="STYLE1 70" xfId="17709" xr:uid="{A4A1DDA5-5C17-4274-900D-4311838901D7}"/>
    <cellStyle name="STYLE1 71" xfId="17545" xr:uid="{2EB2F872-D7A6-4DE2-B812-85BCCD336B64}"/>
    <cellStyle name="STYLE1 72" xfId="17707" xr:uid="{DEA0CF49-4F27-431D-8F48-CDB38A2CF7BF}"/>
    <cellStyle name="STYLE1 73" xfId="17572" xr:uid="{956188C4-6417-4F77-9819-6DBD89C958EF}"/>
    <cellStyle name="STYLE1 74" xfId="21367" xr:uid="{CD95EC09-29EF-4F3F-9CD3-8CFD036715A4}"/>
    <cellStyle name="STYLE1 75" xfId="22449" xr:uid="{394DEB14-FF19-4944-A3E3-0A8D918B7ECD}"/>
    <cellStyle name="STYLE1 76" xfId="23108" xr:uid="{B1C6227C-8066-453F-A72A-BB7A191396CB}"/>
    <cellStyle name="STYLE1 77" xfId="23916" xr:uid="{DA587187-3469-4D29-851D-34EF6F3AFA4C}"/>
    <cellStyle name="STYLE1 78" xfId="40021" xr:uid="{42656DEA-DD20-462B-8B8E-F8252B6B628E}"/>
    <cellStyle name="STYLE1 79" xfId="49087" xr:uid="{294F235F-6B5A-4EEC-901E-ADBDEC3FF323}"/>
    <cellStyle name="STYLE1 8" xfId="9548" xr:uid="{E8CE72E8-CC61-4A45-976D-AEB53C6928AC}"/>
    <cellStyle name="STYLE1 8 2" xfId="20901" xr:uid="{8A53B01B-1B5C-461F-85FC-F4F6F0E31CE3}"/>
    <cellStyle name="STYLE1 8 2 2" xfId="46087" xr:uid="{66B00021-4B35-4B6F-A0AA-767B0ABE7714}"/>
    <cellStyle name="STYLE1 80" xfId="49680" xr:uid="{9CE86065-DDE3-4E3F-8C9C-55E1312A4D57}"/>
    <cellStyle name="STYLE1 81" xfId="49668" xr:uid="{C9C90460-7AE0-4CE6-B81A-19636ED7FEED}"/>
    <cellStyle name="STYLE1 82" xfId="48984" xr:uid="{F3F2B713-4ED4-4892-987E-2906433F77DB}"/>
    <cellStyle name="STYLE1 83" xfId="49736" xr:uid="{EF5BE08E-4538-4EF5-848D-4EF7795ADC13}"/>
    <cellStyle name="STYLE1 84" xfId="49654" xr:uid="{6CCEEDDE-45A8-430E-8482-06034322EEBD}"/>
    <cellStyle name="STYLE1 85" xfId="48645" xr:uid="{A0041DC7-638C-45E6-B31C-677C8A23A3B9}"/>
    <cellStyle name="STYLE1 86" xfId="48913" xr:uid="{0D82398F-0219-4635-8DE0-6E28E6DA94B8}"/>
    <cellStyle name="STYLE1 87" xfId="48631" xr:uid="{7539AC1A-942E-429F-B856-137858340D09}"/>
    <cellStyle name="STYLE1 88" xfId="49737" xr:uid="{991C9CC2-4874-4A6F-B6A9-8449BF60D47D}"/>
    <cellStyle name="STYLE1 89" xfId="49726" xr:uid="{8BD990CB-ACEB-4871-8F09-735CA899D9B5}"/>
    <cellStyle name="STYLE1 9" xfId="9916" xr:uid="{0DE3D988-DB80-4215-94CF-1D35CCDB6FE6}"/>
    <cellStyle name="STYLE1 9 2" xfId="20738" xr:uid="{9FBACC7C-AA54-4AD3-BC71-0654AC83FC8B}"/>
    <cellStyle name="STYLE1 9 2 2" xfId="46084" xr:uid="{408F5937-8C61-40A1-B0E3-DE7EA03A3541}"/>
    <cellStyle name="STYLE1 90" xfId="49731" xr:uid="{E03EEC23-C656-4A2D-8F70-2F4A86520A00}"/>
    <cellStyle name="STYLE1 91" xfId="49728" xr:uid="{BB661F98-9388-4720-A354-2D95E66EE490}"/>
    <cellStyle name="STYLE1 92" xfId="50288" xr:uid="{480B10FC-18EE-416C-AE5E-365084597639}"/>
    <cellStyle name="STYLE1 93" xfId="50883" xr:uid="{7D5DC533-9B86-49A1-8DF6-729289E2BBA4}"/>
    <cellStyle name="STYLE1 94" xfId="50870" xr:uid="{7A874991-0E82-47C3-8481-12B203FA9003}"/>
    <cellStyle name="STYLE1 95" xfId="50874" xr:uid="{142786D7-853B-4E58-8E57-496E7C32DB04}"/>
    <cellStyle name="STYLE1 96" xfId="51502" xr:uid="{4BA2E18E-4FEF-40C1-9622-309CD8B999C3}"/>
    <cellStyle name="STYLE1 97" xfId="51524" xr:uid="{8F3F76A4-5F37-4186-BE6B-8497CFF2E9D0}"/>
    <cellStyle name="STYLE1 98" xfId="52720" xr:uid="{78093574-6112-49DE-9A60-8B6AD0DE297F}"/>
    <cellStyle name="STYLE1 99" xfId="53870" xr:uid="{927E76C6-E08F-454C-A9D0-365902BCA8EA}"/>
    <cellStyle name="STYLE2" xfId="1667" xr:uid="{F2E02346-D4D8-4F00-BFC9-5DC4FA1C5FFC}"/>
    <cellStyle name="STYLE2 - Style2" xfId="1668" xr:uid="{6B306467-6190-4B88-8067-9C5E2452AEF7}"/>
    <cellStyle name="STYLE2 - Style2 2" xfId="18970" xr:uid="{DA9EEB25-7CB1-44DD-BD23-EC4A0D3BA143}"/>
    <cellStyle name="STYLE2 2" xfId="1669" xr:uid="{6448E959-2228-42B6-93B2-5506039F5931}"/>
    <cellStyle name="STYLE2 2 2" xfId="18971" xr:uid="{2D19D027-7262-4F17-B4F0-66C081EBD024}"/>
    <cellStyle name="STYLE2 3" xfId="18969" xr:uid="{A2284861-8405-412F-B2DA-BBDE37B221B4}"/>
    <cellStyle name="STYLE2 4" xfId="20836" xr:uid="{9AC11B99-49AA-4BDB-9BC8-1E120E9CBF44}"/>
    <cellStyle name="STYLE2 5" xfId="20791" xr:uid="{C757C21D-6AF3-4D96-8A8D-B5FE4B4F13D9}"/>
    <cellStyle name="STYLE2 6" xfId="20739" xr:uid="{03FEF532-2BAA-451F-AB4A-DEEAE3B60871}"/>
    <cellStyle name="STYLE3" xfId="1670" xr:uid="{FF1E0468-D8B4-4F95-8340-484A0EA53AAC}"/>
    <cellStyle name="STYLE3 - Style3" xfId="1671" xr:uid="{57B660B9-740B-46AF-8457-5E261BCD7ABA}"/>
    <cellStyle name="STYLE3 - Style3 2" xfId="18973" xr:uid="{D2651413-C91C-44A2-8505-4F17E4D2FB99}"/>
    <cellStyle name="STYLE3 10" xfId="8469" xr:uid="{0401BEF7-BB52-4C2E-9C02-C604E3BB028C}"/>
    <cellStyle name="STYLE3 100" xfId="54448" xr:uid="{DF49425C-05F7-4A24-BFD9-9DA8F8D07EF9}"/>
    <cellStyle name="STYLE3 11" xfId="10232" xr:uid="{96EC7277-48D0-48F5-9EDF-659B5A8A9F46}"/>
    <cellStyle name="STYLE3 12" xfId="6128" xr:uid="{9EF9A4A0-199D-4BD0-9E27-C45951AB1403}"/>
    <cellStyle name="STYLE3 13" xfId="8599" xr:uid="{EDC3D63E-90BF-411D-A0F9-9F6CC3FBF8CF}"/>
    <cellStyle name="STYLE3 14" xfId="12734" xr:uid="{A53A4626-5961-4FEE-B7F6-BD7FACE41B92}"/>
    <cellStyle name="STYLE3 15" xfId="12755" xr:uid="{F59708DB-15C9-420F-98FF-1B5C7E18CC83}"/>
    <cellStyle name="STYLE3 16" xfId="14049" xr:uid="{9B6A4E37-CF6C-45E1-86E2-800BFA9347DD}"/>
    <cellStyle name="STYLE3 17" xfId="15319" xr:uid="{CCF375CA-402E-485B-BD2C-0BB118398644}"/>
    <cellStyle name="STYLE3 18" xfId="15993" xr:uid="{1243E8AA-6C4A-4AFA-9FB9-FFF64EDF1D01}"/>
    <cellStyle name="STYLE3 19" xfId="16090" xr:uid="{6BC874C4-44F5-4FFD-A903-2866248BD4D7}"/>
    <cellStyle name="STYLE3 2" xfId="1672" xr:uid="{041D7DA0-3548-4675-B3AE-67DB93F7A89F}"/>
    <cellStyle name="STYLE3 2 2" xfId="2585" xr:uid="{F693AC12-62CB-49EB-86AE-D4AB5F97C89E}"/>
    <cellStyle name="STYLE3 2 2 2" xfId="19750" xr:uid="{A53A7847-8891-4488-A0A6-6F9318ED7CDD}"/>
    <cellStyle name="STYLE3 2 3" xfId="18974" xr:uid="{1536D264-32CE-4FE3-8B14-09BA9690BBF1}"/>
    <cellStyle name="STYLE3 20" xfId="15982" xr:uid="{EEA0700F-9210-4B78-BFE5-DBC9994D11E5}"/>
    <cellStyle name="STYLE3 21" xfId="15168" xr:uid="{5DA10E41-20FB-468E-ACDA-E38EFEA8358A}"/>
    <cellStyle name="STYLE3 22" xfId="15976" xr:uid="{7F22D84B-5C87-49A8-BF0C-D1588986CFD9}"/>
    <cellStyle name="STYLE3 23" xfId="14699" xr:uid="{32E56E95-B241-46E6-B848-CD699E9D0714}"/>
    <cellStyle name="STYLE3 24" xfId="15057" xr:uid="{8F959209-AA64-4A93-961C-BFEA74BD6C23}"/>
    <cellStyle name="STYLE3 25" xfId="16100" xr:uid="{BCAFB3C2-C4D0-42CB-99E6-7EE34B6E8721}"/>
    <cellStyle name="STYLE3 26" xfId="15984" xr:uid="{22EA9BC4-7724-406D-A10A-8372ABABD286}"/>
    <cellStyle name="STYLE3 27" xfId="15156" xr:uid="{303671BF-C905-4A79-ABAC-431A452D4E78}"/>
    <cellStyle name="STYLE3 28" xfId="14703" xr:uid="{0673D1A3-1E1F-4901-8FAB-F8057BD8FE85}"/>
    <cellStyle name="STYLE3 29" xfId="16095" xr:uid="{D77A76EC-9A87-4CBB-A273-AF8DB36BAFC2}"/>
    <cellStyle name="STYLE3 3" xfId="2586" xr:uid="{0420505A-2E29-4670-80A7-B612F77013A5}"/>
    <cellStyle name="STYLE3 3 2" xfId="19751" xr:uid="{2B92EF7D-AF6A-4078-A23D-64A15DD3C2CC}"/>
    <cellStyle name="STYLE3 30" xfId="15849" xr:uid="{527E6960-09AE-432F-91A0-56A60BEA238F}"/>
    <cellStyle name="STYLE3 31" xfId="15364" xr:uid="{8F994722-F467-4C79-834A-31CCC6C47773}"/>
    <cellStyle name="STYLE3 32" xfId="16094" xr:uid="{C3C39AB0-2153-4039-A766-06401F178887}"/>
    <cellStyle name="STYLE3 33" xfId="15848" xr:uid="{FA48DE66-2319-4E43-ABCB-33E0C0F844C6}"/>
    <cellStyle name="STYLE3 34" xfId="15995" xr:uid="{DFF62C09-E9D0-418D-8446-484D5B931546}"/>
    <cellStyle name="STYLE3 35" xfId="16081" xr:uid="{C14AB0A9-3A18-4EF5-AAEF-ABA96331EE4D}"/>
    <cellStyle name="STYLE3 36" xfId="16134" xr:uid="{00BDBCAE-0DCF-48EF-88C4-B450BEFF6751}"/>
    <cellStyle name="STYLE3 37" xfId="15351" xr:uid="{CB7E814E-7A3F-4691-80AE-8ED839D42CD7}"/>
    <cellStyle name="STYLE3 38" xfId="16131" xr:uid="{1401EDC8-9FC0-4745-827A-E1619DD503A4}"/>
    <cellStyle name="STYLE3 39" xfId="15986" xr:uid="{A002BAD8-F366-4DB9-A34F-E2B3AB9EB119}"/>
    <cellStyle name="STYLE3 4" xfId="2587" xr:uid="{985275D8-83D8-4965-B1E9-4B0D5ADE39E7}"/>
    <cellStyle name="STYLE3 4 2" xfId="19752" xr:uid="{3B7F3947-4396-494B-97C6-CB982D652714}"/>
    <cellStyle name="STYLE3 40" xfId="16124" xr:uid="{23DDA762-06E4-4541-8F51-1EF2DC43F3EB}"/>
    <cellStyle name="STYLE3 41" xfId="16112" xr:uid="{FD341726-0D27-4C46-8A31-E3DF0C478863}"/>
    <cellStyle name="STYLE3 42" xfId="16121" xr:uid="{E2D8E200-230A-490B-A1D8-C0E3605FCE8D}"/>
    <cellStyle name="STYLE3 43" xfId="16114" xr:uid="{2526C5E3-E9FF-41F7-86B2-3BCD5043B611}"/>
    <cellStyle name="STYLE3 44" xfId="16118" xr:uid="{B3B42936-C594-4A07-B9C1-4ECBC5BB81DC}"/>
    <cellStyle name="STYLE3 45" xfId="16116" xr:uid="{EAEB8C55-DC1D-4B98-A385-6AE1E5BF30E3}"/>
    <cellStyle name="STYLE3 46" xfId="15318" xr:uid="{F364B9AA-9E97-4D97-A3CC-C1AFDBF17A93}"/>
    <cellStyle name="STYLE3 47" xfId="15058" xr:uid="{552D77AD-EB34-4CB0-827C-E9F89B65E2C6}"/>
    <cellStyle name="STYLE3 48" xfId="15330" xr:uid="{27E8B49E-AA03-427B-A5FA-7ECAD8AB33AE}"/>
    <cellStyle name="STYLE3 49" xfId="16117" xr:uid="{E1D8B0E7-BE97-4D5D-94A5-5529FD816F32}"/>
    <cellStyle name="STYLE3 5" xfId="2588" xr:uid="{12062ECA-0FCE-44E5-8FD1-155F7F8AD3AD}"/>
    <cellStyle name="STYLE3 5 2" xfId="19753" xr:uid="{2EB743CE-3A36-45FB-831F-B7E9AE9A07AA}"/>
    <cellStyle name="STYLE3 50" xfId="16108" xr:uid="{62200E4D-C48C-4C40-B813-7BD0B45E095E}"/>
    <cellStyle name="STYLE3 51" xfId="15987" xr:uid="{56674598-52BF-4533-BDF3-0456C0EABB70}"/>
    <cellStyle name="STYLE3 52" xfId="16103" xr:uid="{EEBC78AD-9A8E-4CC0-9CA7-08E900CE2B57}"/>
    <cellStyle name="STYLE3 53" xfId="15989" xr:uid="{D73C8055-642E-4211-987E-9EAC9DF5B728}"/>
    <cellStyle name="STYLE3 54" xfId="16126" xr:uid="{2647A51A-62E2-49F7-A2FF-42A66AC0D3E6}"/>
    <cellStyle name="STYLE3 55" xfId="16111" xr:uid="{C14B7949-E10C-49AB-8365-B82D523981D0}"/>
    <cellStyle name="STYLE3 56" xfId="16122" xr:uid="{24FF3887-E2E0-40F4-BA3F-A6774CAA518F}"/>
    <cellStyle name="STYLE3 57" xfId="15340" xr:uid="{51EA66FB-E4E8-4BE1-AA15-8F2D2910CBED}"/>
    <cellStyle name="STYLE3 58" xfId="16119" xr:uid="{DF15FBD8-0B93-4173-B041-5179A6E5A181}"/>
    <cellStyle name="STYLE3 59" xfId="16107" xr:uid="{74267688-2C72-45F0-B08A-9D616F950A3C}"/>
    <cellStyle name="STYLE3 6" xfId="5356" xr:uid="{BE63AD7D-F9B9-4576-8183-4BFB5264B6D7}"/>
    <cellStyle name="STYLE3 6 2" xfId="18972" xr:uid="{69E68B6B-3F9B-4665-AC58-AC3DF71685FF}"/>
    <cellStyle name="STYLE3 6 2 2" xfId="45455" xr:uid="{F11E783E-6F71-409F-8E74-B99416A67864}"/>
    <cellStyle name="STYLE3 60" xfId="16790" xr:uid="{3942D832-85E8-49FF-BBBF-E2A460492119}"/>
    <cellStyle name="STYLE3 61" xfId="17474" xr:uid="{55E537C5-FF0B-4ED1-99D4-AE50DF9FBCF3}"/>
    <cellStyle name="STYLE3 62" xfId="17425" xr:uid="{4D4D69E2-CB0D-422D-9D8C-7A56A5CB1ABA}"/>
    <cellStyle name="STYLE3 63" xfId="17432" xr:uid="{10B8143C-E59C-44A7-9AF1-1E3FF3510F89}"/>
    <cellStyle name="STYLE3 64" xfId="16649" xr:uid="{502AB1CE-A020-4FAE-B371-C25FB50D0A99}"/>
    <cellStyle name="STYLE3 65" xfId="17554" xr:uid="{5BB87B39-895E-4CA3-B1F6-0D9FA8F703AF}"/>
    <cellStyle name="STYLE3 66" xfId="17464" xr:uid="{FC60DA4C-1F26-4C3A-A71F-4C98451E3F33}"/>
    <cellStyle name="STYLE3 67" xfId="16571" xr:uid="{AC90052E-FCC0-4820-8575-13E692EC93D7}"/>
    <cellStyle name="STYLE3 68" xfId="17581" xr:uid="{BE1EAA04-244B-42A2-B4AB-8C212A280648}"/>
    <cellStyle name="STYLE3 69" xfId="16158" xr:uid="{E897178D-E457-4363-80F9-64F1E6C949A5}"/>
    <cellStyle name="STYLE3 7" xfId="7783" xr:uid="{552A5551-2525-4C7D-996B-08D19D6A5E78}"/>
    <cellStyle name="STYLE3 7 2" xfId="20837" xr:uid="{EBCD1AEB-6BA2-4D44-AACA-7A009C160E6E}"/>
    <cellStyle name="STYLE3 7 2 2" xfId="46037" xr:uid="{F3267AA3-B52E-48E2-9C81-8FC5E084198C}"/>
    <cellStyle name="STYLE3 70" xfId="16640" xr:uid="{3A69864A-614E-43DF-AB01-3D479E38F019}"/>
    <cellStyle name="STYLE3 71" xfId="16880" xr:uid="{BA70B49C-A416-44B9-951B-BDDB08DBB884}"/>
    <cellStyle name="STYLE3 72" xfId="16154" xr:uid="{42A9D3F7-5BE7-40CF-817D-DFCA9AE00FFE}"/>
    <cellStyle name="STYLE3 73" xfId="17700" xr:uid="{C482FBA2-BD7D-412B-86B5-2B15E5BF26D5}"/>
    <cellStyle name="STYLE3 74" xfId="17414" xr:uid="{11ABAC4E-E84D-4FE6-892E-45D531B9DE97}"/>
    <cellStyle name="STYLE3 75" xfId="22448" xr:uid="{0295BA06-D100-4021-BE95-9D4751561FFC}"/>
    <cellStyle name="STYLE3 76" xfId="17652" xr:uid="{9FABD0F3-CF57-4C95-B771-B5EEA31C9624}"/>
    <cellStyle name="STYLE3 77" xfId="23917" xr:uid="{BFDCC460-3A3C-440E-B877-C7E33290EDC9}"/>
    <cellStyle name="STYLE3 78" xfId="40022" xr:uid="{C30EDFB9-D967-47E3-B7D4-68B0B29EA000}"/>
    <cellStyle name="STYLE3 79" xfId="49088" xr:uid="{953270C7-59AC-4F68-AB23-DE3BD6A563D6}"/>
    <cellStyle name="STYLE3 8" xfId="9645" xr:uid="{78D049B2-E9BE-485A-81DD-AEE542157882}"/>
    <cellStyle name="STYLE3 8 2" xfId="20790" xr:uid="{54F48D34-6E63-43E2-B792-E743661BBB01}"/>
    <cellStyle name="STYLE3 8 2 2" xfId="46086" xr:uid="{1F7C9058-D289-4219-846E-8FECF62A6712}"/>
    <cellStyle name="STYLE3 80" xfId="49679" xr:uid="{A9EA444B-8039-41F7-8F70-8809B5312E7F}"/>
    <cellStyle name="STYLE3 81" xfId="49669" xr:uid="{1A53BEB1-40E4-49B6-8C4F-186F6DE4D5F3}"/>
    <cellStyle name="STYLE3 82" xfId="49673" xr:uid="{FBF8DDF7-E37B-4816-839C-117017E547A9}"/>
    <cellStyle name="STYLE3 83" xfId="48544" xr:uid="{AEFEE255-0F4A-4E23-BAB3-02883D49CE2E}"/>
    <cellStyle name="STYLE3 84" xfId="49734" xr:uid="{E2B9FA55-B528-4127-B646-5583E3CC8290}"/>
    <cellStyle name="STYLE3 85" xfId="49154" xr:uid="{6E83CB9C-00BA-4115-B6B4-88DF51ABE6A7}"/>
    <cellStyle name="STYLE3 86" xfId="49676" xr:uid="{D2B197DF-3490-4048-B045-AEE7368A4138}"/>
    <cellStyle name="STYLE3 87" xfId="49044" xr:uid="{11E9C455-AB75-4426-86D1-EC9BDB695A16}"/>
    <cellStyle name="STYLE3 88" xfId="48543" xr:uid="{EAD8FC07-007B-4BB8-AEC6-00E6D2548D76}"/>
    <cellStyle name="STYLE3 89" xfId="49733" xr:uid="{FEFD13ED-3DF3-4507-B44B-5F0BCE62D683}"/>
    <cellStyle name="STYLE3 9" xfId="10410" xr:uid="{B58E2BF0-BB7C-4C0E-8F64-B5DC7043BFE1}"/>
    <cellStyle name="STYLE3 9 2" xfId="20805" xr:uid="{496D58C0-535A-47C0-82FD-074F0B5F99E7}"/>
    <cellStyle name="STYLE3 9 2 2" xfId="46035" xr:uid="{53F347FB-F503-478C-85C3-679187C13D48}"/>
    <cellStyle name="STYLE3 90" xfId="49672" xr:uid="{3B5E3339-1911-4F7D-9521-83917CB17DB1}"/>
    <cellStyle name="STYLE3 91" xfId="49695" xr:uid="{D5EA8617-2D26-443B-B3B9-B727A5F0F36C}"/>
    <cellStyle name="STYLE3 92" xfId="50289" xr:uid="{EA5E90B0-56D0-4D7B-B94E-0BD0250A026C}"/>
    <cellStyle name="STYLE3 93" xfId="50882" xr:uid="{22EF06F5-0B7F-4B31-8FD2-2B70366C8918}"/>
    <cellStyle name="STYLE3 94" xfId="50871" xr:uid="{B03B6FFC-10FB-462A-A66C-24E52BC02969}"/>
    <cellStyle name="STYLE3 95" xfId="50185" xr:uid="{154C2721-1FF6-4DE5-B40D-4A47C9EA6044}"/>
    <cellStyle name="STYLE3 96" xfId="51503" xr:uid="{11D7C10C-3390-4119-B9CB-733163070CDD}"/>
    <cellStyle name="STYLE3 97" xfId="52103" xr:uid="{83C8D536-0CB1-40E8-8A72-AF504D13386C}"/>
    <cellStyle name="STYLE3 98" xfId="52721" xr:uid="{403FC8E4-07F2-46F1-B253-C799901FFC82}"/>
    <cellStyle name="STYLE3 99" xfId="53871" xr:uid="{6AD9A8DC-70B5-48C5-9F7F-40B6551663DE}"/>
    <cellStyle name="STYLE4" xfId="1673" xr:uid="{89148F74-2680-4B02-A072-3A9A31B78CAA}"/>
    <cellStyle name="STYLE4 - Style4" xfId="1674" xr:uid="{5F549902-BF99-4F11-9D4D-815D2B63261E}"/>
    <cellStyle name="STYLE4 - Style4 2" xfId="18976" xr:uid="{0C9296A1-74D1-4DF0-96E5-EAFCC87C54D4}"/>
    <cellStyle name="STYLE4 2" xfId="1675" xr:uid="{EEB990CA-2896-42D4-9690-375536872885}"/>
    <cellStyle name="STYLE4 2 2" xfId="18977" xr:uid="{B7CD25AF-FE9E-474E-8CBA-79A67244820B}"/>
    <cellStyle name="STYLE4 3" xfId="18975" xr:uid="{89802E45-7C23-4031-B7C1-C668EB0D0E41}"/>
    <cellStyle name="STYLE4 4" xfId="20838" xr:uid="{6FC03E17-2E60-46CD-920B-A09485472557}"/>
    <cellStyle name="STYLE4 5" xfId="21002" xr:uid="{A4BC7550-2B14-47C4-BB2D-2CA84CE51FBD}"/>
    <cellStyle name="STYLE4 6" xfId="20913" xr:uid="{1BD9EF91-CE67-4ABF-83C1-2E526991428F}"/>
    <cellStyle name="sub" xfId="3297" xr:uid="{0EB4FAA2-F135-494F-A0E5-F02A4A5621CD}"/>
    <cellStyle name="sub 2" xfId="20423" xr:uid="{9E056B8E-7B54-4687-A089-2F9B3D81198F}"/>
    <cellStyle name="subhead" xfId="5357" xr:uid="{89EA31AE-ACA0-4042-8DF9-762E85C48E2D}"/>
    <cellStyle name="Subtotal" xfId="1676" xr:uid="{B16D134B-CEB2-4FB9-8D83-D1149055A023}"/>
    <cellStyle name="Subtotal 2" xfId="18978" xr:uid="{02C9FFB2-8621-4898-A89D-BA5D15AA8491}"/>
    <cellStyle name="Table  - Style5" xfId="1677" xr:uid="{223607F5-9844-49F2-B3F7-0EBADA842840}"/>
    <cellStyle name="Table  - Style5 10" xfId="7784" xr:uid="{C35DA7B0-59C6-41CA-885F-93C857C8E38E}"/>
    <cellStyle name="Table  - Style5 10 10" xfId="40720" xr:uid="{138D60A2-B99F-4B01-A54C-1A3CCD350D7B}"/>
    <cellStyle name="Table  - Style5 10 2" xfId="9947" xr:uid="{EC35AACF-2D1F-48F7-979A-FBA24899E41A}"/>
    <cellStyle name="Table  - Style5 10 2 2" xfId="11433" xr:uid="{CEDEDFB8-7DCA-4A74-B3D8-C8A3133BE172}"/>
    <cellStyle name="Table  - Style5 10 2 2 2" xfId="30746" xr:uid="{56271945-5AF8-4EB6-AD06-50734ABD08B7}"/>
    <cellStyle name="Table  - Style5 10 2 3" xfId="29276" xr:uid="{FEA36AA2-889B-41E1-BB2B-57BB1CD0D168}"/>
    <cellStyle name="Table  - Style5 10 3" xfId="10621" xr:uid="{9669620B-5431-4848-9C37-92D0B57A69F4}"/>
    <cellStyle name="Table  - Style5 10 3 2" xfId="11811" xr:uid="{81224E4C-7A53-4D9E-8AD3-AADCD4EDC18A}"/>
    <cellStyle name="Table  - Style5 10 3 2 2" xfId="31124" xr:uid="{F3C1A0AF-CA8C-465F-99E5-1A572A5810CE}"/>
    <cellStyle name="Table  - Style5 10 3 3" xfId="29944" xr:uid="{F8474B30-CEE6-4467-BCFF-C6F23AA9043A}"/>
    <cellStyle name="Table  - Style5 10 4" xfId="11070" xr:uid="{97101E34-E049-46F3-9E56-C02AA04713A6}"/>
    <cellStyle name="Table  - Style5 10 4 2" xfId="30383" xr:uid="{3D5E803D-B799-4ADA-89E1-AFBAAB438E75}"/>
    <cellStyle name="Table  - Style5 10 5" xfId="18979" xr:uid="{BA2B842F-5E30-4C5E-8679-BCE3BB29D87E}"/>
    <cellStyle name="Table  - Style5 10 5 2" xfId="36863" xr:uid="{27661B67-10F5-4DF7-82D8-8FDDB05EE126}"/>
    <cellStyle name="Table  - Style5 10 6" xfId="22452" xr:uid="{0958400B-7B1E-4970-97E1-DA42ED7DEC47}"/>
    <cellStyle name="Table  - Style5 10 6 2" xfId="38576" xr:uid="{D42F20B7-FBD7-4156-8615-2C23E8AB19DD}"/>
    <cellStyle name="Table  - Style5 10 7" xfId="22342" xr:uid="{E74BFF17-33B5-4C64-8F34-F94E2B029597}"/>
    <cellStyle name="Table  - Style5 10 7 2" xfId="38469" xr:uid="{44C3C426-5715-484F-B3A9-403163BFE14B}"/>
    <cellStyle name="Table  - Style5 10 8" xfId="22604" xr:uid="{A7FC947D-70EF-48F5-9A7F-2895F43231E8}"/>
    <cellStyle name="Table  - Style5 10 8 2" xfId="38728" xr:uid="{4619E37F-FD9F-48D0-A518-A7710893A594}"/>
    <cellStyle name="Table  - Style5 10 9" xfId="27277" xr:uid="{3EABECF9-90A1-4F72-A4F4-AE1E49204A61}"/>
    <cellStyle name="Table  - Style5 11" xfId="10080" xr:uid="{F27DD146-D416-4547-8074-F0C548BD2FC2}"/>
    <cellStyle name="Table  - Style5 11 10" xfId="40900" xr:uid="{DC58775A-2024-4039-8158-770B8758A167}"/>
    <cellStyle name="Table  - Style5 11 2" xfId="10517" xr:uid="{12553FE2-10B9-4A8D-A1E3-5A9CD0EDD304}"/>
    <cellStyle name="Table  - Style5 11 2 2" xfId="10869" xr:uid="{362607C9-7348-4743-8BB4-B0DC2E0F35E2}"/>
    <cellStyle name="Table  - Style5 11 2 2 2" xfId="12052" xr:uid="{B302950D-7C06-4089-8D77-0F7675182755}"/>
    <cellStyle name="Table  - Style5 11 2 2 2 2" xfId="31365" xr:uid="{584380E8-A7D2-4212-9548-7E9C4E912157}"/>
    <cellStyle name="Table  - Style5 11 2 2 3" xfId="30185" xr:uid="{0F329919-E99A-46E6-A405-3E9D853164F6}"/>
    <cellStyle name="Table  - Style5 11 2 3" xfId="11708" xr:uid="{48729E3B-8818-43BD-BF4F-E417280FE4D8}"/>
    <cellStyle name="Table  - Style5 11 2 3 2" xfId="31021" xr:uid="{94151DA1-9BF0-4406-9617-8B4130B66519}"/>
    <cellStyle name="Table  - Style5 11 2 4" xfId="29841" xr:uid="{8B2E431A-D1EA-46E4-B6DD-91BF9C61DCA5}"/>
    <cellStyle name="Table  - Style5 11 3" xfId="10649" xr:uid="{932587C4-09E4-4C41-974E-EF0A268FB0AD}"/>
    <cellStyle name="Table  - Style5 11 3 2" xfId="11839" xr:uid="{65ECB02D-C15F-4547-BDC0-E91ADB78705B}"/>
    <cellStyle name="Table  - Style5 11 3 2 2" xfId="31152" xr:uid="{E7F130C4-8770-4E22-8D18-B6AEC60DE4FD}"/>
    <cellStyle name="Table  - Style5 11 3 3" xfId="29972" xr:uid="{8F5D77C7-FC71-4B98-B877-E662F00704D1}"/>
    <cellStyle name="Table  - Style5 11 4" xfId="11462" xr:uid="{A29B62A4-C571-49D4-A1B3-14A1195A712F}"/>
    <cellStyle name="Table  - Style5 11 4 2" xfId="30775" xr:uid="{90F3C09C-2F5A-4023-8418-2165F506809D}"/>
    <cellStyle name="Table  - Style5 11 5" xfId="20839" xr:uid="{78B34845-D95B-441A-B498-F93F19C49681}"/>
    <cellStyle name="Table  - Style5 11 5 2" xfId="37050" xr:uid="{5D076FFB-8E2F-482F-9D68-3CF04DBBA688}"/>
    <cellStyle name="Table  - Style5 11 6" xfId="22865" xr:uid="{CA1E4001-1752-43DA-AFFE-B30D6E54C3F5}"/>
    <cellStyle name="Table  - Style5 11 6 2" xfId="38989" xr:uid="{8024EECB-B0B9-4A67-886F-EA0332F879DA}"/>
    <cellStyle name="Table  - Style5 11 7" xfId="21039" xr:uid="{DAF10F0C-1265-4A37-8BD3-C736AA0A8EFD}"/>
    <cellStyle name="Table  - Style5 11 7 2" xfId="37236" xr:uid="{7909B8A8-B6F3-4AE4-BF28-D55552CE0A9D}"/>
    <cellStyle name="Table  - Style5 11 8" xfId="23095" xr:uid="{EBEB637A-9859-4304-A919-91F083442185}"/>
    <cellStyle name="Table  - Style5 11 8 2" xfId="39219" xr:uid="{D36938E4-82A5-4139-843A-329B0D873925}"/>
    <cellStyle name="Table  - Style5 11 9" xfId="29409" xr:uid="{8ED7E6B9-2E7E-4C52-8541-37A8146059C8}"/>
    <cellStyle name="Table  - Style5 12" xfId="10446" xr:uid="{258392B1-A784-4D9E-AC32-28BEFE0A889A}"/>
    <cellStyle name="Table  - Style5 12 2" xfId="10799" xr:uid="{98BDAAD6-079C-4638-A17D-F32FF0BA71B3}"/>
    <cellStyle name="Table  - Style5 12 2 2" xfId="11983" xr:uid="{595E2504-2BEE-4762-9055-CA71C2C15A29}"/>
    <cellStyle name="Table  - Style5 12 2 2 2" xfId="31296" xr:uid="{56DA416A-6AEE-4AC0-B07A-DFD30D58E344}"/>
    <cellStyle name="Table  - Style5 12 2 3" xfId="30116" xr:uid="{495E1DE7-006A-474F-B968-AA000C47116F}"/>
    <cellStyle name="Table  - Style5 12 3" xfId="11638" xr:uid="{A7DCE24B-1A97-4B8A-8B75-AA7C97B82C0E}"/>
    <cellStyle name="Table  - Style5 12 3 2" xfId="30951" xr:uid="{AD821450-7907-4FC9-9C67-C3FEA10D2418}"/>
    <cellStyle name="Table  - Style5 12 4" xfId="20900" xr:uid="{9D81A734-F99E-469C-B396-F0916B6CD302}"/>
    <cellStyle name="Table  - Style5 12 4 2" xfId="37108" xr:uid="{53072A75-21D1-4AC9-833C-3F5FC8DE4235}"/>
    <cellStyle name="Table  - Style5 12 5" xfId="22923" xr:uid="{4EC1BE68-FBE7-4C70-9E4B-750A27157633}"/>
    <cellStyle name="Table  - Style5 12 5 2" xfId="39047" xr:uid="{6C02E082-4836-44B5-A232-D860B494F12F}"/>
    <cellStyle name="Table  - Style5 12 6" xfId="17599" xr:uid="{53E73189-876B-48D4-97DE-8577715D3ED7}"/>
    <cellStyle name="Table  - Style5 12 6 2" xfId="36666" xr:uid="{411261B3-6202-4BDE-87EC-EBD8FF6CD9BE}"/>
    <cellStyle name="Table  - Style5 12 7" xfId="17502" xr:uid="{6723185E-48EB-49FA-8576-24C6387F97F5}"/>
    <cellStyle name="Table  - Style5 12 7 2" xfId="36578" xr:uid="{E6EABCA5-BD43-41E8-A845-AEC2488FE084}"/>
    <cellStyle name="Table  - Style5 12 8" xfId="29771" xr:uid="{BFBA0F03-270C-45DB-91DC-B4DB2E7D3D2D}"/>
    <cellStyle name="Table  - Style5 12 9" xfId="40958" xr:uid="{7C7A15FA-1B92-43E7-8716-A0226E20446D}"/>
    <cellStyle name="Table  - Style5 13" xfId="8468" xr:uid="{DE460BA0-81DD-443C-B5FC-2840F57AB6B0}"/>
    <cellStyle name="Table  - Style5 13 2" xfId="11132" xr:uid="{03CF42AF-19DE-49EC-9B2E-CF0BAD74702B}"/>
    <cellStyle name="Table  - Style5 13 2 2" xfId="30445" xr:uid="{92A21F31-135F-4EC3-B743-58FE15CBC8A1}"/>
    <cellStyle name="Table  - Style5 13 3" xfId="20914" xr:uid="{97733B7D-1C5D-4303-9791-7402BD6F41DC}"/>
    <cellStyle name="Table  - Style5 13 3 2" xfId="37120" xr:uid="{31CCD5F7-A911-49E3-804E-8259C5269366}"/>
    <cellStyle name="Table  - Style5 13 4" xfId="22936" xr:uid="{871C274B-39FA-4F91-93B4-A5CADD1B7BEB}"/>
    <cellStyle name="Table  - Style5 13 4 2" xfId="39060" xr:uid="{08BC2964-CE2E-4628-B5E3-EE6ACB32280E}"/>
    <cellStyle name="Table  - Style5 13 5" xfId="16144" xr:uid="{F59B7DD3-199C-4A31-9E82-4C8B4DA45C13}"/>
    <cellStyle name="Table  - Style5 13 5 2" xfId="35247" xr:uid="{D45A48A3-25AA-41E4-BBC7-18139073D3C3}"/>
    <cellStyle name="Table  - Style5 13 6" xfId="16660" xr:uid="{A632FA03-6594-4BD3-889A-378FC7DCE95C}"/>
    <cellStyle name="Table  - Style5 13 6 2" xfId="35757" xr:uid="{6A0F3C86-A93E-4E5A-8294-193795AD7BCD}"/>
    <cellStyle name="Table  - Style5 13 7" xfId="27912" xr:uid="{82CBAD13-86DA-4DE0-BDBE-5A385754B7C1}"/>
    <cellStyle name="Table  - Style5 13 8" xfId="40970" xr:uid="{6103DCFD-A16A-4317-82DA-E71201A119CB}"/>
    <cellStyle name="Table  - Style5 14" xfId="9915" xr:uid="{56B76D5D-517D-4502-9793-810A5DDB07CE}"/>
    <cellStyle name="Table  - Style5 14 2" xfId="11429" xr:uid="{4D5C1CE5-13F1-432E-A381-694B625D679E}"/>
    <cellStyle name="Table  - Style5 14 2 2" xfId="30742" xr:uid="{22A26AB6-68F2-49BD-B20B-87D135FEDCC7}"/>
    <cellStyle name="Table  - Style5 14 3" xfId="29262" xr:uid="{82E4BE6E-B85C-44E7-BAF0-9840C4CD9B0B}"/>
    <cellStyle name="Table  - Style5 14 4" xfId="43496" xr:uid="{D8DF6634-B4FC-43C9-BD8E-9E02E824B237}"/>
    <cellStyle name="Table  - Style5 15" xfId="6129" xr:uid="{A9CB7BAA-4583-46AA-A50D-8CF33006C759}"/>
    <cellStyle name="Table  - Style5 15 2" xfId="25952" xr:uid="{F656D6BC-11B6-49CD-9E1D-B6E906BA189B}"/>
    <cellStyle name="Table  - Style5 15 3" xfId="44526" xr:uid="{203CF498-BD02-4CDA-AA50-25C9DDAFB015}"/>
    <cellStyle name="Table  - Style5 16" xfId="12735" xr:uid="{808BD9FA-7909-4552-B1C1-1DAC24237B7F}"/>
    <cellStyle name="Table  - Style5 16 2" xfId="32045" xr:uid="{31F27D0B-5FDF-4D5C-A747-8EA59F68E261}"/>
    <cellStyle name="Table  - Style5 16 3" xfId="44648" xr:uid="{B70E2418-44DD-4F83-B8DE-1697EA6E5BEF}"/>
    <cellStyle name="Table  - Style5 17" xfId="13348" xr:uid="{8B3BBC7E-6CCA-4627-863D-D65B8D87F5AD}"/>
    <cellStyle name="Table  - Style5 17 2" xfId="32654" xr:uid="{4FFD4BAF-08C2-4623-8109-B044A8EAFD37}"/>
    <cellStyle name="Table  - Style5 17 3" xfId="42625" xr:uid="{872CF9D2-79B6-491F-AE66-4A695C44B17D}"/>
    <cellStyle name="Table  - Style5 18" xfId="15321" xr:uid="{18C36149-415C-4392-9D59-4F0BC323F4EC}"/>
    <cellStyle name="Table  - Style5 18 2" xfId="34540" xr:uid="{9AE148FC-D064-4512-ADF8-17B65176DAC3}"/>
    <cellStyle name="Table  - Style5 18 3" xfId="42387" xr:uid="{F9BBCC6C-F4FA-4C5E-864F-24DBCE606E58}"/>
    <cellStyle name="Table  - Style5 19" xfId="23918" xr:uid="{5B466E30-A0B2-49DB-9AC4-606C39259E47}"/>
    <cellStyle name="Table  - Style5 19 2" xfId="44909" xr:uid="{124ED27A-8911-435C-BCE7-248D556BAA1F}"/>
    <cellStyle name="Table  - Style5 2" xfId="1678" xr:uid="{13DF121C-45E2-41CF-849F-49291CAC59C1}"/>
    <cellStyle name="Table  - Style5 2 10" xfId="15322" xr:uid="{23C16867-4B4F-4B3E-B635-3E667680C293}"/>
    <cellStyle name="Table  - Style5 2 10 2" xfId="34541" xr:uid="{EC7E817C-2DE3-414D-86EA-980B69F002B4}"/>
    <cellStyle name="Table  - Style5 2 10 3" xfId="46836" xr:uid="{5B9F4F1B-C520-419C-BA96-33BF50D76397}"/>
    <cellStyle name="Table  - Style5 2 11" xfId="23919" xr:uid="{17C3C2F8-C982-4303-BDFC-504B7C9CAA38}"/>
    <cellStyle name="Table  - Style5 2 11 2" xfId="42795" xr:uid="{8A917EF9-5E21-46CB-9B5A-4C806E3FA0FE}"/>
    <cellStyle name="Table  - Style5 2 12" xfId="46825" xr:uid="{D2638CC7-7EBD-4BE6-964D-713550A111FB}"/>
    <cellStyle name="Table  - Style5 2 13" xfId="47453" xr:uid="{CADC8D41-93D7-4390-AFF0-71A6D046534B}"/>
    <cellStyle name="Table  - Style5 2 14" xfId="42781" xr:uid="{FFCBA97B-EE79-49D7-A8B5-573AF8D17977}"/>
    <cellStyle name="Table  - Style5 2 15" xfId="44231" xr:uid="{34FF7338-5298-435A-822F-CBB8A56FA2D1}"/>
    <cellStyle name="Table  - Style5 2 16" xfId="44410" xr:uid="{03203A3F-A4FE-45E9-A5BF-CBE30B85A9CB}"/>
    <cellStyle name="Table  - Style5 2 17" xfId="47695" xr:uid="{953F9348-5AEB-4E23-A8B2-7A26338FC257}"/>
    <cellStyle name="Table  - Style5 2 18" xfId="46440" xr:uid="{C003221E-D972-428A-81EA-C5DE834AE68B}"/>
    <cellStyle name="Table  - Style5 2 19" xfId="47151" xr:uid="{2112F1BE-38AC-4D18-A3F4-EEDD86CB3434}"/>
    <cellStyle name="Table  - Style5 2 2" xfId="7785" xr:uid="{4CE4196F-F07A-4EB5-BEA5-B348C866E484}"/>
    <cellStyle name="Table  - Style5 2 2 10" xfId="40721" xr:uid="{4AE642ED-A8FC-4E13-9240-8D1C61D3D70E}"/>
    <cellStyle name="Table  - Style5 2 2 2" xfId="9948" xr:uid="{332F1466-8AAC-4A0B-BC7C-9E2EAA53237B}"/>
    <cellStyle name="Table  - Style5 2 2 2 2" xfId="11434" xr:uid="{3966C768-2308-4E65-967E-404B5C9FE59D}"/>
    <cellStyle name="Table  - Style5 2 2 2 2 2" xfId="30747" xr:uid="{69876528-015E-46A2-A910-B330EAA555D1}"/>
    <cellStyle name="Table  - Style5 2 2 2 3" xfId="29277" xr:uid="{D495CF60-1DEB-4C46-85A6-7DB1C1B8C6D2}"/>
    <cellStyle name="Table  - Style5 2 2 3" xfId="10622" xr:uid="{41BA928C-3D76-41E9-8276-D9B5CD9A1CA5}"/>
    <cellStyle name="Table  - Style5 2 2 3 2" xfId="11812" xr:uid="{39430AC7-2A92-441C-B979-1309E1354EBC}"/>
    <cellStyle name="Table  - Style5 2 2 3 2 2" xfId="31125" xr:uid="{0CE58BF2-922E-4344-9EDF-0ADEF8DBDCD5}"/>
    <cellStyle name="Table  - Style5 2 2 3 3" xfId="29945" xr:uid="{23077EE3-7259-4E9F-A927-2870C87B0202}"/>
    <cellStyle name="Table  - Style5 2 2 4" xfId="11071" xr:uid="{F4746AFE-B3A3-4F86-A57D-92A2224ED1A1}"/>
    <cellStyle name="Table  - Style5 2 2 4 2" xfId="30384" xr:uid="{DD9C7488-4A21-4EAB-9E5E-31B69875692A}"/>
    <cellStyle name="Table  - Style5 2 2 5" xfId="18980" xr:uid="{61604A01-9F3B-4CAD-8FA1-CE347D33058D}"/>
    <cellStyle name="Table  - Style5 2 2 5 2" xfId="36864" xr:uid="{58CC37DC-000B-454B-BD8A-A26D22F5E739}"/>
    <cellStyle name="Table  - Style5 2 2 6" xfId="22453" xr:uid="{A2DC120E-3076-4701-900C-CF048A212C93}"/>
    <cellStyle name="Table  - Style5 2 2 6 2" xfId="38577" xr:uid="{FFC3B53C-9A80-42A6-9B2C-84E68B9240F5}"/>
    <cellStyle name="Table  - Style5 2 2 7" xfId="23188" xr:uid="{75249CB0-3D52-4DF9-B904-24549A7A0AF9}"/>
    <cellStyle name="Table  - Style5 2 2 7 2" xfId="39311" xr:uid="{8F4EF86F-7B9C-453E-9EA1-F18C75EB2172}"/>
    <cellStyle name="Table  - Style5 2 2 8" xfId="22732" xr:uid="{F5C030E0-170A-4858-B4A5-6D3DCF29D7AD}"/>
    <cellStyle name="Table  - Style5 2 2 8 2" xfId="38856" xr:uid="{2DECCA79-291E-4C47-9070-48AF0DEBAEFC}"/>
    <cellStyle name="Table  - Style5 2 2 9" xfId="27278" xr:uid="{8894CEF4-641F-47B2-A198-EF88A079AC7D}"/>
    <cellStyle name="Table  - Style5 2 20" xfId="46095" xr:uid="{675DEBC0-5D70-4599-A65A-A64978D92823}"/>
    <cellStyle name="Table  - Style5 2 21" xfId="42361" xr:uid="{964BB870-387A-4338-A0B4-A43AAD6EDE7C}"/>
    <cellStyle name="Table  - Style5 2 22" xfId="46111" xr:uid="{7C92193A-6B0B-4CE4-8D5F-71F8FB8FA29E}"/>
    <cellStyle name="Table  - Style5 2 23" xfId="44378" xr:uid="{917338AD-4EB0-4EFE-BDCF-8AE2B5AA6392}"/>
    <cellStyle name="Table  - Style5 2 24" xfId="47775" xr:uid="{05571ECB-47F7-4E02-A8C7-0A72DB01BD11}"/>
    <cellStyle name="Table  - Style5 2 25" xfId="43506" xr:uid="{99FD143D-AB68-42BD-B082-6DB4B412D5D6}"/>
    <cellStyle name="Table  - Style5 2 26" xfId="46444" xr:uid="{BBE27EF4-CBBF-4AD3-A6F0-6612300E8A74}"/>
    <cellStyle name="Table  - Style5 2 27" xfId="46310" xr:uid="{A1505D5D-33DF-4B19-949D-4E29B487E52A}"/>
    <cellStyle name="Table  - Style5 2 28" xfId="47114" xr:uid="{9C813E27-0242-41CC-B35C-4AF8B5EF4344}"/>
    <cellStyle name="Table  - Style5 2 29" xfId="48193" xr:uid="{43FD84CB-11B6-4268-8E37-00E83EB3128C}"/>
    <cellStyle name="Table  - Style5 2 3" xfId="10081" xr:uid="{B48F0FE2-A473-4909-B34C-324645D49C66}"/>
    <cellStyle name="Table  - Style5 2 3 10" xfId="40901" xr:uid="{206F6F45-18FB-4720-BD89-A1FAFB515309}"/>
    <cellStyle name="Table  - Style5 2 3 2" xfId="10518" xr:uid="{C5F03E43-442B-41BD-AC2E-CEC4F184CC57}"/>
    <cellStyle name="Table  - Style5 2 3 2 2" xfId="10870" xr:uid="{EA252022-D79B-4084-9A60-46E8BEE8EFC1}"/>
    <cellStyle name="Table  - Style5 2 3 2 2 2" xfId="12053" xr:uid="{9375C9D3-2439-4614-B8AF-5E0EED4BCCFB}"/>
    <cellStyle name="Table  - Style5 2 3 2 2 2 2" xfId="31366" xr:uid="{1F08481C-5EE5-4339-912F-8A8EA02EE2BD}"/>
    <cellStyle name="Table  - Style5 2 3 2 2 3" xfId="30186" xr:uid="{B2323518-FF31-45E2-9CA3-03093B1F9A4A}"/>
    <cellStyle name="Table  - Style5 2 3 2 3" xfId="11709" xr:uid="{8EE218A0-D1C2-4CC4-97FD-A41E45B386A9}"/>
    <cellStyle name="Table  - Style5 2 3 2 3 2" xfId="31022" xr:uid="{36556BF3-1D40-479E-84EC-BD16ADB41D5B}"/>
    <cellStyle name="Table  - Style5 2 3 2 4" xfId="29842" xr:uid="{3E688D4D-5C52-4015-AFB4-ED4DCF0E7B66}"/>
    <cellStyle name="Table  - Style5 2 3 3" xfId="10650" xr:uid="{C1CD2455-969D-4B39-96F1-BC62B788C2C5}"/>
    <cellStyle name="Table  - Style5 2 3 3 2" xfId="11840" xr:uid="{6B15B9FE-5657-4828-880E-4A291759B4C3}"/>
    <cellStyle name="Table  - Style5 2 3 3 2 2" xfId="31153" xr:uid="{C39033C8-F637-4FCE-BCD3-29ECE6AD7049}"/>
    <cellStyle name="Table  - Style5 2 3 3 3" xfId="29973" xr:uid="{649F52AB-48A2-450D-8BA9-2B9D4F65F97C}"/>
    <cellStyle name="Table  - Style5 2 3 4" xfId="11463" xr:uid="{F40F7284-AACD-4483-B13A-30A367B0D0C2}"/>
    <cellStyle name="Table  - Style5 2 3 4 2" xfId="30776" xr:uid="{BE556C3F-BB06-4AD9-9104-2E8805CB15E0}"/>
    <cellStyle name="Table  - Style5 2 3 5" xfId="20840" xr:uid="{E0E5B3CA-EC0D-4CF5-8A2D-28195A5163F5}"/>
    <cellStyle name="Table  - Style5 2 3 5 2" xfId="37051" xr:uid="{2DEC1ABE-6EA1-4354-A1E7-DD64FC732C7E}"/>
    <cellStyle name="Table  - Style5 2 3 6" xfId="22866" xr:uid="{91E99B1C-3705-4216-B84D-DFCBA9658D5C}"/>
    <cellStyle name="Table  - Style5 2 3 6 2" xfId="38990" xr:uid="{0AD19305-AF0F-4BA4-9EB0-35FC5B29ED84}"/>
    <cellStyle name="Table  - Style5 2 3 7" xfId="16568" xr:uid="{42133207-775B-4FFC-9FEC-88BEADB52A30}"/>
    <cellStyle name="Table  - Style5 2 3 7 2" xfId="35668" xr:uid="{2EE04CAD-F3E7-4340-946E-899F8647A6F3}"/>
    <cellStyle name="Table  - Style5 2 3 8" xfId="16189" xr:uid="{3D7CB87D-1FDD-4FB9-99D4-2DAF0DA91205}"/>
    <cellStyle name="Table  - Style5 2 3 8 2" xfId="35289" xr:uid="{C4684A1B-9D60-4F08-90DC-BBFB6B1683A1}"/>
    <cellStyle name="Table  - Style5 2 3 9" xfId="29410" xr:uid="{76075235-5861-4BD8-A9D0-88796457AE45}"/>
    <cellStyle name="Table  - Style5 2 30" xfId="47671" xr:uid="{9F7C2DAD-B039-4888-A147-12FB15F8B41C}"/>
    <cellStyle name="Table  - Style5 2 31" xfId="47616" xr:uid="{FC1BB1F8-7CF0-4391-8614-7454F4F996C3}"/>
    <cellStyle name="Table  - Style5 2 32" xfId="42515" xr:uid="{48CDF05A-472B-424D-A0C0-7C5A9DB605A9}"/>
    <cellStyle name="Table  - Style5 2 33" xfId="44651" xr:uid="{F686CAE7-8188-40E5-B4FD-937FE5188A86}"/>
    <cellStyle name="Table  - Style5 2 34" xfId="48266" xr:uid="{49297563-F80E-405A-91D8-4EB5C43CDDCE}"/>
    <cellStyle name="Table  - Style5 2 35" xfId="47345" xr:uid="{EA38C892-0447-4D3C-A2D8-4257BE97C2CE}"/>
    <cellStyle name="Table  - Style5 2 36" xfId="47253" xr:uid="{E7C18A8F-612A-48A3-A4F6-2E3FC07DC6BD}"/>
    <cellStyle name="Table  - Style5 2 37" xfId="48302" xr:uid="{47D076BE-9806-4E08-8545-4DEAA573598A}"/>
    <cellStyle name="Table  - Style5 2 38" xfId="48372" xr:uid="{9F95375C-D207-44FF-80CD-9DF369E7FE76}"/>
    <cellStyle name="Table  - Style5 2 39" xfId="47134" xr:uid="{A1FF2F07-DB03-4B93-A3E8-BE936FBAB08B}"/>
    <cellStyle name="Table  - Style5 2 4" xfId="10447" xr:uid="{DC54ED88-F649-4CF4-9526-FD93D0D84DFF}"/>
    <cellStyle name="Table  - Style5 2 4 2" xfId="10800" xr:uid="{DADF85C8-DD55-491D-819F-9C6ED0DDA06C}"/>
    <cellStyle name="Table  - Style5 2 4 2 2" xfId="11984" xr:uid="{F1B80C46-A3CE-437C-8E93-4EDA733EF7DD}"/>
    <cellStyle name="Table  - Style5 2 4 2 2 2" xfId="31297" xr:uid="{20067C8D-612F-4BB0-AD4A-1B8EE81AEDEF}"/>
    <cellStyle name="Table  - Style5 2 4 2 3" xfId="30117" xr:uid="{6809D44A-0553-464E-9622-633DD08CADBA}"/>
    <cellStyle name="Table  - Style5 2 4 3" xfId="11639" xr:uid="{FCB0A66A-044B-454C-A950-2FD228CDE251}"/>
    <cellStyle name="Table  - Style5 2 4 3 2" xfId="30952" xr:uid="{6B4F7FEC-53DB-4F28-9218-0C22DD52E258}"/>
    <cellStyle name="Table  - Style5 2 4 4" xfId="20789" xr:uid="{7FA464D6-7FD1-475D-834A-EC06D1F90C15}"/>
    <cellStyle name="Table  - Style5 2 4 4 2" xfId="37007" xr:uid="{045918B2-A911-42FB-880F-DCA184A8A812}"/>
    <cellStyle name="Table  - Style5 2 4 5" xfId="22820" xr:uid="{F2FBB2CE-CFF4-41D0-922C-3916658DD086}"/>
    <cellStyle name="Table  - Style5 2 4 5 2" xfId="38944" xr:uid="{CB611679-4DAA-49CA-BD55-092A69F6812C}"/>
    <cellStyle name="Table  - Style5 2 4 6" xfId="22707" xr:uid="{93E492D3-8320-4B3A-B240-88C5BB1A6CA0}"/>
    <cellStyle name="Table  - Style5 2 4 6 2" xfId="38831" xr:uid="{791C970C-6D8F-47C6-9A4C-922575990245}"/>
    <cellStyle name="Table  - Style5 2 4 7" xfId="23162" xr:uid="{9853096B-77C2-4F2B-B536-5DDB55E4D8FA}"/>
    <cellStyle name="Table  - Style5 2 4 7 2" xfId="39285" xr:uid="{A4562506-732F-49CC-BBD3-2B593F517A44}"/>
    <cellStyle name="Table  - Style5 2 4 8" xfId="29772" xr:uid="{9C6BF629-E54D-45B0-9B42-07457B71511C}"/>
    <cellStyle name="Table  - Style5 2 4 9" xfId="40857" xr:uid="{36D04C5C-9B6B-4BBA-A4A3-C2F71929ADA3}"/>
    <cellStyle name="Table  - Style5 2 40" xfId="47077" xr:uid="{6A45AF64-DD7A-491F-84F9-2F3F0C04BB68}"/>
    <cellStyle name="Table  - Style5 2 41" xfId="51505" xr:uid="{89A6711D-5A45-4EE2-8326-4797C659B314}"/>
    <cellStyle name="Table  - Style5 2 5" xfId="8467" xr:uid="{FE079535-6614-4960-BFE9-FE3FCE1BB29A}"/>
    <cellStyle name="Table  - Style5 2 5 2" xfId="11131" xr:uid="{5D1A9684-F5C1-4358-869A-CFED4720D5B3}"/>
    <cellStyle name="Table  - Style5 2 5 2 2" xfId="30444" xr:uid="{7BEC4C43-95C9-4624-AECE-B0A6AD242410}"/>
    <cellStyle name="Table  - Style5 2 5 3" xfId="20886" xr:uid="{9FF2C4E2-4508-42CC-AEEA-747CCA1C181A}"/>
    <cellStyle name="Table  - Style5 2 5 3 2" xfId="37094" xr:uid="{4599D9FF-7B44-4511-8941-1D61B5867D18}"/>
    <cellStyle name="Table  - Style5 2 5 4" xfId="22909" xr:uid="{F2990EB3-D88D-47C3-973F-40D2AB316D7A}"/>
    <cellStyle name="Table  - Style5 2 5 4 2" xfId="39033" xr:uid="{7CF6249A-C661-4241-80EF-94FF399A1E3F}"/>
    <cellStyle name="Table  - Style5 2 5 5" xfId="22672" xr:uid="{4D092191-9622-40E8-A71A-31B09E4673A3}"/>
    <cellStyle name="Table  - Style5 2 5 5 2" xfId="38796" xr:uid="{C1697A10-BD56-4090-BF51-D545C7826ED8}"/>
    <cellStyle name="Table  - Style5 2 5 6" xfId="16259" xr:uid="{8B51F59E-BCC3-4E7D-887F-770CAEFEA563}"/>
    <cellStyle name="Table  - Style5 2 5 6 2" xfId="35359" xr:uid="{7281FD65-F7B7-409E-B07E-39F5DF44F079}"/>
    <cellStyle name="Table  - Style5 2 5 7" xfId="27911" xr:uid="{0653C8FF-6443-416A-98B9-E450799E1745}"/>
    <cellStyle name="Table  - Style5 2 5 8" xfId="40944" xr:uid="{CBE4F9F4-B6C0-4249-9F38-169CF70E5D77}"/>
    <cellStyle name="Table  - Style5 2 6" xfId="10231" xr:uid="{A82848C6-4CFD-4E9C-A9A6-A181B1EE1A55}"/>
    <cellStyle name="Table  - Style5 2 6 2" xfId="11466" xr:uid="{5D89FF51-8231-4A8B-9A3D-40949C29F240}"/>
    <cellStyle name="Table  - Style5 2 6 2 2" xfId="30779" xr:uid="{DF50FDE0-F173-43BC-AC1E-8EFFF120E581}"/>
    <cellStyle name="Table  - Style5 2 6 3" xfId="29560" xr:uid="{AAC23E35-C3E1-4F27-BF5B-DBDD6BCAD9C6}"/>
    <cellStyle name="Table  - Style5 2 6 4" xfId="42456" xr:uid="{361FF90F-A9D6-43B2-9C91-0BC04AFEE199}"/>
    <cellStyle name="Table  - Style5 2 7" xfId="6130" xr:uid="{C7CF3B29-A533-4BEB-B9F1-0A550CE9F732}"/>
    <cellStyle name="Table  - Style5 2 7 2" xfId="25953" xr:uid="{082FA8A2-FE15-4FC2-AEA0-DF67C4919244}"/>
    <cellStyle name="Table  - Style5 2 7 3" xfId="44527" xr:uid="{F7CC2040-0415-44AE-B4AC-58D1E8E4B60C}"/>
    <cellStyle name="Table  - Style5 2 8" xfId="12736" xr:uid="{6E77DBD8-0970-4B38-9B0A-5B217EF48963}"/>
    <cellStyle name="Table  - Style5 2 8 2" xfId="32046" xr:uid="{C4FC5810-CC40-40DB-B72F-4B4E683757BC}"/>
    <cellStyle name="Table  - Style5 2 8 3" xfId="46098" xr:uid="{E25FDF15-C5CC-402C-8420-E6AE8DF89EA7}"/>
    <cellStyle name="Table  - Style5 2 9" xfId="13347" xr:uid="{109D2D4F-B9D6-4378-BCED-9F01E8313035}"/>
    <cellStyle name="Table  - Style5 2 9 2" xfId="32653" xr:uid="{3A5FD5CE-F0DA-4867-AC85-19BE061EB46C}"/>
    <cellStyle name="Table  - Style5 2 9 3" xfId="46484" xr:uid="{2F0BDA96-7F63-4680-8D9F-D0C09E70943B}"/>
    <cellStyle name="Table  - Style5 20" xfId="43410" xr:uid="{DCC70005-0568-4992-BB74-8EDB759DBF45}"/>
    <cellStyle name="Table  - Style5 21" xfId="47467" xr:uid="{34AEC172-8253-4C61-B2B3-DF509B5E7007}"/>
    <cellStyle name="Table  - Style5 22" xfId="46104" xr:uid="{54B7E3B9-A008-476E-93C6-4B397B33B419}"/>
    <cellStyle name="Table  - Style5 23" xfId="44544" xr:uid="{76FF7F2C-1FCB-49A7-9C9F-A93FEABAC35A}"/>
    <cellStyle name="Table  - Style5 24" xfId="44353" xr:uid="{5B418AF4-25D0-4F43-9AE5-383B676A5AF3}"/>
    <cellStyle name="Table  - Style5 25" xfId="47116" xr:uid="{A7D4DF6C-A6A2-4305-9CFD-04FC36D932D9}"/>
    <cellStyle name="Table  - Style5 26" xfId="47278" xr:uid="{05E33774-6FEA-44D4-BA55-4A8E4CFD05E9}"/>
    <cellStyle name="Table  - Style5 27" xfId="43450" xr:uid="{2F84FFB4-603A-45EC-91A1-49F55FD12293}"/>
    <cellStyle name="Table  - Style5 28" xfId="44459" xr:uid="{12A42821-488B-4BD7-A5CE-9156899B035E}"/>
    <cellStyle name="Table  - Style5 29" xfId="44444" xr:uid="{DCD9EC97-E6D6-4891-B862-6E34B7327F26}"/>
    <cellStyle name="Table  - Style5 3" xfId="1679" xr:uid="{B1A414CE-3ECD-4E8B-A686-123665BFE2DA}"/>
    <cellStyle name="Table  - Style5 3 10" xfId="15323" xr:uid="{863F6E11-D4E3-474A-961A-65DD8906ADE8}"/>
    <cellStyle name="Table  - Style5 3 10 2" xfId="34542" xr:uid="{BA24FDA3-5730-4910-9D14-A5FD1D99D46A}"/>
    <cellStyle name="Table  - Style5 3 10 3" xfId="46255" xr:uid="{396F80D5-94EA-4683-B916-A5FF188DABAB}"/>
    <cellStyle name="Table  - Style5 3 11" xfId="23920" xr:uid="{3B51B824-BEAC-42AA-8DEB-2518CDD6D1D6}"/>
    <cellStyle name="Table  - Style5 3 11 2" xfId="46175" xr:uid="{9D803D1C-E2C8-41B7-9683-59A143EC277F}"/>
    <cellStyle name="Table  - Style5 3 12" xfId="47436" xr:uid="{3C37F100-0639-42A3-BC29-402CB7A7C79D}"/>
    <cellStyle name="Table  - Style5 3 13" xfId="46539" xr:uid="{386199B1-032B-4EAB-945B-8168B04DF576}"/>
    <cellStyle name="Table  - Style5 3 14" xfId="46677" xr:uid="{C74BE29B-ADFF-41D4-B5CC-DE714AD29587}"/>
    <cellStyle name="Table  - Style5 3 15" xfId="42334" xr:uid="{E3B7308D-2F62-4672-97CD-55C0366A6E35}"/>
    <cellStyle name="Table  - Style5 3 16" xfId="47531" xr:uid="{361A2001-A3AD-4358-860F-62F7F4AF2F5F}"/>
    <cellStyle name="Table  - Style5 3 17" xfId="46956" xr:uid="{92BF37FA-7930-44A0-BC20-4815686E678A}"/>
    <cellStyle name="Table  - Style5 3 18" xfId="47195" xr:uid="{28714144-4D0F-45A6-BE82-A947363B1944}"/>
    <cellStyle name="Table  - Style5 3 19" xfId="47206" xr:uid="{F69B58B6-4E81-4835-ABFC-D6BAA699B056}"/>
    <cellStyle name="Table  - Style5 3 2" xfId="7786" xr:uid="{D4DCA917-8DF6-4B0D-BD4C-4558E67F1B40}"/>
    <cellStyle name="Table  - Style5 3 2 10" xfId="40722" xr:uid="{0D35C77D-C877-4E00-A5BC-FC5379F4C82D}"/>
    <cellStyle name="Table  - Style5 3 2 2" xfId="9949" xr:uid="{ADA1049E-CDC6-40F0-937A-A46493DC701A}"/>
    <cellStyle name="Table  - Style5 3 2 2 2" xfId="11435" xr:uid="{AFAA5527-B350-4886-A20A-30F94F4995A9}"/>
    <cellStyle name="Table  - Style5 3 2 2 2 2" xfId="30748" xr:uid="{CE185EB1-FA75-4132-BF9F-FF396D5D5BF7}"/>
    <cellStyle name="Table  - Style5 3 2 2 3" xfId="29278" xr:uid="{69CD73F0-DB62-4F76-9414-E2BBDCC2B67E}"/>
    <cellStyle name="Table  - Style5 3 2 3" xfId="10623" xr:uid="{A8A407F6-AB41-49F0-9774-ACBCC13F6A55}"/>
    <cellStyle name="Table  - Style5 3 2 3 2" xfId="11813" xr:uid="{14B0E604-60A5-48BB-A59C-F8B37C10F7D0}"/>
    <cellStyle name="Table  - Style5 3 2 3 2 2" xfId="31126" xr:uid="{E639CE5A-4D28-41DE-B897-07F41C348971}"/>
    <cellStyle name="Table  - Style5 3 2 3 3" xfId="29946" xr:uid="{47484D3F-DFFE-4303-8BAE-28515F4F8698}"/>
    <cellStyle name="Table  - Style5 3 2 4" xfId="11072" xr:uid="{A8EB4A9B-E08B-40EA-913F-24ED9573C436}"/>
    <cellStyle name="Table  - Style5 3 2 4 2" xfId="30385" xr:uid="{37351E34-B831-4625-9916-9F49222B8654}"/>
    <cellStyle name="Table  - Style5 3 2 5" xfId="18981" xr:uid="{C9E8465F-F328-4A0C-8A4C-00F8BED3A644}"/>
    <cellStyle name="Table  - Style5 3 2 5 2" xfId="36865" xr:uid="{D2726ABA-E809-4807-9A6D-A09D2B03AFA5}"/>
    <cellStyle name="Table  - Style5 3 2 6" xfId="22454" xr:uid="{BAC73300-5292-4B50-943D-416517D572E7}"/>
    <cellStyle name="Table  - Style5 3 2 6 2" xfId="38578" xr:uid="{FC780FA3-8D71-4D06-995D-AC3F6D20248C}"/>
    <cellStyle name="Table  - Style5 3 2 7" xfId="22546" xr:uid="{CAF57DE0-5B43-4CC1-A0AA-871CAB815DAB}"/>
    <cellStyle name="Table  - Style5 3 2 7 2" xfId="38670" xr:uid="{E71C1AF6-30C0-4EF3-A6F2-366A8E7EC157}"/>
    <cellStyle name="Table  - Style5 3 2 8" xfId="23264" xr:uid="{BA8A76EE-BF97-44D6-8146-C8F981B70743}"/>
    <cellStyle name="Table  - Style5 3 2 8 2" xfId="39387" xr:uid="{34B353C3-5416-43A4-84B7-88A2B94147C2}"/>
    <cellStyle name="Table  - Style5 3 2 9" xfId="27279" xr:uid="{DBFF57EF-3462-45F6-8A48-56081313EFEF}"/>
    <cellStyle name="Table  - Style5 3 20" xfId="42441" xr:uid="{E6373008-6CFE-43D6-9D2C-B4B1AD9C95AC}"/>
    <cellStyle name="Table  - Style5 3 21" xfId="42827" xr:uid="{DEA441E3-DA69-41AF-A00A-BCF65FE1ABC8}"/>
    <cellStyle name="Table  - Style5 3 22" xfId="47814" xr:uid="{EF299D9D-D8D1-4705-BB61-EB6153DFAC7A}"/>
    <cellStyle name="Table  - Style5 3 23" xfId="46375" xr:uid="{67D04540-AC49-4A5B-900F-F76943080A8A}"/>
    <cellStyle name="Table  - Style5 3 24" xfId="44327" xr:uid="{F1E5F3A9-56B5-43B4-8753-272429A24685}"/>
    <cellStyle name="Table  - Style5 3 25" xfId="46734" xr:uid="{CF6AF5C8-EF0F-4EAD-9942-594297461879}"/>
    <cellStyle name="Table  - Style5 3 26" xfId="46985" xr:uid="{A588FC1E-9185-44C9-8729-8E5B27EC1EF2}"/>
    <cellStyle name="Table  - Style5 3 27" xfId="42358" xr:uid="{21CF7CC9-92BD-44B0-AB46-1B6B02260252}"/>
    <cellStyle name="Table  - Style5 3 28" xfId="47259" xr:uid="{72A82BF6-B811-4537-81B9-2A60FB954DBA}"/>
    <cellStyle name="Table  - Style5 3 29" xfId="47413" xr:uid="{5D8F36AD-B6E7-43C0-9682-8EB2DA95FA7C}"/>
    <cellStyle name="Table  - Style5 3 3" xfId="9647" xr:uid="{E08208C5-1E57-44BE-84B5-208EEF60C49C}"/>
    <cellStyle name="Table  - Style5 3 3 10" xfId="40902" xr:uid="{DD5EB05E-1D01-4219-88A1-8401243126CB}"/>
    <cellStyle name="Table  - Style5 3 3 2" xfId="10505" xr:uid="{55B92CAC-82D0-43B3-80BF-DE8D514949FE}"/>
    <cellStyle name="Table  - Style5 3 3 2 2" xfId="10857" xr:uid="{4AB2372D-DCB9-4CB9-B1A4-18804401F830}"/>
    <cellStyle name="Table  - Style5 3 3 2 2 2" xfId="12040" xr:uid="{F526318D-178E-44D9-ADBB-AF8533050EB2}"/>
    <cellStyle name="Table  - Style5 3 3 2 2 2 2" xfId="31353" xr:uid="{848D6101-1046-4B35-A426-E2FE96E07DC6}"/>
    <cellStyle name="Table  - Style5 3 3 2 2 3" xfId="30173" xr:uid="{BA39EEAA-DFFE-492E-8846-8B1E9692DCBD}"/>
    <cellStyle name="Table  - Style5 3 3 2 3" xfId="11696" xr:uid="{C22AE531-1A9E-4494-818C-8429808F85D5}"/>
    <cellStyle name="Table  - Style5 3 3 2 3 2" xfId="31009" xr:uid="{AC7E72B0-52F4-449C-BFB2-5D5C6E882CC3}"/>
    <cellStyle name="Table  - Style5 3 3 2 4" xfId="29829" xr:uid="{1CC963DF-D055-4192-87D5-E591987DEDC1}"/>
    <cellStyle name="Table  - Style5 3 3 3" xfId="9497" xr:uid="{474E072F-407E-407F-9D58-5E7C3C5289F7}"/>
    <cellStyle name="Table  - Style5 3 3 3 2" xfId="11323" xr:uid="{72721914-106B-4CFE-94C3-63FA14EF704A}"/>
    <cellStyle name="Table  - Style5 3 3 3 2 2" xfId="30636" xr:uid="{CD1A9078-FFCF-492C-914C-EC65C0A55C20}"/>
    <cellStyle name="Table  - Style5 3 3 3 3" xfId="28925" xr:uid="{49410CC7-1965-4695-867A-0C896342F918}"/>
    <cellStyle name="Table  - Style5 3 3 4" xfId="11365" xr:uid="{8B3090B5-4300-4054-AD9D-46023BDE6BA6}"/>
    <cellStyle name="Table  - Style5 3 3 4 2" xfId="30678" xr:uid="{BF932607-6D85-4A4B-8F0D-78EAFCDEB29A}"/>
    <cellStyle name="Table  - Style5 3 3 5" xfId="20841" xr:uid="{F3F72335-1DFB-484D-BFD3-0AF6958DF682}"/>
    <cellStyle name="Table  - Style5 3 3 5 2" xfId="37052" xr:uid="{94BB8961-3891-4985-93C2-E36B03859032}"/>
    <cellStyle name="Table  - Style5 3 3 6" xfId="22867" xr:uid="{46FF64D9-2A70-4140-A0E5-1EEF6C0E659E}"/>
    <cellStyle name="Table  - Style5 3 3 6 2" xfId="38991" xr:uid="{B7376738-57FB-4F93-9930-B64E8436B03D}"/>
    <cellStyle name="Table  - Style5 3 3 7" xfId="22493" xr:uid="{FFD9CF7B-F84A-48D6-8C1B-5620F6CA9DD7}"/>
    <cellStyle name="Table  - Style5 3 3 7 2" xfId="38617" xr:uid="{5C554EA1-071A-4252-A6EC-0DB6D823777A}"/>
    <cellStyle name="Table  - Style5 3 3 8" xfId="23133" xr:uid="{7DD203D9-1AD7-4DBE-B4DC-C4F63BEB8E61}"/>
    <cellStyle name="Table  - Style5 3 3 8 2" xfId="39256" xr:uid="{B512F341-EF19-4BCA-A0CE-01DE44A97CA8}"/>
    <cellStyle name="Table  - Style5 3 3 9" xfId="29061" xr:uid="{06C480B4-4688-4BC8-8594-C98C4154A2FE}"/>
    <cellStyle name="Table  - Style5 3 30" xfId="47515" xr:uid="{79970AB8-02B3-443D-BC6C-94625E3ADBD6}"/>
    <cellStyle name="Table  - Style5 3 31" xfId="48182" xr:uid="{2825CA65-4510-4708-9BBE-B4D656AB58C6}"/>
    <cellStyle name="Table  - Style5 3 32" xfId="47305" xr:uid="{C36A6D04-5B19-4919-8B56-243C7814FA5B}"/>
    <cellStyle name="Table  - Style5 3 33" xfId="47109" xr:uid="{38D34D7C-C4BD-4936-BF53-EB19E8F0D862}"/>
    <cellStyle name="Table  - Style5 3 34" xfId="46872" xr:uid="{1591228B-65E5-4D0C-9C2F-F7E6A955B740}"/>
    <cellStyle name="Table  - Style5 3 35" xfId="44306" xr:uid="{DB2E7E78-736E-4CED-AC35-B290BBFF7E89}"/>
    <cellStyle name="Table  - Style5 3 36" xfId="47097" xr:uid="{8B9B8F18-8F27-4EFF-A72F-0ACB7C357814}"/>
    <cellStyle name="Table  - Style5 3 37" xfId="44392" xr:uid="{155BF244-8C5D-4C29-BD4B-D767C268A512}"/>
    <cellStyle name="Table  - Style5 3 38" xfId="47570" xr:uid="{621561F9-18DB-4BCB-8D35-FC3C57C698C3}"/>
    <cellStyle name="Table  - Style5 3 39" xfId="47193" xr:uid="{557D9023-927D-439B-89CC-B02C3FB58466}"/>
    <cellStyle name="Table  - Style5 3 4" xfId="10448" xr:uid="{454F886D-ACD5-483F-BD51-5E30725C9FF9}"/>
    <cellStyle name="Table  - Style5 3 4 2" xfId="10801" xr:uid="{B31545F1-708E-40AD-B09F-194AB6CC417C}"/>
    <cellStyle name="Table  - Style5 3 4 2 2" xfId="11985" xr:uid="{53E5B70F-F2B4-41BE-97A6-7C302D118F62}"/>
    <cellStyle name="Table  - Style5 3 4 2 2 2" xfId="31298" xr:uid="{5A5C8CAF-AC4D-4267-BCF3-F2BBBC290195}"/>
    <cellStyle name="Table  - Style5 3 4 2 3" xfId="30118" xr:uid="{CFA2CA6B-2697-4753-A4B6-09E8F2AA9DC7}"/>
    <cellStyle name="Table  - Style5 3 4 3" xfId="11640" xr:uid="{0B1CE80A-DFE1-44EE-A8FC-C8215B108931}"/>
    <cellStyle name="Table  - Style5 3 4 3 2" xfId="30953" xr:uid="{CB70F695-27FC-4B07-94BA-EB7551A0A70C}"/>
    <cellStyle name="Table  - Style5 3 4 4" xfId="20899" xr:uid="{0EC05B55-57F9-4F8D-9EB7-5D8BC81D982D}"/>
    <cellStyle name="Table  - Style5 3 4 4 2" xfId="37107" xr:uid="{2F0297EB-30CF-4707-B53D-FB0087D587D7}"/>
    <cellStyle name="Table  - Style5 3 4 5" xfId="22922" xr:uid="{3FBFA031-5AE7-4FD5-8196-D8B3B9D8AA52}"/>
    <cellStyle name="Table  - Style5 3 4 5 2" xfId="39046" xr:uid="{41995703-9A0D-4CBD-8297-779A8EEBD4FE}"/>
    <cellStyle name="Table  - Style5 3 4 6" xfId="22666" xr:uid="{744C50B0-A07B-4EDD-AA92-FDFD09005380}"/>
    <cellStyle name="Table  - Style5 3 4 6 2" xfId="38790" xr:uid="{43BBD8FB-F5AC-423B-9E21-1724887A6450}"/>
    <cellStyle name="Table  - Style5 3 4 7" xfId="17275" xr:uid="{B97FF5CC-3638-4EB7-88B4-3720EC06AB1F}"/>
    <cellStyle name="Table  - Style5 3 4 7 2" xfId="36366" xr:uid="{241EF67F-CCA9-43C2-92CB-FF0831944497}"/>
    <cellStyle name="Table  - Style5 3 4 8" xfId="29773" xr:uid="{0AD0DCC7-423D-4B9F-9232-5596BDDEE9BC}"/>
    <cellStyle name="Table  - Style5 3 4 9" xfId="40957" xr:uid="{0E012A27-5629-4CDC-A9DA-F5610EAC4F83}"/>
    <cellStyle name="Table  - Style5 3 40" xfId="46909" xr:uid="{764756E1-3BEE-43CD-9E01-5F44AF4463C0}"/>
    <cellStyle name="Table  - Style5 3 41" xfId="51506" xr:uid="{5CB14FA1-D58A-44E9-B380-A10473FE003D}"/>
    <cellStyle name="Table  - Style5 3 5" xfId="8466" xr:uid="{12DD9C05-D4F6-4EF1-980F-234F072173F8}"/>
    <cellStyle name="Table  - Style5 3 5 2" xfId="11130" xr:uid="{5048F4C8-36A7-4E4C-9B79-93B3D553CF60}"/>
    <cellStyle name="Table  - Style5 3 5 2 2" xfId="30443" xr:uid="{69166FEE-0470-43DF-BAA9-480B1A52856E}"/>
    <cellStyle name="Table  - Style5 3 5 3" xfId="20806" xr:uid="{7A1B9B8D-523D-4754-B3AE-A5A89DEC0AD7}"/>
    <cellStyle name="Table  - Style5 3 5 3 2" xfId="37021" xr:uid="{51351741-8BFD-4386-89FF-522C8AD8A563}"/>
    <cellStyle name="Table  - Style5 3 5 4" xfId="22836" xr:uid="{BF2FE877-B5F7-46BF-AECF-0DF4EF26AD16}"/>
    <cellStyle name="Table  - Style5 3 5 4 2" xfId="38960" xr:uid="{F2C1395D-E464-4A8A-99CB-ADE2EAD93D8F}"/>
    <cellStyle name="Table  - Style5 3 5 5" xfId="16576" xr:uid="{8F2C699F-20F1-47CD-9BC2-916BB7B827B7}"/>
    <cellStyle name="Table  - Style5 3 5 5 2" xfId="35675" xr:uid="{E1A357CC-A5FE-4230-8B7A-3246E307BAF1}"/>
    <cellStyle name="Table  - Style5 3 5 6" xfId="22418" xr:uid="{D404BEB1-99F4-47CE-A599-E6B216430098}"/>
    <cellStyle name="Table  - Style5 3 5 6 2" xfId="38545" xr:uid="{4195EAB8-E30F-40EA-BA55-B6E7D901C9AA}"/>
    <cellStyle name="Table  - Style5 3 5 7" xfId="27910" xr:uid="{8502389B-62EC-499C-A5DE-B93DA62A4B2E}"/>
    <cellStyle name="Table  - Style5 3 5 8" xfId="40871" xr:uid="{711CFB99-CC5F-4934-8D6C-096F4CCDFCEC}"/>
    <cellStyle name="Table  - Style5 3 6" xfId="9442" xr:uid="{78B56C68-DA95-4262-BBBD-583D4682EF1B}"/>
    <cellStyle name="Table  - Style5 3 6 2" xfId="11271" xr:uid="{99152AF1-F7C6-44B8-9FE7-F5C98E534F1D}"/>
    <cellStyle name="Table  - Style5 3 6 2 2" xfId="30584" xr:uid="{E484A7A9-0A7E-46AC-9E94-D05219049258}"/>
    <cellStyle name="Table  - Style5 3 6 3" xfId="28873" xr:uid="{5F4FBA36-9660-4A66-8832-142E0C05EF06}"/>
    <cellStyle name="Table  - Style5 3 6 4" xfId="42455" xr:uid="{434AAEB5-DAA2-4D05-8E45-79A5096C9EAC}"/>
    <cellStyle name="Table  - Style5 3 7" xfId="6131" xr:uid="{81F8697B-A0A3-45DD-B4D2-C8ED57609AF5}"/>
    <cellStyle name="Table  - Style5 3 7 2" xfId="25954" xr:uid="{D0425B2B-9C26-490E-BC84-C3A8B1691180}"/>
    <cellStyle name="Table  - Style5 3 7 3" xfId="44528" xr:uid="{F54C21D8-2220-4DC1-9700-5DBA04DEF843}"/>
    <cellStyle name="Table  - Style5 3 8" xfId="12737" xr:uid="{F6B8FB70-71ED-4658-B1D3-09FCCFF6FC22}"/>
    <cellStyle name="Table  - Style5 3 8 2" xfId="32047" xr:uid="{B18A071B-CCE8-4D2E-A748-CAC8886AAAB2}"/>
    <cellStyle name="Table  - Style5 3 8 3" xfId="44642" xr:uid="{A5953CBB-DF0A-4CAB-A8B4-11B640C11D33}"/>
    <cellStyle name="Table  - Style5 3 9" xfId="13346" xr:uid="{61F1BF46-3397-4134-9BAD-7E50AFF2FD3F}"/>
    <cellStyle name="Table  - Style5 3 9 2" xfId="32652" xr:uid="{813C388F-22A0-4ECD-AA02-AF1AF21924A6}"/>
    <cellStyle name="Table  - Style5 3 9 3" xfId="42507" xr:uid="{1C14F7DC-D9FA-42F5-9651-990CA2CC06EB}"/>
    <cellStyle name="Table  - Style5 30" xfId="44199" xr:uid="{EDC1E927-6F52-4AB8-8C58-E5EC1E936C85}"/>
    <cellStyle name="Table  - Style5 31" xfId="42500" xr:uid="{C326A79F-1656-48CF-AD64-E4CEBE8F503E}"/>
    <cellStyle name="Table  - Style5 32" xfId="43349" xr:uid="{A31C338F-1F34-4CA8-8C08-54B62F72B55A}"/>
    <cellStyle name="Table  - Style5 33" xfId="46493" xr:uid="{CE5C3F9B-89BD-4790-9CFF-11DF5D810E75}"/>
    <cellStyle name="Table  - Style5 34" xfId="47812" xr:uid="{6E08C013-1615-42AD-8086-5DFF6D5AC671}"/>
    <cellStyle name="Table  - Style5 35" xfId="43514" xr:uid="{CF789D98-CFF3-4FBC-8501-2217E7D99B7B}"/>
    <cellStyle name="Table  - Style5 36" xfId="42621" xr:uid="{5631B91F-84CF-4BE8-9888-4DAEF393AB5A}"/>
    <cellStyle name="Table  - Style5 37" xfId="48020" xr:uid="{4678D8AB-308B-4AE4-BDF3-F62B6C3E0934}"/>
    <cellStyle name="Table  - Style5 38" xfId="48064" xr:uid="{FE8C24AA-E057-4D52-8F4F-0FE95FC54AFA}"/>
    <cellStyle name="Table  - Style5 39" xfId="47993" xr:uid="{157E1E59-2963-412F-86DB-66845BE2F717}"/>
    <cellStyle name="Table  - Style5 4" xfId="1680" xr:uid="{F7B52E23-D004-41FC-91A6-59181709C039}"/>
    <cellStyle name="Table  - Style5 4 10" xfId="15324" xr:uid="{A61B9116-63C5-4B8F-9748-EB11DF5FDB39}"/>
    <cellStyle name="Table  - Style5 4 10 2" xfId="34543" xr:uid="{8D7FA1A9-3459-48FE-A92B-608F52596665}"/>
    <cellStyle name="Table  - Style5 4 10 3" xfId="47026" xr:uid="{1005529E-3059-4F37-8ECB-3170B3701C38}"/>
    <cellStyle name="Table  - Style5 4 11" xfId="23921" xr:uid="{7B9D2A25-1E08-4EDB-A74B-7245CEB41FFA}"/>
    <cellStyle name="Table  - Style5 4 11 2" xfId="43208" xr:uid="{A290CC05-824E-4675-B1F1-638246F98E54}"/>
    <cellStyle name="Table  - Style5 4 12" xfId="47020" xr:uid="{53182DC5-1090-40AC-94EB-15CEA45928C7}"/>
    <cellStyle name="Table  - Style5 4 13" xfId="43381" xr:uid="{2F571515-F3F4-4BE5-B4CE-2D81348CC849}"/>
    <cellStyle name="Table  - Style5 4 14" xfId="46362" xr:uid="{C56EA9AD-5906-4275-9979-4515F77961CC}"/>
    <cellStyle name="Table  - Style5 4 15" xfId="46220" xr:uid="{665A3822-E56B-4AFF-886C-815B49897588}"/>
    <cellStyle name="Table  - Style5 4 16" xfId="46112" xr:uid="{4558549C-243C-4A2E-AA51-65FBFF8A482F}"/>
    <cellStyle name="Table  - Style5 4 17" xfId="46486" xr:uid="{7DABDE37-E57D-44F6-9B2D-C7499A2F4F48}"/>
    <cellStyle name="Table  - Style5 4 18" xfId="44629" xr:uid="{69E1522A-AC7A-4E0D-8C7A-2EA71B5064EF}"/>
    <cellStyle name="Table  - Style5 4 19" xfId="43614" xr:uid="{7EBC6E1C-E8D4-4544-AA85-259576CE6A19}"/>
    <cellStyle name="Table  - Style5 4 2" xfId="7787" xr:uid="{5B98A60C-8128-4277-861D-05F853ECB369}"/>
    <cellStyle name="Table  - Style5 4 2 10" xfId="40723" xr:uid="{7E3C05B4-B7D7-4368-A088-0C7F64BC8EB2}"/>
    <cellStyle name="Table  - Style5 4 2 2" xfId="9950" xr:uid="{90283FF5-0FDC-4650-A91F-65FDE0E1628A}"/>
    <cellStyle name="Table  - Style5 4 2 2 2" xfId="11436" xr:uid="{41CBB76D-3554-424E-9375-C47489C3D010}"/>
    <cellStyle name="Table  - Style5 4 2 2 2 2" xfId="30749" xr:uid="{72F35020-12EA-4F78-B0B2-81CBA10403F4}"/>
    <cellStyle name="Table  - Style5 4 2 2 3" xfId="29279" xr:uid="{5296765D-CE63-4F16-B45E-153082FD7AB8}"/>
    <cellStyle name="Table  - Style5 4 2 3" xfId="10624" xr:uid="{5BC10BC4-8EA2-4DB9-BCEC-B1C3171E8617}"/>
    <cellStyle name="Table  - Style5 4 2 3 2" xfId="11814" xr:uid="{5C69FA88-8D0A-4CEB-91BE-2344A3559F65}"/>
    <cellStyle name="Table  - Style5 4 2 3 2 2" xfId="31127" xr:uid="{13E88792-26FE-4722-913F-9F017B3ADEEE}"/>
    <cellStyle name="Table  - Style5 4 2 3 3" xfId="29947" xr:uid="{79DFD9CD-8C4A-4DCD-95AB-A1D3FCC34D58}"/>
    <cellStyle name="Table  - Style5 4 2 4" xfId="11073" xr:uid="{012336E3-7F43-4397-98FA-1D306AEACC38}"/>
    <cellStyle name="Table  - Style5 4 2 4 2" xfId="30386" xr:uid="{95FDFDDD-CE05-45E7-B15D-2B023956753A}"/>
    <cellStyle name="Table  - Style5 4 2 5" xfId="18982" xr:uid="{14E6BBBD-0B51-4790-8950-A80206823B4B}"/>
    <cellStyle name="Table  - Style5 4 2 5 2" xfId="36866" xr:uid="{013CED5A-4FEA-4906-98D4-88B0EE80B59D}"/>
    <cellStyle name="Table  - Style5 4 2 6" xfId="22455" xr:uid="{8ABD39FD-4E47-410F-859A-425AA4C357B1}"/>
    <cellStyle name="Table  - Style5 4 2 6 2" xfId="38579" xr:uid="{0C65872B-CF4A-45E1-96A8-3CF8A6FCDC15}"/>
    <cellStyle name="Table  - Style5 4 2 7" xfId="17649" xr:uid="{C8F53125-317C-4257-9273-8008E381AB54}"/>
    <cellStyle name="Table  - Style5 4 2 7 2" xfId="36714" xr:uid="{13A1CE56-7D12-4DD3-9B5E-E3E4C5A19568}"/>
    <cellStyle name="Table  - Style5 4 2 8" xfId="16787" xr:uid="{76B2E2BD-E6E2-4274-832E-093776135E79}"/>
    <cellStyle name="Table  - Style5 4 2 8 2" xfId="35883" xr:uid="{0EF79130-BAA0-4C3E-B9D2-F2607680F2EC}"/>
    <cellStyle name="Table  - Style5 4 2 9" xfId="27280" xr:uid="{3B63ABE1-E11F-4C01-B89E-788BC8AC9176}"/>
    <cellStyle name="Table  - Style5 4 20" xfId="43219" xr:uid="{C1FC0626-5E5D-426F-92C5-2DFB0030F608}"/>
    <cellStyle name="Table  - Style5 4 21" xfId="44470" xr:uid="{9FE17318-CD2B-409D-B782-19B55CE31CA2}"/>
    <cellStyle name="Table  - Style5 4 22" xfId="44319" xr:uid="{5B06340D-CC22-4A55-A5BF-BE51BD1A5BB5}"/>
    <cellStyle name="Table  - Style5 4 23" xfId="43462" xr:uid="{2BADCCEF-7CB6-427E-9042-203042AAB2C2}"/>
    <cellStyle name="Table  - Style5 4 24" xfId="47750" xr:uid="{41C02D3F-7D91-4F9D-B9C1-62F9639AA5E9}"/>
    <cellStyle name="Table  - Style5 4 25" xfId="47874" xr:uid="{1F16FC89-0AB4-4F08-BF61-C1E7A73C6E13}"/>
    <cellStyle name="Table  - Style5 4 26" xfId="46423" xr:uid="{1E964BF6-F38A-42A1-AFDA-9F07D1852666}"/>
    <cellStyle name="Table  - Style5 4 27" xfId="44412" xr:uid="{BAEB9A38-A915-4CDD-9590-D97038DB1C74}"/>
    <cellStyle name="Table  - Style5 4 28" xfId="47769" xr:uid="{274272C4-916A-47A6-82B7-CA8568E92988}"/>
    <cellStyle name="Table  - Style5 4 29" xfId="46890" xr:uid="{BDF7CE75-67F3-4A25-A198-B10EF4D2F4B2}"/>
    <cellStyle name="Table  - Style5 4 3" xfId="9648" xr:uid="{7A7A3EE3-11CD-444E-8011-A0B9F70E3E6E}"/>
    <cellStyle name="Table  - Style5 4 3 10" xfId="40903" xr:uid="{18C2B702-B417-48D9-9E58-99D6660424A8}"/>
    <cellStyle name="Table  - Style5 4 3 2" xfId="10506" xr:uid="{4CF20F62-355A-49D1-B982-E59CAC4A6B09}"/>
    <cellStyle name="Table  - Style5 4 3 2 2" xfId="10858" xr:uid="{544A7150-EA2A-4537-AF21-968B05489F8D}"/>
    <cellStyle name="Table  - Style5 4 3 2 2 2" xfId="12041" xr:uid="{ABA1B270-6D08-4767-A532-BC2D152405E9}"/>
    <cellStyle name="Table  - Style5 4 3 2 2 2 2" xfId="31354" xr:uid="{CA79C405-040D-4A54-8613-838D5100FA4C}"/>
    <cellStyle name="Table  - Style5 4 3 2 2 3" xfId="30174" xr:uid="{728B27DB-4117-47F3-8399-DF2CBF89460B}"/>
    <cellStyle name="Table  - Style5 4 3 2 3" xfId="11697" xr:uid="{1ECE16B7-F22F-41A9-8F62-4F523A81AC35}"/>
    <cellStyle name="Table  - Style5 4 3 2 3 2" xfId="31010" xr:uid="{1FA7B960-C7D8-4D87-B843-DB314AFCC35A}"/>
    <cellStyle name="Table  - Style5 4 3 2 4" xfId="29830" xr:uid="{EF76BCAB-D22B-47A1-A4DF-7996E0B24831}"/>
    <cellStyle name="Table  - Style5 4 3 3" xfId="9496" xr:uid="{BED601A1-7D1D-4A94-889B-005744EF7CC1}"/>
    <cellStyle name="Table  - Style5 4 3 3 2" xfId="11322" xr:uid="{6BAC3152-C77C-4A8F-BDED-98BC135F8E1F}"/>
    <cellStyle name="Table  - Style5 4 3 3 2 2" xfId="30635" xr:uid="{B2CBE999-E4F7-44EC-A007-91D0C035D4E0}"/>
    <cellStyle name="Table  - Style5 4 3 3 3" xfId="28924" xr:uid="{5BBD20B6-7165-4095-8BAA-9A67F32703E2}"/>
    <cellStyle name="Table  - Style5 4 3 4" xfId="11366" xr:uid="{6CFB4193-8865-4CE4-98F7-46B967415E7F}"/>
    <cellStyle name="Table  - Style5 4 3 4 2" xfId="30679" xr:uid="{C15C229A-B995-4FFD-9FE5-D429F6D48CF8}"/>
    <cellStyle name="Table  - Style5 4 3 5" xfId="20842" xr:uid="{72E8CD00-831A-4E91-9326-14AE2585D7D2}"/>
    <cellStyle name="Table  - Style5 4 3 5 2" xfId="37053" xr:uid="{172C5641-1A20-454A-9D8F-D3A20864622B}"/>
    <cellStyle name="Table  - Style5 4 3 6" xfId="22868" xr:uid="{C4C2668A-1DE8-4CEB-A6EA-15036D03AD7A}"/>
    <cellStyle name="Table  - Style5 4 3 6 2" xfId="38992" xr:uid="{D07118C0-5316-411D-BCC5-374A6D651407}"/>
    <cellStyle name="Table  - Style5 4 3 7" xfId="22690" xr:uid="{D10AC70A-D53F-4FAC-858D-AC1753775DE1}"/>
    <cellStyle name="Table  - Style5 4 3 7 2" xfId="38814" xr:uid="{634742FB-B1DB-481A-B3FB-5CA8667AA17F}"/>
    <cellStyle name="Table  - Style5 4 3 8" xfId="22577" xr:uid="{2BA91991-1D5E-46AB-80F7-7FD26EC307E0}"/>
    <cellStyle name="Table  - Style5 4 3 8 2" xfId="38701" xr:uid="{79466A27-D626-40AC-B0F5-50712DBFC475}"/>
    <cellStyle name="Table  - Style5 4 3 9" xfId="29062" xr:uid="{AF628E25-3CF4-465B-B193-C2027B270686}"/>
    <cellStyle name="Table  - Style5 4 30" xfId="48208" xr:uid="{C2ACB112-FE91-4FD2-B3D3-D026100E1723}"/>
    <cellStyle name="Table  - Style5 4 31" xfId="48195" xr:uid="{B0048500-4192-40C2-96FA-3FA915BE709E}"/>
    <cellStyle name="Table  - Style5 4 32" xfId="48014" xr:uid="{A852CC13-465C-4CEA-BF17-BDC821A12780}"/>
    <cellStyle name="Table  - Style5 4 33" xfId="48079" xr:uid="{C8746352-7B86-412C-AD09-1F41CBEF804F}"/>
    <cellStyle name="Table  - Style5 4 34" xfId="48236" xr:uid="{B01B2FC5-120A-492B-8DFD-3E35CCFFBF93}"/>
    <cellStyle name="Table  - Style5 4 35" xfId="47397" xr:uid="{E7437AC6-D2BA-4FD1-8D1D-19B99EA100A8}"/>
    <cellStyle name="Table  - Style5 4 36" xfId="46430" xr:uid="{9BCAB2FB-1D5D-4650-BE52-C9CCFDF7094A}"/>
    <cellStyle name="Table  - Style5 4 37" xfId="46776" xr:uid="{71108A57-DF33-4BF2-BA41-1C3DAADA28A7}"/>
    <cellStyle name="Table  - Style5 4 38" xfId="44259" xr:uid="{BE7E8797-FB1E-4691-AED7-FF84FCC8DE6B}"/>
    <cellStyle name="Table  - Style5 4 39" xfId="48364" xr:uid="{3FA39BC6-4635-40FC-A8F5-2521C1278F91}"/>
    <cellStyle name="Table  - Style5 4 4" xfId="10449" xr:uid="{168A6433-3DAC-4F35-8CB7-C736B200EBF2}"/>
    <cellStyle name="Table  - Style5 4 4 2" xfId="10802" xr:uid="{BDCB249C-FFE4-4720-A01B-165DE7BDC0A0}"/>
    <cellStyle name="Table  - Style5 4 4 2 2" xfId="11986" xr:uid="{2C237A61-CE75-4518-B771-430CE1230503}"/>
    <cellStyle name="Table  - Style5 4 4 2 2 2" xfId="31299" xr:uid="{72437B27-4AFD-4D55-B043-6A7A3B1867B9}"/>
    <cellStyle name="Table  - Style5 4 4 2 3" xfId="30119" xr:uid="{4CBE2D2C-B7C8-4F13-982E-2CE5A0781E63}"/>
    <cellStyle name="Table  - Style5 4 4 3" xfId="11641" xr:uid="{FEDE1253-AD4A-43AB-A65D-C698473D025A}"/>
    <cellStyle name="Table  - Style5 4 4 3 2" xfId="30954" xr:uid="{7DE5B5DA-1472-4FFA-852D-071B7A122A72}"/>
    <cellStyle name="Table  - Style5 4 4 4" xfId="20788" xr:uid="{7ACBD7FA-FA86-418F-AB77-1C2BE7BC31BC}"/>
    <cellStyle name="Table  - Style5 4 4 4 2" xfId="37006" xr:uid="{F79F4A68-1BF4-46BF-A33D-A7B50681C1CF}"/>
    <cellStyle name="Table  - Style5 4 4 5" xfId="22819" xr:uid="{44A944A7-D176-4BE2-9575-AAAC9F6828A8}"/>
    <cellStyle name="Table  - Style5 4 4 5 2" xfId="38943" xr:uid="{F0592A95-1831-42CD-A82F-10D56721786F}"/>
    <cellStyle name="Table  - Style5 4 4 6" xfId="21045" xr:uid="{035601D2-A42C-435B-8310-507DF2E35F7C}"/>
    <cellStyle name="Table  - Style5 4 4 6 2" xfId="37242" xr:uid="{F72748AF-4019-4529-94CF-208910544FBF}"/>
    <cellStyle name="Table  - Style5 4 4 7" xfId="17417" xr:uid="{BE59D7A2-6004-4A92-92AD-7D145C778858}"/>
    <cellStyle name="Table  - Style5 4 4 7 2" xfId="36504" xr:uid="{D829F0B4-2A0A-43CA-802B-14A1B8DBDDEF}"/>
    <cellStyle name="Table  - Style5 4 4 8" xfId="29774" xr:uid="{1733D842-D0C1-488D-9EF9-B4215A875972}"/>
    <cellStyle name="Table  - Style5 4 4 9" xfId="40856" xr:uid="{6389F0DD-F583-494F-A704-3F1E892DC058}"/>
    <cellStyle name="Table  - Style5 4 40" xfId="43386" xr:uid="{6373341E-96B2-43C6-A6F8-BD4F82484D61}"/>
    <cellStyle name="Table  - Style5 4 41" xfId="51507" xr:uid="{B222F150-3CD7-4407-ADDD-54BF9B434844}"/>
    <cellStyle name="Table  - Style5 4 5" xfId="8465" xr:uid="{6D163195-481C-47BE-810C-FDCEBE7DA2C1}"/>
    <cellStyle name="Table  - Style5 4 5 2" xfId="11129" xr:uid="{FC445A1D-9E32-43E1-8E05-597699E3D8C4}"/>
    <cellStyle name="Table  - Style5 4 5 2 2" xfId="30442" xr:uid="{060A9BBA-F8D6-4C0D-84C4-728F6ABC3A22}"/>
    <cellStyle name="Table  - Style5 4 5 3" xfId="20740" xr:uid="{E843154D-6E45-41B1-B909-934C0487D366}"/>
    <cellStyle name="Table  - Style5 4 5 3 2" xfId="36959" xr:uid="{4E27343E-ABCD-4502-BE23-28704C3A929D}"/>
    <cellStyle name="Table  - Style5 4 5 4" xfId="22772" xr:uid="{7656752F-6820-4CA1-972D-27DBC158615C}"/>
    <cellStyle name="Table  - Style5 4 5 4 2" xfId="38896" xr:uid="{9D16A72B-7908-4E64-A814-917BB0847994}"/>
    <cellStyle name="Table  - Style5 4 5 5" xfId="22499" xr:uid="{AD5A7277-58A5-44B9-A27D-E647DA2C5208}"/>
    <cellStyle name="Table  - Style5 4 5 5 2" xfId="38623" xr:uid="{806AF627-1FE7-4FEC-8463-663A68F3B1DE}"/>
    <cellStyle name="Table  - Style5 4 5 6" xfId="22413" xr:uid="{8D62A5EB-0226-421D-9703-AB9A56A27126}"/>
    <cellStyle name="Table  - Style5 4 5 6 2" xfId="38540" xr:uid="{A7731BD7-051A-41CD-8F2E-4AF7D7744861}"/>
    <cellStyle name="Table  - Style5 4 5 7" xfId="27909" xr:uid="{C4C738B3-10BF-4DE7-B437-DB53452934C4}"/>
    <cellStyle name="Table  - Style5 4 5 8" xfId="40809" xr:uid="{37C565BE-75C2-47C6-A605-6BC231BEDCC3}"/>
    <cellStyle name="Table  - Style5 4 6" xfId="8478" xr:uid="{973B74C0-050F-4CF4-B290-7E4C049802AB}"/>
    <cellStyle name="Table  - Style5 4 6 2" xfId="11138" xr:uid="{5864D3F3-595D-4251-A3FF-6ADF970A7041}"/>
    <cellStyle name="Table  - Style5 4 6 2 2" xfId="30451" xr:uid="{A18791B3-145F-4FD2-9EC6-642C416A2C16}"/>
    <cellStyle name="Table  - Style5 4 6 3" xfId="27918" xr:uid="{6DCAD824-68AD-468C-A065-393236EC1ABA}"/>
    <cellStyle name="Table  - Style5 4 6 4" xfId="42454" xr:uid="{EFF6E7F1-9CB4-42A1-98A4-040AE6C932B6}"/>
    <cellStyle name="Table  - Style5 4 7" xfId="6132" xr:uid="{F0A90B49-194C-436E-9B5A-8D4E6B535C3C}"/>
    <cellStyle name="Table  - Style5 4 7 2" xfId="25955" xr:uid="{824AF861-934C-4788-8228-85F80C54CACB}"/>
    <cellStyle name="Table  - Style5 4 7 3" xfId="44529" xr:uid="{098EFA60-DE0B-47A4-8EEC-CC3A4D7AF3A4}"/>
    <cellStyle name="Table  - Style5 4 8" xfId="12738" xr:uid="{83B54B68-57A2-4358-B3FB-98D89505B8DB}"/>
    <cellStyle name="Table  - Style5 4 8 2" xfId="32048" xr:uid="{983C0551-E575-4FED-B825-4B313F747279}"/>
    <cellStyle name="Table  - Style5 4 8 3" xfId="46099" xr:uid="{EBF1270D-7B2B-42F4-8206-14AA0A2A6485}"/>
    <cellStyle name="Table  - Style5 4 9" xfId="13345" xr:uid="{822566D5-3900-48B9-AF8C-530161AE73D3}"/>
    <cellStyle name="Table  - Style5 4 9 2" xfId="32651" xr:uid="{D775162B-2810-4860-A0E3-8F9038C1F844}"/>
    <cellStyle name="Table  - Style5 4 9 3" xfId="46517" xr:uid="{2AFF1473-65CF-4312-93B9-C96C21B6433E}"/>
    <cellStyle name="Table  - Style5 40" xfId="48366" xr:uid="{60DB984E-8EAA-437B-ADA5-790215340447}"/>
    <cellStyle name="Table  - Style5 41" xfId="43061" xr:uid="{6DA36667-0244-408F-8E78-FA674B9EC055}"/>
    <cellStyle name="Table  - Style5 42" xfId="48096" xr:uid="{4354F791-36DF-4136-9A9C-3F9254207D6F}"/>
    <cellStyle name="Table  - Style5 43" xfId="46316" xr:uid="{1ADF6A61-DC40-412E-9EDD-9D2DE8AE13EE}"/>
    <cellStyle name="Table  - Style5 44" xfId="44918" xr:uid="{66D6F788-2449-4A36-8265-D1CED25E5559}"/>
    <cellStyle name="Table  - Style5 45" xfId="48367" xr:uid="{8B317D14-813D-427B-BCC6-35304D013CF3}"/>
    <cellStyle name="Table  - Style5 46" xfId="44615" xr:uid="{44911B38-6CD8-4BBF-A812-BB3362B63E60}"/>
    <cellStyle name="Table  - Style5 47" xfId="43328" xr:uid="{D8E2A36B-FAD6-4ADD-B58B-3B9E2CF73D51}"/>
    <cellStyle name="Table  - Style5 48" xfId="48505" xr:uid="{17B4DC0C-C96D-45DD-942E-1BA5BF4CA883}"/>
    <cellStyle name="Table  - Style5 49" xfId="51504" xr:uid="{E19A8EAD-CC79-4960-AAEF-A5F78969F96C}"/>
    <cellStyle name="Table  - Style5 5" xfId="1681" xr:uid="{2F800824-FE79-4ADF-B9F7-9407E5568302}"/>
    <cellStyle name="Table  - Style5 5 10" xfId="15325" xr:uid="{C6DF86F7-DAF6-41C9-911B-38A5E88C0DEE}"/>
    <cellStyle name="Table  - Style5 5 10 2" xfId="34544" xr:uid="{624090C0-30DB-4B91-9CE4-4E5C3C964279}"/>
    <cellStyle name="Table  - Style5 5 10 3" xfId="47333" xr:uid="{FCF17959-2EA3-41D9-8D98-CFEF786BBC15}"/>
    <cellStyle name="Table  - Style5 5 11" xfId="23922" xr:uid="{687C76F7-90FE-4BB5-94AB-DE722D5CB8F1}"/>
    <cellStyle name="Table  - Style5 5 11 2" xfId="42635" xr:uid="{1265D91E-F2B8-40A4-B614-27EAA489AB88}"/>
    <cellStyle name="Table  - Style5 5 12" xfId="43778" xr:uid="{2ADB5BAE-33F2-4058-8192-0C10263D375C}"/>
    <cellStyle name="Table  - Style5 5 13" xfId="46331" xr:uid="{07B6616B-9F9A-49A3-92A7-701CB4370539}"/>
    <cellStyle name="Table  - Style5 5 14" xfId="47359" xr:uid="{AEF6187A-99D1-40BB-959D-F5799D1603F8}"/>
    <cellStyle name="Table  - Style5 5 15" xfId="43777" xr:uid="{514BC8C7-9938-4C02-BBE2-965B150470F4}"/>
    <cellStyle name="Table  - Style5 5 16" xfId="42373" xr:uid="{6837F26E-7ED1-4C6C-94A8-6D0D61A11D05}"/>
    <cellStyle name="Table  - Style5 5 17" xfId="46631" xr:uid="{7D115F82-E483-4BC0-8A57-29ABA67D7181}"/>
    <cellStyle name="Table  - Style5 5 18" xfId="46136" xr:uid="{00A7A97F-88BA-4CA4-A56C-A691259A7888}"/>
    <cellStyle name="Table  - Style5 5 19" xfId="46398" xr:uid="{7BEB4884-4CB7-4160-B59E-F6735DAFBEFF}"/>
    <cellStyle name="Table  - Style5 5 2" xfId="7788" xr:uid="{399498CA-3D51-4505-8743-FC0A5C186B35}"/>
    <cellStyle name="Table  - Style5 5 2 10" xfId="40724" xr:uid="{E3167B74-9860-42CB-B224-BB1CFC12C562}"/>
    <cellStyle name="Table  - Style5 5 2 2" xfId="9951" xr:uid="{BE9519F4-A57D-49D7-AC3E-81C698421AC6}"/>
    <cellStyle name="Table  - Style5 5 2 2 2" xfId="11437" xr:uid="{016916F2-59DA-4E5A-99C6-42E912272619}"/>
    <cellStyle name="Table  - Style5 5 2 2 2 2" xfId="30750" xr:uid="{3AEB01A3-1E92-4669-91AD-47508E557EA7}"/>
    <cellStyle name="Table  - Style5 5 2 2 3" xfId="29280" xr:uid="{228F1FD3-8616-4D1F-A771-B5DB4AEAF4D9}"/>
    <cellStyle name="Table  - Style5 5 2 3" xfId="10625" xr:uid="{8C33E6D0-62A1-473F-B5AE-C1069023BBAC}"/>
    <cellStyle name="Table  - Style5 5 2 3 2" xfId="11815" xr:uid="{5A0EDC0D-E778-4F51-995F-8E147F6E072F}"/>
    <cellStyle name="Table  - Style5 5 2 3 2 2" xfId="31128" xr:uid="{863E5585-BC17-4430-8783-A617EBB5FC19}"/>
    <cellStyle name="Table  - Style5 5 2 3 3" xfId="29948" xr:uid="{DF0D1BE2-9F5F-403E-8D17-EEE85A3BAFE9}"/>
    <cellStyle name="Table  - Style5 5 2 4" xfId="11074" xr:uid="{52D46033-F6A0-488D-8630-1D598EBB1A2C}"/>
    <cellStyle name="Table  - Style5 5 2 4 2" xfId="30387" xr:uid="{AE9BB30A-ABE8-4734-A925-A2883AF18F2E}"/>
    <cellStyle name="Table  - Style5 5 2 5" xfId="18983" xr:uid="{341B5656-87FA-4BEA-9EB4-51EB4B49A38B}"/>
    <cellStyle name="Table  - Style5 5 2 5 2" xfId="36867" xr:uid="{94551497-2EDF-4FB0-9CFE-56905FC1375B}"/>
    <cellStyle name="Table  - Style5 5 2 6" xfId="22456" xr:uid="{46715EDD-B4F3-4C14-A375-AD5A51442875}"/>
    <cellStyle name="Table  - Style5 5 2 6 2" xfId="38580" xr:uid="{8211033A-AE73-41BE-A046-6BBE6DA72113}"/>
    <cellStyle name="Table  - Style5 5 2 7" xfId="17644" xr:uid="{57F3B151-E5C0-4937-8780-7FA30CA48207}"/>
    <cellStyle name="Table  - Style5 5 2 7 2" xfId="36709" xr:uid="{3559D387-E3A8-4124-947D-DA9268D3CDED}"/>
    <cellStyle name="Table  - Style5 5 2 8" xfId="23148" xr:uid="{065912A2-3A5E-4320-8196-3D856CB3F371}"/>
    <cellStyle name="Table  - Style5 5 2 8 2" xfId="39271" xr:uid="{F87B266D-191F-4376-8685-7F3A21AF3049}"/>
    <cellStyle name="Table  - Style5 5 2 9" xfId="27281" xr:uid="{131C2A8D-C861-4576-802D-3D60008B80A3}"/>
    <cellStyle name="Table  - Style5 5 20" xfId="47887" xr:uid="{06632E41-1687-4E18-AC7B-F9E40186A147}"/>
    <cellStyle name="Table  - Style5 5 21" xfId="47485" xr:uid="{FA5007DB-9009-4363-93DF-7B5B8402CBC4}"/>
    <cellStyle name="Table  - Style5 5 22" xfId="44699" xr:uid="{174DBE9A-2F6A-4BD2-8A30-1505DD83BD6C}"/>
    <cellStyle name="Table  - Style5 5 23" xfId="44239" xr:uid="{55C87F96-B1FE-4868-B4C5-883304953CEB}"/>
    <cellStyle name="Table  - Style5 5 24" xfId="44347" xr:uid="{87E44D77-9C8A-4C17-946A-BA12FCC396B9}"/>
    <cellStyle name="Table  - Style5 5 25" xfId="48142" xr:uid="{D1E65BE8-BB94-4D92-A047-5EC047F2D769}"/>
    <cellStyle name="Table  - Style5 5 26" xfId="46522" xr:uid="{1AC5A813-8B74-4487-A3C8-8BEA8CAC28B4}"/>
    <cellStyle name="Table  - Style5 5 27" xfId="47065" xr:uid="{179F7563-5523-4CE2-A035-22D7988E3D13}"/>
    <cellStyle name="Table  - Style5 5 28" xfId="48033" xr:uid="{7498CDC1-D9A1-4A23-804C-CB2BCA183964}"/>
    <cellStyle name="Table  - Style5 5 29" xfId="46672" xr:uid="{AAA2344B-AC60-4A6B-B837-A2FAD1496FEF}"/>
    <cellStyle name="Table  - Style5 5 3" xfId="9649" xr:uid="{FBDD2CE4-C777-4400-8825-4BBF2285E268}"/>
    <cellStyle name="Table  - Style5 5 3 10" xfId="40904" xr:uid="{80892ECB-2302-4373-AED4-47526C39DE2A}"/>
    <cellStyle name="Table  - Style5 5 3 2" xfId="10507" xr:uid="{FC9F3127-72BC-4178-948A-B984C1B3B511}"/>
    <cellStyle name="Table  - Style5 5 3 2 2" xfId="10859" xr:uid="{84CE2D45-1C44-4B86-949C-D28DA5A7C572}"/>
    <cellStyle name="Table  - Style5 5 3 2 2 2" xfId="12042" xr:uid="{B9754676-19B5-4EB0-A6CD-C0CA06F7B8A4}"/>
    <cellStyle name="Table  - Style5 5 3 2 2 2 2" xfId="31355" xr:uid="{673F016A-E635-42BC-A960-6DC0E6D7266C}"/>
    <cellStyle name="Table  - Style5 5 3 2 2 3" xfId="30175" xr:uid="{DD8AA474-86A4-42C2-B261-28A5B88D8335}"/>
    <cellStyle name="Table  - Style5 5 3 2 3" xfId="11698" xr:uid="{1E978D92-46CB-4306-8E32-2E97E7F24F85}"/>
    <cellStyle name="Table  - Style5 5 3 2 3 2" xfId="31011" xr:uid="{41CF6F6E-1D5E-4D76-B19C-8756491C9902}"/>
    <cellStyle name="Table  - Style5 5 3 2 4" xfId="29831" xr:uid="{7654B318-E690-444B-BC31-AB5CE3F0F7FF}"/>
    <cellStyle name="Table  - Style5 5 3 3" xfId="9495" xr:uid="{F8F781A0-6B19-4D66-9809-C40CF5398B4B}"/>
    <cellStyle name="Table  - Style5 5 3 3 2" xfId="11321" xr:uid="{5B16B2E2-F240-4457-9C84-6BF980969329}"/>
    <cellStyle name="Table  - Style5 5 3 3 2 2" xfId="30634" xr:uid="{41EC53B5-2EEF-48F0-975D-605B0795D3E2}"/>
    <cellStyle name="Table  - Style5 5 3 3 3" xfId="28923" xr:uid="{235C59A5-9800-42C7-95F0-02931371F9AB}"/>
    <cellStyle name="Table  - Style5 5 3 4" xfId="11367" xr:uid="{5DCF3D65-D1E7-44B6-96ED-C35783CAF072}"/>
    <cellStyle name="Table  - Style5 5 3 4 2" xfId="30680" xr:uid="{FEFC3CA8-3748-4032-8F05-E86EC0796D48}"/>
    <cellStyle name="Table  - Style5 5 3 5" xfId="20843" xr:uid="{BB7F6DC8-ACA1-4CFC-BF2E-FB20A279699B}"/>
    <cellStyle name="Table  - Style5 5 3 5 2" xfId="37054" xr:uid="{E239DD72-FEAF-4C2A-8879-44503EEFDBAD}"/>
    <cellStyle name="Table  - Style5 5 3 6" xfId="22869" xr:uid="{298788A2-F3FF-4D9C-B228-32D08C5AA2BD}"/>
    <cellStyle name="Table  - Style5 5 3 6 2" xfId="38993" xr:uid="{ABBAAF10-4405-48FB-BCED-0C2E97B2DC46}"/>
    <cellStyle name="Table  - Style5 5 3 7" xfId="17040" xr:uid="{61A9BB1F-D0C0-4542-B698-FE89527E541F}"/>
    <cellStyle name="Table  - Style5 5 3 7 2" xfId="36132" xr:uid="{2BD178EB-543F-43B9-846A-CD8C3F8E7CAA}"/>
    <cellStyle name="Table  - Style5 5 3 8" xfId="16153" xr:uid="{8FE2B563-CD14-4CB6-9558-3F31683A308B}"/>
    <cellStyle name="Table  - Style5 5 3 8 2" xfId="35256" xr:uid="{A5484186-D05E-4920-8A2E-F9FDC138DB08}"/>
    <cellStyle name="Table  - Style5 5 3 9" xfId="29063" xr:uid="{3455B53A-687B-4CC7-8E32-32FA703AC86A}"/>
    <cellStyle name="Table  - Style5 5 30" xfId="46937" xr:uid="{5EC2486C-1855-4BD8-9115-6C552B4FE6C0}"/>
    <cellStyle name="Table  - Style5 5 31" xfId="48285" xr:uid="{F34CBCF2-321F-4060-906D-7D3E1371967E}"/>
    <cellStyle name="Table  - Style5 5 32" xfId="46957" xr:uid="{4E8C3F30-66C3-4F85-9176-3B707D4D4CCE}"/>
    <cellStyle name="Table  - Style5 5 33" xfId="48221" xr:uid="{8F22A8E4-A9E9-4F0D-8A3D-0A992608C403}"/>
    <cellStyle name="Table  - Style5 5 34" xfId="43495" xr:uid="{61B2DA7E-DC14-450E-8DDD-5AFE4A500851}"/>
    <cellStyle name="Table  - Style5 5 35" xfId="44464" xr:uid="{D05564D1-84DF-4610-B3FB-B31993EC4951}"/>
    <cellStyle name="Table  - Style5 5 36" xfId="48098" xr:uid="{7BB27F8F-D44F-40D0-BFAF-7B7E75EC7E9A}"/>
    <cellStyle name="Table  - Style5 5 37" xfId="48336" xr:uid="{908C9F30-71FE-4BB4-AAC7-6014BD2E1686}"/>
    <cellStyle name="Table  - Style5 5 38" xfId="44336" xr:uid="{89A9E37B-821E-46D3-BB40-706A04C949B9}"/>
    <cellStyle name="Table  - Style5 5 39" xfId="48376" xr:uid="{AD79351A-D362-4BC4-A348-3B50C17EBAB0}"/>
    <cellStyle name="Table  - Style5 5 4" xfId="10450" xr:uid="{73CDFB41-59ED-45B6-B7EC-4A36675FF7B5}"/>
    <cellStyle name="Table  - Style5 5 4 2" xfId="10803" xr:uid="{7F4C912B-184E-4F51-8B2B-E67908DC728E}"/>
    <cellStyle name="Table  - Style5 5 4 2 2" xfId="11987" xr:uid="{21985047-613B-4C4C-8F16-9E694A4C5189}"/>
    <cellStyle name="Table  - Style5 5 4 2 2 2" xfId="31300" xr:uid="{44EA2C4A-CC34-45ED-B574-55F9B712C8E6}"/>
    <cellStyle name="Table  - Style5 5 4 2 3" xfId="30120" xr:uid="{D7671527-3EF3-43B3-A4A7-9499F1CDFEAE}"/>
    <cellStyle name="Table  - Style5 5 4 3" xfId="11642" xr:uid="{4C9F04C1-350C-445E-BAC9-8962B2AE6070}"/>
    <cellStyle name="Table  - Style5 5 4 3 2" xfId="30955" xr:uid="{DB23D533-1736-4C14-B0E9-110E21D3CEA2}"/>
    <cellStyle name="Table  - Style5 5 4 4" xfId="17743" xr:uid="{1DD92101-4897-4AE4-8012-F06828B48CF7}"/>
    <cellStyle name="Table  - Style5 5 4 4 2" xfId="36794" xr:uid="{18E50991-8B89-4B7B-A4A3-2AAF80526142}"/>
    <cellStyle name="Table  - Style5 5 4 5" xfId="16837" xr:uid="{22B97E75-1270-42FD-9BE1-AACA07471A36}"/>
    <cellStyle name="Table  - Style5 5 4 5 2" xfId="35930" xr:uid="{2E8E9322-6EAA-4CEC-BC5A-D713D28DD557}"/>
    <cellStyle name="Table  - Style5 5 4 6" xfId="23131" xr:uid="{30B20A82-D811-4B8E-8721-230FA61F1B05}"/>
    <cellStyle name="Table  - Style5 5 4 6 2" xfId="39254" xr:uid="{27DBC16E-07DA-422F-9846-8DE6441F877A}"/>
    <cellStyle name="Table  - Style5 5 4 7" xfId="22592" xr:uid="{6B5DE525-A613-4D18-82A3-31DCD2517CFA}"/>
    <cellStyle name="Table  - Style5 5 4 7 2" xfId="38716" xr:uid="{2814D80A-D0D8-47F7-B716-6D8D1D2B19D4}"/>
    <cellStyle name="Table  - Style5 5 4 8" xfId="29775" xr:uid="{A194C386-7088-4CBB-BD34-769C85A19430}"/>
    <cellStyle name="Table  - Style5 5 4 9" xfId="40654" xr:uid="{AE0D3FF5-8A2E-4283-922C-EB5AE1B607C0}"/>
    <cellStyle name="Table  - Style5 5 40" xfId="48471" xr:uid="{286218A4-8DBE-43C0-AF1A-90FF5B474844}"/>
    <cellStyle name="Table  - Style5 5 41" xfId="51508" xr:uid="{E2667DAB-142D-4D2F-8D0F-39626BDB5E0C}"/>
    <cellStyle name="Table  - Style5 5 5" xfId="8464" xr:uid="{D2E03DED-D3E5-4A8B-9C07-43773DA725C1}"/>
    <cellStyle name="Table  - Style5 5 5 2" xfId="11128" xr:uid="{864CBEAF-1523-409B-BE3D-AD3E58D9F666}"/>
    <cellStyle name="Table  - Style5 5 5 2 2" xfId="30441" xr:uid="{7FF1D642-9AFF-42B0-80AC-AF365AFFF7CB}"/>
    <cellStyle name="Table  - Style5 5 5 3" xfId="20915" xr:uid="{8FBC6060-9D88-485B-A856-9AA37A73483F}"/>
    <cellStyle name="Table  - Style5 5 5 3 2" xfId="37121" xr:uid="{3223BB57-6C20-4FC4-A2F1-B7D1A411242E}"/>
    <cellStyle name="Table  - Style5 5 5 4" xfId="22937" xr:uid="{FF43E1B4-58AE-4C43-930D-BA9EA2C3BE16}"/>
    <cellStyle name="Table  - Style5 5 5 4 2" xfId="39061" xr:uid="{124DD979-C969-4328-AF92-FE111BE94BC5}"/>
    <cellStyle name="Table  - Style5 5 5 5" xfId="22491" xr:uid="{51F956A4-B2C6-4E15-B4CC-BC6369DEC2CF}"/>
    <cellStyle name="Table  - Style5 5 5 5 2" xfId="38615" xr:uid="{52C130BE-2614-4B02-B032-74223464A469}"/>
    <cellStyle name="Table  - Style5 5 5 6" xfId="17630" xr:uid="{1C0DD997-6EE3-446C-81FC-12621FD8621A}"/>
    <cellStyle name="Table  - Style5 5 5 6 2" xfId="36695" xr:uid="{A783D78A-5959-499C-8C71-0B1C15D06852}"/>
    <cellStyle name="Table  - Style5 5 5 7" xfId="27908" xr:uid="{D6C29A19-4462-4960-B33A-403BCA433485}"/>
    <cellStyle name="Table  - Style5 5 5 8" xfId="40971" xr:uid="{1426FB8D-9C0E-4786-9BFA-33D8C83F89A4}"/>
    <cellStyle name="Table  - Style5 5 6" xfId="8479" xr:uid="{29DE7F08-A76A-4275-A0E8-33492CA57E5A}"/>
    <cellStyle name="Table  - Style5 5 6 2" xfId="11139" xr:uid="{AC189003-9E6D-4168-A0D2-78681D6DF513}"/>
    <cellStyle name="Table  - Style5 5 6 2 2" xfId="30452" xr:uid="{74C18ACC-3A29-40DF-B477-132A62EBF823}"/>
    <cellStyle name="Table  - Style5 5 6 3" xfId="27919" xr:uid="{90482401-BEBB-4CC7-B7F4-61794E91F958}"/>
    <cellStyle name="Table  - Style5 5 6 4" xfId="43499" xr:uid="{49FED1C0-5F42-4E4F-9BD4-9B9AB6B8F7E4}"/>
    <cellStyle name="Table  - Style5 5 7" xfId="6133" xr:uid="{D3EA2089-61AA-47AB-B652-4D8F27A0E276}"/>
    <cellStyle name="Table  - Style5 5 7 2" xfId="25956" xr:uid="{C8E73A6E-516B-48D3-A54E-CA8E271B753C}"/>
    <cellStyle name="Table  - Style5 5 7 3" xfId="44530" xr:uid="{90264A62-7343-47B7-9F9E-758D073BB274}"/>
    <cellStyle name="Table  - Style5 5 8" xfId="12739" xr:uid="{040F4ACB-BAF2-4C5D-A7FA-CD3BD8893A17}"/>
    <cellStyle name="Table  - Style5 5 8 2" xfId="32049" xr:uid="{19396CE4-4D25-40B3-B4AE-15D323195DED}"/>
    <cellStyle name="Table  - Style5 5 8 3" xfId="46100" xr:uid="{A50E4314-EAB1-41C3-9475-4055E9ABF421}"/>
    <cellStyle name="Table  - Style5 5 9" xfId="13344" xr:uid="{A90594D7-D455-47BA-8167-4C54D17B4117}"/>
    <cellStyle name="Table  - Style5 5 9 2" xfId="32650" xr:uid="{1953722E-98F2-43F1-BE28-8086E0761C39}"/>
    <cellStyle name="Table  - Style5 5 9 3" xfId="47012" xr:uid="{2888BC39-1D35-480F-AF9F-09BC90ED9754}"/>
    <cellStyle name="Table  - Style5 6" xfId="1682" xr:uid="{8A526100-3E26-4099-922B-9F34570BE187}"/>
    <cellStyle name="Table  - Style5 6 10" xfId="15326" xr:uid="{C4BB2CD6-C79D-4051-B5E4-241F85F0AF6C}"/>
    <cellStyle name="Table  - Style5 6 10 2" xfId="34545" xr:uid="{106BC3EC-EA9C-479D-B147-6D6895F2D0B9}"/>
    <cellStyle name="Table  - Style5 6 10 3" xfId="47340" xr:uid="{D07777EF-FF4F-42D1-9A7A-972C9B9C5253}"/>
    <cellStyle name="Table  - Style5 6 11" xfId="23923" xr:uid="{A28C48E2-BD81-4DA2-9592-7891A3F8E82D}"/>
    <cellStyle name="Table  - Style5 6 11 2" xfId="43048" xr:uid="{B70121FF-C2A4-4F75-906F-67630FD228F8}"/>
    <cellStyle name="Table  - Style5 6 12" xfId="46927" xr:uid="{6292C8D7-6015-4A3F-90B0-BD955E8A4B8B}"/>
    <cellStyle name="Table  - Style5 6 13" xfId="47449" xr:uid="{EFA1E86E-7CDE-4D58-9213-B769967CE028}"/>
    <cellStyle name="Table  - Style5 6 14" xfId="47459" xr:uid="{C675F3BA-6AEA-40AF-A374-CA3381D102FF}"/>
    <cellStyle name="Table  - Style5 6 15" xfId="46445" xr:uid="{74E95A67-AB18-4A86-BA3B-10B26E23A235}"/>
    <cellStyle name="Table  - Style5 6 16" xfId="46088" xr:uid="{EB5F9807-1EC5-4EF8-AF73-C839775B6C63}"/>
    <cellStyle name="Table  - Style5 6 17" xfId="44443" xr:uid="{B6562718-6335-4DE1-A52F-09D5AD916A65}"/>
    <cellStyle name="Table  - Style5 6 18" xfId="46254" xr:uid="{DBE9D28A-9798-4342-BE32-2C06E7A9492E}"/>
    <cellStyle name="Table  - Style5 6 19" xfId="42410" xr:uid="{73FBC879-1D69-47E2-8B5D-4003BD20D7F6}"/>
    <cellStyle name="Table  - Style5 6 2" xfId="7789" xr:uid="{BA792CCB-D262-4721-AD83-CBA234C9F57E}"/>
    <cellStyle name="Table  - Style5 6 2 10" xfId="40725" xr:uid="{1DF3FE72-4872-4EE0-9F12-D963B674F7FE}"/>
    <cellStyle name="Table  - Style5 6 2 2" xfId="9952" xr:uid="{DE363B4D-6A6B-4D90-B4E2-410D7BB70B53}"/>
    <cellStyle name="Table  - Style5 6 2 2 2" xfId="11438" xr:uid="{2ACC5526-FD0D-4711-B414-40E6ADB907C5}"/>
    <cellStyle name="Table  - Style5 6 2 2 2 2" xfId="30751" xr:uid="{11BAB64D-7059-4C85-9F93-501139157031}"/>
    <cellStyle name="Table  - Style5 6 2 2 3" xfId="29281" xr:uid="{0F106B11-A758-45B0-8A38-9FC950D24679}"/>
    <cellStyle name="Table  - Style5 6 2 3" xfId="10626" xr:uid="{E4E9BB1C-2F9C-4559-AA85-E4C33F9F3B9D}"/>
    <cellStyle name="Table  - Style5 6 2 3 2" xfId="11816" xr:uid="{DD926341-A3CB-45C3-804C-F8828F77A729}"/>
    <cellStyle name="Table  - Style5 6 2 3 2 2" xfId="31129" xr:uid="{BF087B9D-1E06-439A-B970-3CA74769472C}"/>
    <cellStyle name="Table  - Style5 6 2 3 3" xfId="29949" xr:uid="{912BD3FB-82A5-4533-997E-4F7261C4F624}"/>
    <cellStyle name="Table  - Style5 6 2 4" xfId="11075" xr:uid="{431BC137-15A7-4456-8F91-D7CC7A848DF8}"/>
    <cellStyle name="Table  - Style5 6 2 4 2" xfId="30388" xr:uid="{C85EFA85-7F77-4D75-A802-BD4B62534C9C}"/>
    <cellStyle name="Table  - Style5 6 2 5" xfId="18984" xr:uid="{92F6CA9A-630C-46BF-863A-F1878446F4B9}"/>
    <cellStyle name="Table  - Style5 6 2 5 2" xfId="36868" xr:uid="{1DB3CAE5-644A-4952-B5B8-34050E540A11}"/>
    <cellStyle name="Table  - Style5 6 2 6" xfId="22457" xr:uid="{AC8ABD9B-1507-409B-B4FF-8CB0F6A1EEE8}"/>
    <cellStyle name="Table  - Style5 6 2 6 2" xfId="38581" xr:uid="{E6A32930-FB06-464D-B593-388CFC0C364C}"/>
    <cellStyle name="Table  - Style5 6 2 7" xfId="16483" xr:uid="{7FA992F4-7F04-49BE-9757-A047708DE2CE}"/>
    <cellStyle name="Table  - Style5 6 2 7 2" xfId="35583" xr:uid="{22601293-C0D5-4533-BC70-A41BA656A38C}"/>
    <cellStyle name="Table  - Style5 6 2 8" xfId="16481" xr:uid="{350787CC-8C92-4ADA-9994-1FF917D8B13A}"/>
    <cellStyle name="Table  - Style5 6 2 8 2" xfId="35581" xr:uid="{F0CA585D-5777-44F8-9D09-21BDC04D9E39}"/>
    <cellStyle name="Table  - Style5 6 2 9" xfId="27282" xr:uid="{3AD15066-6EDF-42EF-919B-8537F8A70A12}"/>
    <cellStyle name="Table  - Style5 6 20" xfId="47548" xr:uid="{C19DBC48-8326-4FA0-91CA-875BD4DBCA5D}"/>
    <cellStyle name="Table  - Style5 6 21" xfId="42308" xr:uid="{2E167A35-07A2-4BAC-9DAB-BFC0291991C6}"/>
    <cellStyle name="Table  - Style5 6 22" xfId="47657" xr:uid="{C80F2F57-02F9-4B2B-BE29-B872847DB3E6}"/>
    <cellStyle name="Table  - Style5 6 23" xfId="42497" xr:uid="{212CFFF7-3A8E-49A2-B163-43EFBDA3FD71}"/>
    <cellStyle name="Table  - Style5 6 24" xfId="47374" xr:uid="{DED7FB29-6E1E-4C02-91C0-C051D1CA0588}"/>
    <cellStyle name="Table  - Style5 6 25" xfId="44227" xr:uid="{EDB8AA19-6969-4C80-BB8E-1E3EE270F013}"/>
    <cellStyle name="Table  - Style5 6 26" xfId="46174" xr:uid="{CFAF0CA6-F707-4848-BD64-01ED5C5E8FEF}"/>
    <cellStyle name="Table  - Style5 6 27" xfId="46437" xr:uid="{26141849-482E-41D5-90A0-B4A66594776E}"/>
    <cellStyle name="Table  - Style5 6 28" xfId="44598" xr:uid="{9C2D5B70-86F8-41B7-822B-F379F4C62201}"/>
    <cellStyle name="Table  - Style5 6 29" xfId="47572" xr:uid="{35984E37-5EF7-4A94-A061-C733035699F4}"/>
    <cellStyle name="Table  - Style5 6 3" xfId="10345" xr:uid="{E7163121-2862-4AB7-A7D8-BFC9322C4843}"/>
    <cellStyle name="Table  - Style5 6 3 10" xfId="40905" xr:uid="{71E89C75-A87A-4902-B56C-98B6AF57D85C}"/>
    <cellStyle name="Table  - Style5 6 3 2" xfId="10553" xr:uid="{AF61B6DE-41F5-4609-A8B2-5108A18852E4}"/>
    <cellStyle name="Table  - Style5 6 3 2 2" xfId="10905" xr:uid="{D46F0C08-BBF9-461E-8F66-B832122A3963}"/>
    <cellStyle name="Table  - Style5 6 3 2 2 2" xfId="12086" xr:uid="{83BA94FC-1935-4B8B-9B1A-3362076774B7}"/>
    <cellStyle name="Table  - Style5 6 3 2 2 2 2" xfId="31399" xr:uid="{9FEA3BD5-FA6A-431E-B57F-A80E8FC3A0EE}"/>
    <cellStyle name="Table  - Style5 6 3 2 2 3" xfId="30219" xr:uid="{5B180207-1488-48AD-A994-8E4017AF8A1A}"/>
    <cellStyle name="Table  - Style5 6 3 2 3" xfId="11744" xr:uid="{31154E38-7270-420E-A03E-3BB173C1D7AC}"/>
    <cellStyle name="Table  - Style5 6 3 2 3 2" xfId="31057" xr:uid="{DFBD87DA-75C3-496D-9CDE-1675ABA3E469}"/>
    <cellStyle name="Table  - Style5 6 3 2 4" xfId="29877" xr:uid="{FAADBFEE-FE86-4F9C-A55B-64C2FFB2267F}"/>
    <cellStyle name="Table  - Style5 6 3 3" xfId="10709" xr:uid="{D054B675-5E46-4C16-880F-72ABE9B5A19F}"/>
    <cellStyle name="Table  - Style5 6 3 3 2" xfId="11896" xr:uid="{B81CBC5B-1584-4A65-BA97-257267818376}"/>
    <cellStyle name="Table  - Style5 6 3 3 2 2" xfId="31209" xr:uid="{D80CDC54-C25D-42DD-A526-E362E1508507}"/>
    <cellStyle name="Table  - Style5 6 3 3 3" xfId="30029" xr:uid="{22D63D1B-7B6D-4E1C-AD17-9041B2A56068}"/>
    <cellStyle name="Table  - Style5 6 3 4" xfId="11542" xr:uid="{B7DE28B7-3645-4690-B7CA-9771551B0A54}"/>
    <cellStyle name="Table  - Style5 6 3 4 2" xfId="30855" xr:uid="{2063FFCB-2CDA-406E-821D-0FA6DF3AC236}"/>
    <cellStyle name="Table  - Style5 6 3 5" xfId="20844" xr:uid="{A14DEA95-8B68-405B-A83E-AF3DBCDAF517}"/>
    <cellStyle name="Table  - Style5 6 3 5 2" xfId="37055" xr:uid="{B18B1B17-D468-4A29-B49C-D64BC41D1345}"/>
    <cellStyle name="Table  - Style5 6 3 6" xfId="22870" xr:uid="{72726A49-07F7-44C2-9188-B07B2EC9F0E1}"/>
    <cellStyle name="Table  - Style5 6 3 6 2" xfId="38994" xr:uid="{6DEC5430-02D6-441B-952D-0B07527E0B21}"/>
    <cellStyle name="Table  - Style5 6 3 7" xfId="17542" xr:uid="{4721EC27-6BC0-4FBD-8ED2-85498485A82F}"/>
    <cellStyle name="Table  - Style5 6 3 7 2" xfId="36617" xr:uid="{1C369CC5-5079-4357-93A8-E9182DFCF895}"/>
    <cellStyle name="Table  - Style5 6 3 8" xfId="23076" xr:uid="{782D6B24-970B-4466-A10C-D9ADA8D0CCDB}"/>
    <cellStyle name="Table  - Style5 6 3 8 2" xfId="39200" xr:uid="{1556165E-B7F5-4D98-B7D5-844E725A0406}"/>
    <cellStyle name="Table  - Style5 6 3 9" xfId="29673" xr:uid="{E8C07E9A-D9E5-4C73-89AB-AD4EDD618ACC}"/>
    <cellStyle name="Table  - Style5 6 30" xfId="47310" xr:uid="{B367FFF1-B3D6-43A7-A0A3-556E29E462AE}"/>
    <cellStyle name="Table  - Style5 6 31" xfId="48089" xr:uid="{DD5E194B-901A-41ED-B06B-611E4580D335}"/>
    <cellStyle name="Table  - Style5 6 32" xfId="47177" xr:uid="{2BF145F2-8D67-4820-93B4-9D9CD6DB19BB}"/>
    <cellStyle name="Table  - Style5 6 33" xfId="42364" xr:uid="{30CA40E2-CBEE-46BD-88E5-E53113FACB8F}"/>
    <cellStyle name="Table  - Style5 6 34" xfId="48207" xr:uid="{698336ED-0422-422A-A1F6-0D2FB4A14C62}"/>
    <cellStyle name="Table  - Style5 6 35" xfId="47381" xr:uid="{6CE19CA4-3891-4DF3-B251-2412EB58B5CA}"/>
    <cellStyle name="Table  - Style5 6 36" xfId="47124" xr:uid="{41AD1A5B-A069-41B2-B930-F73479BDD98B}"/>
    <cellStyle name="Table  - Style5 6 37" xfId="48424" xr:uid="{D44F95E6-4684-402B-A62A-C6B3C62F13E0}"/>
    <cellStyle name="Table  - Style5 6 38" xfId="47944" xr:uid="{BB5A4828-B574-44F2-BC78-04CB5F746F1C}"/>
    <cellStyle name="Table  - Style5 6 39" xfId="48438" xr:uid="{E2201419-8490-4647-960A-8C9A2C17BC57}"/>
    <cellStyle name="Table  - Style5 6 4" xfId="10451" xr:uid="{58A3DCF8-4E91-4BAB-80A4-8EE6967B55F9}"/>
    <cellStyle name="Table  - Style5 6 4 2" xfId="10804" xr:uid="{51D3C50C-2296-44AF-986E-3D57C2CA8837}"/>
    <cellStyle name="Table  - Style5 6 4 2 2" xfId="11988" xr:uid="{F9C2282A-9272-4988-9518-9D96AD020A1F}"/>
    <cellStyle name="Table  - Style5 6 4 2 2 2" xfId="31301" xr:uid="{C7EC61F0-1F37-4CA7-AFF6-E23191D13928}"/>
    <cellStyle name="Table  - Style5 6 4 2 3" xfId="30121" xr:uid="{023771BA-912E-42DF-BDAD-E591DE114BCE}"/>
    <cellStyle name="Table  - Style5 6 4 3" xfId="11643" xr:uid="{D0823E51-6616-4FFA-A9F9-D040484B8C2C}"/>
    <cellStyle name="Table  - Style5 6 4 3 2" xfId="30956" xr:uid="{CA764EC2-72D7-4890-B4BC-30805172A5DA}"/>
    <cellStyle name="Table  - Style5 6 4 4" xfId="20898" xr:uid="{E26C6AD7-3286-4FFC-9C21-B91B25687C88}"/>
    <cellStyle name="Table  - Style5 6 4 4 2" xfId="37106" xr:uid="{0D8F52C6-438C-45BD-BCD3-C1B4179D01C6}"/>
    <cellStyle name="Table  - Style5 6 4 5" xfId="22921" xr:uid="{3D019027-6E7C-44B8-A586-906BF323256D}"/>
    <cellStyle name="Table  - Style5 6 4 5 2" xfId="39045" xr:uid="{20B6B994-1BE0-48E0-9A08-E8FF2646203B}"/>
    <cellStyle name="Table  - Style5 6 4 6" xfId="17552" xr:uid="{40744D36-D856-427A-B00C-0C9BAB9AA267}"/>
    <cellStyle name="Table  - Style5 6 4 6 2" xfId="36625" xr:uid="{5939F198-4C00-4EAC-B7B4-9E01B49AB770}"/>
    <cellStyle name="Table  - Style5 6 4 7" xfId="17710" xr:uid="{B1A2A038-C5DD-4A94-8AF3-0C5419BF486B}"/>
    <cellStyle name="Table  - Style5 6 4 7 2" xfId="36770" xr:uid="{6C1C7C7C-6F15-4233-B0F7-04F9E686B328}"/>
    <cellStyle name="Table  - Style5 6 4 8" xfId="29776" xr:uid="{5BA53FA9-1A8B-444A-9F48-60B3533642ED}"/>
    <cellStyle name="Table  - Style5 6 4 9" xfId="40956" xr:uid="{C7B596E9-F429-497D-86F0-4EF4767CA0DD}"/>
    <cellStyle name="Table  - Style5 6 40" xfId="46492" xr:uid="{D4A26AF2-A74C-4958-9E0C-FBA1D1FECB35}"/>
    <cellStyle name="Table  - Style5 6 41" xfId="51509" xr:uid="{9109C519-F590-4B3B-9141-81A8DDEBD9BB}"/>
    <cellStyle name="Table  - Style5 6 5" xfId="8463" xr:uid="{10C4F11F-3DF6-4D5E-BBFC-EFE0380035A6}"/>
    <cellStyle name="Table  - Style5 6 5 2" xfId="11127" xr:uid="{051B0A62-8CCB-4E2A-9636-E37BFA1A4A5F}"/>
    <cellStyle name="Table  - Style5 6 5 2 2" xfId="30440" xr:uid="{7A838594-FA65-4068-A1C4-E343EA4C6D84}"/>
    <cellStyle name="Table  - Style5 6 5 3" xfId="20887" xr:uid="{3E388CEF-12DF-4E56-BB9B-BB07912D4941}"/>
    <cellStyle name="Table  - Style5 6 5 3 2" xfId="37095" xr:uid="{9A4E5CDD-06C1-4235-89E5-BE30EB73D4AB}"/>
    <cellStyle name="Table  - Style5 6 5 4" xfId="22910" xr:uid="{A536A528-79D0-4307-83D2-66C03B9D9CCB}"/>
    <cellStyle name="Table  - Style5 6 5 4 2" xfId="39034" xr:uid="{12F5700D-2BC1-4344-9488-41ADCB53D80B}"/>
    <cellStyle name="Table  - Style5 6 5 5" xfId="17608" xr:uid="{C6C25ABD-E31B-4DCC-AACC-6C06AC1A25A2}"/>
    <cellStyle name="Table  - Style5 6 5 5 2" xfId="36673" xr:uid="{B3D730B5-EF02-4F89-AAD2-FC160AC1DB13}"/>
    <cellStyle name="Table  - Style5 6 5 6" xfId="17611" xr:uid="{B29FEBBB-B41A-4BA0-9351-FF90DA7B06EB}"/>
    <cellStyle name="Table  - Style5 6 5 6 2" xfId="36676" xr:uid="{F7B8BEEC-91D2-4232-B4D4-31776D8B92B5}"/>
    <cellStyle name="Table  - Style5 6 5 7" xfId="27907" xr:uid="{33412F75-284B-4DDC-9353-783776E515D1}"/>
    <cellStyle name="Table  - Style5 6 5 8" xfId="40945" xr:uid="{E98C08BB-A52C-4548-AC58-EF8C2378CC64}"/>
    <cellStyle name="Table  - Style5 6 6" xfId="9914" xr:uid="{EBCCEDB9-F116-45AF-84BB-EF7FD4C4EFA6}"/>
    <cellStyle name="Table  - Style5 6 6 2" xfId="11428" xr:uid="{DBE19F86-4E78-41BB-A2AE-D7D69CC1E590}"/>
    <cellStyle name="Table  - Style5 6 6 2 2" xfId="30741" xr:uid="{9DE0F221-7D36-4818-8D73-FE91E99B9602}"/>
    <cellStyle name="Table  - Style5 6 6 3" xfId="29261" xr:uid="{E97E2AAF-796E-46FB-9470-2C3E5E89A2BC}"/>
    <cellStyle name="Table  - Style5 6 6 4" xfId="42453" xr:uid="{00FA28C1-5F27-4F34-ACC0-E2C0335966A6}"/>
    <cellStyle name="Table  - Style5 6 7" xfId="6134" xr:uid="{B49567DA-ACE8-4F91-A5F8-31C54150853A}"/>
    <cellStyle name="Table  - Style5 6 7 2" xfId="25957" xr:uid="{CC44255D-D38A-4949-BBB9-5A4DE492D367}"/>
    <cellStyle name="Table  - Style5 6 7 3" xfId="44531" xr:uid="{0C5E9E9F-F1F2-489E-A7FA-9EE0C97F0150}"/>
    <cellStyle name="Table  - Style5 6 8" xfId="12740" xr:uid="{566285CC-C817-473C-8BAC-C3063C796D78}"/>
    <cellStyle name="Table  - Style5 6 8 2" xfId="32050" xr:uid="{3215800B-F028-4A59-A29E-1A3EB0E53405}"/>
    <cellStyle name="Table  - Style5 6 8 3" xfId="44454" xr:uid="{3D0F6960-6E85-4926-A416-51ECC6774E91}"/>
    <cellStyle name="Table  - Style5 6 9" xfId="13343" xr:uid="{2632A124-FAE8-425D-96F1-8FEF13BB07E6}"/>
    <cellStyle name="Table  - Style5 6 9 2" xfId="32649" xr:uid="{005098AE-56C9-4461-9B90-0F267C31754B}"/>
    <cellStyle name="Table  - Style5 6 9 3" xfId="46621" xr:uid="{E43F0949-EB21-4F99-8B1F-4F7217FC4D62}"/>
    <cellStyle name="Table  - Style5 7" xfId="1683" xr:uid="{58B15D5B-03C9-4841-82F8-445721C86381}"/>
    <cellStyle name="Table  - Style5 7 10" xfId="15327" xr:uid="{299D92CB-6367-4CF1-A2E8-C41CE23914D9}"/>
    <cellStyle name="Table  - Style5 7 10 2" xfId="34546" xr:uid="{643A2F20-CFB1-4F95-A940-056A6B53C48D}"/>
    <cellStyle name="Table  - Style5 7 10 3" xfId="42818" xr:uid="{A872093B-B2BF-4A1C-BA2C-82D94535FA0B}"/>
    <cellStyle name="Table  - Style5 7 11" xfId="23924" xr:uid="{07C731D8-1344-4338-A8BA-0BB176C797C1}"/>
    <cellStyle name="Table  - Style5 7 11 2" xfId="42837" xr:uid="{C6AE6DD5-3ED4-4646-820B-D5AAE2D98C33}"/>
    <cellStyle name="Table  - Style5 7 12" xfId="44280" xr:uid="{DD6EEAE9-15CA-4E6C-9E02-0FBFBC072722}"/>
    <cellStyle name="Table  - Style5 7 13" xfId="43521" xr:uid="{EA13F4F6-F165-4343-B3DD-31EA8EAA99B2}"/>
    <cellStyle name="Table  - Style5 7 14" xfId="46981" xr:uid="{A0AEB685-A453-4155-B116-E36A1B5842AB}"/>
    <cellStyle name="Table  - Style5 7 15" xfId="46289" xr:uid="{58F4329B-0F9D-42B2-990A-A65B0B8A13EC}"/>
    <cellStyle name="Table  - Style5 7 16" xfId="42846" xr:uid="{9B1D8285-9179-4329-97B0-040FB3E1A86C}"/>
    <cellStyle name="Table  - Style5 7 17" xfId="42457" xr:uid="{60D0068D-D710-48DF-B55D-3B110EDC325B}"/>
    <cellStyle name="Table  - Style5 7 18" xfId="47405" xr:uid="{5C2C64AE-AD10-4EB8-9E59-4F55B48B942F}"/>
    <cellStyle name="Table  - Style5 7 19" xfId="46309" xr:uid="{E6BBDC9A-E3FF-48E3-AF49-EB4A92141877}"/>
    <cellStyle name="Table  - Style5 7 2" xfId="7790" xr:uid="{42EDD318-C9FF-493B-8113-D70EE94AF7E1}"/>
    <cellStyle name="Table  - Style5 7 2 10" xfId="40726" xr:uid="{B2B720CE-BFA7-47C4-9943-9E4320C516F4}"/>
    <cellStyle name="Table  - Style5 7 2 2" xfId="9953" xr:uid="{564EF565-205A-4B98-80D6-C632A072D34A}"/>
    <cellStyle name="Table  - Style5 7 2 2 2" xfId="11439" xr:uid="{CA2946A0-1B92-4484-B7FC-3762FA63C9A9}"/>
    <cellStyle name="Table  - Style5 7 2 2 2 2" xfId="30752" xr:uid="{35B06B51-7958-4854-9BBC-A036AB487805}"/>
    <cellStyle name="Table  - Style5 7 2 2 3" xfId="29282" xr:uid="{FBB7DBA8-8470-49B4-B1DF-C45428289492}"/>
    <cellStyle name="Table  - Style5 7 2 3" xfId="10627" xr:uid="{47673850-86E1-4CB7-8E50-1D51E2B97D89}"/>
    <cellStyle name="Table  - Style5 7 2 3 2" xfId="11817" xr:uid="{B300A65A-3792-4FDC-887C-94FDBBC6BBBB}"/>
    <cellStyle name="Table  - Style5 7 2 3 2 2" xfId="31130" xr:uid="{A0A6405D-D46C-4000-91FD-5E6461FEE586}"/>
    <cellStyle name="Table  - Style5 7 2 3 3" xfId="29950" xr:uid="{D34EECE5-C05E-4B93-8D9B-77B733C143DC}"/>
    <cellStyle name="Table  - Style5 7 2 4" xfId="11076" xr:uid="{1F0F5DF0-9E04-4998-A0F3-49175B1D1B41}"/>
    <cellStyle name="Table  - Style5 7 2 4 2" xfId="30389" xr:uid="{2A025D45-3DC8-464F-A3F4-D937F10E3D32}"/>
    <cellStyle name="Table  - Style5 7 2 5" xfId="18985" xr:uid="{C80CD4C1-0CD8-4F34-8CC4-CC1F3C99FB77}"/>
    <cellStyle name="Table  - Style5 7 2 5 2" xfId="36869" xr:uid="{F9B0AE09-1E9D-4FC7-A7B1-F96E83E6CE47}"/>
    <cellStyle name="Table  - Style5 7 2 6" xfId="22458" xr:uid="{F2E0EADA-A7BC-4E73-86E2-D7FDE928F265}"/>
    <cellStyle name="Table  - Style5 7 2 6 2" xfId="38582" xr:uid="{F5057DDD-9D1F-4975-85A2-90471720D0D8}"/>
    <cellStyle name="Table  - Style5 7 2 7" xfId="16156" xr:uid="{51714636-432B-4E44-A888-999C3B4178AD}"/>
    <cellStyle name="Table  - Style5 7 2 7 2" xfId="35258" xr:uid="{14546E0F-00CA-4E19-AE90-474EF2960ABE}"/>
    <cellStyle name="Table  - Style5 7 2 8" xfId="22583" xr:uid="{55C47FE6-26C3-45E3-B9AD-33CDA4E462BD}"/>
    <cellStyle name="Table  - Style5 7 2 8 2" xfId="38707" xr:uid="{5B549336-D455-4EEF-B862-CA41D42ECAE4}"/>
    <cellStyle name="Table  - Style5 7 2 9" xfId="27283" xr:uid="{D9A86B6C-36C2-44EB-B6C6-6F1CA42F4F22}"/>
    <cellStyle name="Table  - Style5 7 20" xfId="42503" xr:uid="{929307B7-A842-4C27-B8B2-B730A9A4E091}"/>
    <cellStyle name="Table  - Style5 7 21" xfId="46695" xr:uid="{3EB0EB38-6100-4A3D-882A-6E55A9BC16C3}"/>
    <cellStyle name="Table  - Style5 7 22" xfId="44097" xr:uid="{E4CF079D-18A8-4892-AC96-90A44E63D346}"/>
    <cellStyle name="Table  - Style5 7 23" xfId="42304" xr:uid="{C5CBABF5-F34E-43D7-920D-A08B116C17D9}"/>
    <cellStyle name="Table  - Style5 7 24" xfId="47205" xr:uid="{20DE9753-EBD7-4CB8-AE87-467233CE4876}"/>
    <cellStyle name="Table  - Style5 7 25" xfId="47667" xr:uid="{FC99E26D-1898-4C1D-9954-1890AE48F00C}"/>
    <cellStyle name="Table  - Style5 7 26" xfId="44655" xr:uid="{DA36017F-B216-4C89-999F-8496C30955B3}"/>
    <cellStyle name="Table  - Style5 7 27" xfId="46978" xr:uid="{A59768CC-93FD-456E-BB3B-0B7C86390FFF}"/>
    <cellStyle name="Table  - Style5 7 28" xfId="48262" xr:uid="{A0DEFF49-EA60-420B-A54B-EA6EB140DE53}"/>
    <cellStyle name="Table  - Style5 7 29" xfId="43204" xr:uid="{928FEE20-9F56-4ECD-8B93-21D2F6166F15}"/>
    <cellStyle name="Table  - Style5 7 3" xfId="9650" xr:uid="{D809AB59-1F7A-4EE2-A5CF-9A5545D33A17}"/>
    <cellStyle name="Table  - Style5 7 3 10" xfId="40906" xr:uid="{88DC09CC-3EB7-4ABB-932D-C044F8EE0EBF}"/>
    <cellStyle name="Table  - Style5 7 3 2" xfId="10508" xr:uid="{E76B37A9-62EE-4A4A-A006-72148AC0252E}"/>
    <cellStyle name="Table  - Style5 7 3 2 2" xfId="10860" xr:uid="{9D61F831-CB93-4BD3-A38F-79CF0A5348D1}"/>
    <cellStyle name="Table  - Style5 7 3 2 2 2" xfId="12043" xr:uid="{C5586AB4-3E3D-4D19-986D-C4658C7F0154}"/>
    <cellStyle name="Table  - Style5 7 3 2 2 2 2" xfId="31356" xr:uid="{4D991201-0A3E-4B46-AFAB-3FA5AB75D2D3}"/>
    <cellStyle name="Table  - Style5 7 3 2 2 3" xfId="30176" xr:uid="{D7A3A801-0985-41BA-A218-82E08B1348D1}"/>
    <cellStyle name="Table  - Style5 7 3 2 3" xfId="11699" xr:uid="{444A15CD-B88D-487E-B622-6FD848C3C3DD}"/>
    <cellStyle name="Table  - Style5 7 3 2 3 2" xfId="31012" xr:uid="{FE57DC27-EB13-4E5E-8311-26EF59D33BFA}"/>
    <cellStyle name="Table  - Style5 7 3 2 4" xfId="29832" xr:uid="{46E872C3-D64B-42AF-9314-4E3D1A7BFADA}"/>
    <cellStyle name="Table  - Style5 7 3 3" xfId="9494" xr:uid="{FCDDB15E-B660-442E-9FCD-16B3AF2D7BBC}"/>
    <cellStyle name="Table  - Style5 7 3 3 2" xfId="11320" xr:uid="{7A8ED36D-8A85-4836-B7BF-784F82C03CF4}"/>
    <cellStyle name="Table  - Style5 7 3 3 2 2" xfId="30633" xr:uid="{8B666B88-1525-4E08-A5AC-5DBA5D1D1F9F}"/>
    <cellStyle name="Table  - Style5 7 3 3 3" xfId="28922" xr:uid="{D4725560-BC83-4C66-B4A9-66445469BB8A}"/>
    <cellStyle name="Table  - Style5 7 3 4" xfId="11368" xr:uid="{9D1510C7-CED3-46F6-BABD-6DD452F50EB6}"/>
    <cellStyle name="Table  - Style5 7 3 4 2" xfId="30681" xr:uid="{367D9484-53B0-4155-AF12-E22B621A1ED5}"/>
    <cellStyle name="Table  - Style5 7 3 5" xfId="20845" xr:uid="{2E25225F-67BC-4403-960D-78967B16F04F}"/>
    <cellStyle name="Table  - Style5 7 3 5 2" xfId="37056" xr:uid="{2A23E519-A46E-4F31-84D3-8A30747F8998}"/>
    <cellStyle name="Table  - Style5 7 3 6" xfId="22871" xr:uid="{FBE64E69-2E9C-4C11-8170-C8A4B489D89E}"/>
    <cellStyle name="Table  - Style5 7 3 6 2" xfId="38995" xr:uid="{25637044-4AF9-4012-8B40-E4BA17D86AB2}"/>
    <cellStyle name="Table  - Style5 7 3 7" xfId="22689" xr:uid="{FF0A60EA-3FBE-4178-8F6B-6ED0DB5B7FA9}"/>
    <cellStyle name="Table  - Style5 7 3 7 2" xfId="38813" xr:uid="{CAC82E98-E5FD-485C-A6F9-4B1E12CCDB5B}"/>
    <cellStyle name="Table  - Style5 7 3 8" xfId="17451" xr:uid="{AA72868E-CE3E-4EE7-B8AD-9CECFB429F32}"/>
    <cellStyle name="Table  - Style5 7 3 8 2" xfId="36531" xr:uid="{D3D39DEA-7151-40CC-A91A-CDCD3305C8F6}"/>
    <cellStyle name="Table  - Style5 7 3 9" xfId="29064" xr:uid="{DCC2C282-FA81-4C45-B143-AF5E7A4F04C3}"/>
    <cellStyle name="Table  - Style5 7 30" xfId="47682" xr:uid="{A583FFCC-7DE5-46F1-AB47-E9C2AAFE6890}"/>
    <cellStyle name="Table  - Style5 7 31" xfId="47542" xr:uid="{1E40A4F1-8947-4A24-94B5-0E0E0EB7D2AD}"/>
    <cellStyle name="Table  - Style5 7 32" xfId="46813" xr:uid="{3B179975-034C-4CDB-9FAE-BE8C8471AE3D}"/>
    <cellStyle name="Table  - Style5 7 33" xfId="47388" xr:uid="{ACEE8A42-0C73-4807-892E-32A5F07468A9}"/>
    <cellStyle name="Table  - Style5 7 34" xfId="43510" xr:uid="{941EC5A2-E5C1-4931-A926-0EDF17A30B33}"/>
    <cellStyle name="Table  - Style5 7 35" xfId="48210" xr:uid="{5F86D4E6-BB17-4C95-B227-0F4991E3EF56}"/>
    <cellStyle name="Table  - Style5 7 36" xfId="46454" xr:uid="{E04826CB-0BC0-4031-89F8-55992155D028}"/>
    <cellStyle name="Table  - Style5 7 37" xfId="46386" xr:uid="{5C2D79BD-4993-4ED1-9ABF-1B5EE560DE67}"/>
    <cellStyle name="Table  - Style5 7 38" xfId="48298" xr:uid="{36C0992A-B37E-4CF9-B1AE-E63A60EB0A23}"/>
    <cellStyle name="Table  - Style5 7 39" xfId="43222" xr:uid="{CF05328A-F165-48E6-BAD8-C1305F3983E4}"/>
    <cellStyle name="Table  - Style5 7 4" xfId="10452" xr:uid="{651F478A-32CA-423B-89D2-ADB81325E5C9}"/>
    <cellStyle name="Table  - Style5 7 4 2" xfId="10805" xr:uid="{0BC1905A-4F8A-46D4-8E1D-47DFB89624EB}"/>
    <cellStyle name="Table  - Style5 7 4 2 2" xfId="11989" xr:uid="{DB45CBCE-FD5F-4AE9-BA34-EA59E1F0433D}"/>
    <cellStyle name="Table  - Style5 7 4 2 2 2" xfId="31302" xr:uid="{5F84BEE6-93E0-44CC-A54F-BD3EC54300A3}"/>
    <cellStyle name="Table  - Style5 7 4 2 3" xfId="30122" xr:uid="{D1069EBA-0EA8-466C-A904-CA10D2F2148D}"/>
    <cellStyle name="Table  - Style5 7 4 3" xfId="11644" xr:uid="{00DAD6B4-2312-4629-A890-F140349A9673}"/>
    <cellStyle name="Table  - Style5 7 4 3 2" xfId="30957" xr:uid="{77EE3C88-FE68-4825-9575-91E4A3D34B12}"/>
    <cellStyle name="Table  - Style5 7 4 4" xfId="20787" xr:uid="{AD45217B-5BC3-493E-AB5D-0C294A2B3336}"/>
    <cellStyle name="Table  - Style5 7 4 4 2" xfId="37005" xr:uid="{BDEF5774-F351-4BCA-9E66-FB9363A6E34F}"/>
    <cellStyle name="Table  - Style5 7 4 5" xfId="22818" xr:uid="{C7C8347F-8947-49F4-B36E-303B17B8879D}"/>
    <cellStyle name="Table  - Style5 7 4 5 2" xfId="38942" xr:uid="{7D577386-57D0-432A-B035-9F90B2724487}"/>
    <cellStyle name="Table  - Style5 7 4 6" xfId="22708" xr:uid="{4D9D05BC-F66F-4897-8E08-56BE3486AA15}"/>
    <cellStyle name="Table  - Style5 7 4 6 2" xfId="38832" xr:uid="{290E8E0F-A591-4BBD-8E0D-D77EBEBD59C4}"/>
    <cellStyle name="Table  - Style5 7 4 7" xfId="22510" xr:uid="{1CD6688A-0F74-4255-B2F6-1948D254A571}"/>
    <cellStyle name="Table  - Style5 7 4 7 2" xfId="38634" xr:uid="{BE354084-7C4B-49EF-8D8C-945C66803D25}"/>
    <cellStyle name="Table  - Style5 7 4 8" xfId="29777" xr:uid="{8451880C-16D0-4D81-8502-2B6710E57A7D}"/>
    <cellStyle name="Table  - Style5 7 4 9" xfId="40855" xr:uid="{352EFBF7-32AB-4538-8F92-DAA03097E34E}"/>
    <cellStyle name="Table  - Style5 7 40" xfId="48279" xr:uid="{88B1C2F8-7B77-4412-95AB-2B6F38EA3C6B}"/>
    <cellStyle name="Table  - Style5 7 41" xfId="51510" xr:uid="{8A7B7150-95A9-46A7-83FA-CCF67AC12FC0}"/>
    <cellStyle name="Table  - Style5 7 5" xfId="8462" xr:uid="{DD86D229-A3BA-4E9E-B439-111A8162F50E}"/>
    <cellStyle name="Table  - Style5 7 5 2" xfId="11126" xr:uid="{1E2702ED-7404-4DC8-BEAB-64A23EDBB686}"/>
    <cellStyle name="Table  - Style5 7 5 2 2" xfId="30439" xr:uid="{89B0AA59-BB1C-41F6-8848-ACDDABA1D3AE}"/>
    <cellStyle name="Table  - Style5 7 5 3" xfId="20807" xr:uid="{2291A31B-BCCD-4795-B384-5CB823045EF8}"/>
    <cellStyle name="Table  - Style5 7 5 3 2" xfId="37022" xr:uid="{D361EA8E-ECCC-4D76-A0B6-4A717B6D8193}"/>
    <cellStyle name="Table  - Style5 7 5 4" xfId="22837" xr:uid="{558BD5F4-C650-49BF-8DB7-F3309EC7B22F}"/>
    <cellStyle name="Table  - Style5 7 5 4 2" xfId="38961" xr:uid="{EE35FEBB-79B3-43C8-BC38-DE133DE237A1}"/>
    <cellStyle name="Table  - Style5 7 5 5" xfId="22700" xr:uid="{B7E0007C-40E1-4D08-B75A-4F42C0852228}"/>
    <cellStyle name="Table  - Style5 7 5 5 2" xfId="38824" xr:uid="{6EA9A232-27CA-4780-8152-9E4B3CE098C8}"/>
    <cellStyle name="Table  - Style5 7 5 6" xfId="23074" xr:uid="{D2CDC3CD-EA25-4C12-8CE0-003C0494988E}"/>
    <cellStyle name="Table  - Style5 7 5 6 2" xfId="39198" xr:uid="{97140874-C4AC-4DA5-82D5-EB61D0BFBCEA}"/>
    <cellStyle name="Table  - Style5 7 5 7" xfId="27906" xr:uid="{304EED18-9975-41A6-9DBC-062349D7E1D6}"/>
    <cellStyle name="Table  - Style5 7 5 8" xfId="40872" xr:uid="{5B33C6B1-0556-4A5B-B9C5-143A2A53AB9B}"/>
    <cellStyle name="Table  - Style5 7 6" xfId="8480" xr:uid="{6399E022-1862-413A-AC00-2A3E5B3E2EF0}"/>
    <cellStyle name="Table  - Style5 7 6 2" xfId="11140" xr:uid="{F76BF767-FD91-41F9-80B1-D5BC4A7AD2A4}"/>
    <cellStyle name="Table  - Style5 7 6 2 2" xfId="30453" xr:uid="{749482E4-58DE-49B4-81F4-A7CE13BB19F8}"/>
    <cellStyle name="Table  - Style5 7 6 3" xfId="27920" xr:uid="{C11D1D00-82C9-4C93-8DDA-E3963F906247}"/>
    <cellStyle name="Table  - Style5 7 6 4" xfId="42452" xr:uid="{7B55225D-62E6-4AFA-B628-CCF1B40EE93C}"/>
    <cellStyle name="Table  - Style5 7 7" xfId="6135" xr:uid="{3B6A1A61-E022-47FE-AE05-078B5DB93DF8}"/>
    <cellStyle name="Table  - Style5 7 7 2" xfId="25958" xr:uid="{6EEE9692-81CC-4808-8887-E7FB547D40FF}"/>
    <cellStyle name="Table  - Style5 7 7 3" xfId="44532" xr:uid="{486028E5-DFCB-4898-B826-66AD905796F6}"/>
    <cellStyle name="Table  - Style5 7 8" xfId="12741" xr:uid="{8414B497-4C8C-4D07-B963-778CF1C5587A}"/>
    <cellStyle name="Table  - Style5 7 8 2" xfId="32051" xr:uid="{BC8331BC-27E9-4CA1-82F2-5D7AA60054BA}"/>
    <cellStyle name="Table  - Style5 7 8 3" xfId="46101" xr:uid="{298C7AA7-2230-4845-97FC-D7E26E2E75D6}"/>
    <cellStyle name="Table  - Style5 7 9" xfId="13342" xr:uid="{18BC5FED-0F01-4C96-846D-DD9C42D0A320}"/>
    <cellStyle name="Table  - Style5 7 9 2" xfId="32648" xr:uid="{3002599D-FC1D-48C7-8CF0-1A7D3284E89E}"/>
    <cellStyle name="Table  - Style5 7 9 3" xfId="47074" xr:uid="{3DCF221F-4E16-4D11-ABAA-298F0D437139}"/>
    <cellStyle name="Table  - Style5 8" xfId="1684" xr:uid="{EFA95E81-A4DC-42C3-8484-7A71182D1EB4}"/>
    <cellStyle name="Table  - Style5 8 10" xfId="15328" xr:uid="{8B6FBFC7-CBD6-49C1-91A1-B533DF128E84}"/>
    <cellStyle name="Table  - Style5 8 10 2" xfId="34547" xr:uid="{014B9281-8014-4F45-AAA4-C427E850A171}"/>
    <cellStyle name="Table  - Style5 8 10 3" xfId="46699" xr:uid="{32835C5C-76C0-4A3C-865A-A28150D07E6F}"/>
    <cellStyle name="Table  - Style5 8 11" xfId="23925" xr:uid="{62E51A21-FF37-46C0-9F9D-CF0858152458}"/>
    <cellStyle name="Table  - Style5 8 11 2" xfId="44438" xr:uid="{15DEFB85-9476-4F9A-A317-0971CC48A5D4}"/>
    <cellStyle name="Table  - Style5 8 12" xfId="43082" xr:uid="{B00D5E6C-F1BF-4F57-83F1-C7193D42BD2A}"/>
    <cellStyle name="Table  - Style5 8 13" xfId="46535" xr:uid="{C444C86A-2FF1-48EC-95DE-53D32F8FED3D}"/>
    <cellStyle name="Table  - Style5 8 14" xfId="46413" xr:uid="{10A16C79-A546-46BE-8841-A038B7D52353}"/>
    <cellStyle name="Table  - Style5 8 15" xfId="46916" xr:uid="{B1E0A25A-D4E4-4F04-AA61-B3D243EB1234}"/>
    <cellStyle name="Table  - Style5 8 16" xfId="43466" xr:uid="{7395CEFF-55BA-48D3-B538-BD63149013C3}"/>
    <cellStyle name="Table  - Style5 8 17" xfId="43459" xr:uid="{9C40EAE4-4481-4536-8535-4E7A00DF1433}"/>
    <cellStyle name="Table  - Style5 8 18" xfId="47794" xr:uid="{901C5EC3-F02A-4C29-B911-DCAB1ABD436B}"/>
    <cellStyle name="Table  - Style5 8 19" xfId="47178" xr:uid="{BB3D8808-9F63-476C-BC74-F08822C93EEE}"/>
    <cellStyle name="Table  - Style5 8 2" xfId="7791" xr:uid="{C7813372-62C7-4BD0-92F7-4E1CCA0AE840}"/>
    <cellStyle name="Table  - Style5 8 2 10" xfId="40727" xr:uid="{ED2CD15D-EE67-4E5D-B723-99A46B02308B}"/>
    <cellStyle name="Table  - Style5 8 2 2" xfId="9954" xr:uid="{A2526C1B-15A9-4B49-81F8-7CB73912BAF8}"/>
    <cellStyle name="Table  - Style5 8 2 2 2" xfId="11440" xr:uid="{64F8DE12-BEA0-43DD-9D5F-86F47B6B49A4}"/>
    <cellStyle name="Table  - Style5 8 2 2 2 2" xfId="30753" xr:uid="{3B45CBA1-0A75-401A-B9F2-3AB5FC61EEE8}"/>
    <cellStyle name="Table  - Style5 8 2 2 3" xfId="29283" xr:uid="{B0ABFD7E-18CC-4672-B3A2-BD0D9D32A758}"/>
    <cellStyle name="Table  - Style5 8 2 3" xfId="10628" xr:uid="{A0DB2E0E-9219-42D3-A923-77588BA0E8E1}"/>
    <cellStyle name="Table  - Style5 8 2 3 2" xfId="11818" xr:uid="{69673B80-799D-4C62-BAFF-C15683A8B380}"/>
    <cellStyle name="Table  - Style5 8 2 3 2 2" xfId="31131" xr:uid="{FEC67162-FE37-43AE-97C7-0D63773D1DFE}"/>
    <cellStyle name="Table  - Style5 8 2 3 3" xfId="29951" xr:uid="{B1631C48-E5FC-4394-886C-D44B2AB7F4E0}"/>
    <cellStyle name="Table  - Style5 8 2 4" xfId="11077" xr:uid="{46DAE5F9-D649-45D6-8E64-BFB987DE3F04}"/>
    <cellStyle name="Table  - Style5 8 2 4 2" xfId="30390" xr:uid="{7462A8B1-9707-4C6D-B624-8EC30B7E35A6}"/>
    <cellStyle name="Table  - Style5 8 2 5" xfId="18986" xr:uid="{3CC6A735-C00A-40E0-8817-7A176695ED38}"/>
    <cellStyle name="Table  - Style5 8 2 5 2" xfId="36870" xr:uid="{5E1B8128-719F-48E8-858E-1A43C24E8282}"/>
    <cellStyle name="Table  - Style5 8 2 6" xfId="22459" xr:uid="{FCE3947F-B44F-4A3D-B460-FF8B5D570469}"/>
    <cellStyle name="Table  - Style5 8 2 6 2" xfId="38583" xr:uid="{1906BB8B-DE0B-4FB1-9220-68845BDBBE5A}"/>
    <cellStyle name="Table  - Style5 8 2 7" xfId="22341" xr:uid="{8BF35CFF-A3BA-4DDB-B541-CB15D2E34587}"/>
    <cellStyle name="Table  - Style5 8 2 7 2" xfId="38468" xr:uid="{64E9AD34-2FA0-454C-AC91-9E19E50ED4EF}"/>
    <cellStyle name="Table  - Style5 8 2 8" xfId="16385" xr:uid="{07D7B2DD-F784-475F-B803-2BBB6A10FADB}"/>
    <cellStyle name="Table  - Style5 8 2 8 2" xfId="35485" xr:uid="{AB4FA46C-B687-4DDB-9EFD-46FC282DCD68}"/>
    <cellStyle name="Table  - Style5 8 2 9" xfId="27284" xr:uid="{4D99A768-0F07-4DEB-9333-7AC891643164}"/>
    <cellStyle name="Table  - Style5 8 20" xfId="42914" xr:uid="{F1E29A0E-88AA-4C41-8301-DFDA3176323E}"/>
    <cellStyle name="Table  - Style5 8 21" xfId="46666" xr:uid="{79DFABC9-7D0A-4EC4-ACE7-46EDC38993EB}"/>
    <cellStyle name="Table  - Style5 8 22" xfId="46663" xr:uid="{4A40DE4B-2348-45BC-8102-4A246A3BB781}"/>
    <cellStyle name="Table  - Style5 8 23" xfId="47286" xr:uid="{CEB116E6-1012-41E3-AF92-0E0DAC374C8F}"/>
    <cellStyle name="Table  - Style5 8 24" xfId="44246" xr:uid="{919492A6-6250-4F81-8F1F-789E7B8179A1}"/>
    <cellStyle name="Table  - Style5 8 25" xfId="46460" xr:uid="{0FAC0662-6C1D-4990-B7D6-6E5C85541C19}"/>
    <cellStyle name="Table  - Style5 8 26" xfId="46936" xr:uid="{06159990-0065-4B2B-B899-C76C00D9756C}"/>
    <cellStyle name="Table  - Style5 8 27" xfId="44207" xr:uid="{AC7D0626-5D79-4E9C-862D-615A650680B0}"/>
    <cellStyle name="Table  - Style5 8 28" xfId="48180" xr:uid="{778F5707-B3CB-4A47-A931-D526890ABB27}"/>
    <cellStyle name="Table  - Style5 8 29" xfId="47524" xr:uid="{F1FACD3F-9203-411E-9053-C192B38A30D5}"/>
    <cellStyle name="Table  - Style5 8 3" xfId="10344" xr:uid="{6C290F2F-1762-40CB-8D55-D021435E620B}"/>
    <cellStyle name="Table  - Style5 8 3 10" xfId="40907" xr:uid="{A33CF395-EE0E-44C6-BB64-15696359F9C3}"/>
    <cellStyle name="Table  - Style5 8 3 2" xfId="10552" xr:uid="{DB3500F7-2E29-4CAF-AF13-2E293D5E4773}"/>
    <cellStyle name="Table  - Style5 8 3 2 2" xfId="10904" xr:uid="{0EA9886D-B16D-46FB-BF45-5AEB6F0BC0B4}"/>
    <cellStyle name="Table  - Style5 8 3 2 2 2" xfId="12085" xr:uid="{39590A54-2113-49AE-802B-FFD99951AEF8}"/>
    <cellStyle name="Table  - Style5 8 3 2 2 2 2" xfId="31398" xr:uid="{CF2BAD6F-B5D6-46EE-A41F-E1FA8C0CBC24}"/>
    <cellStyle name="Table  - Style5 8 3 2 2 3" xfId="30218" xr:uid="{B4B85C84-0D0C-44AC-BA14-058A0A0B059F}"/>
    <cellStyle name="Table  - Style5 8 3 2 3" xfId="11743" xr:uid="{7DAAE03F-389D-42DC-B25A-8A512CB814A2}"/>
    <cellStyle name="Table  - Style5 8 3 2 3 2" xfId="31056" xr:uid="{20D6C9FE-E7F0-4CAB-B020-E93CA95F4875}"/>
    <cellStyle name="Table  - Style5 8 3 2 4" xfId="29876" xr:uid="{65CD4242-A0D0-4160-BB7B-D1A1F69FB5D6}"/>
    <cellStyle name="Table  - Style5 8 3 3" xfId="10708" xr:uid="{8DBC8174-54EE-4975-AC9B-B82746A6A136}"/>
    <cellStyle name="Table  - Style5 8 3 3 2" xfId="11895" xr:uid="{811F966A-D215-45E3-AA10-D94799B3FC5B}"/>
    <cellStyle name="Table  - Style5 8 3 3 2 2" xfId="31208" xr:uid="{86CE5582-5CAF-4373-A153-9E30F2494240}"/>
    <cellStyle name="Table  - Style5 8 3 3 3" xfId="30028" xr:uid="{ECDDF89E-C79F-4BB2-B548-78C43DDBA3DF}"/>
    <cellStyle name="Table  - Style5 8 3 4" xfId="11541" xr:uid="{7B515AFF-B93A-459F-94FB-8E924D5F8774}"/>
    <cellStyle name="Table  - Style5 8 3 4 2" xfId="30854" xr:uid="{8CBEBC7C-603D-4B0B-B589-C928096836FA}"/>
    <cellStyle name="Table  - Style5 8 3 5" xfId="20846" xr:uid="{761443DD-4B6F-4DFA-B88A-C3B1D16BFD50}"/>
    <cellStyle name="Table  - Style5 8 3 5 2" xfId="37057" xr:uid="{A4B08733-E714-499E-91B5-A8BD61434543}"/>
    <cellStyle name="Table  - Style5 8 3 6" xfId="22872" xr:uid="{764E5C3C-905F-4256-8E07-A474E526683A}"/>
    <cellStyle name="Table  - Style5 8 3 6 2" xfId="38996" xr:uid="{78B7EBB0-214C-4825-A0B5-6541C8525E9F}"/>
    <cellStyle name="Table  - Style5 8 3 7" xfId="17702" xr:uid="{0C133E37-BF0C-493E-8821-43F15F32F5E8}"/>
    <cellStyle name="Table  - Style5 8 3 7 2" xfId="36764" xr:uid="{26C0D21F-DA11-416C-8831-93ECE497543B}"/>
    <cellStyle name="Table  - Style5 8 3 8" xfId="23220" xr:uid="{3FAE0CF4-72B1-4923-8E2D-CB7D1E3567BF}"/>
    <cellStyle name="Table  - Style5 8 3 8 2" xfId="39343" xr:uid="{9324CD9A-C7AF-4B82-B9C3-2210C69833E4}"/>
    <cellStyle name="Table  - Style5 8 3 9" xfId="29672" xr:uid="{86F3EFDB-72AF-403F-B37E-6B7A19B0D3C7}"/>
    <cellStyle name="Table  - Style5 8 30" xfId="47692" xr:uid="{42988448-7B3C-4C65-AD99-F8F0099A4ED4}"/>
    <cellStyle name="Table  - Style5 8 31" xfId="42654" xr:uid="{46B9A9B5-73CC-430D-B44C-64CAF6754148}"/>
    <cellStyle name="Table  - Style5 8 32" xfId="44636" xr:uid="{D2D9D953-30F9-4523-A6AB-11BFE86C993F}"/>
    <cellStyle name="Table  - Style5 8 33" xfId="47115" xr:uid="{2914BD7D-B58D-4344-AC54-BA94EAE92B61}"/>
    <cellStyle name="Table  - Style5 8 34" xfId="43213" xr:uid="{249318A8-84B3-4738-99EC-9A62F4ADFFFA}"/>
    <cellStyle name="Table  - Style5 8 35" xfId="47059" xr:uid="{C2A790A4-B5DD-4617-AE10-C1F6C1CDB232}"/>
    <cellStyle name="Table  - Style5 8 36" xfId="46165" xr:uid="{ED0A28C7-FD35-41AB-9632-18CCC027CB96}"/>
    <cellStyle name="Table  - Style5 8 37" xfId="47373" xr:uid="{0FD2A836-54B3-42BE-94A5-9F33ABC7BAC3}"/>
    <cellStyle name="Table  - Style5 8 38" xfId="46557" xr:uid="{A5FC0B7D-6A78-4BAC-A890-88A606968F0E}"/>
    <cellStyle name="Table  - Style5 8 39" xfId="46271" xr:uid="{53DC5904-F872-40DF-9AD9-ED903DF0202A}"/>
    <cellStyle name="Table  - Style5 8 4" xfId="10453" xr:uid="{A3B37205-E2D4-434D-9851-84B5A28A56C4}"/>
    <cellStyle name="Table  - Style5 8 4 2" xfId="10806" xr:uid="{C129A55A-6981-4517-8164-00E3C4F1FE00}"/>
    <cellStyle name="Table  - Style5 8 4 2 2" xfId="11990" xr:uid="{643F75F2-1998-4D75-9F31-7478859A96A3}"/>
    <cellStyle name="Table  - Style5 8 4 2 2 2" xfId="31303" xr:uid="{9C3CAF1E-E6BE-48B5-AB3B-BD1030A3EC4C}"/>
    <cellStyle name="Table  - Style5 8 4 2 3" xfId="30123" xr:uid="{6877EF8E-8F27-451E-AC25-A991383280C8}"/>
    <cellStyle name="Table  - Style5 8 4 3" xfId="11645" xr:uid="{8D879455-7B35-4D6E-917B-65828A0B1167}"/>
    <cellStyle name="Table  - Style5 8 4 3 2" xfId="30958" xr:uid="{A368EDBA-388C-43EA-AC8B-7C858FDDB3D5}"/>
    <cellStyle name="Table  - Style5 8 4 4" xfId="20897" xr:uid="{79EB81B7-BD79-4BB3-B06C-2761D8C3058B}"/>
    <cellStyle name="Table  - Style5 8 4 4 2" xfId="37105" xr:uid="{DDB0B9C9-A963-4D82-BBED-4609812AB8F7}"/>
    <cellStyle name="Table  - Style5 8 4 5" xfId="22920" xr:uid="{306DD627-572F-4062-8C1C-A3E1AF58F402}"/>
    <cellStyle name="Table  - Style5 8 4 5 2" xfId="39044" xr:uid="{2951A902-164D-4006-9BBE-FE02794031BA}"/>
    <cellStyle name="Table  - Style5 8 4 6" xfId="22667" xr:uid="{FDFDF13D-25A2-4623-86C0-CD115779B1EA}"/>
    <cellStyle name="Table  - Style5 8 4 6 2" xfId="38791" xr:uid="{9DFA877D-8BE4-4CC8-9046-4A04A61D5B9F}"/>
    <cellStyle name="Table  - Style5 8 4 7" xfId="23080" xr:uid="{928D0170-08E1-4AA1-9459-A6C412E47EA7}"/>
    <cellStyle name="Table  - Style5 8 4 7 2" xfId="39204" xr:uid="{3FC63459-1724-4919-9E7A-8F333CFA6C95}"/>
    <cellStyle name="Table  - Style5 8 4 8" xfId="29778" xr:uid="{4E18A2BD-3881-40B2-93F5-E9E3D23779DD}"/>
    <cellStyle name="Table  - Style5 8 4 9" xfId="40955" xr:uid="{C790BE9B-49A7-4EC7-AA79-A8AD0211818F}"/>
    <cellStyle name="Table  - Style5 8 40" xfId="44379" xr:uid="{FC9925B2-FA90-4F3E-B11C-2B9B6D8777DC}"/>
    <cellStyle name="Table  - Style5 8 41" xfId="51511" xr:uid="{BA4ECEA3-3168-464D-9A7E-867B69EDD761}"/>
    <cellStyle name="Table  - Style5 8 5" xfId="8461" xr:uid="{838F1BDA-7187-4B0A-8A38-FA6BDED0966A}"/>
    <cellStyle name="Table  - Style5 8 5 2" xfId="11125" xr:uid="{22032833-D1CB-412F-B8ED-C6B1F9D277D8}"/>
    <cellStyle name="Table  - Style5 8 5 2 2" xfId="30438" xr:uid="{97FB4ECF-D0B5-41D5-A48F-38250138E3CB}"/>
    <cellStyle name="Table  - Style5 8 5 3" xfId="20741" xr:uid="{3D13C70F-AC30-46BB-A594-46CA08604C83}"/>
    <cellStyle name="Table  - Style5 8 5 3 2" xfId="36960" xr:uid="{43D9EAFD-F714-425E-9731-737D86BB1159}"/>
    <cellStyle name="Table  - Style5 8 5 4" xfId="22773" xr:uid="{96325C51-526B-4559-B39F-581B0B2C0759}"/>
    <cellStyle name="Table  - Style5 8 5 4 2" xfId="38897" xr:uid="{1B9E5557-26AA-4328-B868-C716D8B5303D}"/>
    <cellStyle name="Table  - Style5 8 5 5" xfId="16142" xr:uid="{4F670AFE-E87B-4214-B0D6-201F6E15C347}"/>
    <cellStyle name="Table  - Style5 8 5 5 2" xfId="35245" xr:uid="{C80832CD-1898-404C-BFE6-0F018CE6A076}"/>
    <cellStyle name="Table  - Style5 8 5 6" xfId="23094" xr:uid="{B64D240B-1BAC-4DE1-A369-87587B9C29C1}"/>
    <cellStyle name="Table  - Style5 8 5 6 2" xfId="39218" xr:uid="{505D2FEB-C5F9-4F28-B448-CD8BB2828EA8}"/>
    <cellStyle name="Table  - Style5 8 5 7" xfId="27905" xr:uid="{C52DF357-ECFC-4D7C-8109-0DBB5C475B6E}"/>
    <cellStyle name="Table  - Style5 8 5 8" xfId="40810" xr:uid="{BE32D3B7-B8BE-4DE9-BFF3-C48C63F1B9F4}"/>
    <cellStyle name="Table  - Style5 8 6" xfId="9913" xr:uid="{A9BC704C-B63C-4893-B992-9D8485A694B7}"/>
    <cellStyle name="Table  - Style5 8 6 2" xfId="11427" xr:uid="{4DDF7EA3-8312-450B-A36F-9CC5EEEC97F8}"/>
    <cellStyle name="Table  - Style5 8 6 2 2" xfId="30740" xr:uid="{526A4214-509E-4BAB-9107-3764089D0551}"/>
    <cellStyle name="Table  - Style5 8 6 3" xfId="29260" xr:uid="{562B63A6-EBF9-430E-8BF7-01B6BEAB27AC}"/>
    <cellStyle name="Table  - Style5 8 6 4" xfId="42451" xr:uid="{4700E670-B3A6-4E5B-A58C-56E2B6541570}"/>
    <cellStyle name="Table  - Style5 8 7" xfId="6136" xr:uid="{B6179E2C-A0C8-44F5-AA05-08DA32B3D620}"/>
    <cellStyle name="Table  - Style5 8 7 2" xfId="25959" xr:uid="{F1741919-92DA-4F96-9A1A-F1A22E13C74C}"/>
    <cellStyle name="Table  - Style5 8 7 3" xfId="44533" xr:uid="{F7E2CD29-D327-4AC7-BCA6-BE5E5A990D71}"/>
    <cellStyle name="Table  - Style5 8 8" xfId="12742" xr:uid="{3C614E38-E06E-4495-8C6F-6CB8662755BC}"/>
    <cellStyle name="Table  - Style5 8 8 2" xfId="32052" xr:uid="{FD8F55CF-416B-43F4-B1BE-FB9B98AAD807}"/>
    <cellStyle name="Table  - Style5 8 8 3" xfId="46102" xr:uid="{D39FF6FF-70D7-4169-AECE-303DCA4EE897}"/>
    <cellStyle name="Table  - Style5 8 9" xfId="13341" xr:uid="{A0B8A3CB-3DE8-4A8A-8AE1-E9DF570F60BD}"/>
    <cellStyle name="Table  - Style5 8 9 2" xfId="32647" xr:uid="{C52A0202-F045-4106-826D-664F301E47B4}"/>
    <cellStyle name="Table  - Style5 8 9 3" xfId="46516" xr:uid="{4D4DC15E-EB3A-4543-9400-93334FA0E594}"/>
    <cellStyle name="Table  - Style5 9" xfId="1685" xr:uid="{BC4E02FA-2374-4DEF-AEF4-B7A271D54329}"/>
    <cellStyle name="Table  - Style5 9 10" xfId="15329" xr:uid="{B4F57CE3-63D1-49C5-B467-CB66CCDA609F}"/>
    <cellStyle name="Table  - Style5 9 10 2" xfId="34548" xr:uid="{5049932C-576B-427A-A1C1-F9E4CAE4A896}"/>
    <cellStyle name="Table  - Style5 9 10 3" xfId="46793" xr:uid="{D307C43D-D848-4188-B870-0D2D39238A3A}"/>
    <cellStyle name="Table  - Style5 9 11" xfId="23926" xr:uid="{BA8CCBC2-6550-4943-A974-D3B14CB4D553}"/>
    <cellStyle name="Table  - Style5 9 11 2" xfId="44429" xr:uid="{DC47369E-D3EE-43AE-93B9-AA27A6BE579E}"/>
    <cellStyle name="Table  - Style5 9 12" xfId="46787" xr:uid="{DF3A0761-3818-4CB0-A4C2-19370D6EC19D}"/>
    <cellStyle name="Table  - Style5 9 13" xfId="46920" xr:uid="{486A1C0C-2017-452A-BE09-84C1B8DDEC0F}"/>
    <cellStyle name="Table  - Style5 9 14" xfId="46586" xr:uid="{1BC3650F-2C0E-425D-B163-9025CF76870E}"/>
    <cellStyle name="Table  - Style5 9 15" xfId="46744" xr:uid="{52186EA5-38A7-43CD-9B9E-703CCA2C8D3E}"/>
    <cellStyle name="Table  - Style5 9 16" xfId="47214" xr:uid="{CF7482E4-0D77-4362-B7FD-EF1ADE86EDA0}"/>
    <cellStyle name="Table  - Style5 9 17" xfId="42915" xr:uid="{74F6E6D1-F206-4ED5-994E-170E015F9499}"/>
    <cellStyle name="Table  - Style5 9 18" xfId="43787" xr:uid="{13A23CE8-4074-430F-B153-DBFEE86FC6A4}"/>
    <cellStyle name="Table  - Style5 9 19" xfId="47002" xr:uid="{99EC9DB5-12AF-40D1-BB65-DCFD476716F8}"/>
    <cellStyle name="Table  - Style5 9 2" xfId="7792" xr:uid="{DAADE835-317E-49ED-82CF-9E0BFD1F1CFD}"/>
    <cellStyle name="Table  - Style5 9 2 10" xfId="40728" xr:uid="{CBD5D269-6B1C-4E5A-9769-12763C6124AF}"/>
    <cellStyle name="Table  - Style5 9 2 2" xfId="9955" xr:uid="{E885B150-1556-4175-ABB1-E0F17588473B}"/>
    <cellStyle name="Table  - Style5 9 2 2 2" xfId="11441" xr:uid="{C0F354A0-40C3-4329-879C-626B2D455E8B}"/>
    <cellStyle name="Table  - Style5 9 2 2 2 2" xfId="30754" xr:uid="{FAE8B7DC-9154-45E0-9E03-87191B6DCA90}"/>
    <cellStyle name="Table  - Style5 9 2 2 3" xfId="29284" xr:uid="{98280385-784E-4D2D-A664-F761F88AB14E}"/>
    <cellStyle name="Table  - Style5 9 2 3" xfId="10629" xr:uid="{AA7D30B8-6D81-429D-97D9-3474154B917C}"/>
    <cellStyle name="Table  - Style5 9 2 3 2" xfId="11819" xr:uid="{E5034074-7AFF-4C66-B514-4E2E09135A06}"/>
    <cellStyle name="Table  - Style5 9 2 3 2 2" xfId="31132" xr:uid="{A8C90C94-0FE4-4EE1-95EC-C5E0A4611159}"/>
    <cellStyle name="Table  - Style5 9 2 3 3" xfId="29952" xr:uid="{2D2E37A7-298D-4B34-BAE7-EE144444553F}"/>
    <cellStyle name="Table  - Style5 9 2 4" xfId="11078" xr:uid="{B2BB2B49-B144-408A-837B-831C0D09CE76}"/>
    <cellStyle name="Table  - Style5 9 2 4 2" xfId="30391" xr:uid="{FA73D846-D137-48C2-AFA3-3B7A151B1230}"/>
    <cellStyle name="Table  - Style5 9 2 5" xfId="18987" xr:uid="{2F1D18A0-C51C-4C05-B856-694C4F248EDC}"/>
    <cellStyle name="Table  - Style5 9 2 5 2" xfId="36871" xr:uid="{E90C0E51-56DC-4E63-9CB5-02129E7884C2}"/>
    <cellStyle name="Table  - Style5 9 2 6" xfId="22460" xr:uid="{03ECBB08-0F8E-4C35-958B-E1D692A605EB}"/>
    <cellStyle name="Table  - Style5 9 2 6 2" xfId="38584" xr:uid="{DEF7F874-AAB2-4FDC-97BD-196E30E1B59F}"/>
    <cellStyle name="Table  - Style5 9 2 7" xfId="17718" xr:uid="{85A330DB-6854-4B7E-954A-E87341D37C1C}"/>
    <cellStyle name="Table  - Style5 9 2 7 2" xfId="36776" xr:uid="{E24D0BBE-B879-45EF-8DB4-4A1077D275D2}"/>
    <cellStyle name="Table  - Style5 9 2 8" xfId="17617" xr:uid="{94C784A7-95CE-4781-AB17-605930F162E4}"/>
    <cellStyle name="Table  - Style5 9 2 8 2" xfId="36682" xr:uid="{9FCC8B2E-6511-4BB5-AF1A-660917489EFC}"/>
    <cellStyle name="Table  - Style5 9 2 9" xfId="27285" xr:uid="{5C556F67-19C5-494F-8E11-D4DF540176EC}"/>
    <cellStyle name="Table  - Style5 9 20" xfId="47936" xr:uid="{082B8BB0-A7FF-4AA0-8CB7-A986F779E7AD}"/>
    <cellStyle name="Table  - Style5 9 21" xfId="42769" xr:uid="{94C3EF9D-8BF8-4E8A-8D73-E7B2A106F607}"/>
    <cellStyle name="Table  - Style5 9 22" xfId="47439" xr:uid="{03E5DADD-9075-44C4-9403-246EE3DF5E92}"/>
    <cellStyle name="Table  - Style5 9 23" xfId="44897" xr:uid="{647A262E-D69B-4AA1-8DDC-F73F7C19F5A2}"/>
    <cellStyle name="Table  - Style5 9 24" xfId="46847" xr:uid="{4DB26E0F-FBA3-46F1-83AD-E41DD1618457}"/>
    <cellStyle name="Table  - Style5 9 25" xfId="42504" xr:uid="{3DCA7A04-7150-4DDE-AF48-647F7B2FFAF9}"/>
    <cellStyle name="Table  - Style5 9 26" xfId="46845" xr:uid="{978B25D2-14A4-4651-B211-0F0A013FF94E}"/>
    <cellStyle name="Table  - Style5 9 27" xfId="47823" xr:uid="{F84C40CE-7395-42E7-9CB5-8267DCF6CFF1}"/>
    <cellStyle name="Table  - Style5 9 28" xfId="48161" xr:uid="{40541019-66CB-4068-BAAC-AC23480E41C8}"/>
    <cellStyle name="Table  - Style5 9 29" xfId="48143" xr:uid="{F2DE3585-9CEA-4494-A32E-CA5BC5D9E8F7}"/>
    <cellStyle name="Table  - Style5 9 3" xfId="9660" xr:uid="{E6577436-71D7-4B38-AA8F-3D494B283F29}"/>
    <cellStyle name="Table  - Style5 9 3 10" xfId="40908" xr:uid="{B1C537D2-45CB-4AA2-874D-7E93D85A864C}"/>
    <cellStyle name="Table  - Style5 9 3 2" xfId="10509" xr:uid="{587955C1-CB66-4AA6-9F72-C912F3A2AD08}"/>
    <cellStyle name="Table  - Style5 9 3 2 2" xfId="10861" xr:uid="{AA412157-ACB6-41B7-BC90-1499F39C34FD}"/>
    <cellStyle name="Table  - Style5 9 3 2 2 2" xfId="12044" xr:uid="{1E8790A0-D347-42CB-B677-85080AD1EBD5}"/>
    <cellStyle name="Table  - Style5 9 3 2 2 2 2" xfId="31357" xr:uid="{8597B266-E45E-42CE-B828-4142894E7DEB}"/>
    <cellStyle name="Table  - Style5 9 3 2 2 3" xfId="30177" xr:uid="{ABBB4BA0-3336-4CFB-85CA-DE0EBA556B9C}"/>
    <cellStyle name="Table  - Style5 9 3 2 3" xfId="11700" xr:uid="{D1A0FB25-7594-4FA3-BCA8-F68A4A2333D8}"/>
    <cellStyle name="Table  - Style5 9 3 2 3 2" xfId="31013" xr:uid="{773F65E1-FBFF-4B1E-96B7-03E6703B9CD9}"/>
    <cellStyle name="Table  - Style5 9 3 2 4" xfId="29833" xr:uid="{2B49364C-6DFC-4F5E-BA74-F048A1424DD2}"/>
    <cellStyle name="Table  - Style5 9 3 3" xfId="9493" xr:uid="{9A2ADEBC-E5A9-4434-A974-414590D368B3}"/>
    <cellStyle name="Table  - Style5 9 3 3 2" xfId="11319" xr:uid="{C28A14EE-0F2E-4564-85E9-BE1772CF435C}"/>
    <cellStyle name="Table  - Style5 9 3 3 2 2" xfId="30632" xr:uid="{EFD0739E-5CEE-4281-8E1D-A961F290EC23}"/>
    <cellStyle name="Table  - Style5 9 3 3 3" xfId="28921" xr:uid="{5F3C385E-38D9-490E-824E-3A40D43F7410}"/>
    <cellStyle name="Table  - Style5 9 3 4" xfId="11369" xr:uid="{79E2CEC6-0D5F-48A2-AF8E-72BC79554DCF}"/>
    <cellStyle name="Table  - Style5 9 3 4 2" xfId="30682" xr:uid="{AB6CC6F1-B274-43E1-AD35-24B097B28739}"/>
    <cellStyle name="Table  - Style5 9 3 5" xfId="20847" xr:uid="{605ED14F-3990-4646-A359-03276D662ECA}"/>
    <cellStyle name="Table  - Style5 9 3 5 2" xfId="37058" xr:uid="{9D4075F6-8428-462C-9B9C-6F211F828E78}"/>
    <cellStyle name="Table  - Style5 9 3 6" xfId="22873" xr:uid="{EC603270-8AD5-43B1-BD7F-5DC9AE75CEC0}"/>
    <cellStyle name="Table  - Style5 9 3 6 2" xfId="38997" xr:uid="{A69ED4AA-C9C5-4AD9-B6E3-1EC9C01B93F1}"/>
    <cellStyle name="Table  - Style5 9 3 7" xfId="22688" xr:uid="{9F98E1AE-6C5E-4C60-B5E3-F2760C708EF4}"/>
    <cellStyle name="Table  - Style5 9 3 7 2" xfId="38812" xr:uid="{58882D4F-B31F-4375-8CB2-1262E064B00D}"/>
    <cellStyle name="Table  - Style5 9 3 8" xfId="16386" xr:uid="{EC0E94AD-50BF-4369-8E1C-82EC24FD110D}"/>
    <cellStyle name="Table  - Style5 9 3 8 2" xfId="35486" xr:uid="{8E7BDB76-7DC5-4918-96AE-0EA55645589D}"/>
    <cellStyle name="Table  - Style5 9 3 9" xfId="29074" xr:uid="{658FA583-9C61-4F2D-A610-933E55B6B948}"/>
    <cellStyle name="Table  - Style5 9 30" xfId="47211" xr:uid="{9D384360-9D08-4E96-8E1C-1647718F00D3}"/>
    <cellStyle name="Table  - Style5 9 31" xfId="46913" xr:uid="{5803108B-C636-45C3-B942-07E3C54F57ED}"/>
    <cellStyle name="Table  - Style5 9 32" xfId="47470" xr:uid="{0062E58D-B397-4BE9-B3A0-ECB0D31D7F62}"/>
    <cellStyle name="Table  - Style5 9 33" xfId="42431" xr:uid="{42230E64-19BD-4BD0-BA2C-A7F5BEB7186C}"/>
    <cellStyle name="Table  - Style5 9 34" xfId="47536" xr:uid="{9DA3071B-FE81-4F17-B50F-32F7C7D236C5}"/>
    <cellStyle name="Table  - Style5 9 35" xfId="47216" xr:uid="{6F040609-5AB9-45F8-89B6-2F6BF64A5B8A}"/>
    <cellStyle name="Table  - Style5 9 36" xfId="47804" xr:uid="{D8D94C70-77AC-4E35-A4F2-609832265074}"/>
    <cellStyle name="Table  - Style5 9 37" xfId="48370" xr:uid="{706A0FAF-D04D-4C21-A52C-6B77F7B81E22}"/>
    <cellStyle name="Table  - Style5 9 38" xfId="42798" xr:uid="{36191344-B853-43B2-B4C2-86447F576F29}"/>
    <cellStyle name="Table  - Style5 9 39" xfId="45434" xr:uid="{F5A5188A-B8B1-4091-9C45-1BEEC5001FAC}"/>
    <cellStyle name="Table  - Style5 9 4" xfId="10454" xr:uid="{D0607A6D-340C-484D-A118-A3BD56187205}"/>
    <cellStyle name="Table  - Style5 9 4 2" xfId="10807" xr:uid="{46D3A40A-A53C-423B-81D8-27F3020D9A09}"/>
    <cellStyle name="Table  - Style5 9 4 2 2" xfId="11991" xr:uid="{B61F6CC3-E2C6-4D3B-BAC3-4EED5E2E5027}"/>
    <cellStyle name="Table  - Style5 9 4 2 2 2" xfId="31304" xr:uid="{9B23969A-5152-4246-B7DA-E182CA83F424}"/>
    <cellStyle name="Table  - Style5 9 4 2 3" xfId="30124" xr:uid="{35080801-9CEF-4521-AAA9-9E72AB57C2A6}"/>
    <cellStyle name="Table  - Style5 9 4 3" xfId="11646" xr:uid="{B9B2C53B-2D4A-46E0-886C-8CCCC7A89282}"/>
    <cellStyle name="Table  - Style5 9 4 3 2" xfId="30959" xr:uid="{32593AE1-EBC9-494F-A45F-B3FE2438E884}"/>
    <cellStyle name="Table  - Style5 9 4 4" xfId="20786" xr:uid="{65593D5F-AFC3-48D9-85F9-A47986E4C645}"/>
    <cellStyle name="Table  - Style5 9 4 4 2" xfId="37004" xr:uid="{47C4FF64-757F-461C-996D-F1F816F781A8}"/>
    <cellStyle name="Table  - Style5 9 4 5" xfId="22817" xr:uid="{FF6FCA14-42AC-4482-B642-6ABB74394BCB}"/>
    <cellStyle name="Table  - Style5 9 4 5 2" xfId="38941" xr:uid="{A1D87C54-F952-49AC-B739-B7BFEBCAD621}"/>
    <cellStyle name="Table  - Style5 9 4 6" xfId="17633" xr:uid="{4E0FD8C3-F737-47B7-8A77-2DB5EE6E16D7}"/>
    <cellStyle name="Table  - Style5 9 4 6 2" xfId="36698" xr:uid="{43D98E0D-5717-4CD8-A6C5-9D833A7A057C}"/>
    <cellStyle name="Table  - Style5 9 4 7" xfId="17598" xr:uid="{F5290002-7E7C-48ED-9825-D98FB2F1DF0D}"/>
    <cellStyle name="Table  - Style5 9 4 7 2" xfId="36665" xr:uid="{282DFFD0-9363-4760-9EFB-2DBB7970D440}"/>
    <cellStyle name="Table  - Style5 9 4 8" xfId="29779" xr:uid="{1E1AFE48-5C4C-441A-8A5E-8F26973C5472}"/>
    <cellStyle name="Table  - Style5 9 4 9" xfId="40854" xr:uid="{0A9F2A0C-DA0A-4027-87E2-AC87F7C187E6}"/>
    <cellStyle name="Table  - Style5 9 40" xfId="48032" xr:uid="{C3A1909E-0C56-494C-B2FF-698C16F9B4FD}"/>
    <cellStyle name="Table  - Style5 9 41" xfId="51512" xr:uid="{B870AB67-5292-4382-8D48-5AD0A9BBA6A3}"/>
    <cellStyle name="Table  - Style5 9 5" xfId="8460" xr:uid="{1BF0E645-997B-44B3-B6C6-E0CBBA7FE229}"/>
    <cellStyle name="Table  - Style5 9 5 2" xfId="11124" xr:uid="{FBAE45D4-3003-4A35-8B36-51997CDAF2D2}"/>
    <cellStyle name="Table  - Style5 9 5 2 2" xfId="30437" xr:uid="{7F98D6A1-7795-4BA3-B168-287F73C82A09}"/>
    <cellStyle name="Table  - Style5 9 5 3" xfId="20916" xr:uid="{1C6250AD-A20F-453F-B722-4AA174F45287}"/>
    <cellStyle name="Table  - Style5 9 5 3 2" xfId="37122" xr:uid="{B25E4247-9159-4D9B-9637-800E13993428}"/>
    <cellStyle name="Table  - Style5 9 5 4" xfId="22938" xr:uid="{7C35C735-18E5-46F3-BAFC-0EC65F01DF11}"/>
    <cellStyle name="Table  - Style5 9 5 4 2" xfId="39062" xr:uid="{2B655DE9-3945-4E41-A5F3-865A9C082523}"/>
    <cellStyle name="Table  - Style5 9 5 5" xfId="22660" xr:uid="{81F3A843-6F84-4488-82C3-2539BB7D6BA5}"/>
    <cellStyle name="Table  - Style5 9 5 5 2" xfId="38784" xr:uid="{94159F37-6415-4CAF-B481-73F3FF0C8475}"/>
    <cellStyle name="Table  - Style5 9 5 6" xfId="22446" xr:uid="{292FC450-02E0-4C3A-AEC6-31FAFD975C04}"/>
    <cellStyle name="Table  - Style5 9 5 6 2" xfId="38573" xr:uid="{B277B7D2-43BD-4E76-B7CE-D205349606B8}"/>
    <cellStyle name="Table  - Style5 9 5 7" xfId="27904" xr:uid="{CBBAAA4A-C26A-4981-A047-5CB684FE8A43}"/>
    <cellStyle name="Table  - Style5 9 5 8" xfId="40972" xr:uid="{C97ECA85-F638-4C59-A085-B7152D2B1921}"/>
    <cellStyle name="Table  - Style5 9 6" xfId="8481" xr:uid="{DFF87CEF-2B9F-4D06-A53E-1DAD89C17A01}"/>
    <cellStyle name="Table  - Style5 9 6 2" xfId="11141" xr:uid="{FB356CA2-CEE9-440B-BFD8-95A510C98DCE}"/>
    <cellStyle name="Table  - Style5 9 6 2 2" xfId="30454" xr:uid="{2C862449-F037-4889-9FDE-4F68CF45E0CD}"/>
    <cellStyle name="Table  - Style5 9 6 3" xfId="27921" xr:uid="{8034D1DE-6DFE-49CC-B128-391F1C6602CB}"/>
    <cellStyle name="Table  - Style5 9 6 4" xfId="42312" xr:uid="{F6B0B3D5-950A-44BE-B106-34E15D9529A7}"/>
    <cellStyle name="Table  - Style5 9 7" xfId="6137" xr:uid="{627F1416-62B5-4154-8E86-4B982A7F9466}"/>
    <cellStyle name="Table  - Style5 9 7 2" xfId="25960" xr:uid="{EEB164C7-2D18-490D-9FA2-7D5652F4F4CC}"/>
    <cellStyle name="Table  - Style5 9 7 3" xfId="46906" xr:uid="{82B624F9-4738-4B37-A898-0E4C6FE8F8E8}"/>
    <cellStyle name="Table  - Style5 9 8" xfId="12743" xr:uid="{40BADF80-6278-4111-9D64-2DDE1AF0902D}"/>
    <cellStyle name="Table  - Style5 9 8 2" xfId="32053" xr:uid="{8F12829F-9427-4FB5-ABC2-196A9F45F6CF}"/>
    <cellStyle name="Table  - Style5 9 8 3" xfId="43421" xr:uid="{EF78E793-6CE9-4017-8080-64DF94249151}"/>
    <cellStyle name="Table  - Style5 9 9" xfId="13340" xr:uid="{719B0242-088E-4B18-A89E-8E71CC63F327}"/>
    <cellStyle name="Table  - Style5 9 9 2" xfId="32646" xr:uid="{EABD875E-060E-4D87-A0FD-EC838E11691E}"/>
    <cellStyle name="Table  - Style5 9 9 3" xfId="47336" xr:uid="{B090929C-F042-4EA3-A57C-83AFD886EB43}"/>
    <cellStyle name="Table  - Style6" xfId="5358" xr:uid="{072F7619-D297-4474-A41E-959C05968F8E}"/>
    <cellStyle name="Table  - Style6 2" xfId="9386" xr:uid="{EFD491E3-9BFE-4076-A6A5-0DA6EF9EDCF3}"/>
    <cellStyle name="Table  - Style6 2 2" xfId="28819" xr:uid="{FA9A3181-ED2A-44B7-B6A2-877E66CCADFF}"/>
    <cellStyle name="Table  - Style6 3" xfId="11247" xr:uid="{D72B083A-6480-40FC-90FC-187701BF7389}"/>
    <cellStyle name="Table  - Style6 3 2" xfId="30560" xr:uid="{6F464B43-AF14-48D1-A326-02175BC8CDD8}"/>
    <cellStyle name="Table  - Style6 4" xfId="25352" xr:uid="{CC938190-CFA2-4105-B03B-222EB48816EA}"/>
    <cellStyle name="Table Col Head" xfId="1686" xr:uid="{4985B08E-BA03-49E9-ADD4-EAEF42DEDBA8}"/>
    <cellStyle name="Table Col Head 2" xfId="18988" xr:uid="{EDA92B23-725F-4488-8BAF-5887DA8287CC}"/>
    <cellStyle name="Table Head" xfId="54732" xr:uid="{D09E9FFD-99F4-4C7B-AF1C-9D945F932332}"/>
    <cellStyle name="Table Source" xfId="54733" xr:uid="{59D068AB-BC40-414A-AFAA-CE023E7FEAA9}"/>
    <cellStyle name="Table Sub Head" xfId="1687" xr:uid="{C3B609A6-099A-4E20-B6D2-F1522234DFF7}"/>
    <cellStyle name="Table Sub Head 2" xfId="18989" xr:uid="{4D56FDB8-C413-4F8E-B833-9122530FCAAA}"/>
    <cellStyle name="Table Text" xfId="54734" xr:uid="{C1F43AA8-B933-4672-ABDB-9E6B69D88297}"/>
    <cellStyle name="Table Title" xfId="1688" xr:uid="{BFC91C3B-5C46-4D99-9324-3951F37A7259}"/>
    <cellStyle name="Table Title 2" xfId="18990" xr:uid="{6B66056A-A89A-4C4C-AB2B-76D1FB9CBF5E}"/>
    <cellStyle name="Table Title 3" xfId="54735" xr:uid="{A4E5B8BF-9991-445D-831F-96C8AF013652}"/>
    <cellStyle name="Table Units" xfId="1689" xr:uid="{A7AA9812-989B-4092-8DCE-7E5C7858D018}"/>
    <cellStyle name="Table Units 2" xfId="18991" xr:uid="{2EEFB3F2-4067-4509-B8B7-2B8F9280494D}"/>
    <cellStyle name="Table Units 3" xfId="54736" xr:uid="{717BFC08-43F8-4B4E-827D-DF3FAF3E4271}"/>
    <cellStyle name="TableBorder" xfId="5359" xr:uid="{1843E7D5-F01A-4B98-8C6A-87BAE9E22157}"/>
    <cellStyle name="TableBorder 2" xfId="5360" xr:uid="{D8208413-2E0B-4C9A-9B3B-5B8333252FA4}"/>
    <cellStyle name="TableColumnHeading" xfId="1690" xr:uid="{FC24B63D-B8D4-42D4-ABF7-DFAF8E78C1CC}"/>
    <cellStyle name="TableColumnHeading 2" xfId="18992" xr:uid="{B2B81E5E-816E-4662-9E06-C7A8CA671DE8}"/>
    <cellStyle name="TableSubTitleItalic" xfId="1691" xr:uid="{5C4BEA14-E838-44FA-9839-ED77783DDE66}"/>
    <cellStyle name="TableSubTitleItalic 2" xfId="18993" xr:uid="{F45A7855-AF68-4402-BEE4-55263AD77B04}"/>
    <cellStyle name="TableText" xfId="1692" xr:uid="{34FDB665-AD61-4B4B-B517-55995EDB2631}"/>
    <cellStyle name="TableText 2" xfId="18994" xr:uid="{3FDDF272-CE79-4C26-9933-5F9E7697B9DB}"/>
    <cellStyle name="TableTitle" xfId="1693" xr:uid="{F9F75E6D-1A10-4B96-98F5-12D1A679EF05}"/>
    <cellStyle name="TableTitle 2" xfId="18995" xr:uid="{50D40014-D632-4643-872F-E19588C255CC}"/>
    <cellStyle name="Temp" xfId="3298" xr:uid="{E15C7E6D-8273-48F8-826D-B1E1DB6471F1}"/>
    <cellStyle name="Temp 10" xfId="16061" xr:uid="{FD9767B7-5BD6-4D25-BA09-DBBF4D5C6E4F}"/>
    <cellStyle name="Temp 10 2" xfId="35204" xr:uid="{F459B8C8-5642-49D0-BFB9-33519ECC7C8B}"/>
    <cellStyle name="Temp 10 3" xfId="46617" xr:uid="{7C6F0A48-3097-4CEE-989E-2388BDD09889}"/>
    <cellStyle name="Temp 11" xfId="24580" xr:uid="{ECAD8247-8D38-4A2A-9BA5-68ADFCEAD5C7}"/>
    <cellStyle name="Temp 11 2" xfId="42398" xr:uid="{72AA0284-F6C1-4FA9-A1FE-8AAEE0E769CC}"/>
    <cellStyle name="Temp 12" xfId="46933" xr:uid="{B32022ED-67E6-49C0-B2A2-C771457C63C0}"/>
    <cellStyle name="Temp 13" xfId="47423" xr:uid="{A93497A8-870C-40DF-B7B1-3A94F33DCF32}"/>
    <cellStyle name="Temp 14" xfId="44461" xr:uid="{F0F89C2E-407C-4104-BA92-AA0A1B74AF31}"/>
    <cellStyle name="Temp 15" xfId="42419" xr:uid="{69B04941-7DE5-4E75-8C85-FF5A44518636}"/>
    <cellStyle name="Temp 16" xfId="47366" xr:uid="{295031D4-2604-4003-9837-BA3B8BDF2745}"/>
    <cellStyle name="Temp 17" xfId="47848" xr:uid="{6DD06AED-5F1D-4FD9-8B4A-DC08154FE04A}"/>
    <cellStyle name="Temp 18" xfId="46893" xr:uid="{7FBF12B8-7CDE-4372-89F7-FDDDF9D73BF8}"/>
    <cellStyle name="Temp 19" xfId="44460" xr:uid="{814ED5DA-93DB-48AD-B55B-88F3B872BF01}"/>
    <cellStyle name="Temp 2" xfId="8563" xr:uid="{A091D7D0-4407-403B-9723-BE05DB1BDE97}"/>
    <cellStyle name="Temp 2 10" xfId="40785" xr:uid="{8C90EFA6-BE6E-47B0-B6AB-DDF218C9DABA}"/>
    <cellStyle name="Temp 2 2" xfId="10321" xr:uid="{014714F7-7F23-4DFB-A80C-BB32AED50CB6}"/>
    <cellStyle name="Temp 2 2 2" xfId="11520" xr:uid="{1A5145BD-7FAB-4F92-A366-CB6AD4A9B93E}"/>
    <cellStyle name="Temp 2 2 2 2" xfId="30833" xr:uid="{CD107481-22F6-409F-AA84-22499E3B6431}"/>
    <cellStyle name="Temp 2 2 3" xfId="29649" xr:uid="{00A96B42-6FA1-4387-83C3-B642DB64E2E2}"/>
    <cellStyle name="Temp 2 3" xfId="10687" xr:uid="{DF49E372-F223-439B-96F1-63883A2295EC}"/>
    <cellStyle name="Temp 2 3 2" xfId="11874" xr:uid="{AB2EB7F9-F796-4B9F-837F-E96651C5488D}"/>
    <cellStyle name="Temp 2 3 2 2" xfId="31187" xr:uid="{14943C7E-498B-4339-8934-BF470D167CCC}"/>
    <cellStyle name="Temp 2 3 3" xfId="30007" xr:uid="{510B73C5-FBE0-4EBA-987A-C86B7501415C}"/>
    <cellStyle name="Temp 2 4" xfId="11178" xr:uid="{8A3254DE-3B70-4388-A04D-8F01B79688FA}"/>
    <cellStyle name="Temp 2 4 2" xfId="30491" xr:uid="{53298406-4FFB-4F15-8C09-EFA36AF065AE}"/>
    <cellStyle name="Temp 2 5" xfId="20424" xr:uid="{C0E3A146-59CB-4F70-B0D5-890B9C182A99}"/>
    <cellStyle name="Temp 2 5 2" xfId="36933" xr:uid="{1BF075A5-B8E7-4FF7-A618-8AF3C8B21A19}"/>
    <cellStyle name="Temp 2 6" xfId="22744" xr:uid="{E2E58DF9-CBD7-49D4-9A64-85CF032EC75C}"/>
    <cellStyle name="Temp 2 6 2" xfId="38868" xr:uid="{10A683B7-223F-4BED-A5DB-220D265A94ED}"/>
    <cellStyle name="Temp 2 7" xfId="17586" xr:uid="{EA8488C7-ADD7-4068-AB95-E7B8626717E7}"/>
    <cellStyle name="Temp 2 7 2" xfId="36654" xr:uid="{05E88185-1DC6-4F00-A6C2-26E47D41DED0}"/>
    <cellStyle name="Temp 2 8" xfId="22765" xr:uid="{99FC4C23-B932-45DC-A470-4CA5D1C4E3FE}"/>
    <cellStyle name="Temp 2 8 2" xfId="38889" xr:uid="{ABB4AEDA-8E6A-495E-803C-43509D6E0FFC}"/>
    <cellStyle name="Temp 2 9" xfId="28001" xr:uid="{696312CD-B4EC-4240-AEBB-313E239CE015}"/>
    <cellStyle name="Temp 20" xfId="47789" xr:uid="{EDA1D102-5436-4253-8F66-CFD917148106}"/>
    <cellStyle name="Temp 21" xfId="47480" xr:uid="{9E2D2316-3724-4E32-AA6A-05BCE0F21089}"/>
    <cellStyle name="Temp 22" xfId="44417" xr:uid="{D375AAD4-3DCD-4D9B-9CEA-1F77A07BB496}"/>
    <cellStyle name="Temp 23" xfId="44383" xr:uid="{C31C1AD6-8ADA-4AB8-A809-7508A10BFB5E}"/>
    <cellStyle name="Temp 24" xfId="47940" xr:uid="{31323305-61CF-4699-91D1-6020A6A5C4DD}"/>
    <cellStyle name="Temp 25" xfId="42400" xr:uid="{CFC16DB7-AB53-4810-8969-5541ECCE9D10}"/>
    <cellStyle name="Temp 26" xfId="48081" xr:uid="{78DC275C-4694-4AB6-A349-F9888BB8797C}"/>
    <cellStyle name="Temp 27" xfId="47884" xr:uid="{12833FC2-09CC-4B08-A31F-763F4ADB6472}"/>
    <cellStyle name="Temp 28" xfId="44225" xr:uid="{6F56D060-C89D-4B32-B51A-670780B1B9F3}"/>
    <cellStyle name="Temp 29" xfId="46262" xr:uid="{E13DB731-57FE-40C7-8244-8B9B95F81DF4}"/>
    <cellStyle name="Temp 3" xfId="10395" xr:uid="{DDDD91BB-5DA8-4C47-BF5B-E95123D25E8C}"/>
    <cellStyle name="Temp 3 10" xfId="41065" xr:uid="{6E135B1C-797C-4851-9734-953F6F22DFFD}"/>
    <cellStyle name="Temp 3 2" xfId="10602" xr:uid="{B6F766C8-32B1-47BD-BFEA-6A85782CF719}"/>
    <cellStyle name="Temp 3 2 2" xfId="10954" xr:uid="{6E2A4F4E-BCC3-4598-BCED-388765D0BE76}"/>
    <cellStyle name="Temp 3 2 2 2" xfId="12134" xr:uid="{3B8E0BCB-8B22-4CEA-85F4-ADE9A40B7CC6}"/>
    <cellStyle name="Temp 3 2 2 2 2" xfId="31447" xr:uid="{6513CF82-4BB6-477E-A94C-6F8E4D314C9D}"/>
    <cellStyle name="Temp 3 2 2 3" xfId="30267" xr:uid="{E0C12B79-3EAB-49A5-BD26-F80219EB98F0}"/>
    <cellStyle name="Temp 3 2 3" xfId="11793" xr:uid="{0A754F17-FBAA-43D6-9885-6A6D52A79055}"/>
    <cellStyle name="Temp 3 2 3 2" xfId="31106" xr:uid="{B3E2A0B4-C673-45C6-899C-D18F8211E481}"/>
    <cellStyle name="Temp 3 2 4" xfId="29926" xr:uid="{595A53DF-F0FC-4735-8D43-0871BD444A9C}"/>
    <cellStyle name="Temp 3 3" xfId="10752" xr:uid="{70885956-7953-4A81-8AC8-10FCED55DF9A}"/>
    <cellStyle name="Temp 3 3 2" xfId="11938" xr:uid="{1E57072D-4F5B-45B5-BDEC-246C3ECB4003}"/>
    <cellStyle name="Temp 3 3 2 2" xfId="31251" xr:uid="{E982211C-5814-4D63-8A5F-B6FAA079207E}"/>
    <cellStyle name="Temp 3 3 3" xfId="30071" xr:uid="{57A135E4-9C4E-4F1D-8EBB-0571F7126A78}"/>
    <cellStyle name="Temp 3 4" xfId="11591" xr:uid="{2CC22407-0990-4C47-AFF6-01CD6B346E81}"/>
    <cellStyle name="Temp 3 4 2" xfId="30904" xr:uid="{A0EACC39-3AFE-4EA6-97BA-C33DA0D95C97}"/>
    <cellStyle name="Temp 3 5" xfId="21015" xr:uid="{B55ADBBE-0DD9-48DD-86BB-EE980D0867EF}"/>
    <cellStyle name="Temp 3 5 2" xfId="37215" xr:uid="{A7EF9820-156E-463A-80F2-D0EA0D391F96}"/>
    <cellStyle name="Temp 3 6" xfId="23032" xr:uid="{1F023E2A-870F-41A1-92B4-3A06A0D1E6A2}"/>
    <cellStyle name="Temp 3 6 2" xfId="39156" xr:uid="{253B60D1-BB58-41F8-8F0A-07C7136208FD}"/>
    <cellStyle name="Temp 3 7" xfId="16390" xr:uid="{4C301D1E-3558-4A62-B578-5787D2CF7466}"/>
    <cellStyle name="Temp 3 7 2" xfId="35490" xr:uid="{228953D2-73DD-4A6A-9CB3-1825B2027446}"/>
    <cellStyle name="Temp 3 8" xfId="23175" xr:uid="{640E4C0E-8D2A-41A0-B58E-9AE18B7DB560}"/>
    <cellStyle name="Temp 3 8 2" xfId="39298" xr:uid="{2EBADCEE-FFDF-44B6-8E98-B0BD976B365F}"/>
    <cellStyle name="Temp 3 9" xfId="29723" xr:uid="{5AF3DB57-C144-4F5B-B5C7-E2CA5D8EE627}"/>
    <cellStyle name="Temp 30" xfId="46855" xr:uid="{8DCE477E-EC2D-4355-A116-6B9B0D37ED66}"/>
    <cellStyle name="Temp 31" xfId="43605" xr:uid="{EA4C9B2B-4B35-4290-A287-5330C6B88F02}"/>
    <cellStyle name="Temp 32" xfId="42494" xr:uid="{CC519B78-4904-428D-8D46-B6CE9A48B3E5}"/>
    <cellStyle name="Temp 33" xfId="47185" xr:uid="{3177EAFF-66DF-483D-A188-38AAE54D3C97}"/>
    <cellStyle name="Temp 34" xfId="47913" xr:uid="{4F88C7DF-D4F0-4422-AA56-F28C1F3DEAF8}"/>
    <cellStyle name="Temp 35" xfId="43240" xr:uid="{E2A8C3C6-949B-424D-B7C3-F7FAEF92082E}"/>
    <cellStyle name="Temp 36" xfId="46917" xr:uid="{316933F2-D5EA-4BE7-8CA0-8734AED736E4}"/>
    <cellStyle name="Temp 37" xfId="43216" xr:uid="{FD5B9E23-E5DA-4080-A144-8AE4059CCF98}"/>
    <cellStyle name="Temp 38" xfId="47173" xr:uid="{401EA09C-90F3-4DB1-9731-C91D53EAEB15}"/>
    <cellStyle name="Temp 39" xfId="43472" xr:uid="{E7F2B525-CC41-485E-A813-0FE0E9877C99}"/>
    <cellStyle name="Temp 4" xfId="10486" xr:uid="{DD5E1051-0EAE-4DEA-9D06-0D39761D151C}"/>
    <cellStyle name="Temp 4 2" xfId="10839" xr:uid="{5287BE91-A66E-44B2-943E-579C3ADFD544}"/>
    <cellStyle name="Temp 4 2 2" xfId="12022" xr:uid="{B39DE2BB-4E9A-407E-87BF-CCB3A9876944}"/>
    <cellStyle name="Temp 4 2 2 2" xfId="31335" xr:uid="{7A015AD4-141B-4A59-B75A-5541C764E04D}"/>
    <cellStyle name="Temp 4 2 3" xfId="30155" xr:uid="{6DEAA69F-F3D5-48D3-AD2B-3E6F966F5759}"/>
    <cellStyle name="Temp 4 3" xfId="11678" xr:uid="{75618041-9187-49AE-A4EE-146B99AA1858}"/>
    <cellStyle name="Temp 4 3 2" xfId="30991" xr:uid="{84A3C9FC-E767-43DC-8B64-29175CB39515}"/>
    <cellStyle name="Temp 4 4" xfId="20967" xr:uid="{AC141976-F25C-4D58-9268-8877DAFDF854}"/>
    <cellStyle name="Temp 4 4 2" xfId="37170" xr:uid="{3DB9AABF-3A1B-454C-8F64-5A2EB9BD2264}"/>
    <cellStyle name="Temp 4 5" xfId="22986" xr:uid="{12B180B8-6C33-4F77-B2F1-3E29BE3C8C95}"/>
    <cellStyle name="Temp 4 5 2" xfId="39110" xr:uid="{22833248-B786-47E7-B762-6DCAF8DEA366}"/>
    <cellStyle name="Temp 4 6" xfId="17393" xr:uid="{34700FC8-1DBB-48C2-9E74-E11E78FA9922}"/>
    <cellStyle name="Temp 4 6 2" xfId="36483" xr:uid="{FAF2BEB5-7CF3-4F7F-B0CA-CECE34117387}"/>
    <cellStyle name="Temp 4 7" xfId="16185" xr:uid="{4D8E1925-5E53-430F-A3C5-9C8D68F56292}"/>
    <cellStyle name="Temp 4 7 2" xfId="35285" xr:uid="{06FC9112-686A-4CAE-8D6B-9F69BDF1BA5B}"/>
    <cellStyle name="Temp 4 8" xfId="29811" xr:uid="{F41AA6D1-EEAA-4D26-8A3C-B6D59D957DDE}"/>
    <cellStyle name="Temp 4 9" xfId="41020" xr:uid="{60E72DDC-B950-4C7C-ABB4-263ED1A93492}"/>
    <cellStyle name="Temp 40" xfId="44099" xr:uid="{BD1B2AB7-3F5A-4450-911A-96A82D6A589F}"/>
    <cellStyle name="Temp 41" xfId="52163" xr:uid="{BC72354A-007D-4AA6-97C0-CC4D1B8DA253}"/>
    <cellStyle name="Temp 5" xfId="9519" xr:uid="{E2D40D82-1994-4747-871E-06830B1C180E}"/>
    <cellStyle name="Temp 5 2" xfId="11344" xr:uid="{654E84D0-4C48-4548-BA3D-C9C2E8430234}"/>
    <cellStyle name="Temp 5 2 2" xfId="30657" xr:uid="{49D2422C-74F9-451B-B6A2-929C48F34441}"/>
    <cellStyle name="Temp 5 3" xfId="17750" xr:uid="{F3DB1A99-BB2A-4EBD-B012-4247899B5362}"/>
    <cellStyle name="Temp 5 3 2" xfId="36797" xr:uid="{C0F5D5BD-459B-4DB5-B369-50F31338FE12}"/>
    <cellStyle name="Temp 5 4" xfId="17636" xr:uid="{47DD2EE5-BEC5-4FBF-B8EF-ED53BFD0FE0E}"/>
    <cellStyle name="Temp 5 4 2" xfId="36701" xr:uid="{1D134FF8-925B-407E-82A0-D80937C8969C}"/>
    <cellStyle name="Temp 5 5" xfId="22559" xr:uid="{AA9BC290-B183-4BDD-BB1F-8BD2BADCEAC3}"/>
    <cellStyle name="Temp 5 5 2" xfId="38683" xr:uid="{950341D5-CB2F-42EF-95B5-437D47F83FBE}"/>
    <cellStyle name="Temp 5 6" xfId="17637" xr:uid="{E45163E6-A75A-4387-944F-20A9CF631AD4}"/>
    <cellStyle name="Temp 5 6 2" xfId="36702" xr:uid="{0E1C5CD6-DD77-4629-9A68-C34C91FD6263}"/>
    <cellStyle name="Temp 5 7" xfId="28946" xr:uid="{2E0A5846-0089-4718-ACC0-3929678145E4}"/>
    <cellStyle name="Temp 5 8" xfId="40657" xr:uid="{82329E83-6AE9-4FE1-9C89-8536279AB142}"/>
    <cellStyle name="Temp 6" xfId="9431" xr:uid="{8F1FA66D-C1F9-4D68-95EA-221DE6A6652B}"/>
    <cellStyle name="Temp 6 2" xfId="11260" xr:uid="{E71C4D33-0BB4-4792-95D6-A3A9B4751027}"/>
    <cellStyle name="Temp 6 2 2" xfId="30573" xr:uid="{DE4E9420-2DBE-4100-8BD3-695C1D02DFDE}"/>
    <cellStyle name="Temp 6 3" xfId="28862" xr:uid="{F6F8C000-B0B2-44A9-AFF4-505F28942BF0}"/>
    <cellStyle name="Temp 6 4" xfId="46555" xr:uid="{1A3094E6-1EE2-40EC-9113-92CC9DAEA2DE}"/>
    <cellStyle name="Temp 7" xfId="6805" xr:uid="{586BFF31-28F1-46BA-85C9-7B8FEEA72E5D}"/>
    <cellStyle name="Temp 7 2" xfId="26627" xr:uid="{48DFEB71-030A-4381-A67A-076CB06AE2FE}"/>
    <cellStyle name="Temp 7 3" xfId="46724" xr:uid="{D73DF8AE-34C9-4F4C-8F2D-C5ABDAB1B1A1}"/>
    <cellStyle name="Temp 8" xfId="13408" xr:uid="{8E7A629A-3AEA-43E8-AE03-E8FB840106B7}"/>
    <cellStyle name="Temp 8 2" xfId="32714" xr:uid="{ADB2F050-12D5-4EC2-9DA0-DEE988CDD9C1}"/>
    <cellStyle name="Temp 8 3" xfId="44395" xr:uid="{511E455C-BA11-46D4-B61F-DEC3A1C05022}"/>
    <cellStyle name="Temp 9" xfId="13460" xr:uid="{A44EABE2-CB65-4C7C-9F42-856F06666D71}"/>
    <cellStyle name="Temp 9 2" xfId="32764" xr:uid="{756388D7-90A4-4736-A141-4D197174A6A5}"/>
    <cellStyle name="Temp 9 3" xfId="46433" xr:uid="{5C77F339-111B-4FEA-9671-088E22C5EF85}"/>
    <cellStyle name="text" xfId="5361" xr:uid="{143F5444-F4AA-4145-BF9E-BCC48BE54532}"/>
    <cellStyle name="Text 1" xfId="54738" xr:uid="{54B6C6CD-900A-4993-8A77-0AFF33E3F273}"/>
    <cellStyle name="Text 10" xfId="55525" xr:uid="{505CC267-8A2B-40AF-8100-1C2F77F84DE9}"/>
    <cellStyle name="text 2" xfId="5362" xr:uid="{885ADB6A-D98B-4D17-9456-F82435FF6E06}"/>
    <cellStyle name="Text 2 2" xfId="54739" xr:uid="{E3982982-955A-4852-BB82-592F4A56EE1C}"/>
    <cellStyle name="Text 3" xfId="54737" xr:uid="{7EE95F89-477B-4845-AC9F-88E65BA33B2D}"/>
    <cellStyle name="Text 4" xfId="55507" xr:uid="{1B8F388F-534C-465D-878F-DCF3AEA971E2}"/>
    <cellStyle name="Text 5" xfId="55514" xr:uid="{7BD61143-A77E-4B1A-8013-EB6442A99579}"/>
    <cellStyle name="Text 6" xfId="55522" xr:uid="{7A161046-C185-4B12-9F92-705DB0535DEB}"/>
    <cellStyle name="Text 7" xfId="55501" xr:uid="{4D7ED30B-CA6B-4063-A213-0950AE381CCA}"/>
    <cellStyle name="Text 8" xfId="55499" xr:uid="{7BACD170-27EC-491C-9E8C-7CE86486FBF9}"/>
    <cellStyle name="Text 9" xfId="55526" xr:uid="{1F895CE1-7E51-4666-A732-036F6F4FA062}"/>
    <cellStyle name="Text Center Wrap" xfId="3299" xr:uid="{F7A51CF0-2B95-4997-AF3C-33E1B7E7E492}"/>
    <cellStyle name="Text Center Wrap 10" xfId="43491" xr:uid="{FA025D77-D5D5-4D40-8BF3-5DB7455916C8}"/>
    <cellStyle name="Text Center Wrap 11" xfId="44665" xr:uid="{E08F16D0-F487-43F0-AA85-C2582A2D4897}"/>
    <cellStyle name="Text Center Wrap 12" xfId="42377" xr:uid="{1BB47450-6F8E-46A9-95D1-DE3193B83123}"/>
    <cellStyle name="Text Center Wrap 13" xfId="47008" xr:uid="{5CB9CB87-0352-4434-B186-E7D3057A052C}"/>
    <cellStyle name="Text Center Wrap 14" xfId="42832" xr:uid="{1FAF3B1C-DCD8-4B81-BA6B-10AA9C0CE94D}"/>
    <cellStyle name="Text Center Wrap 15" xfId="46468" xr:uid="{4434A77B-1E8A-48F4-B7F0-B7E5EF921893}"/>
    <cellStyle name="Text Center Wrap 16" xfId="44323" xr:uid="{554107EE-39DE-4251-A4DC-BDA7A02E4043}"/>
    <cellStyle name="Text Center Wrap 17" xfId="43779" xr:uid="{899D36C0-D162-4000-8F73-10E750D16675}"/>
    <cellStyle name="Text Center Wrap 18" xfId="47776" xr:uid="{458AE54D-6CF5-42C9-A3B9-FA56A802B9FC}"/>
    <cellStyle name="Text Center Wrap 19" xfId="46835" xr:uid="{6D7368CD-EFB8-45DA-8514-463F6D58CC05}"/>
    <cellStyle name="Text Center Wrap 2" xfId="8564" xr:uid="{F9426B1C-5010-426E-B201-9DEE9344CBD6}"/>
    <cellStyle name="Text Center Wrap 2 10" xfId="40786" xr:uid="{D29F696A-9FB8-4455-9CF6-0BA83A159303}"/>
    <cellStyle name="Text Center Wrap 2 2" xfId="10322" xr:uid="{DE0C2E12-C90E-40DC-9617-75EFE5E7A479}"/>
    <cellStyle name="Text Center Wrap 2 2 2" xfId="11521" xr:uid="{2CF69F72-8244-415D-AA3D-1B80DBD015C5}"/>
    <cellStyle name="Text Center Wrap 2 2 2 2" xfId="30834" xr:uid="{753E44E8-8C91-48EF-8D8D-223504C04E99}"/>
    <cellStyle name="Text Center Wrap 2 2 3" xfId="29650" xr:uid="{B86C221F-A821-4D0B-A4DF-24DD957991AE}"/>
    <cellStyle name="Text Center Wrap 2 3" xfId="10688" xr:uid="{6518CEE5-B90D-462B-9B83-6E451573225F}"/>
    <cellStyle name="Text Center Wrap 2 3 2" xfId="11875" xr:uid="{EF662689-4836-4ECA-BC16-24F5262242AC}"/>
    <cellStyle name="Text Center Wrap 2 3 2 2" xfId="31188" xr:uid="{D40667C2-03A5-4DD8-B7C5-92CA48039BC6}"/>
    <cellStyle name="Text Center Wrap 2 3 3" xfId="30008" xr:uid="{31A599D9-A4D4-439B-8918-59FB6F027CF6}"/>
    <cellStyle name="Text Center Wrap 2 4" xfId="11179" xr:uid="{078D23FE-F2BF-410C-84C2-BDAD168DE8EF}"/>
    <cellStyle name="Text Center Wrap 2 4 2" xfId="30492" xr:uid="{48EA2B65-D9DD-48B8-A13C-1E40AAA2DB60}"/>
    <cellStyle name="Text Center Wrap 2 5" xfId="20425" xr:uid="{2E80687A-DC18-4519-82D6-41BC1967A60C}"/>
    <cellStyle name="Text Center Wrap 2 5 2" xfId="36934" xr:uid="{ED14DDBF-745C-433C-B709-F08C1E821033}"/>
    <cellStyle name="Text Center Wrap 2 6" xfId="22745" xr:uid="{7A0A9460-834D-4262-AC6F-0281EE2677E0}"/>
    <cellStyle name="Text Center Wrap 2 6 2" xfId="38869" xr:uid="{D2CCC198-A95F-4BC3-9DD7-7B380BAF70A1}"/>
    <cellStyle name="Text Center Wrap 2 7" xfId="16399" xr:uid="{F8EA0E21-EFC8-4991-9300-76F62BAE9304}"/>
    <cellStyle name="Text Center Wrap 2 7 2" xfId="35499" xr:uid="{7B160010-15CF-44E8-A6ED-E2AFA9C80259}"/>
    <cellStyle name="Text Center Wrap 2 8" xfId="23149" xr:uid="{6880FA36-5FC8-49B6-ABD2-F7A79E0AB370}"/>
    <cellStyle name="Text Center Wrap 2 8 2" xfId="39272" xr:uid="{EE5C781D-E11B-41EE-860E-40ED9A459D33}"/>
    <cellStyle name="Text Center Wrap 2 9" xfId="28002" xr:uid="{DFADF162-6DB5-4801-A10A-63DEC3E238E2}"/>
    <cellStyle name="Text Center Wrap 20" xfId="46364" xr:uid="{F51CFC1E-5555-4DA1-8A04-7AD66AE736F7}"/>
    <cellStyle name="Text Center Wrap 21" xfId="42443" xr:uid="{F7F404AC-4AF4-4F54-8F87-4B76D1175018}"/>
    <cellStyle name="Text Center Wrap 22" xfId="47917" xr:uid="{B1CD269C-8FED-4B13-A831-9D651DBF82B9}"/>
    <cellStyle name="Text Center Wrap 23" xfId="48257" xr:uid="{E4BB1B27-D71E-40AF-AD6D-36E1750F7510}"/>
    <cellStyle name="Text Center Wrap 24" xfId="46370" xr:uid="{00ECB8ED-266D-4F7A-856B-397F62359532}"/>
    <cellStyle name="Text Center Wrap 25" xfId="48383" xr:uid="{EE46014A-F481-464C-8B3D-DE46AC1733F7}"/>
    <cellStyle name="Text Center Wrap 26" xfId="46505" xr:uid="{A61EE098-1CD3-421E-B70B-B07FF3A95D16}"/>
    <cellStyle name="Text Center Wrap 27" xfId="47974" xr:uid="{8485C2A4-2F59-4F3E-8363-D660131E823A}"/>
    <cellStyle name="Text Center Wrap 28" xfId="47746" xr:uid="{5A67F9E4-0D33-4F0F-B5F7-F2F00F7AA916}"/>
    <cellStyle name="Text Center Wrap 29" xfId="48504" xr:uid="{4C081B7F-BF20-4FD8-B9B7-259395F88A90}"/>
    <cellStyle name="Text Center Wrap 3" xfId="10368" xr:uid="{7543D358-A0C9-48E7-AD93-7267D5025C47}"/>
    <cellStyle name="Text Center Wrap 3 2" xfId="10576" xr:uid="{A6B9C3C2-E616-4A13-9261-D5D829D4E3F6}"/>
    <cellStyle name="Text Center Wrap 3 2 2" xfId="10928" xr:uid="{C82842D4-2885-412F-A4CC-1FD9FB418E5A}"/>
    <cellStyle name="Text Center Wrap 3 2 2 2" xfId="12109" xr:uid="{33965413-4237-4DD9-9277-BFE8ABA36116}"/>
    <cellStyle name="Text Center Wrap 3 2 2 2 2" xfId="31422" xr:uid="{AE5D915E-3C21-4016-B468-795613559127}"/>
    <cellStyle name="Text Center Wrap 3 2 2 3" xfId="30242" xr:uid="{F8AF6CEE-6FD5-4BF5-B8AB-45C578D8ED9A}"/>
    <cellStyle name="Text Center Wrap 3 2 3" xfId="11767" xr:uid="{07826E4B-D11F-4792-B490-DAFEAAD3151E}"/>
    <cellStyle name="Text Center Wrap 3 2 3 2" xfId="31080" xr:uid="{B9202C1A-D788-48B8-96EC-F17BD3A0DF98}"/>
    <cellStyle name="Text Center Wrap 3 2 4" xfId="29900" xr:uid="{9BBBE83C-B8E1-4F2D-BFA6-88097775CE6A}"/>
    <cellStyle name="Text Center Wrap 3 3" xfId="11565" xr:uid="{B1D043C1-0BAA-4BD9-B27C-32DA8E31C86E}"/>
    <cellStyle name="Text Center Wrap 3 3 2" xfId="30878" xr:uid="{70F0A93A-57EE-472C-8EAF-8FFB05D8D20A}"/>
    <cellStyle name="Text Center Wrap 3 4" xfId="20966" xr:uid="{589C51F3-8AFA-4307-84D5-AF0E7391B73B}"/>
    <cellStyle name="Text Center Wrap 3 4 2" xfId="37169" xr:uid="{32ECADD7-639B-45D5-9AB8-ED836EE3937E}"/>
    <cellStyle name="Text Center Wrap 3 5" xfId="22985" xr:uid="{51134CD9-C716-463B-B31B-DEEB23C06526}"/>
    <cellStyle name="Text Center Wrap 3 5 2" xfId="39109" xr:uid="{190E2BE0-C407-41FB-8C8E-17D5EDD3B26E}"/>
    <cellStyle name="Text Center Wrap 3 6" xfId="22641" xr:uid="{E2795B77-DDBF-4315-89B1-A1CC98E3E9D4}"/>
    <cellStyle name="Text Center Wrap 3 6 2" xfId="38765" xr:uid="{F89AD543-C995-4696-B061-B1DFE28508B4}"/>
    <cellStyle name="Text Center Wrap 3 7" xfId="22522" xr:uid="{F0057EB0-4B1C-44DE-BA54-85AE7CA167C5}"/>
    <cellStyle name="Text Center Wrap 3 7 2" xfId="38646" xr:uid="{F98CCDF3-A93A-4194-B46D-6C02897357D2}"/>
    <cellStyle name="Text Center Wrap 3 8" xfId="29696" xr:uid="{934EB0E2-7719-4158-B547-39B14F4D954C}"/>
    <cellStyle name="Text Center Wrap 3 9" xfId="41019" xr:uid="{B5A20D96-43F8-4EA9-9050-8AA3977E333E}"/>
    <cellStyle name="Text Center Wrap 30" xfId="42631" xr:uid="{C185871A-AAB8-4984-8045-55E221870D86}"/>
    <cellStyle name="Text Center Wrap 31" xfId="48166" xr:uid="{11C58CB0-E718-4ABB-9FAD-5EE3EF29D516}"/>
    <cellStyle name="Text Center Wrap 32" xfId="50880" xr:uid="{C498D496-69C2-4FE5-B216-BEC85FE543D6}"/>
    <cellStyle name="Text Center Wrap 4" xfId="9520" xr:uid="{FC74EA57-3BF3-4FBE-8521-7BCAC23E1A3F}"/>
    <cellStyle name="Text Center Wrap 4 2" xfId="11345" xr:uid="{41106EC8-FF56-4917-846E-F7449E46794A}"/>
    <cellStyle name="Text Center Wrap 4 2 2" xfId="30658" xr:uid="{FAAB759F-F292-4C0A-9A83-4613EF7D61BA}"/>
    <cellStyle name="Text Center Wrap 4 3" xfId="20868" xr:uid="{CEE0CC20-BA8B-4CA6-9DC1-A70ED998DA40}"/>
    <cellStyle name="Text Center Wrap 4 3 2" xfId="37078" xr:uid="{D1E1C752-2704-4037-8974-C6C33264C60E}"/>
    <cellStyle name="Text Center Wrap 4 4" xfId="22893" xr:uid="{5B5B0B0D-64B6-4C54-AFA1-37A41AB345B4}"/>
    <cellStyle name="Text Center Wrap 4 4 2" xfId="39017" xr:uid="{6B927201-9DB5-41A3-92FC-F6F944CF6F79}"/>
    <cellStyle name="Text Center Wrap 4 5" xfId="22679" xr:uid="{5A0A20FA-CF9C-48AD-9D5A-53210A1EE68B}"/>
    <cellStyle name="Text Center Wrap 4 5 2" xfId="38803" xr:uid="{5999959A-AD07-4AC1-9EA8-3B3190D9736E}"/>
    <cellStyle name="Text Center Wrap 4 6" xfId="17671" xr:uid="{D1683CBB-139C-494F-82CB-E1D588924C71}"/>
    <cellStyle name="Text Center Wrap 4 6 2" xfId="36735" xr:uid="{6ECBE807-E7AE-4C0E-8230-A9BEF979179B}"/>
    <cellStyle name="Text Center Wrap 4 7" xfId="28947" xr:uid="{5EB1E3BF-7FC8-49F6-9B02-923FA59E2DAB}"/>
    <cellStyle name="Text Center Wrap 4 8" xfId="40928" xr:uid="{44DB8977-26B4-4A5B-AAD8-F771054954CC}"/>
    <cellStyle name="Text Center Wrap 5" xfId="6806" xr:uid="{105B8F47-56C9-4252-8E55-6E6EA8773A42}"/>
    <cellStyle name="Text Center Wrap 5 2" xfId="22303" xr:uid="{B7E94DE1-2548-492C-B501-38EC57FAD3AD}"/>
    <cellStyle name="Text Center Wrap 5 2 2" xfId="38432" xr:uid="{FFB50D62-2FD8-4ECF-8346-B0E8249F622C}"/>
    <cellStyle name="Text Center Wrap 5 3" xfId="23246" xr:uid="{BF25C2AE-6543-448E-9E19-933E8CB29C65}"/>
    <cellStyle name="Text Center Wrap 5 3 2" xfId="39369" xr:uid="{09BBF3F2-9781-4B39-9685-85B219A6E1C4}"/>
    <cellStyle name="Text Center Wrap 5 4" xfId="23298" xr:uid="{3AB91502-9553-44A6-A2C8-617D9C324F33}"/>
    <cellStyle name="Text Center Wrap 5 4 2" xfId="39421" xr:uid="{06B5D65A-68FC-4DCA-8D80-90BB7483BC6A}"/>
    <cellStyle name="Text Center Wrap 5 5" xfId="23338" xr:uid="{6941B29D-896E-4CDE-A2BC-58AB895CB06E}"/>
    <cellStyle name="Text Center Wrap 5 5 2" xfId="39461" xr:uid="{06CD8926-23D4-4DE3-A8A2-48D0FD860EE9}"/>
    <cellStyle name="Text Center Wrap 5 6" xfId="26628" xr:uid="{CF5A6497-128E-45A9-B177-31793FE22F99}"/>
    <cellStyle name="Text Center Wrap 5 7" xfId="42282" xr:uid="{15992508-E6B8-465C-A198-6F1489C06D1C}"/>
    <cellStyle name="Text Center Wrap 6" xfId="14686" xr:uid="{45445679-DE3A-44A9-8B42-CC5B2E3B6DE5}"/>
    <cellStyle name="Text Center Wrap 6 2" xfId="33964" xr:uid="{FB73E1E3-591F-48AD-B949-C7243EC42B93}"/>
    <cellStyle name="Text Center Wrap 6 3" xfId="46556" xr:uid="{FEADA9FC-C7CF-40D5-925A-5CD0DA048A1D}"/>
    <cellStyle name="Text Center Wrap 7" xfId="16062" xr:uid="{A2D326B7-66CD-48EB-A7DC-68B66BC469FB}"/>
    <cellStyle name="Text Center Wrap 7 2" xfId="35205" xr:uid="{F020AFC2-DFCA-4508-848B-FDB2888EB3A2}"/>
    <cellStyle name="Text Center Wrap 7 3" xfId="47150" xr:uid="{98BC4044-ED67-4577-8A39-6383913FFD5B}"/>
    <cellStyle name="Text Center Wrap 8" xfId="17646" xr:uid="{1B134604-28BB-45A6-9BC0-3B2C7263787C}"/>
    <cellStyle name="Text Center Wrap 8 2" xfId="36711" xr:uid="{FB705748-DB2B-4EF5-97B9-76E01AE5C1F8}"/>
    <cellStyle name="Text Center Wrap 8 3" xfId="46343" xr:uid="{F4B3251D-9EF5-4CEE-A901-C247251C5BEA}"/>
    <cellStyle name="Text Center Wrap 9" xfId="22561" xr:uid="{53B7EB54-BB58-4392-B136-4F701A84CC3F}"/>
    <cellStyle name="Text Center Wrap 9 2" xfId="38685" xr:uid="{5F24FB22-9974-4B07-A9F3-70BA7F4CE75D}"/>
    <cellStyle name="Text Center Wrap 9 3" xfId="44324" xr:uid="{C3A36009-525E-468B-8BF1-1CA3837EB0B2}"/>
    <cellStyle name="Text Head 1" xfId="54740" xr:uid="{73143EF3-BFBA-4D13-A225-F3D8E72DB278}"/>
    <cellStyle name="Text Head 2" xfId="54741" xr:uid="{10230017-DD5D-40BE-B10B-896151FD0729}"/>
    <cellStyle name="Text Indent 1" xfId="54742" xr:uid="{34920A3C-9B43-46AF-A9E3-515AF545CDB7}"/>
    <cellStyle name="Text Indent 2" xfId="54743" xr:uid="{DDFDC11D-40FB-41B6-B4F1-96173BCC3E20}"/>
    <cellStyle name="Text Indent A" xfId="1694" xr:uid="{6A76A26D-AB2C-4E93-ACDE-69BE10018B61}"/>
    <cellStyle name="Text Indent A 2" xfId="1695" xr:uid="{A05CCDAD-892A-4054-8864-2A865B2296AF}"/>
    <cellStyle name="Text Indent A 2 2" xfId="2589" xr:uid="{F4DF1D55-6675-4CDB-BEA8-544D277FEC8A}"/>
    <cellStyle name="Text Indent A 3" xfId="2590" xr:uid="{9A8F3ADF-CC67-4FBE-B5E0-E2EFD274A606}"/>
    <cellStyle name="Text Indent B" xfId="1696" xr:uid="{DC3CE3FD-E6E1-4B25-A186-5BB4EDC1023D}"/>
    <cellStyle name="Text Indent B 2" xfId="18996" xr:uid="{5B06DE5A-EB23-4EFF-A4C2-7A11CB3543C6}"/>
    <cellStyle name="Text Indent B 3" xfId="54745" xr:uid="{FD2C52D6-B65C-4FD9-A187-98219BA19BF3}"/>
    <cellStyle name="Text Indent C" xfId="1791" xr:uid="{71762B7E-9135-4190-9F3E-A3A51F197B70}"/>
    <cellStyle name="Text Indent C 2" xfId="54746" xr:uid="{7D9B8302-CED8-486C-B4E0-AA5535DB4A29}"/>
    <cellStyle name="text_28 - AWPs-TTE 31 March 04" xfId="5363" xr:uid="{8810F374-4578-4383-8FED-E50B37593CA4}"/>
    <cellStyle name="þ_x001d_ð%&amp;“ý•&amp;Œýx_x0001_‚_x0007_å_x000e__x0007__x0001__x0001_" xfId="5364" xr:uid="{E6E50333-0201-4023-A6DD-240B2E60CF56}"/>
    <cellStyle name="þ_x001d_ð›_x000c_#ý_x000b__x000d__x001c_ýU_x0001_Ë3_x001e_5_x0007__x0001__x0001_" xfId="5365" xr:uid="{78FB0B78-032F-475F-8FDE-CA32B06CE810}"/>
    <cellStyle name="þ_x001d_ð²_x000c_3ý&quot;_x000d_,ýU_x0001_·1î2_x0007__x0001__x0001_" xfId="5366" xr:uid="{9EA5611B-CCE3-4D00-8187-864CA4BD9032}"/>
    <cellStyle name="þ_x001d_ðÕ_x0009_Xÿ_x0005__x000d_%ÿU_x0001_m)¾*_x0007__x0001__x0001_" xfId="5367" xr:uid="{E8D81E8B-F3E1-43A1-8AD8-2EACD5D23B2B}"/>
    <cellStyle name="Tickmark" xfId="1697" xr:uid="{3576A9C5-DFE9-4B7E-8A54-A71351D3CFF2}"/>
    <cellStyle name="Tickmark 2" xfId="18997" xr:uid="{10429B97-A2AC-448A-B708-5E64432B068B}"/>
    <cellStyle name="Times New Roman" xfId="1698" xr:uid="{E00BA523-685E-413E-8247-2C03A32166A2}"/>
    <cellStyle name="Title" xfId="3" builtinId="15" customBuiltin="1"/>
    <cellStyle name="Title  - Style1" xfId="5368" xr:uid="{A1734978-C7A3-406A-A883-459CDE9601D6}"/>
    <cellStyle name="Title  - Style6" xfId="1699" xr:uid="{215372BD-7D74-4C68-8F1C-7A5944391880}"/>
    <cellStyle name="Title 10" xfId="55452" xr:uid="{53E28E34-4C5D-42AD-B4FF-8B9208CF2A79}"/>
    <cellStyle name="Title 11" xfId="55453" xr:uid="{306FC65B-955E-4BF7-A2B6-4266DF482460}"/>
    <cellStyle name="Title 12" xfId="55454" xr:uid="{B6060EFA-2284-4EDE-A362-5E8DC07B7C84}"/>
    <cellStyle name="Title 2" xfId="3300" xr:uid="{AA066B77-21AF-4ED1-949A-5AB9E8043869}"/>
    <cellStyle name="Title 2 2" xfId="20426" xr:uid="{4EBBAB47-9C43-49A0-A9FA-6903CA128E7A}"/>
    <cellStyle name="Title 2 2 2" xfId="55456" xr:uid="{C5D2A7EC-93E1-42F2-BFB5-A53A36EF8BF6}"/>
    <cellStyle name="Title 2 3" xfId="55455" xr:uid="{CC259BDF-E99F-4E07-ABA6-747B9A238A65}"/>
    <cellStyle name="Title 2 4" xfId="54569" xr:uid="{B5698F33-9575-4447-B228-6D74CE095A51}"/>
    <cellStyle name="Title 3" xfId="3301" xr:uid="{FA1AC496-C599-40EB-9A51-9153D3A10632}"/>
    <cellStyle name="Title 3 2" xfId="20427" xr:uid="{8C5DC5E2-162C-453B-BD97-9EDAE720ADBB}"/>
    <cellStyle name="Title 3 2 2" xfId="55458" xr:uid="{377221AE-5E1A-45AD-9B4F-0F5AD8158F84}"/>
    <cellStyle name="Title 3 3" xfId="55457" xr:uid="{2F40EC7A-D87A-4F90-8C45-DD1CD23C1AD0}"/>
    <cellStyle name="Title 4" xfId="3302" xr:uid="{96EEF8F2-AC8F-43C0-B9B9-D48CE83024B9}"/>
    <cellStyle name="Title 4 2" xfId="20428" xr:uid="{F053501B-655F-425A-A29F-5834196DCB9F}"/>
    <cellStyle name="Title 4 2 2" xfId="55460" xr:uid="{16F64D67-6575-41F1-ADAA-D785BBFAF0E1}"/>
    <cellStyle name="Title 4 3" xfId="55459" xr:uid="{121AEFEA-7A03-4A29-8692-E38E511622BC}"/>
    <cellStyle name="Title 5" xfId="3303" xr:uid="{75DDD5D1-BE01-41FF-B88E-E91F72D91B8A}"/>
    <cellStyle name="Title 5 2" xfId="20429" xr:uid="{8CA34462-07C7-40E2-8C41-CAAE09593D4D}"/>
    <cellStyle name="Title 5 2 2" xfId="55462" xr:uid="{1523CCFF-6E62-4FCD-83BB-917F20DDA00D}"/>
    <cellStyle name="Title 5 3" xfId="55461" xr:uid="{89431D04-A1AF-4DBE-A585-C6296B4708A3}"/>
    <cellStyle name="Title 6" xfId="54822" xr:uid="{AA3FA261-8DAE-4C87-BD24-BF60DB2A7CD5}"/>
    <cellStyle name="Title 7" xfId="55463" xr:uid="{771B540A-A1D9-44F1-AFB0-6498622E17DE}"/>
    <cellStyle name="Title 8" xfId="55464" xr:uid="{50E89E0F-9E56-4890-860D-3F78E1B0BC77}"/>
    <cellStyle name="Title 9" xfId="55465" xr:uid="{1D021ECB-EFAC-471E-BDA7-396683AD6B9E}"/>
    <cellStyle name="tms rmn" xfId="5369" xr:uid="{BB1F9D92-7349-435A-86FC-89137D8ACD5D}"/>
    <cellStyle name="tnr" xfId="5370" xr:uid="{314385BE-6A7A-46E0-A54D-E5E1810781D9}"/>
    <cellStyle name="TOC 1" xfId="54748" xr:uid="{365784A5-A84D-4E64-AFB1-3B0572EE653D}"/>
    <cellStyle name="TOC 2" xfId="54749" xr:uid="{D1FC27B3-5BC0-4EE4-9140-FC425406EB47}"/>
    <cellStyle name="Total" xfId="18" builtinId="25" customBuiltin="1"/>
    <cellStyle name="Total 10" xfId="55466" xr:uid="{E9228735-28D2-46C7-A8C5-516F93D77EB1}"/>
    <cellStyle name="Total 11" xfId="55467" xr:uid="{DD8D1EFC-2ACB-456C-B6E6-2844F1C4B0FD}"/>
    <cellStyle name="Total 12" xfId="55468" xr:uid="{DB0538AB-9F67-4AC0-87CB-681B432D5535}"/>
    <cellStyle name="Total 2" xfId="3304" xr:uid="{E3EAF5AD-C2A6-47E0-9F78-C161B846DBCD}"/>
    <cellStyle name="Total 2 10" xfId="16063" xr:uid="{8E1EB584-22CE-47BA-BFE4-39A12818EE08}"/>
    <cellStyle name="Total 2 10 2" xfId="35206" xr:uid="{9E7C231E-A661-4F6F-BB16-52155D53183E}"/>
    <cellStyle name="Total 2 10 3" xfId="44547" xr:uid="{DA881730-F244-42AE-82A8-1976BF33781B}"/>
    <cellStyle name="Total 2 11" xfId="24581" xr:uid="{65C608E2-D9E3-48E4-8AEE-21BA147D5BDD}"/>
    <cellStyle name="Total 2 11 2" xfId="43790" xr:uid="{7C4D5DDE-8460-4DC5-B46A-85ED14A691B7}"/>
    <cellStyle name="Total 2 12" xfId="46436" xr:uid="{093F21D2-2958-4CF4-BE20-20FE04A639E1}"/>
    <cellStyle name="Total 2 13" xfId="46740" xr:uid="{8BAB18B1-152E-493F-8031-114CF773931A}"/>
    <cellStyle name="Total 2 14" xfId="44913" xr:uid="{0A3B6F12-CBD9-4F4E-9CA2-815CF80CBEC0}"/>
    <cellStyle name="Total 2 15" xfId="42840" xr:uid="{DC7B8A4D-06C1-4402-A467-89074C8F0D27}"/>
    <cellStyle name="Total 2 16" xfId="44176" xr:uid="{A9516F05-5664-44F4-8C71-7839BEC3B544}"/>
    <cellStyle name="Total 2 17" xfId="43477" xr:uid="{26C2E0AB-2C98-40D2-8B6B-D014762CCFE5}"/>
    <cellStyle name="Total 2 18" xfId="44191" xr:uid="{6B5BFA42-BCB0-4645-9330-601983567D5F}"/>
    <cellStyle name="Total 2 19" xfId="43438" xr:uid="{732BA056-E706-4200-A9B7-6F482CD92CEE}"/>
    <cellStyle name="Total 2 2" xfId="8569" xr:uid="{CCF2312C-602F-4D2C-ABF8-9062E7D47EF7}"/>
    <cellStyle name="Total 2 2 10" xfId="40787" xr:uid="{B7A5DA49-620A-400C-B2E4-12A00D863CF3}"/>
    <cellStyle name="Total 2 2 11" xfId="55470" xr:uid="{9D27E9F1-1382-4CD4-B2E1-D0B35937DFF0}"/>
    <cellStyle name="Total 2 2 2" xfId="10323" xr:uid="{31CBE4E0-DC33-4CC6-8083-91087E4BEE73}"/>
    <cellStyle name="Total 2 2 2 2" xfId="11522" xr:uid="{D56D79DD-E698-44A4-88F8-850F564CC8D9}"/>
    <cellStyle name="Total 2 2 2 2 2" xfId="30835" xr:uid="{63C86C52-F5DF-4823-8D2F-FC6905AECA26}"/>
    <cellStyle name="Total 2 2 2 3" xfId="29651" xr:uid="{190062F1-D396-409D-B4BB-3A3C8190FD24}"/>
    <cellStyle name="Total 2 2 3" xfId="10689" xr:uid="{7499118D-55D2-40BF-905C-DC7CE9EED7E4}"/>
    <cellStyle name="Total 2 2 3 2" xfId="11876" xr:uid="{F46D4688-5392-4D70-88BA-1E4EA93B4971}"/>
    <cellStyle name="Total 2 2 3 2 2" xfId="31189" xr:uid="{B99300D9-67FB-45A4-AE1F-11A9E535374A}"/>
    <cellStyle name="Total 2 2 3 3" xfId="30009" xr:uid="{F20F2E1F-B63E-4353-8818-550B9BC250DD}"/>
    <cellStyle name="Total 2 2 4" xfId="11184" xr:uid="{C817105C-2FFF-498E-A8E7-4673A4E83B4E}"/>
    <cellStyle name="Total 2 2 4 2" xfId="30497" xr:uid="{762B70B9-AABF-46F1-A675-C5A459BD8DA4}"/>
    <cellStyle name="Total 2 2 5" xfId="20430" xr:uid="{32F2A4CF-1DF1-4989-8405-2E995013D305}"/>
    <cellStyle name="Total 2 2 5 2" xfId="36935" xr:uid="{5DFDEA6D-1806-450D-8AE7-6B298AE3D097}"/>
    <cellStyle name="Total 2 2 6" xfId="22746" xr:uid="{E14062CA-2FFE-4E43-95D1-F9BF5E4E7E71}"/>
    <cellStyle name="Total 2 2 6 2" xfId="38870" xr:uid="{E0E2A62D-5803-4D3A-B497-D0890DB7A028}"/>
    <cellStyle name="Total 2 2 7" xfId="17439" xr:uid="{DAC3604E-708A-45E9-8FF3-39A62EC9C9DB}"/>
    <cellStyle name="Total 2 2 7 2" xfId="36519" xr:uid="{4B1B9E12-CC84-4FB2-B18A-5BA09A27120D}"/>
    <cellStyle name="Total 2 2 8" xfId="17699" xr:uid="{359841BE-6558-48D0-955C-0A73E5560940}"/>
    <cellStyle name="Total 2 2 8 2" xfId="36762" xr:uid="{CE60634A-3740-491A-90B8-0A808C3DF67E}"/>
    <cellStyle name="Total 2 2 9" xfId="28007" xr:uid="{DFF9133C-B297-40E5-BCDA-F7C7AE2D2C0E}"/>
    <cellStyle name="Total 2 20" xfId="44375" xr:uid="{DA10F770-8E7E-4D1A-89A6-AD378C5CC351}"/>
    <cellStyle name="Total 2 21" xfId="44639" xr:uid="{0F6437B8-4603-49F4-A01D-08C9EB434D27}"/>
    <cellStyle name="Total 2 22" xfId="46442" xr:uid="{294DE51A-5C16-4F91-A66B-0875012F030F}"/>
    <cellStyle name="Total 2 23" xfId="47555" xr:uid="{D98218D5-EC1A-4908-BC51-73FDC8FE96D5}"/>
    <cellStyle name="Total 2 24" xfId="44654" xr:uid="{147BD7EA-AF5E-4712-B2AA-97E46C6BED80}"/>
    <cellStyle name="Total 2 25" xfId="47113" xr:uid="{B559B967-26DE-4D15-8DE2-188983C48CCC}"/>
    <cellStyle name="Total 2 26" xfId="42655" xr:uid="{4985AF60-7FE3-49CB-AD04-2FFCEC33FFFD}"/>
    <cellStyle name="Total 2 27" xfId="43508" xr:uid="{9A233AC9-03F8-4CA8-92A2-AD2245F5676C}"/>
    <cellStyle name="Total 2 28" xfId="44912" xr:uid="{C2209472-F1F3-43C7-9278-A6AD88A8B3A6}"/>
    <cellStyle name="Total 2 29" xfId="42450" xr:uid="{5EC63375-14EF-4408-8EB2-C555C275AC7C}"/>
    <cellStyle name="Total 2 3" xfId="10396" xr:uid="{75B39A5C-A6FD-4D86-9E4D-1708F16EE1A4}"/>
    <cellStyle name="Total 2 3 10" xfId="41066" xr:uid="{333517C8-21E1-4DB6-907D-6EC9385E85CF}"/>
    <cellStyle name="Total 2 3 11" xfId="55469" xr:uid="{8C537705-D4E4-40F7-AF34-E3ED69D309A6}"/>
    <cellStyle name="Total 2 3 2" xfId="10603" xr:uid="{44E41AB2-1C5B-44B6-B7D8-DC91FD2AA6A4}"/>
    <cellStyle name="Total 2 3 2 2" xfId="10955" xr:uid="{812B4848-6D20-405C-860C-23CCB13C26B4}"/>
    <cellStyle name="Total 2 3 2 2 2" xfId="12135" xr:uid="{98AD4150-0571-4C6E-9BD3-1529D2030FE0}"/>
    <cellStyle name="Total 2 3 2 2 2 2" xfId="31448" xr:uid="{431626B5-EE96-4D99-A1D8-1B48C5546FCC}"/>
    <cellStyle name="Total 2 3 2 2 3" xfId="30268" xr:uid="{C2F71BD0-3A8F-4CCF-B677-1E0AF1E4F559}"/>
    <cellStyle name="Total 2 3 2 3" xfId="11794" xr:uid="{9CDD048A-CCD6-4C17-AA8E-B900979B4F4E}"/>
    <cellStyle name="Total 2 3 2 3 2" xfId="31107" xr:uid="{C57FE8F7-EB24-4139-AAB0-D1AC14F78A29}"/>
    <cellStyle name="Total 2 3 2 4" xfId="29927" xr:uid="{6E4FEA8D-FF07-47BB-B1AE-8A1CDDE88702}"/>
    <cellStyle name="Total 2 3 3" xfId="10753" xr:uid="{452C5AEB-DA22-4FC2-A1F1-1E6A5FC0704E}"/>
    <cellStyle name="Total 2 3 3 2" xfId="11939" xr:uid="{9F83E47C-084B-4502-8902-409C1EEE0149}"/>
    <cellStyle name="Total 2 3 3 2 2" xfId="31252" xr:uid="{2F86F86D-C64C-49AB-8C9C-54D7B684BD39}"/>
    <cellStyle name="Total 2 3 3 3" xfId="30072" xr:uid="{23053972-C1DE-4BC2-90A7-944B2607459F}"/>
    <cellStyle name="Total 2 3 4" xfId="11592" xr:uid="{E38B7479-6306-4D48-B2F5-87CFD0FD69C9}"/>
    <cellStyle name="Total 2 3 4 2" xfId="30905" xr:uid="{442F848B-4FEC-41C9-82FF-60ADAC3663AF}"/>
    <cellStyle name="Total 2 3 5" xfId="21016" xr:uid="{85C61AD2-40D6-4BDB-9C8E-2272ABC3481B}"/>
    <cellStyle name="Total 2 3 5 2" xfId="37216" xr:uid="{9DAAF62F-DD0E-4C83-ADE3-D1F4E258A21D}"/>
    <cellStyle name="Total 2 3 6" xfId="23033" xr:uid="{101A02EF-BF53-4336-A4D7-263489B82BEF}"/>
    <cellStyle name="Total 2 3 6 2" xfId="39157" xr:uid="{BE5F5314-C230-4B6C-9D5C-B13A0BCBCBA0}"/>
    <cellStyle name="Total 2 3 7" xfId="22482" xr:uid="{C7C3ECC0-FB65-4281-A8AE-336E59C08987}"/>
    <cellStyle name="Total 2 3 7 2" xfId="38606" xr:uid="{6E952BD0-F164-43FC-8144-B36FCBDE7276}"/>
    <cellStyle name="Total 2 3 8" xfId="17692" xr:uid="{D21B08C1-9A9A-4E9A-8648-C5457FCB9AEB}"/>
    <cellStyle name="Total 2 3 8 2" xfId="36756" xr:uid="{ECD5CA7D-E32F-4270-928A-676C13505A18}"/>
    <cellStyle name="Total 2 3 9" xfId="29724" xr:uid="{42E47ACF-B1BC-4E1A-8993-86BABEB0DF5B}"/>
    <cellStyle name="Total 2 30" xfId="42437" xr:uid="{3BEA221C-1BA4-4357-AA34-D94331950EEE}"/>
    <cellStyle name="Total 2 31" xfId="46236" xr:uid="{D929ACDC-8EF9-40D0-93B9-9B6617B0D543}"/>
    <cellStyle name="Total 2 32" xfId="46500" xr:uid="{2898EEF5-EBBF-41FC-94B0-5D99388CE7B0}"/>
    <cellStyle name="Total 2 33" xfId="47765" xr:uid="{E31B0C14-820C-4511-A0EB-EB7DC4922887}"/>
    <cellStyle name="Total 2 34" xfId="48052" xr:uid="{48111564-A106-4D0C-A01C-C5C5C1532933}"/>
    <cellStyle name="Total 2 35" xfId="46167" xr:uid="{13DE7FA0-0359-4766-AE10-30B132EF8547}"/>
    <cellStyle name="Total 2 36" xfId="44342" xr:uid="{2F6C3AC6-A92A-46E3-92E3-07131D952D7E}"/>
    <cellStyle name="Total 2 37" xfId="47681" xr:uid="{76AACD4C-2E49-42C7-88EA-B94369D9F507}"/>
    <cellStyle name="Total 2 38" xfId="48429" xr:uid="{11195D99-EFB7-460C-BF70-F684144A59EA}"/>
    <cellStyle name="Total 2 39" xfId="46117" xr:uid="{BAAA0F46-186E-43DC-8F60-96C33F5413B3}"/>
    <cellStyle name="Total 2 4" xfId="10487" xr:uid="{3EFFCBFB-C37B-4CD7-8C08-A71567C72CD1}"/>
    <cellStyle name="Total 2 4 2" xfId="10840" xr:uid="{5A502AA6-4507-464C-ABDB-FFD5E01B669C}"/>
    <cellStyle name="Total 2 4 2 2" xfId="12023" xr:uid="{D2C75DA3-FD38-436E-9C42-E4F0BECC1B30}"/>
    <cellStyle name="Total 2 4 2 2 2" xfId="31336" xr:uid="{4089F0CC-D03E-44BE-B68C-1083DD7C4D23}"/>
    <cellStyle name="Total 2 4 2 3" xfId="30156" xr:uid="{4CAEF4D2-6051-4A4F-AE7F-540D115872B4}"/>
    <cellStyle name="Total 2 4 3" xfId="11679" xr:uid="{F4F5E2E9-E223-4072-BDE5-BADCC3AE1C60}"/>
    <cellStyle name="Total 2 4 3 2" xfId="30992" xr:uid="{0DCFEFD8-C0ED-41AA-8EE1-8FB3B283EE9D}"/>
    <cellStyle name="Total 2 4 4" xfId="20965" xr:uid="{99F94BCA-7283-48E8-A447-6B0E5F1FD9ED}"/>
    <cellStyle name="Total 2 4 4 2" xfId="37168" xr:uid="{7AD20F52-726F-4DE4-BB6C-25692F11969C}"/>
    <cellStyle name="Total 2 4 5" xfId="22984" xr:uid="{84C772F4-7C83-493A-BA88-6C78AD86A510}"/>
    <cellStyle name="Total 2 4 5 2" xfId="39108" xr:uid="{DE7C42D0-044E-4260-B9C4-BC43C3052FCF}"/>
    <cellStyle name="Total 2 4 6" xfId="17455" xr:uid="{FFC2A071-FA48-406C-B474-08495D3635EB}"/>
    <cellStyle name="Total 2 4 6 2" xfId="36535" xr:uid="{24983D93-F420-448A-8E1A-2E057AAF5F64}"/>
    <cellStyle name="Total 2 4 7" xfId="17590" xr:uid="{D9F0EDC0-0D07-400D-ACA2-7527D1BCAD59}"/>
    <cellStyle name="Total 2 4 7 2" xfId="36658" xr:uid="{D01B0D9D-6BB8-43E4-AC15-AA780779DE4D}"/>
    <cellStyle name="Total 2 4 8" xfId="29812" xr:uid="{250B5A8B-1654-4EE1-9D37-BD388A8064F2}"/>
    <cellStyle name="Total 2 4 9" xfId="41018" xr:uid="{54244AD5-EE54-48D0-AB8E-C07347BEBA2F}"/>
    <cellStyle name="Total 2 40" xfId="46322" xr:uid="{2FB13B4A-809E-4F4E-94B5-69B2F25D06FB}"/>
    <cellStyle name="Total 2 41" xfId="48294" xr:uid="{A84A0B3F-DBAC-4DCF-97A7-9B574D7C8D7F}"/>
    <cellStyle name="Total 2 42" xfId="52164" xr:uid="{BDCDE332-4918-4C36-8FBE-CE87DBD6CFEE}"/>
    <cellStyle name="Total 2 43" xfId="54570" xr:uid="{2C978A0A-5F48-4DA8-A184-A80B18B906CE}"/>
    <cellStyle name="Total 2 5" xfId="9521" xr:uid="{B7C08690-A6D3-4BFA-A1A3-4D9568AFB486}"/>
    <cellStyle name="Total 2 5 2" xfId="11346" xr:uid="{5CE72B67-BE4B-4715-A28E-D6EBBDD73DBD}"/>
    <cellStyle name="Total 2 5 2 2" xfId="30659" xr:uid="{60681847-7253-411D-94AE-D4DF3587CFFE}"/>
    <cellStyle name="Total 2 5 3" xfId="17749" xr:uid="{17EA380D-D37C-48B4-82F8-1F94FC11F3CD}"/>
    <cellStyle name="Total 2 5 3 2" xfId="36796" xr:uid="{01995AA0-FC3C-42D5-9CAC-27E7950D0C41}"/>
    <cellStyle name="Total 2 5 4" xfId="17506" xr:uid="{C6CF02A2-7483-4C36-AA3D-B19F525EDC06}"/>
    <cellStyle name="Total 2 5 4 2" xfId="36582" xr:uid="{44397F99-62CE-4B32-B0D9-0EDA09850459}"/>
    <cellStyle name="Total 2 5 5" xfId="23204" xr:uid="{9DEE8DC1-B531-4738-A27F-A65CD984667C}"/>
    <cellStyle name="Total 2 5 5 2" xfId="39327" xr:uid="{2EDA9B65-B573-4B1C-94BC-598AA81B5871}"/>
    <cellStyle name="Total 2 5 6" xfId="23275" xr:uid="{B494B093-505D-4F20-B38A-CCB57EF2C728}"/>
    <cellStyle name="Total 2 5 6 2" xfId="39398" xr:uid="{29271378-31DB-4239-81A9-4F625D1ECEC8}"/>
    <cellStyle name="Total 2 5 7" xfId="28948" xr:uid="{EE9F6127-8DEB-4B2E-A893-8A76AEA71CAA}"/>
    <cellStyle name="Total 2 5 8" xfId="40656" xr:uid="{7F2F87E7-A57C-4F28-941B-C3F69EC273BF}"/>
    <cellStyle name="Total 2 6" xfId="9430" xr:uid="{3FA7685B-339B-4BE7-BCF6-4D04498866F4}"/>
    <cellStyle name="Total 2 6 2" xfId="11259" xr:uid="{477D6BC7-FD87-437C-8812-6CA3834FF7BE}"/>
    <cellStyle name="Total 2 6 2 2" xfId="30572" xr:uid="{A47A32FE-A702-45C0-9141-4663E93A7650}"/>
    <cellStyle name="Total 2 6 3" xfId="22304" xr:uid="{6CAA85CA-8195-45F2-8170-12F3C384D2AD}"/>
    <cellStyle name="Total 2 6 3 2" xfId="38433" xr:uid="{9957BF5B-B2AB-4C1D-801E-EE0AAEE736B5}"/>
    <cellStyle name="Total 2 6 4" xfId="23247" xr:uid="{410DB953-EA38-4DB4-B9E2-2C0451CE611A}"/>
    <cellStyle name="Total 2 6 4 2" xfId="39370" xr:uid="{627365BA-D864-4658-83B7-235C5B9974FF}"/>
    <cellStyle name="Total 2 6 5" xfId="23299" xr:uid="{4B3CC9F7-56C0-464F-882F-AA77C0266C81}"/>
    <cellStyle name="Total 2 6 5 2" xfId="39422" xr:uid="{B0265E09-D980-43C4-9912-109E292870DB}"/>
    <cellStyle name="Total 2 6 6" xfId="23339" xr:uid="{F6BDDF15-E7D5-4365-8E39-8E4F395EE134}"/>
    <cellStyle name="Total 2 6 6 2" xfId="39462" xr:uid="{02203E2A-AB7F-42A9-BD1C-A51AF44F2369}"/>
    <cellStyle name="Total 2 6 7" xfId="28861" xr:uid="{7FBCF465-1F1F-419A-AD44-6D8FAECCF338}"/>
    <cellStyle name="Total 2 6 8" xfId="42283" xr:uid="{26AD7403-2591-4ADC-9E7F-1248347847F8}"/>
    <cellStyle name="Total 2 7" xfId="6807" xr:uid="{5CBB56E9-E583-4D9F-8B33-1CCF121EC257}"/>
    <cellStyle name="Total 2 7 2" xfId="26629" xr:uid="{A7DD00F5-EFFA-4466-A3F7-B63053675764}"/>
    <cellStyle name="Total 2 7 3" xfId="46560" xr:uid="{91B0BC5A-409E-49CB-907F-D589D4DAD3EB}"/>
    <cellStyle name="Total 2 8" xfId="13409" xr:uid="{2605AC56-C6A9-49BA-9DA2-71FD3F35D7A6}"/>
    <cellStyle name="Total 2 8 2" xfId="32715" xr:uid="{EF051FE6-5095-4861-916F-1AE441C1ADE2}"/>
    <cellStyle name="Total 2 8 3" xfId="44371" xr:uid="{29C2C361-EAB0-46E9-82AE-116251C47115}"/>
    <cellStyle name="Total 2 9" xfId="13461" xr:uid="{E3C97A7A-A0F2-46A6-BCCB-6529A327C387}"/>
    <cellStyle name="Total 2 9 2" xfId="32765" xr:uid="{ADDE7183-27E3-44A1-AB17-6640F91B34C7}"/>
    <cellStyle name="Total 2 9 3" xfId="44248" xr:uid="{A2D4AFDC-5AD6-48CF-B3E8-27627C93E511}"/>
    <cellStyle name="Total 3" xfId="3305" xr:uid="{FBAA8781-D10C-4E6D-82BF-DA24C045D3B3}"/>
    <cellStyle name="Total 3 10" xfId="16064" xr:uid="{F6AC28B3-0403-404B-BEED-51F8A19FF446}"/>
    <cellStyle name="Total 3 10 2" xfId="35207" xr:uid="{F000A918-5A90-4B6B-B7A8-BFD131F8C8AC}"/>
    <cellStyle name="Total 3 10 3" xfId="44484" xr:uid="{66DE10F2-59A6-4D8F-BD39-A145C4051CCB}"/>
    <cellStyle name="Total 3 11" xfId="24582" xr:uid="{6F4BA44E-7973-422B-B79D-3B3135ED927C}"/>
    <cellStyle name="Total 3 11 2" xfId="43159" xr:uid="{7206B960-AB91-43B9-A612-1869E6375056}"/>
    <cellStyle name="Total 3 12" xfId="44634" xr:uid="{31553EA2-D821-477F-BD14-2C4EE0A0945A}"/>
    <cellStyle name="Total 3 13" xfId="47053" xr:uid="{1FC51659-D71C-4645-84B1-17EB22B4F7E6}"/>
    <cellStyle name="Total 3 14" xfId="46941" xr:uid="{64E75269-F8A7-497D-9D8A-E43623BDA529}"/>
    <cellStyle name="Total 3 15" xfId="46898" xr:uid="{F64DADF4-46F1-46F4-AD10-A7C7C9C168EE}"/>
    <cellStyle name="Total 3 16" xfId="47739" xr:uid="{CBD44264-8962-487A-A4E7-BFFAEBB0528B}"/>
    <cellStyle name="Total 3 17" xfId="47779" xr:uid="{F50BAB3E-B22E-45C3-B85E-32705A58DF9B}"/>
    <cellStyle name="Total 3 18" xfId="43084" xr:uid="{50B5951C-3CBF-4BA0-8141-112D4DE40BA5}"/>
    <cellStyle name="Total 3 19" xfId="47637" xr:uid="{AC89774E-2437-47C5-921F-E7CF6440F55B}"/>
    <cellStyle name="Total 3 2" xfId="8570" xr:uid="{2F091BE3-9DD5-4865-A0F1-80811D1198C5}"/>
    <cellStyle name="Total 3 2 10" xfId="40788" xr:uid="{1D26144F-A782-4365-BC7D-0728EAF386A3}"/>
    <cellStyle name="Total 3 2 11" xfId="55472" xr:uid="{258757B2-023C-40FE-B275-F8417D640840}"/>
    <cellStyle name="Total 3 2 2" xfId="10324" xr:uid="{B7D007CC-695E-4D7C-BBCB-DE11F778F878}"/>
    <cellStyle name="Total 3 2 2 2" xfId="11523" xr:uid="{8D9BD401-9483-4443-A7D7-F8B1B1856525}"/>
    <cellStyle name="Total 3 2 2 2 2" xfId="30836" xr:uid="{0C80DA29-2EFA-4615-8588-035E07BD17FA}"/>
    <cellStyle name="Total 3 2 2 3" xfId="29652" xr:uid="{C9F566D1-3A93-42A0-A290-BE16F5AB01CF}"/>
    <cellStyle name="Total 3 2 3" xfId="10690" xr:uid="{22DC92B6-1C9E-4653-97AD-96BAF4EA3E8D}"/>
    <cellStyle name="Total 3 2 3 2" xfId="11877" xr:uid="{2679E792-0159-4ECA-9BA6-FCC06B3FAEC1}"/>
    <cellStyle name="Total 3 2 3 2 2" xfId="31190" xr:uid="{7B7D44C3-3764-4F2E-B0E4-F46ACE3953B7}"/>
    <cellStyle name="Total 3 2 3 3" xfId="30010" xr:uid="{F30EC797-A736-47A4-B561-C814D4C8A70E}"/>
    <cellStyle name="Total 3 2 4" xfId="11185" xr:uid="{7EB3C008-5ED5-4476-8EDE-BFEEF1222952}"/>
    <cellStyle name="Total 3 2 4 2" xfId="30498" xr:uid="{9EA09804-2DED-4653-8443-DE15AC1DFB1B}"/>
    <cellStyle name="Total 3 2 5" xfId="20431" xr:uid="{14159E1E-316F-4A7A-B411-A25C1D572C27}"/>
    <cellStyle name="Total 3 2 5 2" xfId="36936" xr:uid="{873A3212-7F91-45C9-AFA9-65D4B162BC42}"/>
    <cellStyle name="Total 3 2 6" xfId="22747" xr:uid="{A617676F-48F8-4BF7-AB80-8D0E92872A48}"/>
    <cellStyle name="Total 3 2 6 2" xfId="38871" xr:uid="{45DF23EC-5D34-45FA-87F6-641EB590DD31}"/>
    <cellStyle name="Total 3 2 7" xfId="17466" xr:uid="{0096AC44-5949-4302-B9EE-27CAC99E8C0F}"/>
    <cellStyle name="Total 3 2 7 2" xfId="36545" xr:uid="{8B1B5522-218E-448A-9686-0FB7A97BC383}"/>
    <cellStyle name="Total 3 2 8" xfId="17570" xr:uid="{FDE311CC-D4ED-4C84-B190-20AE83F30122}"/>
    <cellStyle name="Total 3 2 8 2" xfId="36640" xr:uid="{6C8C4441-2FDE-4A55-A5DC-CB4EBBF783B9}"/>
    <cellStyle name="Total 3 2 9" xfId="28008" xr:uid="{58DFE862-D7C6-42EF-8029-B42F537D5EA8}"/>
    <cellStyle name="Total 3 20" xfId="43056" xr:uid="{5D37B362-3606-4064-B47D-777153CF58C8}"/>
    <cellStyle name="Total 3 21" xfId="47304" xr:uid="{BCC08A53-E9E3-41BB-BDA8-3538801BEC26}"/>
    <cellStyle name="Total 3 22" xfId="46882" xr:uid="{495F526D-4CE2-4239-9A79-5ECC697FE9F4}"/>
    <cellStyle name="Total 3 23" xfId="46372" xr:uid="{FC93D845-7135-4431-8CDC-9C4CCCE12BC9}"/>
    <cellStyle name="Total 3 24" xfId="42348" xr:uid="{91E27F17-215D-487A-A546-94932A770A61}"/>
    <cellStyle name="Total 3 25" xfId="42378" xr:uid="{E201B360-B161-4049-8350-B028754D348D}"/>
    <cellStyle name="Total 3 26" xfId="44650" xr:uid="{4537B730-96EB-4148-847A-53B244FE970E}"/>
    <cellStyle name="Total 3 27" xfId="47493" xr:uid="{C3DBE963-13D0-444D-9ABE-85976BC3AE74}"/>
    <cellStyle name="Total 3 28" xfId="48260" xr:uid="{9BA0F9D0-7D6A-4E1C-BEA2-DCE51439B37C}"/>
    <cellStyle name="Total 3 29" xfId="46682" xr:uid="{F8016B95-D446-4D6A-A594-5A4FEA31DAEB}"/>
    <cellStyle name="Total 3 3" xfId="10397" xr:uid="{32F6F5D8-0926-4D5A-8FC8-4401AC9BFEEA}"/>
    <cellStyle name="Total 3 3 10" xfId="41067" xr:uid="{D318EC9D-43BB-4958-A5ED-8AA207447A5D}"/>
    <cellStyle name="Total 3 3 2" xfId="10604" xr:uid="{3511C161-F868-4033-85EE-F316F47248AE}"/>
    <cellStyle name="Total 3 3 2 2" xfId="10956" xr:uid="{1B7714B9-8527-457B-A4C5-F73F8DB4319D}"/>
    <cellStyle name="Total 3 3 2 2 2" xfId="12136" xr:uid="{0881D7C2-C865-419E-AD01-8E2832655ED9}"/>
    <cellStyle name="Total 3 3 2 2 2 2" xfId="31449" xr:uid="{0096ED7A-3425-4CAC-A399-EE41CEB11E36}"/>
    <cellStyle name="Total 3 3 2 2 3" xfId="30269" xr:uid="{24F4C2FC-A642-438B-8709-48D0FE43D891}"/>
    <cellStyle name="Total 3 3 2 3" xfId="11795" xr:uid="{04114F5F-159E-4A69-8EC6-D6D9DFDC0015}"/>
    <cellStyle name="Total 3 3 2 3 2" xfId="31108" xr:uid="{61937C38-4E16-413A-9E48-0A9C7A47003B}"/>
    <cellStyle name="Total 3 3 2 4" xfId="29928" xr:uid="{B266D7FF-996A-48A2-9A71-563AB3D80E06}"/>
    <cellStyle name="Total 3 3 3" xfId="10754" xr:uid="{00B78C91-210B-463B-ADC8-C5BEAE3F5B47}"/>
    <cellStyle name="Total 3 3 3 2" xfId="11940" xr:uid="{F449E073-29AC-43DB-8564-EAE5AE54AF00}"/>
    <cellStyle name="Total 3 3 3 2 2" xfId="31253" xr:uid="{07639DEA-05F6-4F8E-8D80-8D84C6EF8E34}"/>
    <cellStyle name="Total 3 3 3 3" xfId="30073" xr:uid="{BADE91DE-FEDB-4CA6-BE90-E7F260D4F141}"/>
    <cellStyle name="Total 3 3 4" xfId="11593" xr:uid="{8E69DB16-76C0-4BE3-82BD-0C29792B56AA}"/>
    <cellStyle name="Total 3 3 4 2" xfId="30906" xr:uid="{6A554366-FED0-43CB-9AAE-9F0FC067E71D}"/>
    <cellStyle name="Total 3 3 5" xfId="21017" xr:uid="{89BAC2EC-408A-499C-B0A0-06D813F44BB2}"/>
    <cellStyle name="Total 3 3 5 2" xfId="37217" xr:uid="{5649FF99-65CD-4D81-87AF-61BAD318F19A}"/>
    <cellStyle name="Total 3 3 6" xfId="23034" xr:uid="{D0E985D0-AF51-4D03-931C-467A7C61BE26}"/>
    <cellStyle name="Total 3 3 6 2" xfId="39158" xr:uid="{27E2A4A8-A1CA-495D-AC4E-704D9CA27B9F}"/>
    <cellStyle name="Total 3 3 7" xfId="22622" xr:uid="{918EAB1A-E564-4970-BDF5-523B49E257DF}"/>
    <cellStyle name="Total 3 3 7 2" xfId="38746" xr:uid="{B2A3A734-5C5F-4A48-902F-CA5C2C2158CF}"/>
    <cellStyle name="Total 3 3 8" xfId="16784" xr:uid="{248970F6-8E9F-418A-8EB7-DF3FD23DE3C2}"/>
    <cellStyle name="Total 3 3 8 2" xfId="35880" xr:uid="{1F091B8E-01A7-455E-9D2E-DADD97F0AD26}"/>
    <cellStyle name="Total 3 3 9" xfId="29725" xr:uid="{5B35A4D3-C642-4EF5-A3C1-BFC7D16C6F60}"/>
    <cellStyle name="Total 3 30" xfId="46357" xr:uid="{DFA8CDC8-5BDB-43C8-9414-56BA9F1F321D}"/>
    <cellStyle name="Total 3 31" xfId="44303" xr:uid="{68F5050E-B5A9-4285-A3C5-34346F27DAEB}"/>
    <cellStyle name="Total 3 32" xfId="42356" xr:uid="{9FACD8E0-8B7D-4FA4-9D31-420A1E3929C0}"/>
    <cellStyle name="Total 3 33" xfId="46991" xr:uid="{77D26972-2F4D-4893-AE4C-B47EC1D50CAB}"/>
    <cellStyle name="Total 3 34" xfId="47685" xr:uid="{71F67665-5677-4A41-A57B-2E91333688DD}"/>
    <cellStyle name="Total 3 35" xfId="46951" xr:uid="{9C3A5F7F-717A-46EC-A5C2-5D5C360F37D7}"/>
    <cellStyle name="Total 3 36" xfId="42825" xr:uid="{03202C57-BFB3-48CC-B655-DC90684AC78C}"/>
    <cellStyle name="Total 3 37" xfId="42588" xr:uid="{4117724A-BA42-4D74-80E6-BC478952D793}"/>
    <cellStyle name="Total 3 38" xfId="43037" xr:uid="{69C26B02-393A-4D33-B71E-6046A1FBBA6C}"/>
    <cellStyle name="Total 3 39" xfId="47906" xr:uid="{22E78120-F0C6-48C1-A545-66FD74FF7D8C}"/>
    <cellStyle name="Total 3 4" xfId="10488" xr:uid="{6D0A3C40-C40B-4F96-A741-D0B04C7772C2}"/>
    <cellStyle name="Total 3 4 2" xfId="10841" xr:uid="{342D2EEC-F999-4013-8051-0A4CD6EAB448}"/>
    <cellStyle name="Total 3 4 2 2" xfId="12024" xr:uid="{F93C3C0D-0596-4FA9-8A64-09E686B64AA8}"/>
    <cellStyle name="Total 3 4 2 2 2" xfId="31337" xr:uid="{BD0A0358-4B92-4938-BE56-86B62C613F8E}"/>
    <cellStyle name="Total 3 4 2 3" xfId="30157" xr:uid="{5EDB7CB1-C13B-4EFE-A31A-AA594D8CD6E0}"/>
    <cellStyle name="Total 3 4 3" xfId="11680" xr:uid="{CC6A38A9-E9A0-473C-9A0B-5D71F0F3BF24}"/>
    <cellStyle name="Total 3 4 3 2" xfId="30993" xr:uid="{590CF2FE-A1F7-47EE-97E7-4B8DC4112695}"/>
    <cellStyle name="Total 3 4 4" xfId="20964" xr:uid="{D6369496-7276-4E46-AABE-C94C3CFB9DA2}"/>
    <cellStyle name="Total 3 4 4 2" xfId="37167" xr:uid="{7AC86D7D-9C48-4AAD-AA0B-DC33C67EA31A}"/>
    <cellStyle name="Total 3 4 5" xfId="22983" xr:uid="{2B751D3C-38E0-415C-889A-B4CE9A97DDC7}"/>
    <cellStyle name="Total 3 4 5 2" xfId="39107" xr:uid="{E19D51B0-14F8-4B2F-89CE-22FF8CBE6AE1}"/>
    <cellStyle name="Total 3 4 6" xfId="22642" xr:uid="{E3906FD7-06E3-4896-9DA2-66C959074323}"/>
    <cellStyle name="Total 3 4 6 2" xfId="38766" xr:uid="{C6CD2D65-A6AC-4487-BDEA-FA991A2C3EDD}"/>
    <cellStyle name="Total 3 4 7" xfId="17722" xr:uid="{05AEE50A-334B-4658-9362-E90A3F472839}"/>
    <cellStyle name="Total 3 4 7 2" xfId="36780" xr:uid="{6CBCD076-A39C-4D09-AFB2-A48EFE140165}"/>
    <cellStyle name="Total 3 4 8" xfId="29813" xr:uid="{357FC221-2DC6-4BC6-86E4-9AAB4DBA84BA}"/>
    <cellStyle name="Total 3 4 9" xfId="41017" xr:uid="{D08846D4-0C5E-43CF-83E1-0437094B85FB}"/>
    <cellStyle name="Total 3 40" xfId="46614" xr:uid="{E749A6A2-44B5-47B9-AC2A-517D6B5F58C8}"/>
    <cellStyle name="Total 3 41" xfId="44892" xr:uid="{2C6C92DC-4D27-455C-8CE7-445F315DEA4B}"/>
    <cellStyle name="Total 3 42" xfId="52165" xr:uid="{5D2C822A-47DA-447B-9EA2-6C145B845623}"/>
    <cellStyle name="Total 3 43" xfId="55471" xr:uid="{39BE0563-3D15-4772-BD4A-F382B452C726}"/>
    <cellStyle name="Total 3 5" xfId="9522" xr:uid="{430AA07D-4197-467E-B845-046A7243A6F0}"/>
    <cellStyle name="Total 3 5 2" xfId="11347" xr:uid="{E4994B75-CB92-44EC-AAF7-2DEC74B060E8}"/>
    <cellStyle name="Total 3 5 2 2" xfId="30660" xr:uid="{3D2DD104-DAEF-4B33-BF87-44F4002C037B}"/>
    <cellStyle name="Total 3 5 3" xfId="20869" xr:uid="{9AE80BFB-6A98-4E21-BCEA-08FD2BC8B1E3}"/>
    <cellStyle name="Total 3 5 3 2" xfId="37079" xr:uid="{09293878-1EAB-408A-B6E6-A261BA0DD539}"/>
    <cellStyle name="Total 3 5 4" xfId="22894" xr:uid="{F5100A8C-001E-4AC2-9A74-2C21D1C4A2C4}"/>
    <cellStyle name="Total 3 5 4 2" xfId="39018" xr:uid="{46408533-3641-4E33-8B84-495A771FFD4E}"/>
    <cellStyle name="Total 3 5 5" xfId="17468" xr:uid="{1CA06A4C-0A81-4227-8112-D7172CA02866}"/>
    <cellStyle name="Total 3 5 5 2" xfId="36547" xr:uid="{C8F70405-A8A0-4A34-999E-00F2EB40E716}"/>
    <cellStyle name="Total 3 5 6" xfId="23135" xr:uid="{72D8AA73-4A57-47EB-A798-5740A48AA631}"/>
    <cellStyle name="Total 3 5 6 2" xfId="39258" xr:uid="{37EED32C-00A6-4246-B871-47EE67886F94}"/>
    <cellStyle name="Total 3 5 7" xfId="28949" xr:uid="{77EE888A-3120-488B-9813-DEB0E9D147EB}"/>
    <cellStyle name="Total 3 5 8" xfId="40929" xr:uid="{801B2CDE-E8CE-4388-8A1E-F188C3845459}"/>
    <cellStyle name="Total 3 6" xfId="7685" xr:uid="{A7021FC8-ADA6-46FA-B5BC-CB82525F2BA9}"/>
    <cellStyle name="Total 3 6 2" xfId="11067" xr:uid="{0BD80404-68FA-416B-A979-5F5812B62290}"/>
    <cellStyle name="Total 3 6 2 2" xfId="30380" xr:uid="{D7B66554-2171-4D6F-BDC3-6241C32D9FD9}"/>
    <cellStyle name="Total 3 6 3" xfId="22305" xr:uid="{AAAED0F8-E01F-4D28-B0D5-F8A7CC9B9AC9}"/>
    <cellStyle name="Total 3 6 3 2" xfId="38434" xr:uid="{6BA030B5-1FD4-4498-963C-54DE42CB3AA9}"/>
    <cellStyle name="Total 3 6 4" xfId="23248" xr:uid="{2D4A2503-FB15-430E-A4A8-B0E06A7BB71E}"/>
    <cellStyle name="Total 3 6 4 2" xfId="39371" xr:uid="{92F4441F-17D4-4335-A5DE-7BF8EB385402}"/>
    <cellStyle name="Total 3 6 5" xfId="23300" xr:uid="{7818AEAB-AB10-4779-88E5-4E672D5870F9}"/>
    <cellStyle name="Total 3 6 5 2" xfId="39423" xr:uid="{2B16893F-1C0D-4C38-A0BB-80575B61B007}"/>
    <cellStyle name="Total 3 6 6" xfId="23340" xr:uid="{0552139B-C9FB-4136-895D-9D81811C6B28}"/>
    <cellStyle name="Total 3 6 6 2" xfId="39463" xr:uid="{730B862B-285E-45CF-9A2D-D98C359A3A8A}"/>
    <cellStyle name="Total 3 6 7" xfId="27244" xr:uid="{12697A07-02D9-4855-AF39-54949C59E65B}"/>
    <cellStyle name="Total 3 6 8" xfId="42284" xr:uid="{EC65401A-73F2-4407-BA9D-390402C9C612}"/>
    <cellStyle name="Total 3 7" xfId="6808" xr:uid="{127F82A9-2C12-465C-B28C-62800353EEBC}"/>
    <cellStyle name="Total 3 7 2" xfId="26630" xr:uid="{E29710F4-6C11-407A-8753-D30107CBAA33}"/>
    <cellStyle name="Total 3 7 3" xfId="46561" xr:uid="{7CA9D6F4-2DFB-4019-AE80-A7AB31D5732D}"/>
    <cellStyle name="Total 3 8" xfId="13410" xr:uid="{0D832AF0-C2BE-4B8F-8572-B572C5D8550C}"/>
    <cellStyle name="Total 3 8 2" xfId="32716" xr:uid="{5EC30C72-7461-4904-883B-4F9808CF63DA}"/>
    <cellStyle name="Total 3 8 3" xfId="44570" xr:uid="{7EA3ED66-9DD2-4AA6-8CA5-C85BB2CBE99A}"/>
    <cellStyle name="Total 3 9" xfId="13462" xr:uid="{4D38A0A7-44E5-4F3E-9A59-89EEB64647C6}"/>
    <cellStyle name="Total 3 9 2" xfId="32766" xr:uid="{948E7A45-AC83-432D-8BFF-AF83D725149A}"/>
    <cellStyle name="Total 3 9 3" xfId="47055" xr:uid="{D709F370-F4B6-4CFC-9C36-0A26249835CF}"/>
    <cellStyle name="Total 4" xfId="3306" xr:uid="{B316A55D-A880-489B-AF49-49E23E831D7B}"/>
    <cellStyle name="Total 4 10" xfId="16065" xr:uid="{F3FE5CC2-9DBB-450D-8F6D-A990A3145022}"/>
    <cellStyle name="Total 4 10 2" xfId="35208" xr:uid="{2CFD957D-3956-4814-9D18-891E6B70C257}"/>
    <cellStyle name="Total 4 10 3" xfId="44776" xr:uid="{D3579F70-5A06-4AC4-9160-35776684A220}"/>
    <cellStyle name="Total 4 11" xfId="24583" xr:uid="{431FF02F-421A-4A0C-8CBD-56451EE3F48A}"/>
    <cellStyle name="Total 4 11 2" xfId="46233" xr:uid="{B2846E4B-997F-471A-B76E-AEFBB3176BEC}"/>
    <cellStyle name="Total 4 12" xfId="46811" xr:uid="{750E3CE6-C5D4-48BA-9442-B4BC64B38BDC}"/>
    <cellStyle name="Total 4 13" xfId="44576" xr:uid="{9FD3E31C-4E7E-4EBF-9B6C-2002D88874BE}"/>
    <cellStyle name="Total 4 14" xfId="46643" xr:uid="{4427906A-DA4C-4D69-BDD2-D34418A3FAA6}"/>
    <cellStyle name="Total 4 15" xfId="46431" xr:uid="{613B6795-1E37-4B9A-9AD3-B890E37D6845}"/>
    <cellStyle name="Total 4 16" xfId="44343" xr:uid="{AA482999-EE32-431B-9214-EA6BD89006E9}"/>
    <cellStyle name="Total 4 17" xfId="44270" xr:uid="{F41481D2-4159-4208-BE6F-7931C3FA0812}"/>
    <cellStyle name="Total 4 18" xfId="47539" xr:uid="{929F5BF2-46C0-4F9D-A64E-E91C5A004FA1}"/>
    <cellStyle name="Total 4 19" xfId="46691" xr:uid="{2F2BBDB2-5DC7-418D-9B04-4250DA254A95}"/>
    <cellStyle name="Total 4 2" xfId="8571" xr:uid="{9AF91A44-3313-450B-8AD9-8AE71B8CC8E3}"/>
    <cellStyle name="Total 4 2 10" xfId="40789" xr:uid="{0E590B19-F761-4A18-B6FC-6CC494C0EC44}"/>
    <cellStyle name="Total 4 2 11" xfId="55474" xr:uid="{81889177-3012-4E1F-81DA-82AB0C2A0552}"/>
    <cellStyle name="Total 4 2 2" xfId="10325" xr:uid="{523A90FC-2060-41D6-BFF7-B0C365BEF6CB}"/>
    <cellStyle name="Total 4 2 2 2" xfId="11524" xr:uid="{BEA0AF55-B2F3-45F1-9B54-A22AAAE98E59}"/>
    <cellStyle name="Total 4 2 2 2 2" xfId="30837" xr:uid="{91DD208B-7793-4EC0-9BEC-7FE51E9AC692}"/>
    <cellStyle name="Total 4 2 2 3" xfId="29653" xr:uid="{8692B428-1D38-4193-BFDA-3A17E9D9FE3E}"/>
    <cellStyle name="Total 4 2 3" xfId="10691" xr:uid="{79BF3732-92EB-4AE5-ADE2-396BD59B2952}"/>
    <cellStyle name="Total 4 2 3 2" xfId="11878" xr:uid="{92FB0352-DBC1-464C-A274-D7D5A1B0B7CE}"/>
    <cellStyle name="Total 4 2 3 2 2" xfId="31191" xr:uid="{E42A07E7-475B-4152-A5F9-4FC1309FE0E7}"/>
    <cellStyle name="Total 4 2 3 3" xfId="30011" xr:uid="{4DF6BCF5-7F4F-4A8E-A95E-6B8194513B6F}"/>
    <cellStyle name="Total 4 2 4" xfId="11186" xr:uid="{580B3784-CDDD-49D8-BBF3-D94040B9667E}"/>
    <cellStyle name="Total 4 2 4 2" xfId="30499" xr:uid="{3951F638-EABE-4126-AB53-B03AB0F4EF32}"/>
    <cellStyle name="Total 4 2 5" xfId="20432" xr:uid="{06F397DC-3015-4815-9C7C-305DCD10B83D}"/>
    <cellStyle name="Total 4 2 5 2" xfId="36937" xr:uid="{309A3891-DEA7-4C08-BF92-90B2D494862A}"/>
    <cellStyle name="Total 4 2 6" xfId="22748" xr:uid="{C0979ACC-3BBF-4E71-AA28-46995ADB980E}"/>
    <cellStyle name="Total 4 2 6 2" xfId="38872" xr:uid="{F663435E-584A-43C9-B710-9D26B9863746}"/>
    <cellStyle name="Total 4 2 7" xfId="16395" xr:uid="{D7497700-AF83-41B6-B0F5-3969B55E3E00}"/>
    <cellStyle name="Total 4 2 7 2" xfId="35495" xr:uid="{E8AB11BB-1F34-48DA-BB70-13834F3AE1D8}"/>
    <cellStyle name="Total 4 2 8" xfId="23217" xr:uid="{156C854D-9FAB-4D2D-BF1E-4F155283D7E5}"/>
    <cellStyle name="Total 4 2 8 2" xfId="39340" xr:uid="{2935C824-2AB6-4049-92D3-7810F1AEEDE0}"/>
    <cellStyle name="Total 4 2 9" xfId="28009" xr:uid="{13A505DF-E53B-4174-8284-E8998FA7CEE1}"/>
    <cellStyle name="Total 4 20" xfId="47244" xr:uid="{2898B572-4A28-4D35-94FC-3CB7B68DC4B9}"/>
    <cellStyle name="Total 4 21" xfId="47961" xr:uid="{D65B701E-9F54-4F12-A5D1-E8D1A5AC2BA4}"/>
    <cellStyle name="Total 4 22" xfId="47076" xr:uid="{A1F5C4C0-B547-407A-ABA8-DB393345A79B}"/>
    <cellStyle name="Total 4 23" xfId="46656" xr:uid="{CF202BCD-D82C-4DE2-8AB1-3FAD86AC914F}"/>
    <cellStyle name="Total 4 24" xfId="47610" xr:uid="{64818636-5A5B-4337-B83D-378F5DF39EDA}"/>
    <cellStyle name="Total 4 25" xfId="46213" xr:uid="{56CA850C-9348-43C6-B589-BF098318DA6B}"/>
    <cellStyle name="Total 4 26" xfId="47907" xr:uid="{DAE99998-4578-4679-8CC8-1CA839BA6FA1}"/>
    <cellStyle name="Total 4 27" xfId="46804" xr:uid="{5D09F96D-57A1-4342-A59B-762015A650FA}"/>
    <cellStyle name="Total 4 28" xfId="46519" xr:uid="{417D12E9-0769-4A5A-B338-235B259840A7}"/>
    <cellStyle name="Total 4 29" xfId="48151" xr:uid="{D0220A12-DED9-4EF7-82E8-DEB3DE06F95F}"/>
    <cellStyle name="Total 4 3" xfId="10398" xr:uid="{E2DDD675-07FF-43F8-B136-EEFBE8715679}"/>
    <cellStyle name="Total 4 3 10" xfId="41068" xr:uid="{95C8D94F-042C-43E8-9D37-A67919833120}"/>
    <cellStyle name="Total 4 3 2" xfId="10605" xr:uid="{639972B0-AD00-49F1-9E0B-513155AEF9B1}"/>
    <cellStyle name="Total 4 3 2 2" xfId="10957" xr:uid="{BC3C2A18-D184-494E-B432-D5E110246CEA}"/>
    <cellStyle name="Total 4 3 2 2 2" xfId="12137" xr:uid="{BDCD2BCB-71F1-422F-98CB-55FE9E61DBBC}"/>
    <cellStyle name="Total 4 3 2 2 2 2" xfId="31450" xr:uid="{13DE99EA-39B2-4DCE-93EC-9035EF5C3CD2}"/>
    <cellStyle name="Total 4 3 2 2 3" xfId="30270" xr:uid="{EC1D18A9-F388-4C69-9A93-9045947AB9F9}"/>
    <cellStyle name="Total 4 3 2 3" xfId="11796" xr:uid="{B2AD4ED3-DB15-4FFA-9655-39C01839D847}"/>
    <cellStyle name="Total 4 3 2 3 2" xfId="31109" xr:uid="{16C6C300-ECAD-40BA-86CF-C4E3EE32123D}"/>
    <cellStyle name="Total 4 3 2 4" xfId="29929" xr:uid="{EBCDD653-F5CB-43AF-AE5F-560AD194075E}"/>
    <cellStyle name="Total 4 3 3" xfId="10755" xr:uid="{DF063848-A74A-4052-91E6-160C5E7DA0DE}"/>
    <cellStyle name="Total 4 3 3 2" xfId="11941" xr:uid="{A41BE135-3A7E-4018-9AE5-5A0EA2ADBA3C}"/>
    <cellStyle name="Total 4 3 3 2 2" xfId="31254" xr:uid="{A591B7E5-6187-41A5-BF47-914ACD55498C}"/>
    <cellStyle name="Total 4 3 3 3" xfId="30074" xr:uid="{56056E78-FB4C-495A-A12C-90A7326EEDA9}"/>
    <cellStyle name="Total 4 3 4" xfId="11594" xr:uid="{382E1D12-4B84-48AD-BCE9-03B408E3F122}"/>
    <cellStyle name="Total 4 3 4 2" xfId="30907" xr:uid="{BFB11449-0017-4202-8FC4-1A589BA94AC6}"/>
    <cellStyle name="Total 4 3 5" xfId="21018" xr:uid="{E2810E1F-5B16-4BA7-92F3-D125C37AA349}"/>
    <cellStyle name="Total 4 3 5 2" xfId="37218" xr:uid="{B254A5D3-0458-4F7C-8F4D-FECAF4614D65}"/>
    <cellStyle name="Total 4 3 6" xfId="23035" xr:uid="{59173AB2-6400-41B4-8073-23DAFE85AF4C}"/>
    <cellStyle name="Total 4 3 6 2" xfId="39159" xr:uid="{EC004CC9-7A59-4EFE-AAE3-89804DACB0D0}"/>
    <cellStyle name="Total 4 3 7" xfId="16803" xr:uid="{B1DE08A8-FD18-4D32-8C4B-BFD11A93AF2D}"/>
    <cellStyle name="Total 4 3 7 2" xfId="35896" xr:uid="{877A857D-E443-44E5-A291-E3EAF1329C83}"/>
    <cellStyle name="Total 4 3 8" xfId="23097" xr:uid="{7ECA0F4F-9970-41F1-A5AA-0D1E176BA2E0}"/>
    <cellStyle name="Total 4 3 8 2" xfId="39221" xr:uid="{8A9F4CB4-55B9-4433-84EB-E46ACF3C69CD}"/>
    <cellStyle name="Total 4 3 9" xfId="29726" xr:uid="{5CCC510C-550C-4D04-A5E2-E0497B586D57}"/>
    <cellStyle name="Total 4 30" xfId="43613" xr:uid="{428CD7E4-A2E1-4B9F-9B10-A9B8AEB3D214}"/>
    <cellStyle name="Total 4 31" xfId="44174" xr:uid="{F566505F-3786-4CAD-8657-33D24F2B9FBC}"/>
    <cellStyle name="Total 4 32" xfId="44600" xr:uid="{09FAAADD-1C46-4B97-A424-D4C801F446D0}"/>
    <cellStyle name="Total 4 33" xfId="43556" xr:uid="{704CEF82-45B8-4B9D-AB4A-CE1D7409F6AF}"/>
    <cellStyle name="Total 4 34" xfId="48430" xr:uid="{FC3DD9A8-242E-4A65-B629-D8C026E590A0}"/>
    <cellStyle name="Total 4 35" xfId="44058" xr:uid="{788AC7DD-F3EB-4D0E-A5B1-598C9F998DDF}"/>
    <cellStyle name="Total 4 36" xfId="46844" xr:uid="{251A51DD-A5BA-4341-A28B-1933EF5061F2}"/>
    <cellStyle name="Total 4 37" xfId="46910" xr:uid="{B43983B7-5E0B-4300-9F30-EC50CB1294D4}"/>
    <cellStyle name="Total 4 38" xfId="46258" xr:uid="{A139469E-A819-49D4-9D1D-649BF3873A42}"/>
    <cellStyle name="Total 4 39" xfId="42806" xr:uid="{F4176486-A198-4235-B887-C872051D5A5B}"/>
    <cellStyle name="Total 4 4" xfId="10489" xr:uid="{7D6FDA62-DC90-42D5-8809-F5F0A3D1618E}"/>
    <cellStyle name="Total 4 4 2" xfId="10842" xr:uid="{462FF3E2-5FE8-457A-8516-6FC9DAC62DE5}"/>
    <cellStyle name="Total 4 4 2 2" xfId="12025" xr:uid="{64D9024C-3DAD-4283-B282-0FD9048BB322}"/>
    <cellStyle name="Total 4 4 2 2 2" xfId="31338" xr:uid="{27D3C356-B56D-4434-AF01-71A02EB785FD}"/>
    <cellStyle name="Total 4 4 2 3" xfId="30158" xr:uid="{6FF62E7C-532C-4950-90C1-9A10C1CDD6C5}"/>
    <cellStyle name="Total 4 4 3" xfId="11681" xr:uid="{3880576F-6695-4F4C-926A-27DE55211A2A}"/>
    <cellStyle name="Total 4 4 3 2" xfId="30994" xr:uid="{E01479F2-4563-4866-8928-3B13323EB826}"/>
    <cellStyle name="Total 4 4 4" xfId="20963" xr:uid="{126634E1-54C2-4D9E-948C-E55312B97443}"/>
    <cellStyle name="Total 4 4 4 2" xfId="37166" xr:uid="{3532DFF8-A3E5-4DAE-B73F-47E154A869D5}"/>
    <cellStyle name="Total 4 4 5" xfId="22982" xr:uid="{E966DB3D-666D-4FB0-BBA0-D017CC9BA967}"/>
    <cellStyle name="Total 4 4 5 2" xfId="39106" xr:uid="{2F6E9E8A-1D4B-4650-92EF-0A95D24352D8}"/>
    <cellStyle name="Total 4 4 6" xfId="23064" xr:uid="{68F1D70D-17DD-48AF-9DC1-0005BF1CA0A5}"/>
    <cellStyle name="Total 4 4 6 2" xfId="39188" xr:uid="{3CBDA07B-C613-485C-90F2-043AB57FF17E}"/>
    <cellStyle name="Total 4 4 7" xfId="16190" xr:uid="{57FD9826-D944-4FE6-94D2-668204B66C41}"/>
    <cellStyle name="Total 4 4 7 2" xfId="35290" xr:uid="{EF0DA1D1-A991-4D33-8E8D-221592D688F8}"/>
    <cellStyle name="Total 4 4 8" xfId="29814" xr:uid="{3DF7E695-2A9E-4F58-9648-AE6E0CD8D9FE}"/>
    <cellStyle name="Total 4 4 9" xfId="41016" xr:uid="{BEF08C99-87B7-447D-B0FC-FFD6AFE44240}"/>
    <cellStyle name="Total 4 40" xfId="43874" xr:uid="{BEF4CAF4-60F8-4030-BA2A-928658243E81}"/>
    <cellStyle name="Total 4 41" xfId="46969" xr:uid="{D43B3EC6-0B23-4869-8090-39756BFA2FDE}"/>
    <cellStyle name="Total 4 42" xfId="52166" xr:uid="{5B7B1443-9911-435E-BC32-718B0B39F44D}"/>
    <cellStyle name="Total 4 43" xfId="55473" xr:uid="{57B59F73-A800-4495-8403-0C2D82F0C8E3}"/>
    <cellStyle name="Total 4 5" xfId="9523" xr:uid="{12A024E1-B9F9-480C-A98F-0661094E33FD}"/>
    <cellStyle name="Total 4 5 2" xfId="11348" xr:uid="{6C1C8ECF-6430-4154-B9CB-92C9A24F7E96}"/>
    <cellStyle name="Total 4 5 2 2" xfId="30661" xr:uid="{C824597B-7B9C-4EC3-83D1-341062A5D146}"/>
    <cellStyle name="Total 4 5 3" xfId="19142" xr:uid="{D691F325-3A8E-4F7C-8587-3D3635DB729F}"/>
    <cellStyle name="Total 4 5 3 2" xfId="36900" xr:uid="{B8F654CD-60AA-4C96-9D6F-986B977B6E5D}"/>
    <cellStyle name="Total 4 5 4" xfId="22531" xr:uid="{14803338-3B2D-4CCA-A595-E5AEF4C2366F}"/>
    <cellStyle name="Total 4 5 4 2" xfId="38655" xr:uid="{D2AEB4BB-CD66-4243-9C4D-C1F1E3BCFE0B}"/>
    <cellStyle name="Total 4 5 5" xfId="21038" xr:uid="{DE9B0E52-CE98-4721-BB91-94657F177706}"/>
    <cellStyle name="Total 4 5 5 2" xfId="37235" xr:uid="{AC1BB503-5797-44FE-81C4-5B833A208953}"/>
    <cellStyle name="Total 4 5 6" xfId="22539" xr:uid="{E702F07A-87EF-4740-9015-B6243816985C}"/>
    <cellStyle name="Total 4 5 6 2" xfId="38663" xr:uid="{F5054276-2864-4DC8-A5CF-D161900E6518}"/>
    <cellStyle name="Total 4 5 7" xfId="28950" xr:uid="{9AC1FE1B-73BD-4993-958B-08AD3C45C4C4}"/>
    <cellStyle name="Total 4 5 8" xfId="40757" xr:uid="{EA311AEA-07EF-4C63-B424-1ADA90EFA7F2}"/>
    <cellStyle name="Total 4 6" xfId="9429" xr:uid="{5A9D61DC-35DD-4A5E-A5CC-FCF1F997CBBF}"/>
    <cellStyle name="Total 4 6 2" xfId="11258" xr:uid="{BACEF673-52BA-47B9-9134-E4E0DF54F925}"/>
    <cellStyle name="Total 4 6 2 2" xfId="30571" xr:uid="{F7FD3BFF-F8E4-449C-8472-9512EE4C64DC}"/>
    <cellStyle name="Total 4 6 3" xfId="22306" xr:uid="{C9FE09A7-5526-4244-9726-02715127795C}"/>
    <cellStyle name="Total 4 6 3 2" xfId="38435" xr:uid="{22E47DEE-19E3-4C94-8F46-00DD6B33E5F7}"/>
    <cellStyle name="Total 4 6 4" xfId="23249" xr:uid="{5AA4A947-3F1A-40BC-8DC3-3C1B26DE233E}"/>
    <cellStyle name="Total 4 6 4 2" xfId="39372" xr:uid="{5B705A5A-E1D8-4026-9BFD-E82267592193}"/>
    <cellStyle name="Total 4 6 5" xfId="23301" xr:uid="{51BCABC9-B9E2-4102-8B1A-E646600EF38D}"/>
    <cellStyle name="Total 4 6 5 2" xfId="39424" xr:uid="{83251E8B-C2BA-4E18-8902-13A1B8D5F09D}"/>
    <cellStyle name="Total 4 6 6" xfId="23341" xr:uid="{395CA172-C1F4-4EF2-8652-5BC052FDABEB}"/>
    <cellStyle name="Total 4 6 6 2" xfId="39464" xr:uid="{3E785D53-C17F-412E-AC45-60428F0AAA28}"/>
    <cellStyle name="Total 4 6 7" xfId="28860" xr:uid="{E347D5C2-6820-4F77-A4FE-43F7923E0414}"/>
    <cellStyle name="Total 4 6 8" xfId="42285" xr:uid="{12DB272A-0902-4170-B671-FF0DAEC32B5F}"/>
    <cellStyle name="Total 4 7" xfId="6809" xr:uid="{52A539EF-F1F5-4C3C-9139-89D25C546AA8}"/>
    <cellStyle name="Total 4 7 2" xfId="26631" xr:uid="{D081BACC-2ACC-4834-A4A3-EF66672D48D8}"/>
    <cellStyle name="Total 4 7 3" xfId="46562" xr:uid="{D1C73DD1-B1D7-4D5E-A66C-E97F6E5D08BB}"/>
    <cellStyle name="Total 4 8" xfId="13411" xr:uid="{3E37A9A6-B04E-4199-9865-E2912BB20C16}"/>
    <cellStyle name="Total 4 8 2" xfId="32717" xr:uid="{7EDFEAF6-75EA-4DE4-AA8F-51DB592AC2CC}"/>
    <cellStyle name="Total 4 8 3" xfId="46723" xr:uid="{9922688F-D5EC-439C-AE13-2902B3CF83E4}"/>
    <cellStyle name="Total 4 9" xfId="13463" xr:uid="{27A3833D-195F-437D-AFB1-600D1AF02A58}"/>
    <cellStyle name="Total 4 9 2" xfId="32767" xr:uid="{D976A30B-0D95-46E2-A25B-4862B164890D}"/>
    <cellStyle name="Total 4 9 3" xfId="46690" xr:uid="{8A264E68-42FD-4522-A884-20CECB52CCD1}"/>
    <cellStyle name="Total 5" xfId="3307" xr:uid="{D6D6F5E8-4F99-421A-B646-F70E6D5D7B9E}"/>
    <cellStyle name="Total 5 10" xfId="16066" xr:uid="{659D1B9E-9FEB-4F19-A639-4D3FDE08D6D0}"/>
    <cellStyle name="Total 5 10 2" xfId="35209" xr:uid="{487B2432-B1D2-40C0-BED6-871734BB75F4}"/>
    <cellStyle name="Total 5 10 3" xfId="47437" xr:uid="{91E5E73D-EEAB-4D3C-9B1B-ADBB91180D14}"/>
    <cellStyle name="Total 5 11" xfId="24584" xr:uid="{374C578E-41C3-4CEF-8EC6-F851F238151F}"/>
    <cellStyle name="Total 5 11 2" xfId="44053" xr:uid="{4A518E78-31B9-4B4F-9E01-7585E9B04293}"/>
    <cellStyle name="Total 5 12" xfId="44177" xr:uid="{D58115C0-48E1-4C20-897A-956C2C3A0800}"/>
    <cellStyle name="Total 5 13" xfId="44388" xr:uid="{FE255EDA-C96F-4D75-9CBD-8FDDC2899C3E}"/>
    <cellStyle name="Total 5 14" xfId="44644" xr:uid="{9FD19B00-157A-4B9E-A7A8-62550F56BDD8}"/>
    <cellStyle name="Total 5 15" xfId="47563" xr:uid="{323612CB-C64A-4475-A393-4DD19666E90D}"/>
    <cellStyle name="Total 5 16" xfId="42336" xr:uid="{32F8FB14-AD54-435B-9310-ECC4344BF36F}"/>
    <cellStyle name="Total 5 17" xfId="46979" xr:uid="{85F05E69-E6F2-4AC4-ACE3-0A5B8F2E62B7}"/>
    <cellStyle name="Total 5 18" xfId="46447" xr:uid="{88218E89-3D8E-478F-B583-F37CA64CF690}"/>
    <cellStyle name="Total 5 19" xfId="43452" xr:uid="{5713D3F8-E096-422A-8BB7-7BDA0744DF88}"/>
    <cellStyle name="Total 5 2" xfId="8572" xr:uid="{681B6CAB-C38D-4EA0-BDF9-CCBC297A9490}"/>
    <cellStyle name="Total 5 2 10" xfId="40790" xr:uid="{E3C8AF66-87D4-4355-806A-E6ECEE3B4488}"/>
    <cellStyle name="Total 5 2 11" xfId="55476" xr:uid="{D61E05E0-705A-4604-9915-B871B8E54726}"/>
    <cellStyle name="Total 5 2 2" xfId="10326" xr:uid="{DB6B3901-8234-4EFD-9180-CBFBF0D74734}"/>
    <cellStyle name="Total 5 2 2 2" xfId="11525" xr:uid="{A05B9C6D-2F47-417D-BB0B-9FE3DD8AEF58}"/>
    <cellStyle name="Total 5 2 2 2 2" xfId="30838" xr:uid="{59DF957E-C0ED-4057-928A-20EBCA7D2449}"/>
    <cellStyle name="Total 5 2 2 3" xfId="29654" xr:uid="{491CF154-619B-4301-A5B7-0CD2CB76E59D}"/>
    <cellStyle name="Total 5 2 3" xfId="10692" xr:uid="{A5472B0A-1474-4DAA-A42F-ADAFFFBE9F4D}"/>
    <cellStyle name="Total 5 2 3 2" xfId="11879" xr:uid="{B447E0AC-3F90-4F2D-9B94-231332684F78}"/>
    <cellStyle name="Total 5 2 3 2 2" xfId="31192" xr:uid="{A34AC324-ED9C-4DB8-927E-2225809E8307}"/>
    <cellStyle name="Total 5 2 3 3" xfId="30012" xr:uid="{51E3C637-3513-40DF-A4F1-D538681778B7}"/>
    <cellStyle name="Total 5 2 4" xfId="11187" xr:uid="{3A59449B-8FF8-43FF-AA0D-78CBAA5EAC68}"/>
    <cellStyle name="Total 5 2 4 2" xfId="30500" xr:uid="{5F8EB291-C48F-4316-8848-7A9C8FDDA791}"/>
    <cellStyle name="Total 5 2 5" xfId="20433" xr:uid="{4BC2F087-7C19-4E61-8031-7D2BA1BD1B0E}"/>
    <cellStyle name="Total 5 2 5 2" xfId="36938" xr:uid="{57BFF938-B737-4A6F-8732-EE48BDD62FCE}"/>
    <cellStyle name="Total 5 2 6" xfId="22749" xr:uid="{41C30D28-385E-468A-975F-FDB98BAE337F}"/>
    <cellStyle name="Total 5 2 6 2" xfId="38873" xr:uid="{52646F09-C7A3-4C3E-BB8E-75D5728AE3E1}"/>
    <cellStyle name="Total 5 2 7" xfId="23156" xr:uid="{EDC19020-698D-4C75-BEBC-D9F973C33A12}"/>
    <cellStyle name="Total 5 2 7 2" xfId="39279" xr:uid="{2B426B80-3FBC-455D-ADFA-7ACEBAA6B3E2}"/>
    <cellStyle name="Total 5 2 8" xfId="16274" xr:uid="{3E510979-8978-40AA-94A9-E9E5CD2553E9}"/>
    <cellStyle name="Total 5 2 8 2" xfId="35374" xr:uid="{2F53B52D-8BFA-4FC1-B83E-1F7584C4F0A4}"/>
    <cellStyle name="Total 5 2 9" xfId="28010" xr:uid="{D98E9251-5006-4800-8D05-7D4A144FE74D}"/>
    <cellStyle name="Total 5 20" xfId="46402" xr:uid="{AEFE5AB4-7F04-479A-AC3B-B8AD04F68E17}"/>
    <cellStyle name="Total 5 21" xfId="43485" xr:uid="{38D70E47-33B8-4427-BD0D-E60A773F5E33}"/>
    <cellStyle name="Total 5 22" xfId="48022" xr:uid="{5AFC4D16-9BFC-4313-821C-5A07FF8C1283}"/>
    <cellStyle name="Total 5 23" xfId="43370" xr:uid="{3FBFDE99-2DA5-4417-BCB7-83FB7DB8A5C3}"/>
    <cellStyle name="Total 5 24" xfId="47046" xr:uid="{1B3321C7-039A-4B29-BB78-CED684D65835}"/>
    <cellStyle name="Total 5 25" xfId="47639" xr:uid="{35B3D28B-C800-4810-8EA9-294708C54EFC}"/>
    <cellStyle name="Total 5 26" xfId="48109" xr:uid="{88C1392C-52FE-4DB8-9957-0BBBB51D3920}"/>
    <cellStyle name="Total 5 27" xfId="47995" xr:uid="{66E7655A-3C36-4CA9-B2C6-72EAEAACCE2E}"/>
    <cellStyle name="Total 5 28" xfId="47832" xr:uid="{E30AA232-F8A2-4F2D-956E-C8BEEACAB41F}"/>
    <cellStyle name="Total 5 29" xfId="48293" xr:uid="{1999C41D-56CF-44EE-A2B7-33706E2D9763}"/>
    <cellStyle name="Total 5 3" xfId="10399" xr:uid="{38D51F1F-253F-481B-86A9-913E7E526A0F}"/>
    <cellStyle name="Total 5 3 10" xfId="41069" xr:uid="{0665C17B-11A9-4235-8C3C-9B02B620298D}"/>
    <cellStyle name="Total 5 3 2" xfId="10606" xr:uid="{5184861F-6CCA-4147-883C-00D132603CB4}"/>
    <cellStyle name="Total 5 3 2 2" xfId="10958" xr:uid="{382ED26B-2FA2-4A15-A38D-2D190CD08865}"/>
    <cellStyle name="Total 5 3 2 2 2" xfId="12138" xr:uid="{7E675901-071C-4AF9-9329-2E3750F3F48D}"/>
    <cellStyle name="Total 5 3 2 2 2 2" xfId="31451" xr:uid="{654318B7-D82E-4BDC-8B9A-3978238D8763}"/>
    <cellStyle name="Total 5 3 2 2 3" xfId="30271" xr:uid="{C959BFD2-C731-4375-A078-7A53B2A9D472}"/>
    <cellStyle name="Total 5 3 2 3" xfId="11797" xr:uid="{A83CFE34-E60E-49C3-8FCB-DEB627792A04}"/>
    <cellStyle name="Total 5 3 2 3 2" xfId="31110" xr:uid="{1145A937-0571-4FCF-85BC-F15E96F5B83B}"/>
    <cellStyle name="Total 5 3 2 4" xfId="29930" xr:uid="{6D46D37A-C141-4451-806E-43E670C617DE}"/>
    <cellStyle name="Total 5 3 3" xfId="10756" xr:uid="{168C2981-4F9C-423D-8B37-2711048F579C}"/>
    <cellStyle name="Total 5 3 3 2" xfId="11942" xr:uid="{31D1074D-CB3E-43AA-B691-E3D144ACD2C1}"/>
    <cellStyle name="Total 5 3 3 2 2" xfId="31255" xr:uid="{2368D588-BEAE-442C-A980-0481EAA9F207}"/>
    <cellStyle name="Total 5 3 3 3" xfId="30075" xr:uid="{0716D4AC-8866-4481-B2C2-A3910B5368A1}"/>
    <cellStyle name="Total 5 3 4" xfId="11595" xr:uid="{E161B83E-D0CF-42FC-B1BB-04AFC083C31C}"/>
    <cellStyle name="Total 5 3 4 2" xfId="30908" xr:uid="{133F05B5-F452-4893-921F-189EE3985ADA}"/>
    <cellStyle name="Total 5 3 5" xfId="21019" xr:uid="{42EB1352-E33B-4677-9D6E-1F957C84568E}"/>
    <cellStyle name="Total 5 3 5 2" xfId="37219" xr:uid="{B41F5DBB-5F32-44FD-A0C7-4C0BBD135554}"/>
    <cellStyle name="Total 5 3 6" xfId="23036" xr:uid="{05A99C7C-4357-4F98-8572-4FF73732A54D}"/>
    <cellStyle name="Total 5 3 6 2" xfId="39160" xr:uid="{B4504C5C-5872-48B0-8F33-12FC92239885}"/>
    <cellStyle name="Total 5 3 7" xfId="16779" xr:uid="{14E008F0-6EDE-4C83-878D-B0EE034C1D63}"/>
    <cellStyle name="Total 5 3 7 2" xfId="35876" xr:uid="{19F58472-6075-4CEC-8068-68DB20ED70BA}"/>
    <cellStyle name="Total 5 3 8" xfId="16184" xr:uid="{55873819-BE96-49C1-8ED4-C4FF796AB9C4}"/>
    <cellStyle name="Total 5 3 8 2" xfId="35284" xr:uid="{8DC68FD7-BDC5-44F0-B2D5-B2A88847A5A9}"/>
    <cellStyle name="Total 5 3 9" xfId="29727" xr:uid="{6BC80DD9-3C9A-49A6-942A-F80CB9DED103}"/>
    <cellStyle name="Total 5 30" xfId="47383" xr:uid="{1C7999E2-59A6-44E8-90AD-0DF802F7EC97}"/>
    <cellStyle name="Total 5 31" xfId="44622" xr:uid="{E11CDACD-1E35-4BCE-B844-17E1AB352491}"/>
    <cellStyle name="Total 5 32" xfId="46954" xr:uid="{2AADC6CC-5589-486F-907F-CDE73FDA502B}"/>
    <cellStyle name="Total 5 33" xfId="47331" xr:uid="{74709F90-F88D-4D31-95CD-5B233671F92A}"/>
    <cellStyle name="Total 5 34" xfId="46266" xr:uid="{4BD10416-0F69-4D78-B78B-A3F51AA66F63}"/>
    <cellStyle name="Total 5 35" xfId="47876" xr:uid="{AB0E3DEA-F1D1-43B4-B51A-E4DFF59B8927}"/>
    <cellStyle name="Total 5 36" xfId="46340" xr:uid="{C3831857-08AF-4070-8FAB-50F932A806FA}"/>
    <cellStyle name="Total 5 37" xfId="48488" xr:uid="{718020DF-6E39-47C8-B67D-B3E61AA74757}"/>
    <cellStyle name="Total 5 38" xfId="46837" xr:uid="{D8AF44D9-43CD-47A3-877C-5E26431D3E63}"/>
    <cellStyle name="Total 5 39" xfId="47442" xr:uid="{B937B86B-6DD6-4C4C-8CA2-5B7338CE4659}"/>
    <cellStyle name="Total 5 4" xfId="10490" xr:uid="{ECBB905D-35C3-4FE4-978B-12CCAD7E74B1}"/>
    <cellStyle name="Total 5 4 2" xfId="10843" xr:uid="{320B91EC-1B40-47D7-BE2E-5CEACFD16061}"/>
    <cellStyle name="Total 5 4 2 2" xfId="12026" xr:uid="{DF0EB24E-4DE2-4702-BD91-DF8BAC31781A}"/>
    <cellStyle name="Total 5 4 2 2 2" xfId="31339" xr:uid="{70D378F9-51FD-43E3-B5F7-3C8E640D9C51}"/>
    <cellStyle name="Total 5 4 2 3" xfId="30159" xr:uid="{E6B09A55-A913-46DA-921F-7F9890257359}"/>
    <cellStyle name="Total 5 4 3" xfId="11682" xr:uid="{A27A756A-8400-4D34-93C9-B730B90BB3D3}"/>
    <cellStyle name="Total 5 4 3 2" xfId="30995" xr:uid="{8A479BA2-D207-441E-A46D-7F02BC51D109}"/>
    <cellStyle name="Total 5 4 4" xfId="20962" xr:uid="{99F22639-91E9-4D94-923D-CE76390021B0}"/>
    <cellStyle name="Total 5 4 4 2" xfId="37165" xr:uid="{7412C2F8-8CA3-4210-9A31-6FD4410EA45D}"/>
    <cellStyle name="Total 5 4 5" xfId="22981" xr:uid="{E729CFF5-E0EE-412D-B530-B2D96A9FDDF5}"/>
    <cellStyle name="Total 5 4 5 2" xfId="39105" xr:uid="{717DCC59-D88C-425A-B4FF-EB4385BC3B87}"/>
    <cellStyle name="Total 5 4 6" xfId="17550" xr:uid="{DCAF63D9-6861-47D6-A65C-6985E48AF1EF}"/>
    <cellStyle name="Total 5 4 6 2" xfId="36624" xr:uid="{F672A195-EE2B-4011-9FD4-C379F287BEAF}"/>
    <cellStyle name="Total 5 4 7" xfId="22429" xr:uid="{8ACB75FA-095C-4163-B473-9FFF6826025F}"/>
    <cellStyle name="Total 5 4 7 2" xfId="38556" xr:uid="{EDE24A44-B0C9-4E0F-A556-C67FA68D9698}"/>
    <cellStyle name="Total 5 4 8" xfId="29815" xr:uid="{1E0BACBF-210F-4682-A467-57BB974111D9}"/>
    <cellStyle name="Total 5 4 9" xfId="41015" xr:uid="{D7DC78AF-3E08-4C63-953C-243DAA8A18AC}"/>
    <cellStyle name="Total 5 40" xfId="48068" xr:uid="{9F0EBBC5-9DC6-4213-82A9-25A167899EF3}"/>
    <cellStyle name="Total 5 41" xfId="47985" xr:uid="{93CD52CB-6A68-488E-ADF2-57EFA436928C}"/>
    <cellStyle name="Total 5 42" xfId="52167" xr:uid="{A81E0413-5C21-4684-985A-B4C16A81E4C5}"/>
    <cellStyle name="Total 5 43" xfId="55475" xr:uid="{605B059D-E06A-4733-B35B-9EB00E9D12AC}"/>
    <cellStyle name="Total 5 5" xfId="9524" xr:uid="{065617BE-5D94-4245-9024-D65D246FDD72}"/>
    <cellStyle name="Total 5 5 2" xfId="11349" xr:uid="{9EFE4E71-E1FD-4310-A7A2-205A21CEC0C4}"/>
    <cellStyle name="Total 5 5 2 2" xfId="30662" xr:uid="{FF886D6F-F1EB-4913-9B8B-70E76D0EFC31}"/>
    <cellStyle name="Total 5 5 3" xfId="20870" xr:uid="{F40D3201-0A9A-4BA1-B086-BCC4AA08562C}"/>
    <cellStyle name="Total 5 5 3 2" xfId="37080" xr:uid="{106703CF-A37F-457E-AE04-5E225DDD0B12}"/>
    <cellStyle name="Total 5 5 4" xfId="22895" xr:uid="{7328FBEF-896E-4F65-997E-8465BF9B9127}"/>
    <cellStyle name="Total 5 5 4 2" xfId="39019" xr:uid="{9D8C4CBF-E258-4D4A-B59B-C4D5321970F0}"/>
    <cellStyle name="Total 5 5 5" xfId="22678" xr:uid="{7BA68E21-E9D7-41DC-9501-FE3E276E79B8}"/>
    <cellStyle name="Total 5 5 5 2" xfId="38802" xr:uid="{098D122F-0834-4CA6-8087-4D2D862B1101}"/>
    <cellStyle name="Total 5 5 6" xfId="23078" xr:uid="{C9186A68-9670-40B6-86A9-EE55244B1E94}"/>
    <cellStyle name="Total 5 5 6 2" xfId="39202" xr:uid="{0783EF7E-507E-4263-963E-4FB4775EFCEC}"/>
    <cellStyle name="Total 5 5 7" xfId="28951" xr:uid="{C653BF0D-AF6D-485E-8B6E-5AAB7CAE5FED}"/>
    <cellStyle name="Total 5 5 8" xfId="40930" xr:uid="{5146C38E-0281-4887-BA76-97B8A6882932}"/>
    <cellStyle name="Total 5 6" xfId="7686" xr:uid="{E37CDAB3-71C3-46BE-B189-722C05FBEA2F}"/>
    <cellStyle name="Total 5 6 2" xfId="11068" xr:uid="{74833D2D-553C-4C7E-8EA1-16A57F729055}"/>
    <cellStyle name="Total 5 6 2 2" xfId="30381" xr:uid="{2FD29E9C-7E9D-442C-A7C4-4CAD41ADD2A2}"/>
    <cellStyle name="Total 5 6 3" xfId="22307" xr:uid="{9363E1AB-26CC-407D-9DD7-BAB1712E9A76}"/>
    <cellStyle name="Total 5 6 3 2" xfId="38436" xr:uid="{7D57431A-9B7F-418E-BDD9-C61B5B9E9875}"/>
    <cellStyle name="Total 5 6 4" xfId="23250" xr:uid="{B0A81057-D422-4D39-A457-B580F9F1108E}"/>
    <cellStyle name="Total 5 6 4 2" xfId="39373" xr:uid="{625C9987-05DF-4985-B72D-B748D27E82EB}"/>
    <cellStyle name="Total 5 6 5" xfId="23302" xr:uid="{517931C4-0072-408D-8527-8A92D1650538}"/>
    <cellStyle name="Total 5 6 5 2" xfId="39425" xr:uid="{3B5533C2-662D-40A0-9267-D2B87A02E11B}"/>
    <cellStyle name="Total 5 6 6" xfId="23342" xr:uid="{3B20A8FB-1EF6-4A81-8893-AA573CC7A72C}"/>
    <cellStyle name="Total 5 6 6 2" xfId="39465" xr:uid="{71B34A87-0441-4F6E-834C-B33C9B8BA8C6}"/>
    <cellStyle name="Total 5 6 7" xfId="27245" xr:uid="{89F582FE-D815-436B-85B4-9DF968AED4F9}"/>
    <cellStyle name="Total 5 6 8" xfId="42286" xr:uid="{E2C6A658-EF6A-4B5C-BA0E-78A65A1A1A7A}"/>
    <cellStyle name="Total 5 7" xfId="6810" xr:uid="{C9F4D01B-1282-4EC8-B50A-673C1CD68DF9}"/>
    <cellStyle name="Total 5 7 2" xfId="26632" xr:uid="{5A435028-8859-4D96-9022-8E5AD34DA502}"/>
    <cellStyle name="Total 5 7 3" xfId="46563" xr:uid="{86CA5717-57E1-4624-87EB-B43DCCB551E4}"/>
    <cellStyle name="Total 5 8" xfId="13412" xr:uid="{049693C4-8652-47AE-A97E-E22D9BC8973D}"/>
    <cellStyle name="Total 5 8 2" xfId="32718" xr:uid="{931306C5-FDB3-4A95-A032-E3A0115B457E}"/>
    <cellStyle name="Total 5 8 3" xfId="47149" xr:uid="{AABD94BF-A57E-4F74-AE3F-15400BF77A8A}"/>
    <cellStyle name="Total 5 9" xfId="13464" xr:uid="{D33C932D-C1F7-4904-9AC8-D269F3DF2BF3}"/>
    <cellStyle name="Total 5 9 2" xfId="32768" xr:uid="{72174B81-C1A7-4530-9FFF-52409D030D22}"/>
    <cellStyle name="Total 5 9 3" xfId="46379" xr:uid="{9ED30766-E2A8-4987-894F-85962B90C17D}"/>
    <cellStyle name="Total 6" xfId="54823" xr:uid="{66D4D756-7E1A-4F73-AA68-13B5CF9B89F2}"/>
    <cellStyle name="Total 7" xfId="55477" xr:uid="{076BD71C-629C-44C3-BD56-E534DA60C9D8}"/>
    <cellStyle name="Total 8" xfId="55478" xr:uid="{7A9CDA7C-7E8D-4415-A481-69062D0FC436}"/>
    <cellStyle name="Total 9" xfId="55479" xr:uid="{23209CED-454D-4F94-A9D8-BB40C25CA5BA}"/>
    <cellStyle name="TotCol - Style5" xfId="5371" xr:uid="{9F0C4D9C-78EA-4FC9-AB9B-9E82BA294CD5}"/>
    <cellStyle name="TotCol - Style7" xfId="1700" xr:uid="{06121D61-6C10-4AF8-A4E0-0ACD9BD74582}"/>
    <cellStyle name="TotRow - Style4" xfId="5372" xr:uid="{D797EAF7-4227-4CDB-92C9-24AB4958747C}"/>
    <cellStyle name="TotRow - Style4 2" xfId="9387" xr:uid="{2D026F87-19B6-4880-9D5D-A917A36E5959}"/>
    <cellStyle name="TotRow - Style4 2 2" xfId="28820" xr:uid="{583E8700-00BC-4B39-80C5-4F86E7E9DE86}"/>
    <cellStyle name="TotRow - Style4 3" xfId="11248" xr:uid="{5D9F8FC2-EA05-436D-A572-674EC531A3CD}"/>
    <cellStyle name="TotRow - Style4 3 2" xfId="30561" xr:uid="{9B571E31-0B21-427B-8F99-BD26129FEF18}"/>
    <cellStyle name="TotRow - Style4 4" xfId="25353" xr:uid="{BB03961C-5098-444A-BF1A-F69A1CC248A7}"/>
    <cellStyle name="TotRow - Style8" xfId="1701" xr:uid="{C1EE3413-D3C9-48B7-ACCA-0F103D689384}"/>
    <cellStyle name="TotRow - Style8 10" xfId="7794" xr:uid="{694AB423-A828-47D7-B379-3EB409B61B00}"/>
    <cellStyle name="TotRow - Style8 10 10" xfId="40729" xr:uid="{49541B79-80FA-40E8-8377-F6BA535EC367}"/>
    <cellStyle name="TotRow - Style8 10 2" xfId="9956" xr:uid="{2B460489-D7CC-4AD4-BD42-5C8E719F242F}"/>
    <cellStyle name="TotRow - Style8 10 2 2" xfId="11442" xr:uid="{7E05474C-64E8-432F-930D-CCFBB9F36C77}"/>
    <cellStyle name="TotRow - Style8 10 2 2 2" xfId="30755" xr:uid="{0B44536C-23CE-44C3-9DDA-69DCA0DC30A7}"/>
    <cellStyle name="TotRow - Style8 10 2 3" xfId="29285" xr:uid="{686ACAC0-992D-486D-82B8-B4EDB6677AAF}"/>
    <cellStyle name="TotRow - Style8 10 3" xfId="10630" xr:uid="{304DCBA3-6713-4AF6-B174-9825751FEBA3}"/>
    <cellStyle name="TotRow - Style8 10 3 2" xfId="11820" xr:uid="{B0BBDBE2-15DA-4790-84DD-A56B6D31FE10}"/>
    <cellStyle name="TotRow - Style8 10 3 2 2" xfId="31133" xr:uid="{2F5B4C8C-E0E2-47D0-8246-291BC754D4AB}"/>
    <cellStyle name="TotRow - Style8 10 3 3" xfId="29953" xr:uid="{3D32F7B1-D729-4D3D-84A9-41F2A81B7F10}"/>
    <cellStyle name="TotRow - Style8 10 4" xfId="11080" xr:uid="{AF01F558-D28B-4EF4-8BAD-E53794BED7A4}"/>
    <cellStyle name="TotRow - Style8 10 4 2" xfId="30393" xr:uid="{C46406F5-AFFA-47DA-AFBE-61B393BD8E2A}"/>
    <cellStyle name="TotRow - Style8 10 5" xfId="18998" xr:uid="{24195C2A-ED29-481E-8588-A9C5AA139B12}"/>
    <cellStyle name="TotRow - Style8 10 5 2" xfId="36872" xr:uid="{89969318-9A9D-46AC-982A-4B013EA2AC11}"/>
    <cellStyle name="TotRow - Style8 10 6" xfId="22462" xr:uid="{1E0787A2-873F-44BF-9C8C-D3529CFC5C02}"/>
    <cellStyle name="TotRow - Style8 10 6 2" xfId="38586" xr:uid="{A73D4AF1-26D3-44D4-B928-BE5F5513359B}"/>
    <cellStyle name="TotRow - Style8 10 7" xfId="22339" xr:uid="{DBFB7A8E-4808-42C4-A2E1-684B2EE9B8F4}"/>
    <cellStyle name="TotRow - Style8 10 7 2" xfId="38466" xr:uid="{FA22426E-2972-455E-B1DB-4C7D70784526}"/>
    <cellStyle name="TotRow - Style8 10 8" xfId="22821" xr:uid="{ABBA6FC8-9A6A-4473-B9C4-2052BDD08034}"/>
    <cellStyle name="TotRow - Style8 10 8 2" xfId="38945" xr:uid="{A8DE0661-833A-499A-BB4C-A97F5F70938A}"/>
    <cellStyle name="TotRow - Style8 10 9" xfId="27287" xr:uid="{18E5DB6F-672E-41D0-8047-CA60514E6889}"/>
    <cellStyle name="TotRow - Style8 11" xfId="9684" xr:uid="{E80AFCAE-43BA-4FEA-AA7E-37C30FF3DE39}"/>
    <cellStyle name="TotRow - Style8 11 10" xfId="40909" xr:uid="{9ABF6D62-BD38-408A-AD58-E3CA1E4C3258}"/>
    <cellStyle name="TotRow - Style8 11 2" xfId="10510" xr:uid="{8576C209-B101-42DC-8252-FB6820B5B32A}"/>
    <cellStyle name="TotRow - Style8 11 2 2" xfId="10862" xr:uid="{ED650461-C616-4DE9-816C-D68EB5424A4A}"/>
    <cellStyle name="TotRow - Style8 11 2 2 2" xfId="12045" xr:uid="{652D0056-F0D9-470E-964E-708067936D10}"/>
    <cellStyle name="TotRow - Style8 11 2 2 2 2" xfId="31358" xr:uid="{0E8C2C9D-3111-44E5-AA53-464C3879A40C}"/>
    <cellStyle name="TotRow - Style8 11 2 2 3" xfId="30178" xr:uid="{E8DE1BED-7AFB-462C-814C-DC506DF760EC}"/>
    <cellStyle name="TotRow - Style8 11 2 3" xfId="11701" xr:uid="{FE842F31-5473-44EF-B6EB-491BFB08C948}"/>
    <cellStyle name="TotRow - Style8 11 2 3 2" xfId="31014" xr:uid="{43EE22C9-4E9A-4B6C-85B2-EB41D33E0847}"/>
    <cellStyle name="TotRow - Style8 11 2 4" xfId="29834" xr:uid="{53577DF1-B045-4615-B080-B2DDEC5E7992}"/>
    <cellStyle name="TotRow - Style8 11 3" xfId="9492" xr:uid="{7D8B173C-D57B-4D89-814D-905157A31E89}"/>
    <cellStyle name="TotRow - Style8 11 3 2" xfId="11318" xr:uid="{A837EBDA-9A9D-49B6-B5C1-0857C855EA7F}"/>
    <cellStyle name="TotRow - Style8 11 3 2 2" xfId="30631" xr:uid="{F77052D3-6EFA-4CF0-8011-B1289B4476F9}"/>
    <cellStyle name="TotRow - Style8 11 3 3" xfId="28920" xr:uid="{1D4E232E-098A-4894-8591-D1C2A4AA6230}"/>
    <cellStyle name="TotRow - Style8 11 4" xfId="11370" xr:uid="{AE07EC61-5CD6-4FB2-9F38-E727749A0CC7}"/>
    <cellStyle name="TotRow - Style8 11 4 2" xfId="30683" xr:uid="{99CA92DB-F54E-4C96-803D-357385434384}"/>
    <cellStyle name="TotRow - Style8 11 5" xfId="20848" xr:uid="{9A5EA45C-BF78-4FFF-A4BE-F6385AC73E47}"/>
    <cellStyle name="TotRow - Style8 11 5 2" xfId="37059" xr:uid="{136E826B-7C21-489E-8CDF-B194F7C4FAC1}"/>
    <cellStyle name="TotRow - Style8 11 6" xfId="22874" xr:uid="{5A1EBBD1-9549-45CB-9623-FA5FFC9DC997}"/>
    <cellStyle name="TotRow - Style8 11 6 2" xfId="38998" xr:uid="{8BDBDFB4-83E3-4E7B-A058-6497AF8D88FD}"/>
    <cellStyle name="TotRow - Style8 11 7" xfId="16725" xr:uid="{742C12E8-2947-4ACB-AAC6-CB45FFDFA1DE}"/>
    <cellStyle name="TotRow - Style8 11 7 2" xfId="35822" xr:uid="{15FBCA1C-1314-4D63-B341-C6A0100FDF18}"/>
    <cellStyle name="TotRow - Style8 11 8" xfId="17463" xr:uid="{6845512E-7904-4A47-BAFD-35E197052376}"/>
    <cellStyle name="TotRow - Style8 11 8 2" xfId="36543" xr:uid="{C064CD40-A521-4AEB-84F8-3F5A63516295}"/>
    <cellStyle name="TotRow - Style8 11 9" xfId="29075" xr:uid="{265AD66D-3149-4060-8EE2-C89B41B03DE3}"/>
    <cellStyle name="TotRow - Style8 12" xfId="10455" xr:uid="{33F01427-3E74-4880-9463-7AEC74D14A49}"/>
    <cellStyle name="TotRow - Style8 12 2" xfId="10808" xr:uid="{1DF96FF4-0D29-4A17-98D0-D910B3BFF754}"/>
    <cellStyle name="TotRow - Style8 12 2 2" xfId="11992" xr:uid="{99056FEE-9DC8-4F97-8DC8-CA3DD8CC7BA2}"/>
    <cellStyle name="TotRow - Style8 12 2 2 2" xfId="31305" xr:uid="{80D4C735-6D35-4907-A2E7-74E72AFE3EAF}"/>
    <cellStyle name="TotRow - Style8 12 2 3" xfId="30125" xr:uid="{D18B47B0-7163-4785-8990-E296FF8BFD48}"/>
    <cellStyle name="TotRow - Style8 12 3" xfId="11647" xr:uid="{4D4FB911-CAFF-496B-8CB9-1F565C2B199B}"/>
    <cellStyle name="TotRow - Style8 12 3 2" xfId="30960" xr:uid="{5B9FF97A-FBD0-4D27-9AB8-6B759A32E6B2}"/>
    <cellStyle name="TotRow - Style8 12 4" xfId="20785" xr:uid="{BCE8E8B7-C747-4819-BA35-8FE5B62FAD35}"/>
    <cellStyle name="TotRow - Style8 12 4 2" xfId="37003" xr:uid="{A783905C-56EC-4FB5-B422-F75FD81D2D4B}"/>
    <cellStyle name="TotRow - Style8 12 5" xfId="22816" xr:uid="{50E4A1A0-CC31-4D9E-9D41-76D7C53C1DB7}"/>
    <cellStyle name="TotRow - Style8 12 5 2" xfId="38940" xr:uid="{62EAF77B-EFB3-49D5-8CE9-285339BD8ADA}"/>
    <cellStyle name="TotRow - Style8 12 6" xfId="22709" xr:uid="{32A40BEA-BD70-4AED-BA35-D9EE81199DC3}"/>
    <cellStyle name="TotRow - Style8 12 6 2" xfId="38833" xr:uid="{5B63BCEA-AF74-44F1-ACCC-A9AEC997C8F5}"/>
    <cellStyle name="TotRow - Style8 12 7" xfId="16570" xr:uid="{F3EE6F9F-3404-4834-9C7F-C68D0201C026}"/>
    <cellStyle name="TotRow - Style8 12 7 2" xfId="35670" xr:uid="{3C6D3392-D96A-4FB8-AB68-4E50D57C4F83}"/>
    <cellStyle name="TotRow - Style8 12 8" xfId="29780" xr:uid="{9DAB7191-1D9C-42F6-950E-D732D805C530}"/>
    <cellStyle name="TotRow - Style8 12 9" xfId="40853" xr:uid="{E1BE85CE-B0ED-451E-9FDD-3A8478F3C8CB}"/>
    <cellStyle name="TotRow - Style8 13" xfId="8459" xr:uid="{EF692BF5-DE97-4A79-BC2F-9BA545ACA456}"/>
    <cellStyle name="TotRow - Style8 13 2" xfId="11123" xr:uid="{BFA8A19C-F277-482C-BCD4-EED0C4E045FF}"/>
    <cellStyle name="TotRow - Style8 13 2 2" xfId="30436" xr:uid="{A0487BF6-EE8E-4780-A11D-DA453F5BD0BE}"/>
    <cellStyle name="TotRow - Style8 13 3" xfId="20917" xr:uid="{39CE318B-3A20-4478-98E8-D78A8C30F301}"/>
    <cellStyle name="TotRow - Style8 13 3 2" xfId="37123" xr:uid="{8D09BBE8-CB85-4633-BFED-1F61D9859507}"/>
    <cellStyle name="TotRow - Style8 13 4" xfId="22939" xr:uid="{37E23ABA-7A19-4845-B34A-8802E87F2CC2}"/>
    <cellStyle name="TotRow - Style8 13 4 2" xfId="39063" xr:uid="{23AA15ED-20A8-4EBB-9AEC-8072FB52F139}"/>
    <cellStyle name="TotRow - Style8 13 5" xfId="17666" xr:uid="{87455F08-7FA1-45E7-B031-4107DDA14C98}"/>
    <cellStyle name="TotRow - Style8 13 5 2" xfId="36730" xr:uid="{10D62618-C794-4F24-8E5C-D250CE14533E}"/>
    <cellStyle name="TotRow - Style8 13 6" xfId="22544" xr:uid="{48ECF3BA-7575-42BF-9882-CDFCB3B5CE6A}"/>
    <cellStyle name="TotRow - Style8 13 6 2" xfId="38668" xr:uid="{7E91977C-3C9E-4891-BC1A-A678F2B9DB03}"/>
    <cellStyle name="TotRow - Style8 13 7" xfId="27903" xr:uid="{7698D709-7313-4C48-AB36-1A0FEEEE556F}"/>
    <cellStyle name="TotRow - Style8 13 8" xfId="40973" xr:uid="{C8E010FD-B8E9-4E6D-9291-3DEF34F1A209}"/>
    <cellStyle name="TotRow - Style8 14" xfId="7830" xr:uid="{AD564FF6-6E71-4C79-A619-0C26951877DD}"/>
    <cellStyle name="TotRow - Style8 14 2" xfId="11100" xr:uid="{8A305A42-8B43-4393-BB4C-EDF27442806A}"/>
    <cellStyle name="TotRow - Style8 14 2 2" xfId="30413" xr:uid="{ABFEEE41-9834-4DC1-AF1A-AA250B95D133}"/>
    <cellStyle name="TotRow - Style8 14 3" xfId="27308" xr:uid="{DB6D453E-D42E-4845-9E34-2D1AFEBB36F9}"/>
    <cellStyle name="TotRow - Style8 14 4" xfId="43478" xr:uid="{0E44E870-8DBA-42AA-ACDF-647EC36BBFA1}"/>
    <cellStyle name="TotRow - Style8 15" xfId="6138" xr:uid="{03AC5EAE-A1F0-4375-84A0-F51D2222F11F}"/>
    <cellStyle name="TotRow - Style8 15 2" xfId="25961" xr:uid="{3096A767-57AF-4BED-9169-406555C78903}"/>
    <cellStyle name="TotRow - Style8 15 3" xfId="46905" xr:uid="{5EA88158-9064-4038-98EE-9C994621BFD9}"/>
    <cellStyle name="TotRow - Style8 16" xfId="12744" xr:uid="{3EE983EB-EDE7-48CF-8799-08CF1FE7900F}"/>
    <cellStyle name="TotRow - Style8 16 2" xfId="32054" xr:uid="{1A4D2EEE-310F-4370-BB9C-873015DEB4E5}"/>
    <cellStyle name="TotRow - Style8 16 3" xfId="43419" xr:uid="{C6A3DFA8-F1BF-4E83-B580-E3C0316503E2}"/>
    <cellStyle name="TotRow - Style8 17" xfId="13339" xr:uid="{21EBFFD7-A452-431A-8ED4-81AC7634DD17}"/>
    <cellStyle name="TotRow - Style8 17 2" xfId="32645" xr:uid="{EBFCE2CD-06B5-48E4-9446-2F78024676B2}"/>
    <cellStyle name="TotRow - Style8 17 3" xfId="46299" xr:uid="{9A8D3B30-6169-42BE-BE3A-C38FBB37C749}"/>
    <cellStyle name="TotRow - Style8 18" xfId="15331" xr:uid="{DA447936-E11C-4D0A-9D09-E3465E34BB84}"/>
    <cellStyle name="TotRow - Style8 18 2" xfId="34549" xr:uid="{02184F17-BA9F-4C64-BD24-525E58F70C81}"/>
    <cellStyle name="TotRow - Style8 18 3" xfId="47293" xr:uid="{FE3A610C-4B63-420B-8CC4-E3AF18F8C417}"/>
    <cellStyle name="TotRow - Style8 19" xfId="23927" xr:uid="{E06C6DAD-DEB7-41EC-879E-21CC9FB30425}"/>
    <cellStyle name="TotRow - Style8 19 2" xfId="47312" xr:uid="{12671ADA-D62A-4F30-8240-D7694E0B234E}"/>
    <cellStyle name="TotRow - Style8 2" xfId="1702" xr:uid="{FF67FEE6-286A-476B-B10B-4238D6F970F2}"/>
    <cellStyle name="TotRow - Style8 2 10" xfId="15332" xr:uid="{EC43AADB-41E7-46A1-A6A2-1E26F3A7A06E}"/>
    <cellStyle name="TotRow - Style8 2 10 2" xfId="34550" xr:uid="{54095DF2-0F10-4596-9235-CD407BFD9730}"/>
    <cellStyle name="TotRow - Style8 2 10 3" xfId="47444" xr:uid="{ADF6853D-4939-43C0-AA9A-A594ED1CBA0D}"/>
    <cellStyle name="TotRow - Style8 2 11" xfId="23928" xr:uid="{ECB5E8BF-4541-4927-B262-44147FEE8E74}"/>
    <cellStyle name="TotRow - Style8 2 11 2" xfId="44309" xr:uid="{4F5E2DAD-7891-4377-9839-21A12EBBB1D9}"/>
    <cellStyle name="TotRow - Style8 2 12" xfId="46619" xr:uid="{D3DAA4AE-A1D9-4CA7-AEC9-F6647AB7701C}"/>
    <cellStyle name="TotRow - Style8 2 13" xfId="43394" xr:uid="{0B7BE6B8-A891-4791-810E-9BA89A07F0AF}"/>
    <cellStyle name="TotRow - Style8 2 14" xfId="46145" xr:uid="{2CD2F92D-D01C-4EE2-BC82-D992B26EAA7B}"/>
    <cellStyle name="TotRow - Style8 2 15" xfId="47277" xr:uid="{7497F157-5A0E-4BF5-8D31-D7FFE90CF9F8}"/>
    <cellStyle name="TotRow - Style8 2 16" xfId="46272" xr:uid="{9F85E532-08E2-4DFF-9201-FA4D6C137B8B}"/>
    <cellStyle name="TotRow - Style8 2 17" xfId="47800" xr:uid="{45AE1EB6-0029-4E35-98A0-25B9FBDE39C7}"/>
    <cellStyle name="TotRow - Style8 2 18" xfId="42619" xr:uid="{B7EA3303-C788-42CC-BAB9-22B6690A8AEC}"/>
    <cellStyle name="TotRow - Style8 2 19" xfId="47693" xr:uid="{715F5498-267B-464F-85D7-D6829AB4A23C}"/>
    <cellStyle name="TotRow - Style8 2 2" xfId="7795" xr:uid="{292B72CA-AEA3-41C9-BAD8-3373F5E5D346}"/>
    <cellStyle name="TotRow - Style8 2 2 10" xfId="40730" xr:uid="{A93B6325-CAE7-453E-A424-460ED4178CCF}"/>
    <cellStyle name="TotRow - Style8 2 2 2" xfId="9957" xr:uid="{3F01A01B-A7A3-45AF-84D3-F336DA56154C}"/>
    <cellStyle name="TotRow - Style8 2 2 2 2" xfId="11443" xr:uid="{1BD64575-F0C9-41B8-9A4F-1DFFE102F875}"/>
    <cellStyle name="TotRow - Style8 2 2 2 2 2" xfId="30756" xr:uid="{024CEC29-59A6-4AF7-86E7-47C56AC1FB68}"/>
    <cellStyle name="TotRow - Style8 2 2 2 3" xfId="29286" xr:uid="{5AEA17AE-6026-4C77-9436-DDF68301FC4E}"/>
    <cellStyle name="TotRow - Style8 2 2 3" xfId="10631" xr:uid="{006FD84B-81B2-48D6-8410-43D0938D46E8}"/>
    <cellStyle name="TotRow - Style8 2 2 3 2" xfId="11821" xr:uid="{6AA2C422-413D-482B-A09C-B1E30F75D9F5}"/>
    <cellStyle name="TotRow - Style8 2 2 3 2 2" xfId="31134" xr:uid="{6B9CE8EC-2D57-4655-BD05-EAF7F8D93442}"/>
    <cellStyle name="TotRow - Style8 2 2 3 3" xfId="29954" xr:uid="{2B78A1FF-55A5-4AEF-82C6-6B08B8108ACD}"/>
    <cellStyle name="TotRow - Style8 2 2 4" xfId="11081" xr:uid="{CF0B7157-8480-4497-BFB3-0134FD15F826}"/>
    <cellStyle name="TotRow - Style8 2 2 4 2" xfId="30394" xr:uid="{8A2BE603-FA45-4869-BC72-5CD287FA6BE8}"/>
    <cellStyle name="TotRow - Style8 2 2 5" xfId="18999" xr:uid="{E3820629-E9C0-4040-BAF3-96984BA8D755}"/>
    <cellStyle name="TotRow - Style8 2 2 5 2" xfId="36873" xr:uid="{05F7FB47-7B1F-46D4-AE5A-4B451CA1FEDC}"/>
    <cellStyle name="TotRow - Style8 2 2 6" xfId="22463" xr:uid="{3E287490-D067-4C4E-8932-3E8ECA32788B}"/>
    <cellStyle name="TotRow - Style8 2 2 6 2" xfId="38587" xr:uid="{E3370FF2-3A92-479C-95FD-DD329DA6CBA4}"/>
    <cellStyle name="TotRow - Style8 2 2 7" xfId="22340" xr:uid="{4DDEDD83-0F37-4FC2-B3CF-4DA7771E274A}"/>
    <cellStyle name="TotRow - Style8 2 2 7 2" xfId="38467" xr:uid="{2F2C224F-D13B-447D-AF6D-92975B5F7A02}"/>
    <cellStyle name="TotRow - Style8 2 2 8" xfId="21520" xr:uid="{55D0B369-7C36-40BC-9DBC-E551AF3935C1}"/>
    <cellStyle name="TotRow - Style8 2 2 8 2" xfId="37690" xr:uid="{76C3F337-501B-4BBD-BCD4-168F55F65993}"/>
    <cellStyle name="TotRow - Style8 2 2 9" xfId="27288" xr:uid="{0CF02033-8D50-4C7E-9333-DC856BE0F796}"/>
    <cellStyle name="TotRow - Style8 2 20" xfId="47774" xr:uid="{4BAA32F7-7D4A-4162-B91F-55CC79DF69D7}"/>
    <cellStyle name="TotRow - Style8 2 21" xfId="46526" xr:uid="{9491B76E-F314-4DBC-91A0-A629DC9726A8}"/>
    <cellStyle name="TotRow - Style8 2 22" xfId="47806" xr:uid="{640EB18D-BF68-4B31-AE5F-D7D258C47809}"/>
    <cellStyle name="TotRow - Style8 2 23" xfId="46609" xr:uid="{34801FB2-15D3-4B94-89FA-72A426EB4CFE}"/>
    <cellStyle name="TotRow - Style8 2 24" xfId="46783" xr:uid="{9FE55836-87D0-4DDF-BB52-A27E592DAAFD}"/>
    <cellStyle name="TotRow - Style8 2 25" xfId="44452" xr:uid="{DF4C0E76-EDB9-46FE-89A9-2B08421563CC}"/>
    <cellStyle name="TotRow - Style8 2 26" xfId="47389" xr:uid="{A6DDECEA-547A-47DE-90AD-B7970F1F0024}"/>
    <cellStyle name="TotRow - Style8 2 27" xfId="47890" xr:uid="{D3D5BBBC-7109-472C-B792-C6A5C4925E75}"/>
    <cellStyle name="TotRow - Style8 2 28" xfId="42973" xr:uid="{C6962769-BB76-4F41-9386-1CC7B727A8EE}"/>
    <cellStyle name="TotRow - Style8 2 29" xfId="46465" xr:uid="{433C521E-EE41-442C-BC2A-74F2FD333920}"/>
    <cellStyle name="TotRow - Style8 2 3" xfId="10386" xr:uid="{7D558251-7E8D-4D3B-8F09-210F98C97592}"/>
    <cellStyle name="TotRow - Style8 2 3 10" xfId="40910" xr:uid="{BDC55AEC-4064-4CB1-9AAF-BBF174F8F594}"/>
    <cellStyle name="TotRow - Style8 2 3 2" xfId="10593" xr:uid="{1393D474-AFE8-4726-9BB7-DD522D0EB451}"/>
    <cellStyle name="TotRow - Style8 2 3 2 2" xfId="10945" xr:uid="{EB42670E-76E0-4D18-A980-05B958DACA2B}"/>
    <cellStyle name="TotRow - Style8 2 3 2 2 2" xfId="12125" xr:uid="{1F58C5B2-D607-4941-8F42-D13BD3F9F824}"/>
    <cellStyle name="TotRow - Style8 2 3 2 2 2 2" xfId="31438" xr:uid="{18DEB8C7-7E9E-4AD3-B042-BDB91ACEFB18}"/>
    <cellStyle name="TotRow - Style8 2 3 2 2 3" xfId="30258" xr:uid="{B369F410-A39E-4D06-B52C-62D624BCC9BE}"/>
    <cellStyle name="TotRow - Style8 2 3 2 3" xfId="11784" xr:uid="{E8943B30-333D-47AB-8AC6-CE3FF8922079}"/>
    <cellStyle name="TotRow - Style8 2 3 2 3 2" xfId="31097" xr:uid="{BA8C2DA4-922C-4828-98D2-4D979DE25010}"/>
    <cellStyle name="TotRow - Style8 2 3 2 4" xfId="29917" xr:uid="{D9AD8660-505E-4343-ABAE-76A5EC2FD93C}"/>
    <cellStyle name="TotRow - Style8 2 3 3" xfId="10743" xr:uid="{AA709A39-6FE8-4F5A-BAD9-02390F1ED1CC}"/>
    <cellStyle name="TotRow - Style8 2 3 3 2" xfId="11929" xr:uid="{42B9688A-EF00-455B-910C-C2AF05D73CEF}"/>
    <cellStyle name="TotRow - Style8 2 3 3 2 2" xfId="31242" xr:uid="{44548F4D-093D-4B5E-B2DC-7759162DFABE}"/>
    <cellStyle name="TotRow - Style8 2 3 3 3" xfId="30062" xr:uid="{4DA00EC2-2CA0-4379-8937-27155D730A62}"/>
    <cellStyle name="TotRow - Style8 2 3 4" xfId="11582" xr:uid="{4D8D9A7B-280C-4F47-8BCF-5E41851E49A4}"/>
    <cellStyle name="TotRow - Style8 2 3 4 2" xfId="30895" xr:uid="{D3735A6D-EA5A-4948-B625-A5AAAA7C8043}"/>
    <cellStyle name="TotRow - Style8 2 3 5" xfId="20849" xr:uid="{B79F9B99-144C-469B-A688-0013F39C39F7}"/>
    <cellStyle name="TotRow - Style8 2 3 5 2" xfId="37060" xr:uid="{9C8B0463-843B-4FBD-B8AE-98615BB48684}"/>
    <cellStyle name="TotRow - Style8 2 3 6" xfId="22875" xr:uid="{17E06310-F0B6-498B-95A9-0270CE1044D8}"/>
    <cellStyle name="TotRow - Style8 2 3 6 2" xfId="38999" xr:uid="{E4EED6F6-F531-49DB-A4C4-00AC73DEB704}"/>
    <cellStyle name="TotRow - Style8 2 3 7" xfId="22687" xr:uid="{BDDA10BF-E5ED-4235-9400-19A9FE6D3D27}"/>
    <cellStyle name="TotRow - Style8 2 3 7 2" xfId="38811" xr:uid="{EA5AB230-64C8-487B-8693-38CF3B49BBA6}"/>
    <cellStyle name="TotRow - Style8 2 3 8" xfId="17450" xr:uid="{64F7B7B1-7329-431F-B956-CEE34E770588}"/>
    <cellStyle name="TotRow - Style8 2 3 8 2" xfId="36530" xr:uid="{EEE350D8-EE11-4C27-9C36-88AF8033B5AB}"/>
    <cellStyle name="TotRow - Style8 2 3 9" xfId="29714" xr:uid="{89C8467F-7AED-4557-B51B-FE614A40C6FE}"/>
    <cellStyle name="TotRow - Style8 2 30" xfId="43557" xr:uid="{13A1D458-D232-4171-AD9D-160B4D6706C0}"/>
    <cellStyle name="TotRow - Style8 2 31" xfId="47727" xr:uid="{0386F2AA-B0B9-4EED-8A02-9284A9951AD5}"/>
    <cellStyle name="TotRow - Style8 2 32" xfId="48287" xr:uid="{FC218E0F-5390-49C2-B260-2BA21DE82155}"/>
    <cellStyle name="TotRow - Style8 2 33" xfId="48268" xr:uid="{74584BCB-50F9-475F-AA1A-05D29AD2B8D7}"/>
    <cellStyle name="TotRow - Style8 2 34" xfId="44337" xr:uid="{9D0E3F5B-FF8C-486F-A263-C19F9F7C3AA8}"/>
    <cellStyle name="TotRow - Style8 2 35" xfId="48377" xr:uid="{44832C8A-8B50-4FAB-8734-A23FA12FCECD}"/>
    <cellStyle name="TotRow - Style8 2 36" xfId="47603" xr:uid="{AD8D1751-98FB-4F84-99D0-100FD4EDF829}"/>
    <cellStyle name="TotRow - Style8 2 37" xfId="47451" xr:uid="{AADE3F61-0DC9-41DD-91F1-09276259ECD0}"/>
    <cellStyle name="TotRow - Style8 2 38" xfId="47070" xr:uid="{1542666C-D3D9-4F63-A346-6080F0C33E86}"/>
    <cellStyle name="TotRow - Style8 2 39" xfId="46121" xr:uid="{3444F3A8-5A81-4BCE-B21B-110637052C32}"/>
    <cellStyle name="TotRow - Style8 2 4" xfId="10456" xr:uid="{5C8C7E7F-B510-46D6-A906-A1872668AF51}"/>
    <cellStyle name="TotRow - Style8 2 4 2" xfId="10809" xr:uid="{2C72E207-3808-4EF0-9A41-690A49599B20}"/>
    <cellStyle name="TotRow - Style8 2 4 2 2" xfId="11993" xr:uid="{CFD935F8-8262-4625-B26C-F48463D82F65}"/>
    <cellStyle name="TotRow - Style8 2 4 2 2 2" xfId="31306" xr:uid="{87B77A8E-7D50-4D5D-BA10-211A46F4AB34}"/>
    <cellStyle name="TotRow - Style8 2 4 2 3" xfId="30126" xr:uid="{AF7A330C-6E11-4B23-88B5-2BA016D498C6}"/>
    <cellStyle name="TotRow - Style8 2 4 3" xfId="11648" xr:uid="{CA75F91D-3FC9-4E6D-9158-9134B4F13EA7}"/>
    <cellStyle name="TotRow - Style8 2 4 3 2" xfId="30961" xr:uid="{4781FB95-468E-4C4D-8E57-C90E0A482B4B}"/>
    <cellStyle name="TotRow - Style8 2 4 4" xfId="20896" xr:uid="{FE3391AD-A8C7-4CBF-9ADC-AEE78738B4C1}"/>
    <cellStyle name="TotRow - Style8 2 4 4 2" xfId="37104" xr:uid="{AD492B82-694C-40BF-9A25-04D37E944C0E}"/>
    <cellStyle name="TotRow - Style8 2 4 5" xfId="22919" xr:uid="{3AA800CC-B1F3-4EC2-BD0F-8774F7948066}"/>
    <cellStyle name="TotRow - Style8 2 4 5 2" xfId="39043" xr:uid="{E532BA05-31B9-45A0-9A45-14422B82E4C7}"/>
    <cellStyle name="TotRow - Style8 2 4 6" xfId="17563" xr:uid="{E491FC22-5B54-4796-910E-49DFF2245B6F}"/>
    <cellStyle name="TotRow - Style8 2 4 6 2" xfId="36633" xr:uid="{499BC948-EBF4-439D-8C1C-4482F1CE081A}"/>
    <cellStyle name="TotRow - Style8 2 4 7" xfId="23137" xr:uid="{E2991CA2-FCB8-4DB0-B23F-20615A9D5700}"/>
    <cellStyle name="TotRow - Style8 2 4 7 2" xfId="39260" xr:uid="{DD4EB6A9-690F-455A-A2E0-FE9B4362BC85}"/>
    <cellStyle name="TotRow - Style8 2 4 8" xfId="29781" xr:uid="{E1FB85BC-1CE9-41CE-9B74-8DD199552ED8}"/>
    <cellStyle name="TotRow - Style8 2 4 9" xfId="40954" xr:uid="{A11426C4-49D0-4964-AABA-5F42C8F7D9B5}"/>
    <cellStyle name="TotRow - Style8 2 40" xfId="44521" xr:uid="{FB188B8B-5E4D-401F-89CB-C6C51CC7507D}"/>
    <cellStyle name="TotRow - Style8 2 41" xfId="51514" xr:uid="{1E45F3A2-AB2C-4F69-9961-6825CDECC86E}"/>
    <cellStyle name="TotRow - Style8 2 5" xfId="8458" xr:uid="{9B553354-8798-47A4-874C-7260614A98CF}"/>
    <cellStyle name="TotRow - Style8 2 5 2" xfId="11122" xr:uid="{956543E1-80D9-4109-AD61-EFB00A157C79}"/>
    <cellStyle name="TotRow - Style8 2 5 2 2" xfId="30435" xr:uid="{B28C4A1A-D9BE-4377-971C-CA2EDBE4FDAD}"/>
    <cellStyle name="TotRow - Style8 2 5 3" xfId="20742" xr:uid="{D286FB13-4271-49B5-96C2-36C2854B1BA7}"/>
    <cellStyle name="TotRow - Style8 2 5 3 2" xfId="36961" xr:uid="{DC293200-E844-417D-A748-2B56F262E1E3}"/>
    <cellStyle name="TotRow - Style8 2 5 4" xfId="22774" xr:uid="{0ACEEB37-78F9-480F-B0E5-8AC50393492D}"/>
    <cellStyle name="TotRow - Style8 2 5 4 2" xfId="38898" xr:uid="{D427E715-432F-4FB1-93BA-6D3801B3B5A7}"/>
    <cellStyle name="TotRow - Style8 2 5 5" xfId="17449" xr:uid="{229368C0-1861-4D4B-A5EC-8174410DFF17}"/>
    <cellStyle name="TotRow - Style8 2 5 5 2" xfId="36529" xr:uid="{31315E70-C5E8-48DC-87F8-0730C9267F99}"/>
    <cellStyle name="TotRow - Style8 2 5 6" xfId="22576" xr:uid="{527C1912-8918-4AF4-A14B-EB9D4C0E1973}"/>
    <cellStyle name="TotRow - Style8 2 5 6 2" xfId="38700" xr:uid="{2DBB4333-0C6A-453B-A421-8C75128F7F0A}"/>
    <cellStyle name="TotRow - Style8 2 5 7" xfId="27902" xr:uid="{0943770F-B4DF-4F2B-A636-B18E8C2BE486}"/>
    <cellStyle name="TotRow - Style8 2 5 8" xfId="40811" xr:uid="{B72943AA-A299-462E-8304-8CFBA870A582}"/>
    <cellStyle name="TotRow - Style8 2 6" xfId="9912" xr:uid="{F83DE9E8-1994-4C9C-8472-EFB8E5D7AEB7}"/>
    <cellStyle name="TotRow - Style8 2 6 2" xfId="11426" xr:uid="{5987A6DF-317F-41A9-979B-8C13031D1A8D}"/>
    <cellStyle name="TotRow - Style8 2 6 2 2" xfId="30739" xr:uid="{BCBE6D67-D8E7-4676-95C5-93216B59ED02}"/>
    <cellStyle name="TotRow - Style8 2 6 3" xfId="29259" xr:uid="{6CDF69DB-B99C-40D2-8F88-99B4B897465E}"/>
    <cellStyle name="TotRow - Style8 2 6 4" xfId="42449" xr:uid="{222213BB-1582-40DC-80DD-5701DBF090E9}"/>
    <cellStyle name="TotRow - Style8 2 7" xfId="6139" xr:uid="{835F1211-31B5-40DC-BC90-54A314E9466D}"/>
    <cellStyle name="TotRow - Style8 2 7 2" xfId="25962" xr:uid="{E65C82CD-C764-4DAA-9F78-8520720B7A82}"/>
    <cellStyle name="TotRow - Style8 2 7 3" xfId="47280" xr:uid="{0BA6125A-9AC5-40FA-9830-AA4A1D5D27E9}"/>
    <cellStyle name="TotRow - Style8 2 8" xfId="12745" xr:uid="{CBCFADBB-2B94-481C-BD60-C48021CC7A7D}"/>
    <cellStyle name="TotRow - Style8 2 8 2" xfId="32055" xr:uid="{90485115-6431-459F-97D2-9B46438459B0}"/>
    <cellStyle name="TotRow - Style8 2 8 3" xfId="46242" xr:uid="{F6A8497F-5FD5-4B9C-AA4F-ED5866DBDA00}"/>
    <cellStyle name="TotRow - Style8 2 9" xfId="13338" xr:uid="{35FF264B-DEEC-44A5-A789-7D0D5907CC26}"/>
    <cellStyle name="TotRow - Style8 2 9 2" xfId="32644" xr:uid="{9A58694F-2EC2-439A-B250-6E2AD7D8E416}"/>
    <cellStyle name="TotRow - Style8 2 9 3" xfId="46184" xr:uid="{9A2F406D-ED34-465A-9478-1B8B8CA71148}"/>
    <cellStyle name="TotRow - Style8 20" xfId="47256" xr:uid="{AE54A297-97BA-4003-897A-CB52E6BFEA84}"/>
    <cellStyle name="TotRow - Style8 21" xfId="46428" xr:uid="{461DF330-A910-4465-936D-1EB9D169F8FA}"/>
    <cellStyle name="TotRow - Style8 22" xfId="44781" xr:uid="{30689FEB-A2D3-4157-B85B-43C5A678875F}"/>
    <cellStyle name="TotRow - Style8 23" xfId="46959" xr:uid="{B46607EC-60FF-4328-8E10-05AB58594AC5}"/>
    <cellStyle name="TotRow - Style8 24" xfId="42376" xr:uid="{1267983F-476E-4B84-A0C1-9380313F9972}"/>
    <cellStyle name="TotRow - Style8 25" xfId="46753" xr:uid="{77AF2EE9-B03E-4A74-892B-FFCC18727B68}"/>
    <cellStyle name="TotRow - Style8 26" xfId="46187" xr:uid="{B3C5A0AA-1C33-473C-83F9-C29FE235A116}"/>
    <cellStyle name="TotRow - Style8 27" xfId="43608" xr:uid="{7FB183B2-26D4-4585-B112-40AF35F84E6F}"/>
    <cellStyle name="TotRow - Style8 28" xfId="46114" xr:uid="{89563619-76C1-4EBE-9B72-B0AD65497642}"/>
    <cellStyle name="TotRow - Style8 29" xfId="46351" xr:uid="{854C4BD1-59A2-40CF-B8AC-5D7E88F8AFB9}"/>
    <cellStyle name="TotRow - Style8 3" xfId="1703" xr:uid="{300BF86F-DC62-4E9D-8966-C961E4BECF80}"/>
    <cellStyle name="TotRow - Style8 3 10" xfId="15333" xr:uid="{C7CF15FD-9288-4AE9-A781-FA6CD7A8605E}"/>
    <cellStyle name="TotRow - Style8 3 10 2" xfId="34551" xr:uid="{06ECFE7A-11A0-494B-8523-31AB25143940}"/>
    <cellStyle name="TotRow - Style8 3 10 3" xfId="46846" xr:uid="{A280F561-018B-472D-8889-758667B12D89}"/>
    <cellStyle name="TotRow - Style8 3 11" xfId="23929" xr:uid="{3245D891-1A1C-4C7A-B97A-97407D550D50}"/>
    <cellStyle name="TotRow - Style8 3 11 2" xfId="47318" xr:uid="{F9AF5A6C-EAE9-416F-B3AE-BB12DEF89ED3}"/>
    <cellStyle name="TotRow - Style8 3 12" xfId="44223" xr:uid="{B3FB2E65-A4C3-47E5-82C2-1656AB876D32}"/>
    <cellStyle name="TotRow - Style8 3 13" xfId="47224" xr:uid="{A3BEB700-21D5-499B-BD64-9684B9B4C69E}"/>
    <cellStyle name="TotRow - Style8 3 14" xfId="47132" xr:uid="{41D8BCA9-41D9-4CC3-8119-3C3469C3C00C}"/>
    <cellStyle name="TotRow - Style8 3 15" xfId="46709" xr:uid="{564C888B-0D9F-4A84-AC42-CA7E6A13B610}"/>
    <cellStyle name="TotRow - Style8 3 16" xfId="46996" xr:uid="{9F26C48F-CB37-4CF8-B92C-2860712EC109}"/>
    <cellStyle name="TotRow - Style8 3 17" xfId="47649" xr:uid="{D6C56F88-92AD-4F81-BDC3-160AC1B79051}"/>
    <cellStyle name="TotRow - Style8 3 18" xfId="44229" xr:uid="{FE62318D-DB5B-4469-B71D-0AB8A28FB59B}"/>
    <cellStyle name="TotRow - Style8 3 19" xfId="47700" xr:uid="{4F399691-E702-4CEC-8BA1-AF713D4E80DE}"/>
    <cellStyle name="TotRow - Style8 3 2" xfId="7796" xr:uid="{EB9D487A-5EA0-4A18-A3F2-DDB6CE1E8063}"/>
    <cellStyle name="TotRow - Style8 3 2 10" xfId="40731" xr:uid="{C2232B1B-F080-44B9-AA91-4445B67F9708}"/>
    <cellStyle name="TotRow - Style8 3 2 2" xfId="9958" xr:uid="{CF94EC6C-ABEB-4771-9B4C-8808FD92D544}"/>
    <cellStyle name="TotRow - Style8 3 2 2 2" xfId="11444" xr:uid="{5D22DF4D-1660-4452-96DF-E63A90E855B6}"/>
    <cellStyle name="TotRow - Style8 3 2 2 2 2" xfId="30757" xr:uid="{24AAC558-5C9F-49ED-85A9-B85B8BE2F478}"/>
    <cellStyle name="TotRow - Style8 3 2 2 3" xfId="29287" xr:uid="{9B8BF8F6-9EC5-47CA-B54D-7C09AC3D37B1}"/>
    <cellStyle name="TotRow - Style8 3 2 3" xfId="10632" xr:uid="{A39BB900-6C56-43CA-A5A6-089DA88377A3}"/>
    <cellStyle name="TotRow - Style8 3 2 3 2" xfId="11822" xr:uid="{8DF90ACE-9BEA-47EC-BFA4-F00D2387759A}"/>
    <cellStyle name="TotRow - Style8 3 2 3 2 2" xfId="31135" xr:uid="{1E5B278E-CACC-4E3B-9C84-74E5AFFE698D}"/>
    <cellStyle name="TotRow - Style8 3 2 3 3" xfId="29955" xr:uid="{CD9477CD-A3D1-466E-A8B6-8722F3DEFD50}"/>
    <cellStyle name="TotRow - Style8 3 2 4" xfId="11082" xr:uid="{A9D7428D-0834-44E9-8F5E-9D49C2893ADF}"/>
    <cellStyle name="TotRow - Style8 3 2 4 2" xfId="30395" xr:uid="{B8D9A533-21BD-4C93-8B87-CEF6C693866B}"/>
    <cellStyle name="TotRow - Style8 3 2 5" xfId="19000" xr:uid="{D22A7464-5080-4B2D-AA5E-5E78009EFDBA}"/>
    <cellStyle name="TotRow - Style8 3 2 5 2" xfId="36874" xr:uid="{04038AD7-F7EA-4A9B-B501-7DB69BC83C61}"/>
    <cellStyle name="TotRow - Style8 3 2 6" xfId="22464" xr:uid="{8BD86DF9-C2FA-4DE4-8E87-B29A9797996D}"/>
    <cellStyle name="TotRow - Style8 3 2 6 2" xfId="38588" xr:uid="{9E6DF321-9089-49CE-B7D0-4DE0711ED74B}"/>
    <cellStyle name="TotRow - Style8 3 2 7" xfId="17473" xr:uid="{76BB2BE8-48D4-45B3-BEE6-C2D6C05608EB}"/>
    <cellStyle name="TotRow - Style8 3 2 7 2" xfId="36552" xr:uid="{323A096A-8FE1-475B-879E-900B8EB95CB3}"/>
    <cellStyle name="TotRow - Style8 3 2 8" xfId="22405" xr:uid="{9DC1D493-011E-4C38-9D9B-3DDDBB97F2C4}"/>
    <cellStyle name="TotRow - Style8 3 2 8 2" xfId="38532" xr:uid="{4A791A65-0A01-4F71-8938-A230F35E1C80}"/>
    <cellStyle name="TotRow - Style8 3 2 9" xfId="27289" xr:uid="{D6473A29-A8E6-40D8-A78D-8B0EECBEBD12}"/>
    <cellStyle name="TotRow - Style8 3 20" xfId="46279" xr:uid="{203DDCFA-2E65-48CF-884C-C62465D18F4B}"/>
    <cellStyle name="TotRow - Style8 3 21" xfId="42975" xr:uid="{EAA98285-CDEB-49C9-AF53-CCF363DC5CBE}"/>
    <cellStyle name="TotRow - Style8 3 22" xfId="44221" xr:uid="{5684AD73-58CE-470A-B8D0-98F07B04A869}"/>
    <cellStyle name="TotRow - Style8 3 23" xfId="47265" xr:uid="{8845D7C3-C8EA-4F4D-B406-B27887CFF1F1}"/>
    <cellStyle name="TotRow - Style8 3 24" xfId="44278" xr:uid="{E36C84A6-7E1C-491A-84A4-202A8C58C34D}"/>
    <cellStyle name="TotRow - Style8 3 25" xfId="46676" xr:uid="{568AE196-75F5-4F5D-AD71-26EBE839E461}"/>
    <cellStyle name="TotRow - Style8 3 26" xfId="48073" xr:uid="{59EAA11C-4230-4318-81F1-642202F8CCAA}"/>
    <cellStyle name="TotRow - Style8 3 27" xfId="47505" xr:uid="{E2C8410A-D191-4304-AB34-DBC21A8A1EE0}"/>
    <cellStyle name="TotRow - Style8 3 28" xfId="47845" xr:uid="{148812F6-C44E-4CBF-94BA-1144DEDB0C93}"/>
    <cellStyle name="TotRow - Style8 3 29" xfId="44551" xr:uid="{4E57DD10-B90E-4134-B621-64E336AF1B48}"/>
    <cellStyle name="TotRow - Style8 3 3" xfId="10385" xr:uid="{FA34EFC4-921C-41E2-8B9F-32FCC338807A}"/>
    <cellStyle name="TotRow - Style8 3 3 10" xfId="40911" xr:uid="{331AF010-053B-4318-9B0D-020036F098EE}"/>
    <cellStyle name="TotRow - Style8 3 3 2" xfId="10592" xr:uid="{4893CFCF-16B5-4994-8548-B6DFF12F9B6E}"/>
    <cellStyle name="TotRow - Style8 3 3 2 2" xfId="10944" xr:uid="{6514F19A-70E7-4ABA-B133-163DE44626E6}"/>
    <cellStyle name="TotRow - Style8 3 3 2 2 2" xfId="12124" xr:uid="{9D090B79-7D7B-47C9-8C84-B02139C5135E}"/>
    <cellStyle name="TotRow - Style8 3 3 2 2 2 2" xfId="31437" xr:uid="{B8153892-6C0E-41DE-9012-08D93F33ED1C}"/>
    <cellStyle name="TotRow - Style8 3 3 2 2 3" xfId="30257" xr:uid="{C4ABB9CE-49B9-4C5E-8481-ABE71474EAC6}"/>
    <cellStyle name="TotRow - Style8 3 3 2 3" xfId="11783" xr:uid="{6FD23D67-6808-471F-A2BD-71542A7A9187}"/>
    <cellStyle name="TotRow - Style8 3 3 2 3 2" xfId="31096" xr:uid="{641F6952-95E3-4508-ADF2-6DB1FC1C5F4B}"/>
    <cellStyle name="TotRow - Style8 3 3 2 4" xfId="29916" xr:uid="{9C24A332-0E3C-4548-8B84-F2D1434C9CCB}"/>
    <cellStyle name="TotRow - Style8 3 3 3" xfId="10742" xr:uid="{728B6738-81C8-4EFD-954E-ED865E1C9CA3}"/>
    <cellStyle name="TotRow - Style8 3 3 3 2" xfId="11928" xr:uid="{345A5A4F-0B31-4182-92EA-6EDC19A1F8D1}"/>
    <cellStyle name="TotRow - Style8 3 3 3 2 2" xfId="31241" xr:uid="{CE76F582-D820-44C7-9FD0-46C7F17A122D}"/>
    <cellStyle name="TotRow - Style8 3 3 3 3" xfId="30061" xr:uid="{C670392D-905F-4884-92FF-CC537C40E3D3}"/>
    <cellStyle name="TotRow - Style8 3 3 4" xfId="11581" xr:uid="{DBBAD692-1284-4A32-9F92-DC91038F338C}"/>
    <cellStyle name="TotRow - Style8 3 3 4 2" xfId="30894" xr:uid="{EDDC1B3E-CD63-4E24-AFF9-41D33168855D}"/>
    <cellStyle name="TotRow - Style8 3 3 5" xfId="20850" xr:uid="{5A96DA35-9699-4D6C-B308-BFD736DE33B2}"/>
    <cellStyle name="TotRow - Style8 3 3 5 2" xfId="37061" xr:uid="{C0B19269-C5E7-4413-A6FC-EF7EBD82638E}"/>
    <cellStyle name="TotRow - Style8 3 3 6" xfId="22876" xr:uid="{486DCAC3-8691-4BB1-8757-A36CDA3AD39D}"/>
    <cellStyle name="TotRow - Style8 3 3 6 2" xfId="39000" xr:uid="{71C509A3-64D3-427A-8803-6BBEDA02BE8C}"/>
    <cellStyle name="TotRow - Style8 3 3 7" xfId="16747" xr:uid="{246F6534-15EA-4406-A127-7AAC91DCA6F1}"/>
    <cellStyle name="TotRow - Style8 3 3 7 2" xfId="35844" xr:uid="{D5180BDB-18F0-4298-9E71-5F180B5584D8}"/>
    <cellStyle name="TotRow - Style8 3 3 8" xfId="22567" xr:uid="{58AE75AF-2B58-40FF-B56E-C8EF4DA4136C}"/>
    <cellStyle name="TotRow - Style8 3 3 8 2" xfId="38691" xr:uid="{2EBEE33B-036E-44AE-B58F-E91F2667BF15}"/>
    <cellStyle name="TotRow - Style8 3 3 9" xfId="29713" xr:uid="{F9C7E79A-FCE9-4196-BFD7-CC8D35481CA9}"/>
    <cellStyle name="TotRow - Style8 3 30" xfId="47337" xr:uid="{99034033-8291-4A12-8F42-62004F6C5505}"/>
    <cellStyle name="TotRow - Style8 3 31" xfId="47069" xr:uid="{14DE01F8-9E25-4DAF-A12D-B354878D809F}"/>
    <cellStyle name="TotRow - Style8 3 32" xfId="43145" xr:uid="{BBAC20CD-27BD-4BE2-BE68-AEACDF140E1B}"/>
    <cellStyle name="TotRow - Style8 3 33" xfId="46356" xr:uid="{DAAE8D26-7045-46D5-A59E-FD37E757DE2D}"/>
    <cellStyle name="TotRow - Style8 3 34" xfId="47807" xr:uid="{519B0D09-FA32-4FCD-A876-443105DE05C4}"/>
    <cellStyle name="TotRow - Style8 3 35" xfId="42353" xr:uid="{7DFEC397-63E9-4CBF-9895-22F5C52D8BFB}"/>
    <cellStyle name="TotRow - Style8 3 36" xfId="48359" xr:uid="{EAF37BEB-52ED-479C-B506-F1DF36E5A596}"/>
    <cellStyle name="TotRow - Style8 3 37" xfId="44254" xr:uid="{C07E3FAE-86F3-4AD1-B712-78CC44F88191}"/>
    <cellStyle name="TotRow - Style8 3 38" xfId="44610" xr:uid="{E0661DD9-EABF-4113-B9EF-C4E2FB04D345}"/>
    <cellStyle name="TotRow - Style8 3 39" xfId="47718" xr:uid="{696ABDC4-9549-4DBF-AAD8-1E62C3D053F8}"/>
    <cellStyle name="TotRow - Style8 3 4" xfId="10457" xr:uid="{0E50FFC5-7D64-493D-936C-540C4B368175}"/>
    <cellStyle name="TotRow - Style8 3 4 2" xfId="10810" xr:uid="{557C2807-E868-4A75-8AFE-C8AE6A5A996B}"/>
    <cellStyle name="TotRow - Style8 3 4 2 2" xfId="11994" xr:uid="{E271EFE0-B3E1-4D58-9E59-A9BD253DA6AE}"/>
    <cellStyle name="TotRow - Style8 3 4 2 2 2" xfId="31307" xr:uid="{CCAFC1D0-BCA1-486D-839B-9B5055A77CEA}"/>
    <cellStyle name="TotRow - Style8 3 4 2 3" xfId="30127" xr:uid="{D5DA00F8-A7E4-44CD-80FE-5FAFDE43BDDC}"/>
    <cellStyle name="TotRow - Style8 3 4 3" xfId="11649" xr:uid="{E9F4CCCD-EB36-42EE-9C60-4C2640A18390}"/>
    <cellStyle name="TotRow - Style8 3 4 3 2" xfId="30962" xr:uid="{2633FF00-61E5-44C5-ACB4-BD26B9E25208}"/>
    <cellStyle name="TotRow - Style8 3 4 4" xfId="20784" xr:uid="{0504E2C3-B3AF-4DAA-8847-7D1683771E1A}"/>
    <cellStyle name="TotRow - Style8 3 4 4 2" xfId="37002" xr:uid="{407C2225-E037-4546-9408-ABED9968E71F}"/>
    <cellStyle name="TotRow - Style8 3 4 5" xfId="22815" xr:uid="{39306863-C66E-4E1A-9C0B-BE1444BE7587}"/>
    <cellStyle name="TotRow - Style8 3 4 5 2" xfId="38939" xr:uid="{589D2C67-40D8-4363-AA4E-D634D6F45F40}"/>
    <cellStyle name="TotRow - Style8 3 4 6" xfId="16163" xr:uid="{1D9A5F78-A70D-4FEF-B6D9-3AF7AE037BD8}"/>
    <cellStyle name="TotRow - Style8 3 4 6 2" xfId="35263" xr:uid="{06290FE2-120C-4E0B-A2C0-87D1A17B754E}"/>
    <cellStyle name="TotRow - Style8 3 4 7" xfId="23058" xr:uid="{1C7D867B-4994-4ED6-943E-47B4A9118A45}"/>
    <cellStyle name="TotRow - Style8 3 4 7 2" xfId="39182" xr:uid="{B2E9BDD4-387D-4158-88BA-0F74353226F0}"/>
    <cellStyle name="TotRow - Style8 3 4 8" xfId="29782" xr:uid="{A67B0DC4-27ED-4E80-A979-5E440E9471E9}"/>
    <cellStyle name="TotRow - Style8 3 4 9" xfId="40852" xr:uid="{6CE3B345-39B3-4B3D-B2F4-D208FCA6A7B7}"/>
    <cellStyle name="TotRow - Style8 3 40" xfId="47268" xr:uid="{01D7E098-96CD-4C91-A12F-328F4E642990}"/>
    <cellStyle name="TotRow - Style8 3 41" xfId="51515" xr:uid="{99C097B6-C039-4F08-819D-1807C29F63A4}"/>
    <cellStyle name="TotRow - Style8 3 5" xfId="8457" xr:uid="{B3AA4EFB-96DF-4BAD-98B4-EF294C981D45}"/>
    <cellStyle name="TotRow - Style8 3 5 2" xfId="11121" xr:uid="{8AF5A125-89A6-4E77-A98C-85DCE7A062B4}"/>
    <cellStyle name="TotRow - Style8 3 5 2 2" xfId="30434" xr:uid="{902C60DE-0C11-4E38-933E-908511B4E73D}"/>
    <cellStyle name="TotRow - Style8 3 5 3" xfId="20808" xr:uid="{D41E814C-F565-4BEE-8C73-C1950746ECEA}"/>
    <cellStyle name="TotRow - Style8 3 5 3 2" xfId="37023" xr:uid="{D0E0A5B1-E787-4F96-B98D-68A7D12A91FB}"/>
    <cellStyle name="TotRow - Style8 3 5 4" xfId="22838" xr:uid="{7A998B2F-25B4-4F22-BD6C-B051907E42B7}"/>
    <cellStyle name="TotRow - Style8 3 5 4 2" xfId="38962" xr:uid="{B1EA364D-5DA0-4D44-B8FD-7E2ECBFC5EF6}"/>
    <cellStyle name="TotRow - Style8 3 5 5" xfId="17673" xr:uid="{C7A2BB54-D631-4C5D-89F9-07BD13FEC03B}"/>
    <cellStyle name="TotRow - Style8 3 5 5 2" xfId="36737" xr:uid="{F59C18B2-C23A-4E44-BDB0-BE615BDAE2B3}"/>
    <cellStyle name="TotRow - Style8 3 5 6" xfId="16387" xr:uid="{0A56DE0F-43C7-42BA-A29F-C28C5A2D4EAC}"/>
    <cellStyle name="TotRow - Style8 3 5 6 2" xfId="35487" xr:uid="{27BDA687-A2FF-42FB-A47A-2ADE34992021}"/>
    <cellStyle name="TotRow - Style8 3 5 7" xfId="27901" xr:uid="{F3206AE7-BFDC-478C-86F7-CAD59684B20C}"/>
    <cellStyle name="TotRow - Style8 3 5 8" xfId="40873" xr:uid="{D4BF17F5-FA9B-4D1A-B76B-A1529E1A73EC}"/>
    <cellStyle name="TotRow - Style8 3 6" xfId="6856" xr:uid="{55305F46-6245-4A08-9988-2D0B671414A2}"/>
    <cellStyle name="TotRow - Style8 3 6 2" xfId="10988" xr:uid="{5244DC08-E87B-47C0-ABE3-A80BCDF52DBB}"/>
    <cellStyle name="TotRow - Style8 3 6 2 2" xfId="30301" xr:uid="{D1C15F1F-331F-4759-B234-836CB3BCDE39}"/>
    <cellStyle name="TotRow - Style8 3 6 3" xfId="26668" xr:uid="{BFAF191C-3942-4C7A-894F-1BD39C788850}"/>
    <cellStyle name="TotRow - Style8 3 6 4" xfId="42448" xr:uid="{B27C0B9C-3779-4879-90F1-ECCDD25E112A}"/>
    <cellStyle name="TotRow - Style8 3 7" xfId="6140" xr:uid="{3213257B-C125-4F89-8C00-52146A0B37F6}"/>
    <cellStyle name="TotRow - Style8 3 7 2" xfId="25963" xr:uid="{428766FC-0CC4-4C36-A9F4-E8A32F37652B}"/>
    <cellStyle name="TotRow - Style8 3 7 3" xfId="42404" xr:uid="{88AE7B97-2696-498C-B098-0FC698B8CDAD}"/>
    <cellStyle name="TotRow - Style8 3 8" xfId="12746" xr:uid="{4C1D9D5C-9843-408E-A746-FBB1C0C25C5A}"/>
    <cellStyle name="TotRow - Style8 3 8 2" xfId="32056" xr:uid="{70F19931-5319-4855-BAE7-63E3B4960C2F}"/>
    <cellStyle name="TotRow - Style8 3 8 3" xfId="44272" xr:uid="{166BA451-2036-45DB-914A-98258525A9C7}"/>
    <cellStyle name="TotRow - Style8 3 9" xfId="13337" xr:uid="{D36BBB34-D21B-4946-8C9B-4D38B029624F}"/>
    <cellStyle name="TotRow - Style8 3 9 2" xfId="32643" xr:uid="{422A7A77-0139-4326-B51D-439522DBAB96}"/>
    <cellStyle name="TotRow - Style8 3 9 3" xfId="44456" xr:uid="{6F4CC987-59E1-422F-A6A6-8B44B742D0D0}"/>
    <cellStyle name="TotRow - Style8 30" xfId="46613" xr:uid="{054B367C-93A4-4E86-A512-C5125C41A649}"/>
    <cellStyle name="TotRow - Style8 31" xfId="43195" xr:uid="{596D38C1-06B4-48D7-A646-494694D564D2}"/>
    <cellStyle name="TotRow - Style8 32" xfId="44511" xr:uid="{98C121BB-4C04-46FE-8A4D-34BA0BD324FC}"/>
    <cellStyle name="TotRow - Style8 33" xfId="46944" xr:uid="{CC28FFCA-BF34-4ED5-96E7-872D04B96A9F}"/>
    <cellStyle name="TotRow - Style8 34" xfId="47246" xr:uid="{22DA4275-96AC-424B-99E1-493448500630}"/>
    <cellStyle name="TotRow - Style8 35" xfId="47156" xr:uid="{B7044CA0-17F8-40F7-B0CC-2669211062D6}"/>
    <cellStyle name="TotRow - Style8 36" xfId="48202" xr:uid="{C652EDC7-44FD-445A-8695-B6935FB46F12}"/>
    <cellStyle name="TotRow - Style8 37" xfId="42772" xr:uid="{AC30C819-7724-4553-B711-0DB82B696CED}"/>
    <cellStyle name="TotRow - Style8 38" xfId="46748" xr:uid="{EE26E9DE-3A5C-4ABB-AC5E-505D13DD558D}"/>
    <cellStyle name="TotRow - Style8 39" xfId="46490" xr:uid="{07BF3F43-0FA5-4C09-B1C2-BE3CED13E7F9}"/>
    <cellStyle name="TotRow - Style8 4" xfId="1704" xr:uid="{947A0B35-9A12-4145-B19D-DF3A3BB3F31A}"/>
    <cellStyle name="TotRow - Style8 4 10" xfId="15334" xr:uid="{31FC0394-63A0-4418-864F-73FB6468A61B}"/>
    <cellStyle name="TotRow - Style8 4 10 2" xfId="34552" xr:uid="{0ED8CD82-E299-4EFC-B3D9-A12BC30D7AA1}"/>
    <cellStyle name="TotRow - Style8 4 10 3" xfId="47009" xr:uid="{6B0BEC1F-40BB-4085-998A-EAE43D7E2243}"/>
    <cellStyle name="TotRow - Style8 4 11" xfId="23930" xr:uid="{B30DD252-668A-4F85-A526-E64B2378A725}"/>
    <cellStyle name="TotRow - Style8 4 11 2" xfId="47135" xr:uid="{1E62755E-FEF4-4125-B565-0F7430AE7FD3}"/>
    <cellStyle name="TotRow - Style8 4 12" xfId="44534" xr:uid="{8CF2831A-FD5A-4859-B16A-F0C56F14EB6A}"/>
    <cellStyle name="TotRow - Style8 4 13" xfId="42369" xr:uid="{1EC5B247-E109-42BC-A22F-6C08B8FF6CC8}"/>
    <cellStyle name="TotRow - Style8 4 14" xfId="44463" xr:uid="{FD88CFD2-6E91-46AB-8BD4-8179A1BF778E}"/>
    <cellStyle name="TotRow - Style8 4 15" xfId="46745" xr:uid="{ED3FE2ED-FED1-4C48-89F6-1CB66402E419}"/>
    <cellStyle name="TotRow - Style8 4 16" xfId="46536" xr:uid="{73430214-C9F4-4FFC-A20F-F384A9054B9A}"/>
    <cellStyle name="TotRow - Style8 4 17" xfId="47707" xr:uid="{05E211C6-E9CF-4812-8E1A-A7EF7334A1C8}"/>
    <cellStyle name="TotRow - Style8 4 18" xfId="47466" xr:uid="{14D9A438-ED4D-4C30-AE15-0BF821857BDC}"/>
    <cellStyle name="TotRow - Style8 4 19" xfId="47013" xr:uid="{A96C3907-30F9-4E18-84F7-914166179642}"/>
    <cellStyle name="TotRow - Style8 4 2" xfId="7797" xr:uid="{CC5E9597-32B3-494E-A5BB-0C168BDC22C0}"/>
    <cellStyle name="TotRow - Style8 4 2 10" xfId="40732" xr:uid="{3FDE01C7-31C2-45C7-86A1-BF3431D54635}"/>
    <cellStyle name="TotRow - Style8 4 2 2" xfId="9959" xr:uid="{721AA850-095E-4CFA-8689-2D1880D07533}"/>
    <cellStyle name="TotRow - Style8 4 2 2 2" xfId="11445" xr:uid="{3C0E47F8-4973-4A27-A562-19F0E233B085}"/>
    <cellStyle name="TotRow - Style8 4 2 2 2 2" xfId="30758" xr:uid="{80435A25-E562-4DFB-8FF6-82DB39238BDE}"/>
    <cellStyle name="TotRow - Style8 4 2 2 3" xfId="29288" xr:uid="{06560F8C-D564-4FF1-B49C-186AA305AB37}"/>
    <cellStyle name="TotRow - Style8 4 2 3" xfId="10633" xr:uid="{61A1E266-5A71-4650-8A33-52F7C6D34541}"/>
    <cellStyle name="TotRow - Style8 4 2 3 2" xfId="11823" xr:uid="{EBC83E6D-FDD8-4E77-9F89-EC6C1C852D44}"/>
    <cellStyle name="TotRow - Style8 4 2 3 2 2" xfId="31136" xr:uid="{51F34FF0-6FE1-4352-8A22-BAC3FDCD5A49}"/>
    <cellStyle name="TotRow - Style8 4 2 3 3" xfId="29956" xr:uid="{D45CFFBA-43A3-4292-A3D7-070BE4CC689B}"/>
    <cellStyle name="TotRow - Style8 4 2 4" xfId="11083" xr:uid="{451D25AC-F840-409E-98DF-3EA05E68699E}"/>
    <cellStyle name="TotRow - Style8 4 2 4 2" xfId="30396" xr:uid="{F3974AE6-D2CD-45FF-916A-2D75E95E4A37}"/>
    <cellStyle name="TotRow - Style8 4 2 5" xfId="19001" xr:uid="{8D726049-9437-43F5-8F76-1E9A587B1096}"/>
    <cellStyle name="TotRow - Style8 4 2 5 2" xfId="36875" xr:uid="{65DDD31E-83BF-4ED6-8CB9-933F86FB081C}"/>
    <cellStyle name="TotRow - Style8 4 2 6" xfId="22465" xr:uid="{C2E22BE3-AE39-4983-B1C3-2209A9E5EF0D}"/>
    <cellStyle name="TotRow - Style8 4 2 6 2" xfId="38589" xr:uid="{30FDEAC5-5006-4D53-8E53-7DF167076BDB}"/>
    <cellStyle name="TotRow - Style8 4 2 7" xfId="16394" xr:uid="{8DC3D64C-0C5A-4CFF-8ABC-90EB3CD8ED0C}"/>
    <cellStyle name="TotRow - Style8 4 2 7 2" xfId="35494" xr:uid="{32F1D7B7-58BF-4701-91F7-1A402F67EABD}"/>
    <cellStyle name="TotRow - Style8 4 2 8" xfId="22835" xr:uid="{4E58A210-9907-4294-82FA-5D80E9F2E07F}"/>
    <cellStyle name="TotRow - Style8 4 2 8 2" xfId="38959" xr:uid="{C231BC90-FF1C-447F-ABB6-E88E79F97C14}"/>
    <cellStyle name="TotRow - Style8 4 2 9" xfId="27290" xr:uid="{5633D2AE-EC24-4A22-BDDE-92F6B9488BC6}"/>
    <cellStyle name="TotRow - Style8 4 20" xfId="46632" xr:uid="{84600B5C-DC89-467B-AEF0-A9BBBEF571C4}"/>
    <cellStyle name="TotRow - Style8 4 21" xfId="46453" xr:uid="{8710F091-E0C4-4A0D-9E9F-065B0FB2CD6C}"/>
    <cellStyle name="TotRow - Style8 4 22" xfId="44448" xr:uid="{FD44DCEC-B7E5-4191-A282-DD94536A760C}"/>
    <cellStyle name="TotRow - Style8 4 23" xfId="43218" xr:uid="{BCE52875-526F-44C5-8D0E-28AB1BFD0892}"/>
    <cellStyle name="TotRow - Style8 4 24" xfId="46698" xr:uid="{9CD5E195-BD6C-4B59-9C3C-9A4D6FFE96CC}"/>
    <cellStyle name="TotRow - Style8 4 25" xfId="43615" xr:uid="{950215AC-F8E4-4FE4-A21E-21D788D491F3}"/>
    <cellStyle name="TotRow - Style8 4 26" xfId="42589" xr:uid="{AAE4E004-A099-468B-A54D-B2A8268B35D8}"/>
    <cellStyle name="TotRow - Style8 4 27" xfId="43313" xr:uid="{41272085-82B1-4DA3-8DC2-67372C622BA0}"/>
    <cellStyle name="TotRow - Style8 4 28" xfId="48237" xr:uid="{5239CBA2-DF2B-4AEE-A0F7-D47982D5719C}"/>
    <cellStyle name="TotRow - Style8 4 29" xfId="43066" xr:uid="{EDF155B9-B5C3-4293-A94C-212D0A509221}"/>
    <cellStyle name="TotRow - Style8 4 3" xfId="10384" xr:uid="{BC98CB0C-D9A1-4CFE-AC73-C6F44B035772}"/>
    <cellStyle name="TotRow - Style8 4 3 10" xfId="40912" xr:uid="{C46FE96C-BDA2-4D74-9BDB-60FAE4140869}"/>
    <cellStyle name="TotRow - Style8 4 3 2" xfId="10591" xr:uid="{A10F49E8-94AF-4D62-A164-923BDC1D9A35}"/>
    <cellStyle name="TotRow - Style8 4 3 2 2" xfId="10943" xr:uid="{FBE5F94A-7172-4B38-AB97-E7529B3088B4}"/>
    <cellStyle name="TotRow - Style8 4 3 2 2 2" xfId="12123" xr:uid="{9DCA9F8C-4E30-4528-BB32-89D4EA0CD6D1}"/>
    <cellStyle name="TotRow - Style8 4 3 2 2 2 2" xfId="31436" xr:uid="{60FB3300-B63C-4658-A21C-234FDD833A4B}"/>
    <cellStyle name="TotRow - Style8 4 3 2 2 3" xfId="30256" xr:uid="{672CD97D-ACDB-4BD9-9156-52911703A19A}"/>
    <cellStyle name="TotRow - Style8 4 3 2 3" xfId="11782" xr:uid="{694D5EA4-9724-415B-866A-7614BE89E782}"/>
    <cellStyle name="TotRow - Style8 4 3 2 3 2" xfId="31095" xr:uid="{3417F312-C9FD-4E9A-976D-CB29A6DCDD8A}"/>
    <cellStyle name="TotRow - Style8 4 3 2 4" xfId="29915" xr:uid="{2DB1BC5B-269B-4BF8-9487-538BB7256EDF}"/>
    <cellStyle name="TotRow - Style8 4 3 3" xfId="10741" xr:uid="{3BE465BC-40A9-4C1D-AAF7-BA7D6A9464D0}"/>
    <cellStyle name="TotRow - Style8 4 3 3 2" xfId="11927" xr:uid="{AC614236-834F-4154-B3FA-14DE6560A1CB}"/>
    <cellStyle name="TotRow - Style8 4 3 3 2 2" xfId="31240" xr:uid="{67755B6F-30F3-4AF6-85E8-3D311722C4B6}"/>
    <cellStyle name="TotRow - Style8 4 3 3 3" xfId="30060" xr:uid="{B5C12CC5-33C4-45AD-BCA9-1E4B1664824C}"/>
    <cellStyle name="TotRow - Style8 4 3 4" xfId="11580" xr:uid="{4977E829-5A12-4319-98AA-E2AA67B10D3E}"/>
    <cellStyle name="TotRow - Style8 4 3 4 2" xfId="30893" xr:uid="{F9032B3D-45C3-4DDC-AE83-EC06AFDD2B46}"/>
    <cellStyle name="TotRow - Style8 4 3 5" xfId="20851" xr:uid="{56E84987-A09B-4A02-BFBE-66C963DABF75}"/>
    <cellStyle name="TotRow - Style8 4 3 5 2" xfId="37062" xr:uid="{45BD9AEA-404B-4974-A471-4AAAC431E7F6}"/>
    <cellStyle name="TotRow - Style8 4 3 6" xfId="22877" xr:uid="{526A4F7B-8C8B-4AEA-9D79-E39039EBB6B8}"/>
    <cellStyle name="TotRow - Style8 4 3 6 2" xfId="39001" xr:uid="{BC3D34B8-EDEF-4EFB-BFD3-F8CA699F4D83}"/>
    <cellStyle name="TotRow - Style8 4 3 7" xfId="22686" xr:uid="{40A8B9D6-6FB8-453F-AB9E-01722AFC1916}"/>
    <cellStyle name="TotRow - Style8 4 3 7 2" xfId="38810" xr:uid="{9D1B09AD-6E8F-4539-8091-22E2C0460DA6}"/>
    <cellStyle name="TotRow - Style8 4 3 8" xfId="22514" xr:uid="{20F0D463-6C81-47D1-A0A3-C901027ABF3D}"/>
    <cellStyle name="TotRow - Style8 4 3 8 2" xfId="38638" xr:uid="{2C561948-F8C9-4A01-8EC0-E7A5F4B13B47}"/>
    <cellStyle name="TotRow - Style8 4 3 9" xfId="29712" xr:uid="{F07C0A8E-6408-49D2-9556-8F270642243B}"/>
    <cellStyle name="TotRow - Style8 4 30" xfId="48101" xr:uid="{E7BC4C11-BB3E-4C04-BC8F-5CE42CBE54F0}"/>
    <cellStyle name="TotRow - Style8 4 31" xfId="47909" xr:uid="{AEE423FE-2494-4208-8032-47C97E967E45}"/>
    <cellStyle name="TotRow - Style8 4 32" xfId="48332" xr:uid="{A48BA93E-A5C2-4FF7-8732-F3C3666C9B4F}"/>
    <cellStyle name="TotRow - Style8 4 33" xfId="48234" xr:uid="{5359427D-FBBE-429B-B303-2E652E89F1A6}"/>
    <cellStyle name="TotRow - Style8 4 34" xfId="43552" xr:uid="{CBD9F6E7-BBD6-4624-ABB1-49EE4749DE57}"/>
    <cellStyle name="TotRow - Style8 4 35" xfId="46725" xr:uid="{3AAEAE88-7F47-4849-8C09-D6A04D658452}"/>
    <cellStyle name="TotRow - Style8 4 36" xfId="46204" xr:uid="{A2795E2C-A7E0-4B40-AA0C-C4C3E761B8AB}"/>
    <cellStyle name="TotRow - Style8 4 37" xfId="46247" xr:uid="{EA6FB657-05B0-428E-AB0F-74F5D36E521D}"/>
    <cellStyle name="TotRow - Style8 4 38" xfId="46934" xr:uid="{8F8216A2-B96E-4D17-BABF-3CCD98CE7C68}"/>
    <cellStyle name="TotRow - Style8 4 39" xfId="48107" xr:uid="{F1CA0BDD-9AAC-4E61-A254-0DEEB97B6218}"/>
    <cellStyle name="TotRow - Style8 4 4" xfId="10458" xr:uid="{B85E4BE0-CB81-4849-AF98-F3474A570D42}"/>
    <cellStyle name="TotRow - Style8 4 4 2" xfId="10811" xr:uid="{F2CD6E85-14EF-46A5-A124-09D8D0267216}"/>
    <cellStyle name="TotRow - Style8 4 4 2 2" xfId="11995" xr:uid="{968DBD9E-D76C-4B62-8F46-A9960F007855}"/>
    <cellStyle name="TotRow - Style8 4 4 2 2 2" xfId="31308" xr:uid="{30CF0395-8CFC-4AA5-9131-02758D9612F6}"/>
    <cellStyle name="TotRow - Style8 4 4 2 3" xfId="30128" xr:uid="{1FF15E51-E2AB-4B13-B676-C9040434D4B5}"/>
    <cellStyle name="TotRow - Style8 4 4 3" xfId="11650" xr:uid="{DC9DED28-FE91-4B26-93E0-69CD2F0C0A1B}"/>
    <cellStyle name="TotRow - Style8 4 4 3 2" xfId="30963" xr:uid="{22A7BC6F-967B-4933-8844-0F8872695446}"/>
    <cellStyle name="TotRow - Style8 4 4 4" xfId="20895" xr:uid="{7C934CC1-FA6D-44D0-8096-ED30AF73ADD8}"/>
    <cellStyle name="TotRow - Style8 4 4 4 2" xfId="37103" xr:uid="{1D190549-085E-45FB-BF55-97265FE36D2F}"/>
    <cellStyle name="TotRow - Style8 4 4 5" xfId="22918" xr:uid="{A9DBA6C9-DF29-417A-AF02-C63C995FEDC4}"/>
    <cellStyle name="TotRow - Style8 4 4 5 2" xfId="39042" xr:uid="{48C5B992-FDF9-4ADA-9B8A-D51E826F5B1F}"/>
    <cellStyle name="TotRow - Style8 4 4 6" xfId="22668" xr:uid="{BFCBBE19-03CA-40E7-B668-6480DD33BC11}"/>
    <cellStyle name="TotRow - Style8 4 4 6 2" xfId="38792" xr:uid="{89DE295C-B9B6-40D5-B6B5-122B34D33742}"/>
    <cellStyle name="TotRow - Style8 4 4 7" xfId="17424" xr:uid="{ED9B0BA8-8FD3-49C8-8914-849744F34E8A}"/>
    <cellStyle name="TotRow - Style8 4 4 7 2" xfId="36510" xr:uid="{9FE116ED-0526-47C1-864E-A8F036AF177E}"/>
    <cellStyle name="TotRow - Style8 4 4 8" xfId="29783" xr:uid="{B56DB5A0-BD9F-46DC-8BAA-49C7230777A7}"/>
    <cellStyle name="TotRow - Style8 4 4 9" xfId="40953" xr:uid="{92B862F1-7381-40BC-8D59-2F28BE751D67}"/>
    <cellStyle name="TotRow - Style8 4 40" xfId="43789" xr:uid="{B0539CD1-334F-471B-A9AF-928751D9FDF7}"/>
    <cellStyle name="TotRow - Style8 4 41" xfId="51516" xr:uid="{B1ECF2E8-909B-4BFB-9E57-75C98B681CCF}"/>
    <cellStyle name="TotRow - Style8 4 5" xfId="8456" xr:uid="{0E321D59-3DA8-4425-9C6F-CD76882DDA58}"/>
    <cellStyle name="TotRow - Style8 4 5 2" xfId="11120" xr:uid="{0D05463D-2736-4B0A-8CC7-37A0197FB380}"/>
    <cellStyle name="TotRow - Style8 4 5 2 2" xfId="30433" xr:uid="{B8E4E3BA-44F0-489D-92FB-C9A9D685E2E7}"/>
    <cellStyle name="TotRow - Style8 4 5 3" xfId="20743" xr:uid="{2205E407-0690-4D70-BF43-11AAD7F59DBB}"/>
    <cellStyle name="TotRow - Style8 4 5 3 2" xfId="36962" xr:uid="{5468918F-71D2-4246-8E19-07EAB4081167}"/>
    <cellStyle name="TotRow - Style8 4 5 4" xfId="22775" xr:uid="{AEF91453-EBC2-4B4F-BF29-E98BA09E9A80}"/>
    <cellStyle name="TotRow - Style8 4 5 4 2" xfId="38899" xr:uid="{9D856E64-4712-4487-BBBA-89EADFD1B3E2}"/>
    <cellStyle name="TotRow - Style8 4 5 5" xfId="16276" xr:uid="{772A1C26-5299-451A-B523-5C1D32CD22DD}"/>
    <cellStyle name="TotRow - Style8 4 5 5 2" xfId="35376" xr:uid="{9B753862-122E-4E1D-A622-8316B038B09D}"/>
    <cellStyle name="TotRow - Style8 4 5 6" xfId="22761" xr:uid="{AAA19775-78AC-462D-BC70-9BCFF5E70215}"/>
    <cellStyle name="TotRow - Style8 4 5 6 2" xfId="38885" xr:uid="{06BD8A6C-BAE5-42E7-A62B-D6643FACC5BF}"/>
    <cellStyle name="TotRow - Style8 4 5 7" xfId="27900" xr:uid="{ACE5850B-8852-4354-B319-88A58673404B}"/>
    <cellStyle name="TotRow - Style8 4 5 8" xfId="40812" xr:uid="{1086CD7C-AD0D-4F88-9A94-71DCB15EF129}"/>
    <cellStyle name="TotRow - Style8 4 6" xfId="9911" xr:uid="{32A28286-9FFE-4C8E-950E-E6B3503DA254}"/>
    <cellStyle name="TotRow - Style8 4 6 2" xfId="11425" xr:uid="{62B8FC98-E5D7-4B69-852C-4089EC2C2F3A}"/>
    <cellStyle name="TotRow - Style8 4 6 2 2" xfId="30738" xr:uid="{4DF73941-8E81-4B07-828E-97B5CBEC5743}"/>
    <cellStyle name="TotRow - Style8 4 6 3" xfId="29258" xr:uid="{436762A2-F3B6-4BE5-B78E-7CE1A0A9CDEF}"/>
    <cellStyle name="TotRow - Style8 4 6 4" xfId="43524" xr:uid="{DB2C6610-8E4E-43A4-AA26-0C0449E6EA95}"/>
    <cellStyle name="TotRow - Style8 4 7" xfId="6141" xr:uid="{607FCB27-52F1-4993-A84B-770ACF1677BB}"/>
    <cellStyle name="TotRow - Style8 4 7 2" xfId="25964" xr:uid="{C3EB08A4-142A-4E24-9515-F1C014982B84}"/>
    <cellStyle name="TotRow - Style8 4 7 3" xfId="43776" xr:uid="{6D8DEAB8-7D4F-4425-9E24-629EB6FF3E01}"/>
    <cellStyle name="TotRow - Style8 4 8" xfId="12747" xr:uid="{E17F068F-B6D7-4D41-A89D-3806C9FA3799}"/>
    <cellStyle name="TotRow - Style8 4 8 2" xfId="32057" xr:uid="{2F93ACF9-3C50-49A4-8B75-93F2ACBD1262}"/>
    <cellStyle name="TotRow - Style8 4 8 3" xfId="46105" xr:uid="{C1A936F4-A172-4FF8-B3EB-727448016577}"/>
    <cellStyle name="TotRow - Style8 4 9" xfId="13336" xr:uid="{B147901F-1B25-4E93-81AF-D3AE5079911C}"/>
    <cellStyle name="TotRow - Style8 4 9 2" xfId="32642" xr:uid="{4281FFC8-50DD-40E5-8BAE-F31F81708CDA}"/>
    <cellStyle name="TotRow - Style8 4 9 3" xfId="42432" xr:uid="{1932B7DB-EFFA-40B0-B417-18D2BE0451C6}"/>
    <cellStyle name="TotRow - Style8 40" xfId="46915" xr:uid="{D48FF61D-AA23-4176-B35E-6F47D617CB6F}"/>
    <cellStyle name="TotRow - Style8 41" xfId="47951" xr:uid="{CB823259-ED55-4D5A-8196-C80C4E6AE2F4}"/>
    <cellStyle name="TotRow - Style8 42" xfId="47748" xr:uid="{2EF68393-805D-4F5B-80E6-FF17765D62C2}"/>
    <cellStyle name="TotRow - Style8 43" xfId="46171" xr:uid="{2683AC93-33A3-4547-9F36-54A305ADAE90}"/>
    <cellStyle name="TotRow - Style8 44" xfId="46860" xr:uid="{1789EC02-38F7-4A29-B2EA-9E39D2DF6F6B}"/>
    <cellStyle name="TotRow - Style8 45" xfId="47222" xr:uid="{44BA2745-3115-4B00-AAE7-025DC8E019F9}"/>
    <cellStyle name="TotRow - Style8 46" xfId="48480" xr:uid="{0A035D77-EFB1-40CB-A7D6-08C17352B3E1}"/>
    <cellStyle name="TotRow - Style8 47" xfId="42382" xr:uid="{461524E2-0409-4129-9498-1A6E32EDA0F1}"/>
    <cellStyle name="TotRow - Style8 48" xfId="44329" xr:uid="{48CF2093-26BE-499B-A850-5B01FCE87ED9}"/>
    <cellStyle name="TotRow - Style8 49" xfId="51513" xr:uid="{037B0681-4651-40C3-86F2-56356AAD3CF8}"/>
    <cellStyle name="TotRow - Style8 5" xfId="1705" xr:uid="{93EA6C18-51C7-44F5-8906-C0AA461E094B}"/>
    <cellStyle name="TotRow - Style8 5 10" xfId="15335" xr:uid="{9FA7EED9-2436-4C10-82AC-099877B8EC2D}"/>
    <cellStyle name="TotRow - Style8 5 10 2" xfId="34553" xr:uid="{9749F76A-1AF2-406D-BC83-B1377C660653}"/>
    <cellStyle name="TotRow - Style8 5 10 3" xfId="46746" xr:uid="{527313FA-1F17-416B-B6E7-B0746FD27099}"/>
    <cellStyle name="TotRow - Style8 5 11" xfId="23931" xr:uid="{0B4D880D-D6E3-4108-9DFC-CE04C8556F30}"/>
    <cellStyle name="TotRow - Style8 5 11 2" xfId="47233" xr:uid="{37ED91C5-D2A4-4B2D-BE16-22FA5E3118B6}"/>
    <cellStyle name="TotRow - Style8 5 12" xfId="46602" xr:uid="{E3EF694F-3466-4D8A-991D-9BC7FD0FE1F2}"/>
    <cellStyle name="TotRow - Style8 5 13" xfId="42435" xr:uid="{E29E401B-8540-4237-8BE3-2C1BD2F9BB85}"/>
    <cellStyle name="TotRow - Style8 5 14" xfId="46664" xr:uid="{6A31173F-7930-4B43-9972-223503C15480}"/>
    <cellStyle name="TotRow - Style8 5 15" xfId="46808" xr:uid="{1E209326-BCE0-45AD-859C-28FE2502E5BE}"/>
    <cellStyle name="TotRow - Style8 5 16" xfId="47035" xr:uid="{A299223E-4869-45DD-BEF5-BF84F1CFBF2C}"/>
    <cellStyle name="TotRow - Style8 5 17" xfId="44627" xr:uid="{6D2D35B8-8DE5-425D-B2D1-1C4403566B37}"/>
    <cellStyle name="TotRow - Style8 5 18" xfId="44200" xr:uid="{B9A0AA90-3A45-44AE-A318-7AD5A700A57E}"/>
    <cellStyle name="TotRow - Style8 5 19" xfId="46816" xr:uid="{8EB06EFB-23CC-4BEC-916F-CD8677397ECA}"/>
    <cellStyle name="TotRow - Style8 5 2" xfId="7798" xr:uid="{8D91B273-BEAC-4770-B00C-7DA013267A62}"/>
    <cellStyle name="TotRow - Style8 5 2 10" xfId="40733" xr:uid="{C2C36B0C-3A52-4ED1-BD4E-0954A25AFC79}"/>
    <cellStyle name="TotRow - Style8 5 2 2" xfId="9960" xr:uid="{1AA26BEB-71BD-4177-8936-F028CC790027}"/>
    <cellStyle name="TotRow - Style8 5 2 2 2" xfId="11446" xr:uid="{9F497DCD-4ACB-4C0A-A25B-A8ADFCCF8983}"/>
    <cellStyle name="TotRow - Style8 5 2 2 2 2" xfId="30759" xr:uid="{3A2C2200-F382-41FC-B8EB-E9E39C26CBA1}"/>
    <cellStyle name="TotRow - Style8 5 2 2 3" xfId="29289" xr:uid="{0D67E3C4-16C0-41D0-ACFA-D0F0B512BB68}"/>
    <cellStyle name="TotRow - Style8 5 2 3" xfId="10634" xr:uid="{D7074A9B-A558-4E47-881D-2ED43725DE28}"/>
    <cellStyle name="TotRow - Style8 5 2 3 2" xfId="11824" xr:uid="{4D80DC20-A829-4B4A-8F47-2732D7E10B28}"/>
    <cellStyle name="TotRow - Style8 5 2 3 2 2" xfId="31137" xr:uid="{1E006EBB-6602-40D4-A981-7202FD89AB38}"/>
    <cellStyle name="TotRow - Style8 5 2 3 3" xfId="29957" xr:uid="{7D4040FC-C5E1-41D6-948E-B6406240F4B1}"/>
    <cellStyle name="TotRow - Style8 5 2 4" xfId="11084" xr:uid="{B158151C-88ED-4F5B-B18B-EF6D92721213}"/>
    <cellStyle name="TotRow - Style8 5 2 4 2" xfId="30397" xr:uid="{AA193DBE-4141-47AC-B882-F429EABCDBDF}"/>
    <cellStyle name="TotRow - Style8 5 2 5" xfId="19002" xr:uid="{1697F637-88D0-4672-BFDA-8EF7E8104700}"/>
    <cellStyle name="TotRow - Style8 5 2 5 2" xfId="36876" xr:uid="{DF658DEA-11FE-4C59-8561-109BDF6B0E31}"/>
    <cellStyle name="TotRow - Style8 5 2 6" xfId="22466" xr:uid="{D2B2C777-18A5-45FC-9E3D-CD27EA49DDC9}"/>
    <cellStyle name="TotRow - Style8 5 2 6 2" xfId="38590" xr:uid="{C4430A82-43C8-4786-A129-1DA1AC59DB94}"/>
    <cellStyle name="TotRow - Style8 5 2 7" xfId="22338" xr:uid="{41668D57-EF9B-42B6-89F3-91E67171E864}"/>
    <cellStyle name="TotRow - Style8 5 2 7 2" xfId="38465" xr:uid="{B60608A5-5A4C-4C36-A0F9-A411222616A6}"/>
    <cellStyle name="TotRow - Style8 5 2 8" xfId="21365" xr:uid="{BD53ADC6-09E4-40E6-82CF-3FA1B01C576E}"/>
    <cellStyle name="TotRow - Style8 5 2 8 2" xfId="37537" xr:uid="{80EB7DAE-224A-4D7B-AFE2-43D8604AD6C9}"/>
    <cellStyle name="TotRow - Style8 5 2 9" xfId="27291" xr:uid="{F4169375-F87F-461B-AE51-00D97FE8C07C}"/>
    <cellStyle name="TotRow - Style8 5 20" xfId="44594" xr:uid="{1FBC8D0A-B106-4ED2-BE23-EDA83B2C92D9}"/>
    <cellStyle name="TotRow - Style8 5 21" xfId="42424" xr:uid="{A5DB9DF7-E4B7-48EB-B63A-32EAD4F71C51}"/>
    <cellStyle name="TotRow - Style8 5 22" xfId="44369" xr:uid="{643602B9-74E7-408C-AE26-DC46AB4BE7F0}"/>
    <cellStyle name="TotRow - Style8 5 23" xfId="47613" xr:uid="{77ACBDE3-EC30-4F9B-8D1D-1B58648D3021}"/>
    <cellStyle name="TotRow - Style8 5 24" xfId="44287" xr:uid="{E61A91ED-7075-4A43-9AB6-D885C681431D}"/>
    <cellStyle name="TotRow - Style8 5 25" xfId="46537" xr:uid="{BFEA6950-41D1-4092-AC13-FEB4C9673941}"/>
    <cellStyle name="TotRow - Style8 5 26" xfId="47284" xr:uid="{B9D17FB5-7B7D-4673-801B-B7AE0CF19243}"/>
    <cellStyle name="TotRow - Style8 5 27" xfId="47086" xr:uid="{B22B3D50-E0F7-4D49-B74B-3090FD1C7240}"/>
    <cellStyle name="TotRow - Style8 5 28" xfId="47830" xr:uid="{C6CE8D56-895D-42A2-8168-F20E3B1992BD}"/>
    <cellStyle name="TotRow - Style8 5 29" xfId="47321" xr:uid="{AB06F0CC-88AF-4E4F-AE6B-A0CEBC82B0CE}"/>
    <cellStyle name="TotRow - Style8 5 3" xfId="10383" xr:uid="{91B8CB47-5F82-45F4-8AFD-D9CE2FBE6FC3}"/>
    <cellStyle name="TotRow - Style8 5 3 10" xfId="40913" xr:uid="{CDBB114E-E54B-448F-84C4-A6A477FF2983}"/>
    <cellStyle name="TotRow - Style8 5 3 2" xfId="10590" xr:uid="{5F258C7D-AE60-4259-A488-C791AAD2F800}"/>
    <cellStyle name="TotRow - Style8 5 3 2 2" xfId="10942" xr:uid="{935934B2-09B9-473B-AB7A-9EF2BD31187D}"/>
    <cellStyle name="TotRow - Style8 5 3 2 2 2" xfId="12122" xr:uid="{B9ECA75E-9A28-41D5-AFA1-4EAB6FC91E53}"/>
    <cellStyle name="TotRow - Style8 5 3 2 2 2 2" xfId="31435" xr:uid="{A974BBB2-54CD-4417-8565-5905D596DCAE}"/>
    <cellStyle name="TotRow - Style8 5 3 2 2 3" xfId="30255" xr:uid="{76AD486F-C3CA-477D-BACA-74E0D1A92A4D}"/>
    <cellStyle name="TotRow - Style8 5 3 2 3" xfId="11781" xr:uid="{17BBFCCB-4724-430D-B891-F8596CCF4E07}"/>
    <cellStyle name="TotRow - Style8 5 3 2 3 2" xfId="31094" xr:uid="{D6593C6E-10CF-4BF8-95EC-8BFB2D9FBA4D}"/>
    <cellStyle name="TotRow - Style8 5 3 2 4" xfId="29914" xr:uid="{FD994191-A90A-47A4-A03B-D525C693FE02}"/>
    <cellStyle name="TotRow - Style8 5 3 3" xfId="10740" xr:uid="{26EC8DD0-A217-43F4-A86F-9D2A033805F3}"/>
    <cellStyle name="TotRow - Style8 5 3 3 2" xfId="11926" xr:uid="{6C43A7FB-DF9C-4254-B222-275E18336574}"/>
    <cellStyle name="TotRow - Style8 5 3 3 2 2" xfId="31239" xr:uid="{AEE894D6-D084-4B24-9765-4ABBBFF122A5}"/>
    <cellStyle name="TotRow - Style8 5 3 3 3" xfId="30059" xr:uid="{B2899342-E784-44CE-BC4C-BCC082D49585}"/>
    <cellStyle name="TotRow - Style8 5 3 4" xfId="11579" xr:uid="{4507F6AE-7F99-4EF9-A5FD-FE66340DA1A4}"/>
    <cellStyle name="TotRow - Style8 5 3 4 2" xfId="30892" xr:uid="{1D1C2CB7-D4D0-4FCE-8DF8-C7785BEF3116}"/>
    <cellStyle name="TotRow - Style8 5 3 5" xfId="20852" xr:uid="{1848DE00-333F-46D1-80B0-F3E8CDC582FE}"/>
    <cellStyle name="TotRow - Style8 5 3 5 2" xfId="37063" xr:uid="{10E46076-71B8-4503-899B-F8052A38E5F1}"/>
    <cellStyle name="TotRow - Style8 5 3 6" xfId="22878" xr:uid="{4F03175E-52B0-4C2C-97A9-B2C1FDE73911}"/>
    <cellStyle name="TotRow - Style8 5 3 6 2" xfId="39002" xr:uid="{79975335-4AD3-46CC-8EBF-D583A01EB4F2}"/>
    <cellStyle name="TotRow - Style8 5 3 7" xfId="17629" xr:uid="{ED7574C4-8E2D-4968-9CD6-8187D83A7431}"/>
    <cellStyle name="TotRow - Style8 5 3 7 2" xfId="36694" xr:uid="{2BD46073-5375-4818-8F1C-2E5B2CEF2C72}"/>
    <cellStyle name="TotRow - Style8 5 3 8" xfId="23209" xr:uid="{144B7826-CE89-44A5-A3EE-8826C27B36A4}"/>
    <cellStyle name="TotRow - Style8 5 3 8 2" xfId="39332" xr:uid="{8DEFFC4B-8FCB-47AA-A36D-F059683B5156}"/>
    <cellStyle name="TotRow - Style8 5 3 9" xfId="29711" xr:uid="{618E6507-38C9-4304-AA49-01B6FFC834E9}"/>
    <cellStyle name="TotRow - Style8 5 30" xfId="48008" xr:uid="{4AF877FF-CBA1-4971-9FB2-C916E0C1CD01}"/>
    <cellStyle name="TotRow - Style8 5 31" xfId="46096" xr:uid="{C8D26135-3549-4019-8EB3-3B5BF88680E1}"/>
    <cellStyle name="TotRow - Style8 5 32" xfId="46119" xr:uid="{B37C7707-A00D-425E-848B-8A70A8A92C92}"/>
    <cellStyle name="TotRow - Style8 5 33" xfId="46702" xr:uid="{2659BEE8-4206-4DEC-9869-306656C5E6F8}"/>
    <cellStyle name="TotRow - Style8 5 34" xfId="46821" xr:uid="{0756D63F-27F0-49CB-92FD-399A522B461D}"/>
    <cellStyle name="TotRow - Style8 5 35" xfId="46466" xr:uid="{BFB4881C-0D54-4F97-A667-65DCBF220594}"/>
    <cellStyle name="TotRow - Style8 5 36" xfId="42652" xr:uid="{B24BD4F7-C97B-4817-9ABA-B4138CF489EA}"/>
    <cellStyle name="TotRow - Style8 5 37" xfId="42944" xr:uid="{E1D4DCF5-ABD4-4F00-8AFC-C51166AFEA27}"/>
    <cellStyle name="TotRow - Style8 5 38" xfId="48301" xr:uid="{B8850779-C279-4768-806C-D96B637A4E63}"/>
    <cellStyle name="TotRow - Style8 5 39" xfId="47895" xr:uid="{44745473-E4F2-4307-8974-A34362C63A55}"/>
    <cellStyle name="TotRow - Style8 5 4" xfId="10459" xr:uid="{91EBE3F2-C7A6-4E00-B773-8C2EA42A4C16}"/>
    <cellStyle name="TotRow - Style8 5 4 2" xfId="10812" xr:uid="{A4389758-C8F7-4668-9659-E1E9CBA1AF12}"/>
    <cellStyle name="TotRow - Style8 5 4 2 2" xfId="11996" xr:uid="{3FC62294-8B78-4A6B-A203-6477842A9A95}"/>
    <cellStyle name="TotRow - Style8 5 4 2 2 2" xfId="31309" xr:uid="{4C408E72-3433-41EB-99AF-DDE410B4898C}"/>
    <cellStyle name="TotRow - Style8 5 4 2 3" xfId="30129" xr:uid="{46E23DB9-31F4-40F9-A502-1D65EB078212}"/>
    <cellStyle name="TotRow - Style8 5 4 3" xfId="11651" xr:uid="{43DFA24C-BFDD-4422-BB1C-C649DF0F77E7}"/>
    <cellStyle name="TotRow - Style8 5 4 3 2" xfId="30964" xr:uid="{54A7C46A-8EAB-4E63-AB6C-EE21F7E57B07}"/>
    <cellStyle name="TotRow - Style8 5 4 4" xfId="20783" xr:uid="{4F7303BA-ECB9-4EFF-AB4E-8CBBE96B8F29}"/>
    <cellStyle name="TotRow - Style8 5 4 4 2" xfId="37001" xr:uid="{0817A1D5-3F4B-479E-B45B-6F5FF97A864D}"/>
    <cellStyle name="TotRow - Style8 5 4 5" xfId="22814" xr:uid="{FAB21AAE-7698-4EF3-B7F3-1C80AB9DC1EF}"/>
    <cellStyle name="TotRow - Style8 5 4 5 2" xfId="38938" xr:uid="{91EB6286-2C6C-4081-80FB-A9A9F585E5C1}"/>
    <cellStyle name="TotRow - Style8 5 4 6" xfId="22710" xr:uid="{57E444A2-B20B-4CFA-9D4F-449CF5DF946C}"/>
    <cellStyle name="TotRow - Style8 5 4 6 2" xfId="38834" xr:uid="{AE21CA1A-B3BA-4DF4-B27B-8AA89CFC8764}"/>
    <cellStyle name="TotRow - Style8 5 4 7" xfId="17574" xr:uid="{CE59FCA8-C25C-4F94-A960-9C76968E621A}"/>
    <cellStyle name="TotRow - Style8 5 4 7 2" xfId="36643" xr:uid="{557BB81C-60B7-4E68-BFC0-688AB1CFF5AD}"/>
    <cellStyle name="TotRow - Style8 5 4 8" xfId="29784" xr:uid="{3344F11C-54EF-47A7-8646-0A2A0568FB55}"/>
    <cellStyle name="TotRow - Style8 5 4 9" xfId="40851" xr:uid="{E060765C-FF2E-43FF-9292-EC7C79B69AB7}"/>
    <cellStyle name="TotRow - Style8 5 40" xfId="47904" xr:uid="{889EDDD0-12BD-4920-98D1-208927341983}"/>
    <cellStyle name="TotRow - Style8 5 41" xfId="51517" xr:uid="{97DBFE43-3A59-4C50-9888-E0379034CDFC}"/>
    <cellStyle name="TotRow - Style8 5 5" xfId="8455" xr:uid="{9F7E8EFF-F5BC-4406-8B2E-894E303C02FE}"/>
    <cellStyle name="TotRow - Style8 5 5 2" xfId="11119" xr:uid="{3EE925BB-305A-4FB6-816A-D936C06577DB}"/>
    <cellStyle name="TotRow - Style8 5 5 2 2" xfId="30432" xr:uid="{3125E9E9-4F4B-4AE8-B4D1-8BFD0CFD58D6}"/>
    <cellStyle name="TotRow - Style8 5 5 3" xfId="20918" xr:uid="{54F0A4B9-B711-46B1-AD92-BD2FC81D5D87}"/>
    <cellStyle name="TotRow - Style8 5 5 3 2" xfId="37124" xr:uid="{991CDAF5-A08A-4ADB-AE4A-FE9593399719}"/>
    <cellStyle name="TotRow - Style8 5 5 4" xfId="22940" xr:uid="{ECABDB66-1C4E-4901-BC1C-2629FCE7A18F}"/>
    <cellStyle name="TotRow - Style8 5 5 4 2" xfId="39064" xr:uid="{FC7DD769-F5EF-4B03-9D6B-7F7A96D42B50}"/>
    <cellStyle name="TotRow - Style8 5 5 5" xfId="17285" xr:uid="{18D5CD2D-D6BD-4072-BAAC-9B92795E31C6}"/>
    <cellStyle name="TotRow - Style8 5 5 5 2" xfId="36376" xr:uid="{34D39BBB-FA6A-44FB-A070-AFFC5F8B3939}"/>
    <cellStyle name="TotRow - Style8 5 5 6" xfId="16786" xr:uid="{113E4388-9137-4103-A62D-AA8CBB82416E}"/>
    <cellStyle name="TotRow - Style8 5 5 6 2" xfId="35882" xr:uid="{628F0248-C023-4AD6-B558-58213A3F3076}"/>
    <cellStyle name="TotRow - Style8 5 5 7" xfId="27899" xr:uid="{7257894A-D30F-4545-99AD-B1E06D0B8A01}"/>
    <cellStyle name="TotRow - Style8 5 5 8" xfId="40974" xr:uid="{859D9222-98DF-46D9-9929-AEEA34CDF73D}"/>
    <cellStyle name="TotRow - Style8 5 6" xfId="7831" xr:uid="{48887210-2635-42AD-8203-FEA226FF1314}"/>
    <cellStyle name="TotRow - Style8 5 6 2" xfId="11101" xr:uid="{EA7F3614-008E-4041-8051-DC4147EE4C72}"/>
    <cellStyle name="TotRow - Style8 5 6 2 2" xfId="30414" xr:uid="{8C7DFA48-D8B7-47FE-A061-30BB5DDDDB14}"/>
    <cellStyle name="TotRow - Style8 5 6 3" xfId="27309" xr:uid="{7A8C9BE0-58C7-405C-8E8C-E519C3C58C09}"/>
    <cellStyle name="TotRow - Style8 5 6 4" xfId="42447" xr:uid="{8E30B0CB-A823-42D5-BCC7-7B44CCD76396}"/>
    <cellStyle name="TotRow - Style8 5 7" xfId="6142" xr:uid="{B9F14A2D-5363-4898-B378-5D1597A5A285}"/>
    <cellStyle name="TotRow - Style8 5 7 2" xfId="25965" xr:uid="{6FFA939F-1BE3-48CF-A621-0B1FBE014309}"/>
    <cellStyle name="TotRow - Style8 5 7 3" xfId="46904" xr:uid="{BB2008DB-EA20-4C56-AFA1-6A51B668E50F}"/>
    <cellStyle name="TotRow - Style8 5 8" xfId="12748" xr:uid="{847615AC-C606-4E4B-A090-E3DDBE614296}"/>
    <cellStyle name="TotRow - Style8 5 8 2" xfId="32058" xr:uid="{8A59EC6D-D531-4147-BF69-638AD4207F37}"/>
    <cellStyle name="TotRow - Style8 5 8 3" xfId="43505" xr:uid="{8EFCC681-243D-43A3-9AD0-7AD06561C4DE}"/>
    <cellStyle name="TotRow - Style8 5 9" xfId="12162" xr:uid="{E9A52957-736F-46C3-AC8D-AB5F7F4A61DF}"/>
    <cellStyle name="TotRow - Style8 5 9 2" xfId="31474" xr:uid="{3A4B41A7-CBB1-48B9-A8B9-A559C66FAEA9}"/>
    <cellStyle name="TotRow - Style8 5 9 3" xfId="47215" xr:uid="{CF5A4C8C-6579-4C5A-82F7-DD0510018E64}"/>
    <cellStyle name="TotRow - Style8 6" xfId="1706" xr:uid="{B38791B7-9CD7-4A46-B56E-ECAA1B28FC75}"/>
    <cellStyle name="TotRow - Style8 6 10" xfId="15336" xr:uid="{DFFCF921-29D0-4690-B5B7-1C7C3803B98B}"/>
    <cellStyle name="TotRow - Style8 6 10 2" xfId="34554" xr:uid="{15A5FE6C-22AC-49E4-82D7-5EE90DA6242C}"/>
    <cellStyle name="TotRow - Style8 6 10 3" xfId="46645" xr:uid="{A00A7795-B1D2-4868-B1C2-A84F9FF24F96}"/>
    <cellStyle name="TotRow - Style8 6 11" xfId="23932" xr:uid="{E11FB981-0C97-47E5-B8E0-9F2EAFBD3F23}"/>
    <cellStyle name="TotRow - Style8 6 11 2" xfId="46830" xr:uid="{CD02658D-EBE2-4E38-AF6B-EF638C6086EA}"/>
    <cellStyle name="TotRow - Style8 6 12" xfId="46919" xr:uid="{015E5D30-65DC-4E42-B26E-3D56EAF25414}"/>
    <cellStyle name="TotRow - Style8 6 13" xfId="46980" xr:uid="{CBAF4FBE-9727-461F-8D93-28B9DC81954E}"/>
    <cellStyle name="TotRow - Style8 6 14" xfId="43436" xr:uid="{9C1F37E4-AED3-4004-8E8E-511060373C57}"/>
    <cellStyle name="TotRow - Style8 6 15" xfId="42967" xr:uid="{293AFB89-A0F7-45F7-B935-6D74B0450D6C}"/>
    <cellStyle name="TotRow - Style8 6 16" xfId="47658" xr:uid="{2C844BD7-8964-47AC-99BE-35F6FDEEA20E}"/>
    <cellStyle name="TotRow - Style8 6 17" xfId="47683" xr:uid="{FBEDABC3-7CB7-4153-AB83-76A1B59BCAA0}"/>
    <cellStyle name="TotRow - Style8 6 18" xfId="47590" xr:uid="{0E3E95EE-E61F-48A1-A014-97B221CD3A5F}"/>
    <cellStyle name="TotRow - Style8 6 19" xfId="42380" xr:uid="{BDABADE3-D6CD-45C8-8828-99C86E4E02D3}"/>
    <cellStyle name="TotRow - Style8 6 2" xfId="7799" xr:uid="{DF7FE71A-684B-4C7D-AB41-FBADDF0753AC}"/>
    <cellStyle name="TotRow - Style8 6 2 10" xfId="40734" xr:uid="{F7BEECC4-9225-4659-9ACA-9AD80056C082}"/>
    <cellStyle name="TotRow - Style8 6 2 2" xfId="9961" xr:uid="{CF65BBE6-011B-4CDA-BCB8-5D6545370E29}"/>
    <cellStyle name="TotRow - Style8 6 2 2 2" xfId="11447" xr:uid="{E15A6F83-0C07-4041-AF74-30EF260B2701}"/>
    <cellStyle name="TotRow - Style8 6 2 2 2 2" xfId="30760" xr:uid="{7D6CC909-69DA-4F0E-8D95-B42BA039E297}"/>
    <cellStyle name="TotRow - Style8 6 2 2 3" xfId="29290" xr:uid="{A7B2084F-C2D1-4CBD-B113-1E6D87AB67B7}"/>
    <cellStyle name="TotRow - Style8 6 2 3" xfId="10635" xr:uid="{DA0ACC85-CEDB-491C-A6E4-9CBF3A0E4F71}"/>
    <cellStyle name="TotRow - Style8 6 2 3 2" xfId="11825" xr:uid="{CB89535A-5D84-491F-9616-8D6821582D80}"/>
    <cellStyle name="TotRow - Style8 6 2 3 2 2" xfId="31138" xr:uid="{63DE9B13-6436-43FF-BF6F-08ED28D3373C}"/>
    <cellStyle name="TotRow - Style8 6 2 3 3" xfId="29958" xr:uid="{64D38FD3-2803-471A-B387-1E8E06506797}"/>
    <cellStyle name="TotRow - Style8 6 2 4" xfId="11085" xr:uid="{2C6A5658-685C-4E3F-A30C-2CE363821C88}"/>
    <cellStyle name="TotRow - Style8 6 2 4 2" xfId="30398" xr:uid="{0B89516E-893D-4CE3-9621-E0FC6125F7AA}"/>
    <cellStyle name="TotRow - Style8 6 2 5" xfId="19003" xr:uid="{713D3EF9-A3A0-4A77-AF73-0EEE1A3E3E26}"/>
    <cellStyle name="TotRow - Style8 6 2 5 2" xfId="36877" xr:uid="{75B7C0C1-61EF-492B-AD65-8E9E188BB41D}"/>
    <cellStyle name="TotRow - Style8 6 2 6" xfId="22467" xr:uid="{FAF13279-E7C7-4007-B542-8C5771B77399}"/>
    <cellStyle name="TotRow - Style8 6 2 6 2" xfId="38591" xr:uid="{E6E6CE36-F085-49B6-92EB-577E8EB7DD7A}"/>
    <cellStyle name="TotRow - Style8 6 2 7" xfId="16796" xr:uid="{6083EE6E-16EB-4825-A2CC-21B2F9661572}"/>
    <cellStyle name="TotRow - Style8 6 2 7 2" xfId="35890" xr:uid="{7B1443AA-2F61-443F-87F1-533FFBC8634C}"/>
    <cellStyle name="TotRow - Style8 6 2 8" xfId="17553" xr:uid="{0B8491E2-9D8E-4268-983E-45E82656B23C}"/>
    <cellStyle name="TotRow - Style8 6 2 8 2" xfId="36626" xr:uid="{03E1029D-BA26-481B-94AE-B28BBB813A55}"/>
    <cellStyle name="TotRow - Style8 6 2 9" xfId="27292" xr:uid="{F29D6054-D5AA-4380-8FF3-ACFF5E284A76}"/>
    <cellStyle name="TotRow - Style8 6 20" xfId="47490" xr:uid="{B89C79EA-B9CD-4D7A-B7B3-736A363F159D}"/>
    <cellStyle name="TotRow - Style8 6 21" xfId="47163" xr:uid="{AED7B1AA-9759-4DE2-8152-1BEDA2381408}"/>
    <cellStyle name="TotRow - Style8 6 22" xfId="46569" xr:uid="{5DC46727-6999-40F3-B25C-195F99DC0239}"/>
    <cellStyle name="TotRow - Style8 6 23" xfId="47504" xr:uid="{F1442541-9C6E-4A63-A92E-4CCE6CFE7B94}"/>
    <cellStyle name="TotRow - Style8 6 24" xfId="46252" xr:uid="{5CD8FA1C-4A68-4B58-BB85-0393A3D9F959}"/>
    <cellStyle name="TotRow - Style8 6 25" xfId="47217" xr:uid="{11CAB8BB-4A89-4C81-B3D3-5C476B8DDA43}"/>
    <cellStyle name="TotRow - Style8 6 26" xfId="42614" xr:uid="{7F864D79-3475-484C-BD01-E79622960811}"/>
    <cellStyle name="TotRow - Style8 6 27" xfId="48200" xr:uid="{FEA32F2A-8FE3-480F-AB38-5707C40C97A9}"/>
    <cellStyle name="TotRow - Style8 6 28" xfId="47243" xr:uid="{9327D38D-600E-488D-AC0A-46F56E11D8F7}"/>
    <cellStyle name="TotRow - Style8 6 29" xfId="47062" xr:uid="{B5DAF683-42EC-4913-AECB-EC3DFCFC709E}"/>
    <cellStyle name="TotRow - Style8 6 3" xfId="10382" xr:uid="{69F9E638-1004-4F5F-80E7-9FD221C9C4C3}"/>
    <cellStyle name="TotRow - Style8 6 3 10" xfId="40914" xr:uid="{73EAA073-28C6-42CC-A144-DD7237634CFE}"/>
    <cellStyle name="TotRow - Style8 6 3 2" xfId="10589" xr:uid="{F885A81D-75B1-4F33-8091-15F31F84D281}"/>
    <cellStyle name="TotRow - Style8 6 3 2 2" xfId="10941" xr:uid="{B92E9471-B8D3-41DB-81C0-A850B5D9FAFD}"/>
    <cellStyle name="TotRow - Style8 6 3 2 2 2" xfId="12121" xr:uid="{3D8560CB-1D06-4327-BC37-5DA8A3EAF803}"/>
    <cellStyle name="TotRow - Style8 6 3 2 2 2 2" xfId="31434" xr:uid="{C1C6254C-3273-467F-9BD9-3ED478DEC931}"/>
    <cellStyle name="TotRow - Style8 6 3 2 2 3" xfId="30254" xr:uid="{2D6FB6FC-D51A-43DC-940F-0B9F98F921FD}"/>
    <cellStyle name="TotRow - Style8 6 3 2 3" xfId="11780" xr:uid="{202363E2-3C97-4902-9655-3BC6C8F542C2}"/>
    <cellStyle name="TotRow - Style8 6 3 2 3 2" xfId="31093" xr:uid="{8E873B46-A1E7-49C7-937B-EF3635F671A4}"/>
    <cellStyle name="TotRow - Style8 6 3 2 4" xfId="29913" xr:uid="{815251A5-D3AD-4E93-AAAE-1AB73710CB72}"/>
    <cellStyle name="TotRow - Style8 6 3 3" xfId="10739" xr:uid="{67E94B1E-E934-4827-AA49-BDEF6836D4E1}"/>
    <cellStyle name="TotRow - Style8 6 3 3 2" xfId="11925" xr:uid="{1198A8C6-8EB7-4F36-89B3-E72E57E027C9}"/>
    <cellStyle name="TotRow - Style8 6 3 3 2 2" xfId="31238" xr:uid="{0A840CE4-11B9-45AD-B36E-FA83B308A506}"/>
    <cellStyle name="TotRow - Style8 6 3 3 3" xfId="30058" xr:uid="{73D8AA2A-F527-42D3-AEC1-5B8EAB6CFDDF}"/>
    <cellStyle name="TotRow - Style8 6 3 4" xfId="11578" xr:uid="{EE382C9A-EC22-4343-8156-B53C7CCE01B5}"/>
    <cellStyle name="TotRow - Style8 6 3 4 2" xfId="30891" xr:uid="{873DE4CB-AB8D-47FF-90E8-53C6A090816C}"/>
    <cellStyle name="TotRow - Style8 6 3 5" xfId="20853" xr:uid="{2B297A69-BD7D-4F54-9E4B-95B2C9A94005}"/>
    <cellStyle name="TotRow - Style8 6 3 5 2" xfId="37064" xr:uid="{1C2DC350-3CCF-4F54-8CF1-14FC7BE51B5A}"/>
    <cellStyle name="TotRow - Style8 6 3 6" xfId="22879" xr:uid="{6A83B27B-0D7F-433A-9F5B-2BFB50BB61F3}"/>
    <cellStyle name="TotRow - Style8 6 3 6 2" xfId="39003" xr:uid="{2E9F18BB-2437-4D27-BAC0-522E9F6BF11B}"/>
    <cellStyle name="TotRow - Style8 6 3 7" xfId="22685" xr:uid="{40E932F8-F377-4022-913F-06AAEF936F73}"/>
    <cellStyle name="TotRow - Style8 6 3 7 2" xfId="38809" xr:uid="{E3160B0E-8650-45DA-B907-0D3A9F24B038}"/>
    <cellStyle name="TotRow - Style8 6 3 8" xfId="23165" xr:uid="{5073408C-3236-465C-978F-F4DDD167B38E}"/>
    <cellStyle name="TotRow - Style8 6 3 8 2" xfId="39288" xr:uid="{E345B48A-53B0-419F-BA14-D89C7CDB46FF}"/>
    <cellStyle name="TotRow - Style8 6 3 9" xfId="29710" xr:uid="{141DC181-6F52-4B29-992A-2C0A750A4EFB}"/>
    <cellStyle name="TotRow - Style8 6 30" xfId="48309" xr:uid="{53626D0D-7BD5-4276-A944-F05473C9779D}"/>
    <cellStyle name="TotRow - Style8 6 31" xfId="46222" xr:uid="{7A3E46E4-BA39-46E3-8D34-DEA93DA3BF8B}"/>
    <cellStyle name="TotRow - Style8 6 32" xfId="46960" xr:uid="{46C84A74-D64F-4D8D-BDEE-892F633BE552}"/>
    <cellStyle name="TotRow - Style8 6 33" xfId="44602" xr:uid="{669F321A-310F-4D57-ABD9-2F95384BE691}"/>
    <cellStyle name="TotRow - Style8 6 34" xfId="43476" xr:uid="{3BAFF891-64B1-48AB-A0D9-BF603061D7D8}"/>
    <cellStyle name="TotRow - Style8 6 35" xfId="44393" xr:uid="{68B0620B-CA3C-43BC-BBF8-2CE744406A2D}"/>
    <cellStyle name="TotRow - Style8 6 36" xfId="47334" xr:uid="{16723BA6-4B02-4B49-9CE5-AC699867A854}"/>
    <cellStyle name="TotRow - Style8 6 37" xfId="46325" xr:uid="{E091C7BB-D4BE-4684-9556-EA093A1EF0B0}"/>
    <cellStyle name="TotRow - Style8 6 38" xfId="47166" xr:uid="{639EDFA2-6133-4003-A629-70D2A9B1E290}"/>
    <cellStyle name="TotRow - Style8 6 39" xfId="48069" xr:uid="{E0BC5099-50C0-49B5-AF76-101C08DCB3A1}"/>
    <cellStyle name="TotRow - Style8 6 4" xfId="10460" xr:uid="{8CD1436A-4FC2-4F0C-9E3B-65E2F5394F12}"/>
    <cellStyle name="TotRow - Style8 6 4 2" xfId="10813" xr:uid="{465C5F98-881F-414C-9165-C69DAD9ED2A2}"/>
    <cellStyle name="TotRow - Style8 6 4 2 2" xfId="11997" xr:uid="{B84004DA-47F6-40D5-A4B2-1B8FFAEB929E}"/>
    <cellStyle name="TotRow - Style8 6 4 2 2 2" xfId="31310" xr:uid="{73614122-3765-40A0-A3AC-BE89A6D215B7}"/>
    <cellStyle name="TotRow - Style8 6 4 2 3" xfId="30130" xr:uid="{F8C7A586-3C6D-4296-9D12-1FB2D75FEBFA}"/>
    <cellStyle name="TotRow - Style8 6 4 3" xfId="11652" xr:uid="{C0AEEE1B-A951-4EEC-9461-3B51393C9938}"/>
    <cellStyle name="TotRow - Style8 6 4 3 2" xfId="30965" xr:uid="{84A42183-DEE6-4178-B246-BA72A742D59F}"/>
    <cellStyle name="TotRow - Style8 6 4 4" xfId="20894" xr:uid="{F0419AAA-6642-4B11-8815-72FE7F56D4E0}"/>
    <cellStyle name="TotRow - Style8 6 4 4 2" xfId="37102" xr:uid="{F435DF37-EF10-4EB2-AF43-BAD96E8FDE64}"/>
    <cellStyle name="TotRow - Style8 6 4 5" xfId="22917" xr:uid="{C396C5EE-BA4F-4839-A042-80AD2ABD76EA}"/>
    <cellStyle name="TotRow - Style8 6 4 5 2" xfId="39041" xr:uid="{866697D5-5122-471C-B5B5-7BFE32560D60}"/>
    <cellStyle name="TotRow - Style8 6 4 6" xfId="17658" xr:uid="{724C3BB8-9552-4ADA-A3FD-A70AE91F7CD5}"/>
    <cellStyle name="TotRow - Style8 6 4 6 2" xfId="36722" xr:uid="{C1ECD727-C2AB-45E4-9DC8-9B2493C3C741}"/>
    <cellStyle name="TotRow - Style8 6 4 7" xfId="17543" xr:uid="{DDA2E1B6-7D94-41C4-A7A7-01220EAF6D9C}"/>
    <cellStyle name="TotRow - Style8 6 4 7 2" xfId="36618" xr:uid="{3F1ED488-06D9-4E13-95F0-C546B38039CE}"/>
    <cellStyle name="TotRow - Style8 6 4 8" xfId="29785" xr:uid="{B1FC6CEA-0398-4E46-98E8-81F1532634C1}"/>
    <cellStyle name="TotRow - Style8 6 4 9" xfId="40952" xr:uid="{784E9991-1D18-4872-9BF7-E5EA620C3749}"/>
    <cellStyle name="TotRow - Style8 6 40" xfId="46873" xr:uid="{40175220-C951-424D-9FEB-A4029204B3C2}"/>
    <cellStyle name="TotRow - Style8 6 41" xfId="51518" xr:uid="{66E7F1E3-1328-42EE-8256-DCFE1DAE4101}"/>
    <cellStyle name="TotRow - Style8 6 5" xfId="8454" xr:uid="{60202D8C-E90B-419C-96C6-1DF5AAC0601C}"/>
    <cellStyle name="TotRow - Style8 6 5 2" xfId="11118" xr:uid="{015A557B-FC5A-4710-9B3E-69BFC1BE1BC3}"/>
    <cellStyle name="TotRow - Style8 6 5 2 2" xfId="30431" xr:uid="{B0F99004-9D41-4BCA-A332-0F794C6C790A}"/>
    <cellStyle name="TotRow - Style8 6 5 3" xfId="20744" xr:uid="{531C4F1C-341C-4180-BA06-FAD2D0DF6A92}"/>
    <cellStyle name="TotRow - Style8 6 5 3 2" xfId="36963" xr:uid="{6881F151-F00F-4184-A8A3-5941D50AA044}"/>
    <cellStyle name="TotRow - Style8 6 5 4" xfId="22776" xr:uid="{2F0386D3-B598-4CB1-98C3-A8B014B0C273}"/>
    <cellStyle name="TotRow - Style8 6 5 4 2" xfId="38900" xr:uid="{27AF3729-7B7A-480A-AEDC-4DC0C495D7F5}"/>
    <cellStyle name="TotRow - Style8 6 5 5" xfId="22498" xr:uid="{BBD1604D-346F-4FBD-9906-0F546AA75853}"/>
    <cellStyle name="TotRow - Style8 6 5 5 2" xfId="38622" xr:uid="{5687DF33-09EB-43A1-8471-F6B48EF0D04F}"/>
    <cellStyle name="TotRow - Style8 6 5 6" xfId="23130" xr:uid="{42D70798-F0E2-4DEE-B906-17FCC1FE02A7}"/>
    <cellStyle name="TotRow - Style8 6 5 6 2" xfId="39253" xr:uid="{39891F47-A88D-4517-A6FC-86C9BFC0A16F}"/>
    <cellStyle name="TotRow - Style8 6 5 7" xfId="27898" xr:uid="{682F178C-5F9F-4C66-9780-BB3135F1EEBC}"/>
    <cellStyle name="TotRow - Style8 6 5 8" xfId="40813" xr:uid="{94D4A5A4-B270-4B3E-9A5A-0D721C67F9DD}"/>
    <cellStyle name="TotRow - Style8 6 6" xfId="9910" xr:uid="{7B06E565-63E3-44EA-858C-29AD9A362A92}"/>
    <cellStyle name="TotRow - Style8 6 6 2" xfId="11424" xr:uid="{8D5EC3BA-A1B1-4643-ACEB-CE0DD4E6306C}"/>
    <cellStyle name="TotRow - Style8 6 6 2 2" xfId="30737" xr:uid="{89D2BAAA-66C6-421A-A5B4-A8549C05DC2D}"/>
    <cellStyle name="TotRow - Style8 6 6 3" xfId="29257" xr:uid="{0B457CF2-38E1-4CA3-9888-5EF39409B20D}"/>
    <cellStyle name="TotRow - Style8 6 6 4" xfId="43523" xr:uid="{2D8A1699-1668-4C7B-BC8C-C137BE12A94E}"/>
    <cellStyle name="TotRow - Style8 6 7" xfId="6143" xr:uid="{990C14A2-3CEB-4FDE-B77D-130AEBB777C9}"/>
    <cellStyle name="TotRow - Style8 6 7 2" xfId="25966" xr:uid="{5EE35F56-99F3-47E1-9284-A1D8B9069B84}"/>
    <cellStyle name="TotRow - Style8 6 7 3" xfId="47279" xr:uid="{52BDDE49-6D50-4790-BACC-3D5E0AF39835}"/>
    <cellStyle name="TotRow - Style8 6 8" xfId="12749" xr:uid="{07EA3941-C33D-442F-8B81-AA5ADB67DB69}"/>
    <cellStyle name="TotRow - Style8 6 8 2" xfId="32059" xr:uid="{68DA7BFE-E2D2-4024-8CF8-75DD99D8F952}"/>
    <cellStyle name="TotRow - Style8 6 8 3" xfId="46243" xr:uid="{4F11E7AA-F840-462A-A509-18E8142A6169}"/>
    <cellStyle name="TotRow - Style8 6 9" xfId="12161" xr:uid="{78BC0EA2-9C5F-4C24-9990-61B3A538D7B9}"/>
    <cellStyle name="TotRow - Style8 6 9 2" xfId="31473" xr:uid="{51FB7338-9CBD-4DE7-BD7C-335D92AE7BE7}"/>
    <cellStyle name="TotRow - Style8 6 9 3" xfId="43351" xr:uid="{42BD2D59-638F-496C-9F6E-D1BB9572C347}"/>
    <cellStyle name="TotRow - Style8 7" xfId="1707" xr:uid="{6AE7469F-F29D-4793-B38F-13EDEEC73A39}"/>
    <cellStyle name="TotRow - Style8 7 10" xfId="15337" xr:uid="{258E2D51-D5F0-4C81-A93A-0C9761393AD8}"/>
    <cellStyle name="TotRow - Style8 7 10 2" xfId="34555" xr:uid="{9D9A59E1-42DB-4C75-A255-D3B544DBB83D}"/>
    <cellStyle name="TotRow - Style8 7 10 3" xfId="44305" xr:uid="{BE2AA68E-FBEC-407F-8DCF-CB3EC6F4D213}"/>
    <cellStyle name="TotRow - Style8 7 11" xfId="23933" xr:uid="{A3109A66-FB4B-4DAF-8477-933441B495CC}"/>
    <cellStyle name="TotRow - Style8 7 11 2" xfId="42620" xr:uid="{D8B2A797-3056-4FF1-8600-25ED7EE98B7D}"/>
    <cellStyle name="TotRow - Style8 7 12" xfId="42307" xr:uid="{43645941-1416-4ED5-9C8D-536CDD1A7802}"/>
    <cellStyle name="TotRow - Style8 7 13" xfId="47574" xr:uid="{29F43749-038D-4909-B93B-D36F0BEA844F}"/>
    <cellStyle name="TotRow - Style8 7 14" xfId="46774" xr:uid="{217908A8-0090-4C91-BF7E-C147B6015A6C}"/>
    <cellStyle name="TotRow - Style8 7 15" xfId="47592" xr:uid="{CD6C088D-6BA1-4417-B32D-1E0750BFA53E}"/>
    <cellStyle name="TotRow - Style8 7 16" xfId="46422" xr:uid="{5AF64DC9-22CE-4196-9839-CFB87309313A}"/>
    <cellStyle name="TotRow - Style8 7 17" xfId="42385" xr:uid="{DC7450C2-51AA-4785-94E6-A1FF6AB452D6}"/>
    <cellStyle name="TotRow - Style8 7 18" xfId="46268" xr:uid="{A1E34076-A296-4D4B-90DD-1EC07C83A624}"/>
    <cellStyle name="TotRow - Style8 7 19" xfId="47825" xr:uid="{FA9F4A19-EA7E-4774-9BAF-03538742A3CC}"/>
    <cellStyle name="TotRow - Style8 7 2" xfId="7800" xr:uid="{81D76F0E-9F3F-4230-A1E4-E15160292A90}"/>
    <cellStyle name="TotRow - Style8 7 2 10" xfId="40735" xr:uid="{3EDF2C96-560F-4306-B2CF-D75FFC0115E6}"/>
    <cellStyle name="TotRow - Style8 7 2 2" xfId="9962" xr:uid="{3B1E404E-F434-4911-B4B8-26C75DE7E547}"/>
    <cellStyle name="TotRow - Style8 7 2 2 2" xfId="11448" xr:uid="{7873D4FF-328A-4074-83A8-9FDAA7AE0C87}"/>
    <cellStyle name="TotRow - Style8 7 2 2 2 2" xfId="30761" xr:uid="{1B54F74D-1621-4EDA-A90B-43A77A01D0DE}"/>
    <cellStyle name="TotRow - Style8 7 2 2 3" xfId="29291" xr:uid="{AA46F9E0-55F8-46D6-BBDF-5DA2A812C469}"/>
    <cellStyle name="TotRow - Style8 7 2 3" xfId="10636" xr:uid="{60BBC98B-6FF8-4CC1-8121-2A678B47CA91}"/>
    <cellStyle name="TotRow - Style8 7 2 3 2" xfId="11826" xr:uid="{8780B38E-F764-4BA5-BF79-D563BB8E9AA4}"/>
    <cellStyle name="TotRow - Style8 7 2 3 2 2" xfId="31139" xr:uid="{A0810E70-581F-4EF4-88C0-8739C5EF4521}"/>
    <cellStyle name="TotRow - Style8 7 2 3 3" xfId="29959" xr:uid="{FDF1781B-53BC-4184-822C-A275890FF6D2}"/>
    <cellStyle name="TotRow - Style8 7 2 4" xfId="11086" xr:uid="{28EBE82B-8324-4E02-94C5-DDC024A03D54}"/>
    <cellStyle name="TotRow - Style8 7 2 4 2" xfId="30399" xr:uid="{E056947A-817F-403D-B040-4E67369C207D}"/>
    <cellStyle name="TotRow - Style8 7 2 5" xfId="19004" xr:uid="{A5AF1DC8-2A09-45FC-81C6-E73C88E4194A}"/>
    <cellStyle name="TotRow - Style8 7 2 5 2" xfId="36878" xr:uid="{80F138EB-1221-418A-B215-4637F26C6275}"/>
    <cellStyle name="TotRow - Style8 7 2 6" xfId="22468" xr:uid="{9BA0DEAF-2381-4770-8EBC-428C7CF426E0}"/>
    <cellStyle name="TotRow - Style8 7 2 6 2" xfId="38592" xr:uid="{A2F23689-5662-46C2-9D25-10C33A554640}"/>
    <cellStyle name="TotRow - Style8 7 2 7" xfId="22337" xr:uid="{D74780B6-8ED2-4BFB-94B4-FDB7844A0E81}"/>
    <cellStyle name="TotRow - Style8 7 2 7 2" xfId="38464" xr:uid="{68574B12-2C04-4E36-A98C-7D9F7FCBAE33}"/>
    <cellStyle name="TotRow - Style8 7 2 8" xfId="16879" xr:uid="{B33FDDF7-F57E-47BA-990A-8507CE415824}"/>
    <cellStyle name="TotRow - Style8 7 2 8 2" xfId="35972" xr:uid="{D60C8858-3F42-43BF-9830-B6D073D02C39}"/>
    <cellStyle name="TotRow - Style8 7 2 9" xfId="27293" xr:uid="{B2BEF8BB-C08B-4B23-B005-9909B95FDC78}"/>
    <cellStyle name="TotRow - Style8 7 20" xfId="44619" xr:uid="{A58A3AE5-323E-443A-8B21-7222C55E3F77}"/>
    <cellStyle name="TotRow - Style8 7 21" xfId="44647" xr:uid="{C5C0DB30-D43A-4089-873D-34A17EBC02CC}"/>
    <cellStyle name="TotRow - Style8 7 22" xfId="44284" xr:uid="{F67D1C81-EA56-4D59-864C-B97742DDCE10}"/>
    <cellStyle name="TotRow - Style8 7 23" xfId="43434" xr:uid="{13C9E775-00F4-44EC-B8C5-5D1DA40EA07E}"/>
    <cellStyle name="TotRow - Style8 7 24" xfId="47519" xr:uid="{AC57F482-D8C3-4082-92E3-CB1F73700688}"/>
    <cellStyle name="TotRow - Style8 7 25" xfId="47714" xr:uid="{EF88AE1E-D6FB-457E-A8D2-0D1979869A4B}"/>
    <cellStyle name="TotRow - Style8 7 26" xfId="47117" xr:uid="{6683E7E7-3847-42E5-9000-95DAC21EBAE2}"/>
    <cellStyle name="TotRow - Style8 7 27" xfId="46938" xr:uid="{097D2193-3841-49E6-990A-8DF23950ACEA}"/>
    <cellStyle name="TotRow - Style8 7 28" xfId="44232" xr:uid="{75C0CF4D-9A23-492D-B552-334CC9A9D95C}"/>
    <cellStyle name="TotRow - Style8 7 29" xfId="48157" xr:uid="{0B11C81E-CE5C-4FF7-913A-7A675022459C}"/>
    <cellStyle name="TotRow - Style8 7 3" xfId="10098" xr:uid="{33472313-C046-4FA5-8B8F-6399E28E4AA5}"/>
    <cellStyle name="TotRow - Style8 7 3 10" xfId="40915" xr:uid="{F370927C-ED7D-4792-8BA7-3D31BF7190DC}"/>
    <cellStyle name="TotRow - Style8 7 3 2" xfId="10519" xr:uid="{147FA9B2-5775-496A-8695-6E0CED358DDD}"/>
    <cellStyle name="TotRow - Style8 7 3 2 2" xfId="10871" xr:uid="{C45EE1F6-CD43-4C55-9F46-9101DFB76C60}"/>
    <cellStyle name="TotRow - Style8 7 3 2 2 2" xfId="12054" xr:uid="{9158CE14-4F0E-49E6-9A33-F1D22D36E268}"/>
    <cellStyle name="TotRow - Style8 7 3 2 2 2 2" xfId="31367" xr:uid="{6DC986F7-C918-4FAE-9BA4-2A868B40CCDA}"/>
    <cellStyle name="TotRow - Style8 7 3 2 2 3" xfId="30187" xr:uid="{A10C138E-A64A-4A39-9F97-4920ED3F71A0}"/>
    <cellStyle name="TotRow - Style8 7 3 2 3" xfId="11710" xr:uid="{1C1615EE-D0E6-4FC5-809F-342E499B0C13}"/>
    <cellStyle name="TotRow - Style8 7 3 2 3 2" xfId="31023" xr:uid="{2B26A765-308D-457F-92BF-C02FE4CF94F3}"/>
    <cellStyle name="TotRow - Style8 7 3 2 4" xfId="29843" xr:uid="{88735960-D433-4165-9E84-BFEF8ED62EFE}"/>
    <cellStyle name="TotRow - Style8 7 3 3" xfId="10651" xr:uid="{5761AC0D-6586-4C75-9FF9-62208F55860B}"/>
    <cellStyle name="TotRow - Style8 7 3 3 2" xfId="11841" xr:uid="{AD4EA1C1-4D12-4C74-AF4E-7917E843BE09}"/>
    <cellStyle name="TotRow - Style8 7 3 3 2 2" xfId="31154" xr:uid="{11D95CEA-0439-4B20-AE06-1B808B4DAB5F}"/>
    <cellStyle name="TotRow - Style8 7 3 3 3" xfId="29974" xr:uid="{D082FAC8-6FB5-4292-A32A-D3948D0B745B}"/>
    <cellStyle name="TotRow - Style8 7 3 4" xfId="11464" xr:uid="{E10961D2-2356-474C-A8D2-BE88733F786D}"/>
    <cellStyle name="TotRow - Style8 7 3 4 2" xfId="30777" xr:uid="{A62DB239-C039-4C43-8185-FAB723C77FD9}"/>
    <cellStyle name="TotRow - Style8 7 3 5" xfId="20854" xr:uid="{85C48B9D-9B91-4418-A735-768DC05160F4}"/>
    <cellStyle name="TotRow - Style8 7 3 5 2" xfId="37065" xr:uid="{D99F59D4-7B0C-42D9-AE54-55F61F38DE9B}"/>
    <cellStyle name="TotRow - Style8 7 3 6" xfId="22880" xr:uid="{56F71E9D-1417-4F2E-83AA-7EA8F640C18F}"/>
    <cellStyle name="TotRow - Style8 7 3 6 2" xfId="39004" xr:uid="{AE8EE492-5F05-49B8-A144-55000283FFEA}"/>
    <cellStyle name="TotRow - Style8 7 3 7" xfId="17577" xr:uid="{2D449A4A-B19D-4288-AF92-86568639EE25}"/>
    <cellStyle name="TotRow - Style8 7 3 7 2" xfId="36646" xr:uid="{BB272777-4570-40BB-BDDF-F4D13F95E378}"/>
    <cellStyle name="TotRow - Style8 7 3 8" xfId="22421" xr:uid="{77C883CC-B784-4485-8C2F-1E2497CD8C9A}"/>
    <cellStyle name="TotRow - Style8 7 3 8 2" xfId="38548" xr:uid="{10645E05-DDB0-4282-8EC2-765A877C43AB}"/>
    <cellStyle name="TotRow - Style8 7 3 9" xfId="29427" xr:uid="{A3D27729-FEEB-4499-A70E-3E786EDB2844}"/>
    <cellStyle name="TotRow - Style8 7 30" xfId="47673" xr:uid="{646DBAB4-54CD-412D-800B-F684B8FD68EA}"/>
    <cellStyle name="TotRow - Style8 7 31" xfId="46618" xr:uid="{C4E2C50A-F4F8-4F0F-85FC-54248AC2FA61}"/>
    <cellStyle name="TotRow - Style8 7 32" xfId="46992" xr:uid="{E19C8CCC-38AD-41FD-A2A9-8A9324667B4A}"/>
    <cellStyle name="TotRow - Style8 7 33" xfId="47864" xr:uid="{8E789D3D-35D6-4608-ACE3-3079F5EA30AA}"/>
    <cellStyle name="TotRow - Style8 7 34" xfId="46139" xr:uid="{69849C97-7BF2-415E-AB48-145CC374859D}"/>
    <cellStyle name="TotRow - Style8 7 35" xfId="46627" xr:uid="{A50D12AC-51B1-4135-B9CD-AE21A948AEFE}"/>
    <cellStyle name="TotRow - Style8 7 36" xfId="46824" xr:uid="{B1A68D13-6F50-45DA-9991-1E5968E5DBCE}"/>
    <cellStyle name="TotRow - Style8 7 37" xfId="48264" xr:uid="{086596A6-B208-439B-9108-FEE28A69499A}"/>
    <cellStyle name="TotRow - Style8 7 38" xfId="42592" xr:uid="{2A33F5A7-C29F-4C37-981B-9BC9337398DC}"/>
    <cellStyle name="TotRow - Style8 7 39" xfId="48506" xr:uid="{D4F061E9-16BF-48B7-9949-4D6638948808}"/>
    <cellStyle name="TotRow - Style8 7 4" xfId="10461" xr:uid="{DD3DFBA2-E86A-4E6E-9D7C-5C7AFEDF9152}"/>
    <cellStyle name="TotRow - Style8 7 4 2" xfId="10814" xr:uid="{7B08B345-E0B2-48D2-9651-9841F107F36B}"/>
    <cellStyle name="TotRow - Style8 7 4 2 2" xfId="11998" xr:uid="{00125F09-B652-498E-94C5-7D870D9FE490}"/>
    <cellStyle name="TotRow - Style8 7 4 2 2 2" xfId="31311" xr:uid="{3366AA0D-873E-4160-BDEC-7674833164BA}"/>
    <cellStyle name="TotRow - Style8 7 4 2 3" xfId="30131" xr:uid="{DD004C1D-4ACD-4B33-96C6-945155769679}"/>
    <cellStyle name="TotRow - Style8 7 4 3" xfId="11653" xr:uid="{71840F28-5FCB-453C-93A5-CB517CFDBEE6}"/>
    <cellStyle name="TotRow - Style8 7 4 3 2" xfId="30966" xr:uid="{8BDA7512-CB19-4ED9-973C-6D8A0DDBD32F}"/>
    <cellStyle name="TotRow - Style8 7 4 4" xfId="20782" xr:uid="{181FF078-70DC-4E19-AB9A-6CC327B7E939}"/>
    <cellStyle name="TotRow - Style8 7 4 4 2" xfId="37000" xr:uid="{B23FD279-5621-4698-91CD-9DAF6D9B570E}"/>
    <cellStyle name="TotRow - Style8 7 4 5" xfId="22813" xr:uid="{ED61A27C-CF3A-4ABF-8EE2-8BCFEA111FA5}"/>
    <cellStyle name="TotRow - Style8 7 4 5 2" xfId="38937" xr:uid="{67EAB6B0-7D41-405E-97ED-CB463B400BAF}"/>
    <cellStyle name="TotRow - Style8 7 4 6" xfId="23063" xr:uid="{0E3EB1E2-4EFF-45E7-92D7-0B814B751E90}"/>
    <cellStyle name="TotRow - Style8 7 4 6 2" xfId="39187" xr:uid="{BC1913EE-6D52-4DC2-B71F-B6EE6AE6B217}"/>
    <cellStyle name="TotRow - Style8 7 4 7" xfId="16364" xr:uid="{5D1D82EB-5459-4014-A342-D6FF93E69911}"/>
    <cellStyle name="TotRow - Style8 7 4 7 2" xfId="35464" xr:uid="{DAD72517-DDD5-4277-9206-EE928FF03967}"/>
    <cellStyle name="TotRow - Style8 7 4 8" xfId="29786" xr:uid="{18F8DA54-F8B5-4420-86A9-1F2F9B6F5F72}"/>
    <cellStyle name="TotRow - Style8 7 4 9" xfId="40850" xr:uid="{FF07BBBF-B450-451D-8121-C94D0EF9706B}"/>
    <cellStyle name="TotRow - Style8 7 40" xfId="48204" xr:uid="{0A786075-029F-41F3-A1C8-28D1F0721E6F}"/>
    <cellStyle name="TotRow - Style8 7 41" xfId="51519" xr:uid="{F2A290DF-A28D-450F-890C-663AD188320D}"/>
    <cellStyle name="TotRow - Style8 7 5" xfId="8453" xr:uid="{1A9365A9-DEEA-43DC-BE5F-92991FE5EB99}"/>
    <cellStyle name="TotRow - Style8 7 5 2" xfId="11117" xr:uid="{1DA72D32-2D0A-4E6C-88BD-F9CF6D7B3B10}"/>
    <cellStyle name="TotRow - Style8 7 5 2 2" xfId="30430" xr:uid="{5EF4DAE7-5755-46C2-B188-6C84BBF491E8}"/>
    <cellStyle name="TotRow - Style8 7 5 3" xfId="20809" xr:uid="{687D5069-A0C0-4EFD-B884-6F312099D4F8}"/>
    <cellStyle name="TotRow - Style8 7 5 3 2" xfId="37024" xr:uid="{88377CBA-36D0-4D49-88B9-4681700D2B8D}"/>
    <cellStyle name="TotRow - Style8 7 5 4" xfId="22839" xr:uid="{979AB723-0DD2-4F80-8C1C-63FA6A36D706}"/>
    <cellStyle name="TotRow - Style8 7 5 4 2" xfId="38963" xr:uid="{88F29C7C-41A6-49BE-8E63-16B0422A4E7B}"/>
    <cellStyle name="TotRow - Style8 7 5 5" xfId="23056" xr:uid="{8641E3E6-FD2C-479A-873A-4B3E6A694165}"/>
    <cellStyle name="TotRow - Style8 7 5 5 2" xfId="39180" xr:uid="{0B4700A1-72BD-45A9-AB53-C436900FAE8D}"/>
    <cellStyle name="TotRow - Style8 7 5 6" xfId="17654" xr:uid="{3F8C66FA-4982-47A8-BE81-04D87EA81A55}"/>
    <cellStyle name="TotRow - Style8 7 5 6 2" xfId="36718" xr:uid="{345C1761-DE7D-4D82-9F43-DEF747309A48}"/>
    <cellStyle name="TotRow - Style8 7 5 7" xfId="27897" xr:uid="{6B245C86-1A23-44EB-8D3B-93C61F082565}"/>
    <cellStyle name="TotRow - Style8 7 5 8" xfId="40874" xr:uid="{C309B9CF-0A57-46F2-A0E8-4A4AC44806D5}"/>
    <cellStyle name="TotRow - Style8 7 6" xfId="6857" xr:uid="{8589A592-1552-458C-9426-78C9D494F830}"/>
    <cellStyle name="TotRow - Style8 7 6 2" xfId="10989" xr:uid="{421AE793-14CB-4AC9-9A42-7FE6460642D2}"/>
    <cellStyle name="TotRow - Style8 7 6 2 2" xfId="30302" xr:uid="{F6C95ECE-1FF1-4B86-A6F0-158750C76241}"/>
    <cellStyle name="TotRow - Style8 7 6 3" xfId="26669" xr:uid="{451A33AC-3221-4B19-A722-D57A54FFE6B5}"/>
    <cellStyle name="TotRow - Style8 7 6 4" xfId="42446" xr:uid="{511BE773-B9AC-44AB-8102-B02FDC0FA04B}"/>
    <cellStyle name="TotRow - Style8 7 7" xfId="6144" xr:uid="{9D9ABA90-7707-4BC8-B54F-DF0185585D87}"/>
    <cellStyle name="TotRow - Style8 7 7 2" xfId="25967" xr:uid="{57E0C1FC-6F54-4B2D-8722-6C20D378581B}"/>
    <cellStyle name="TotRow - Style8 7 7 3" xfId="42405" xr:uid="{DBE7536A-9FCA-4778-8CF5-700D36B1F544}"/>
    <cellStyle name="TotRow - Style8 7 8" xfId="12750" xr:uid="{5DC18A70-8C38-405F-9B40-3AE4BEF8E570}"/>
    <cellStyle name="TotRow - Style8 7 8 2" xfId="32060" xr:uid="{D2B0BF64-D773-4698-A52E-4BD54F7B041F}"/>
    <cellStyle name="TotRow - Style8 7 8 3" xfId="47225" xr:uid="{D698AD0E-9066-4226-9828-919F74938DB3}"/>
    <cellStyle name="TotRow - Style8 7 9" xfId="12160" xr:uid="{5AE2E12F-848D-4D98-A4C9-E1A844ACE38E}"/>
    <cellStyle name="TotRow - Style8 7 9 2" xfId="31472" xr:uid="{3DCEAEA2-64C8-4C07-8E2B-52C345D4DFF9}"/>
    <cellStyle name="TotRow - Style8 7 9 3" xfId="42508" xr:uid="{39DBA6FD-158B-4DB7-8BF5-915506FD8B60}"/>
    <cellStyle name="TotRow - Style8 8" xfId="1708" xr:uid="{C4F27436-6997-4E3A-8FCD-D8CE6502B54C}"/>
    <cellStyle name="TotRow - Style8 8 10" xfId="15338" xr:uid="{7A0FABC7-A093-4172-BCCA-9264273553DE}"/>
    <cellStyle name="TotRow - Style8 8 10 2" xfId="34556" xr:uid="{41FF4DC4-5EB8-47AB-B33D-595A8DFC1065}"/>
    <cellStyle name="TotRow - Style8 8 10 3" xfId="42601" xr:uid="{48C45558-E868-4B8E-B72B-39EF1D421650}"/>
    <cellStyle name="TotRow - Style8 8 11" xfId="23934" xr:uid="{1AF94065-4FCE-438C-984C-0719F5B2471C}"/>
    <cellStyle name="TotRow - Style8 8 11 2" xfId="46305" xr:uid="{7A659627-3CF9-4459-8F82-2776DFAA6661}"/>
    <cellStyle name="TotRow - Style8 8 12" xfId="46232" xr:uid="{9C032BA1-3AC1-45C3-8981-5468ABBB470A}"/>
    <cellStyle name="TotRow - Style8 8 13" xfId="43492" xr:uid="{8BDAFDB5-6974-437B-A243-5B7298E7A0EB}"/>
    <cellStyle name="TotRow - Style8 8 14" xfId="47409" xr:uid="{42CB2511-67C0-4BBA-A8E6-6CDE3453139C}"/>
    <cellStyle name="TotRow - Style8 8 15" xfId="47488" xr:uid="{0E757BF8-35E4-4955-9A4B-ACAD66C96284}"/>
    <cellStyle name="TotRow - Style8 8 16" xfId="42434" xr:uid="{4BD95799-9F03-4E3B-B332-A226FBDC6239}"/>
    <cellStyle name="TotRow - Style8 8 17" xfId="44237" xr:uid="{3F55A4DC-6C15-4EC4-B4DE-DE2D8DFC2109}"/>
    <cellStyle name="TotRow - Style8 8 18" xfId="46946" xr:uid="{F3D365A6-DAAC-4A71-8F08-DE5B5DD0CD4C}"/>
    <cellStyle name="TotRow - Style8 8 19" xfId="43146" xr:uid="{14B94585-7F65-470B-9F5E-41DA8AA7049D}"/>
    <cellStyle name="TotRow - Style8 8 2" xfId="7801" xr:uid="{B8C3502C-C81F-4EDD-AF26-E46E4612E3E9}"/>
    <cellStyle name="TotRow - Style8 8 2 10" xfId="40736" xr:uid="{C9B09624-CB3E-445F-897F-00B0E6D5426C}"/>
    <cellStyle name="TotRow - Style8 8 2 2" xfId="9963" xr:uid="{E1A32048-BCAB-419C-B1E8-CE0C1040A250}"/>
    <cellStyle name="TotRow - Style8 8 2 2 2" xfId="11449" xr:uid="{525D856A-533E-4915-8409-41322C512BA7}"/>
    <cellStyle name="TotRow - Style8 8 2 2 2 2" xfId="30762" xr:uid="{3F6E0248-6C7B-4B2D-989B-927DD98D1B31}"/>
    <cellStyle name="TotRow - Style8 8 2 2 3" xfId="29292" xr:uid="{00A4143C-2690-48E0-8842-6243E7630B03}"/>
    <cellStyle name="TotRow - Style8 8 2 3" xfId="10637" xr:uid="{5579D2E5-F99B-476B-9E8D-4E8D3A3ADCBA}"/>
    <cellStyle name="TotRow - Style8 8 2 3 2" xfId="11827" xr:uid="{7DEE97B9-4D6B-4AD9-A90E-6DEB61A2B88A}"/>
    <cellStyle name="TotRow - Style8 8 2 3 2 2" xfId="31140" xr:uid="{24843DB4-A0D1-4A9C-A77A-B817105880A6}"/>
    <cellStyle name="TotRow - Style8 8 2 3 3" xfId="29960" xr:uid="{27751C4A-0A47-4A29-A9F2-117C891EC429}"/>
    <cellStyle name="TotRow - Style8 8 2 4" xfId="11087" xr:uid="{1981F1E8-0092-42D9-B090-1A484ECCE537}"/>
    <cellStyle name="TotRow - Style8 8 2 4 2" xfId="30400" xr:uid="{CBE0612D-137D-4633-B445-C2B53360A0CD}"/>
    <cellStyle name="TotRow - Style8 8 2 5" xfId="19005" xr:uid="{46CD908B-C17B-4389-858C-5010731F19FD}"/>
    <cellStyle name="TotRow - Style8 8 2 5 2" xfId="36879" xr:uid="{E3062878-8CC7-4BEC-97AC-2B8400A9BA2E}"/>
    <cellStyle name="TotRow - Style8 8 2 6" xfId="22469" xr:uid="{3A9AA7D6-CEFE-421F-92DF-7B0E6C8C9EA6}"/>
    <cellStyle name="TotRow - Style8 8 2 6 2" xfId="38593" xr:uid="{FE02D2E2-4CC4-46EF-B61B-2A5192F31116}"/>
    <cellStyle name="TotRow - Style8 8 2 7" xfId="16391" xr:uid="{E45D196B-4F1E-4DE5-9AF1-DD5F211BA151}"/>
    <cellStyle name="TotRow - Style8 8 2 7 2" xfId="35491" xr:uid="{8545423F-F57E-436B-953B-2A70876241B6}"/>
    <cellStyle name="TotRow - Style8 8 2 8" xfId="22556" xr:uid="{EB3F58D7-73AE-4128-8AAC-5D090577CF64}"/>
    <cellStyle name="TotRow - Style8 8 2 8 2" xfId="38680" xr:uid="{0250B7E1-A9D5-44F7-A0DB-EBD1E011C402}"/>
    <cellStyle name="TotRow - Style8 8 2 9" xfId="27294" xr:uid="{C75777DA-DA6F-48D1-AE50-663C9966C32E}"/>
    <cellStyle name="TotRow - Style8 8 20" xfId="43057" xr:uid="{C6A9AE6C-FAAF-4AAC-8240-EDB31308571A}"/>
    <cellStyle name="TotRow - Style8 8 21" xfId="42391" xr:uid="{BB3D8FAF-E6FF-4CFB-A4ED-6520F06BF8A0}"/>
    <cellStyle name="TotRow - Style8 8 22" xfId="42774" xr:uid="{0426A9DF-C9DE-4CC8-AABA-E708389F4A85}"/>
    <cellStyle name="TotRow - Style8 8 23" xfId="42608" xr:uid="{96727CA5-2CC1-4E33-BF27-6768E8A2F2BF}"/>
    <cellStyle name="TotRow - Style8 8 24" xfId="46509" xr:uid="{D9EA437A-373E-46DD-9774-C49B6593FA40}"/>
    <cellStyle name="TotRow - Style8 8 25" xfId="47143" xr:uid="{A3827C1C-363E-4A04-9238-BBF0BD40BCEF}"/>
    <cellStyle name="TotRow - Style8 8 26" xfId="46950" xr:uid="{88C0D147-C8B8-40D7-BA61-20216923C3C9}"/>
    <cellStyle name="TotRow - Style8 8 27" xfId="46587" xr:uid="{8036105C-9060-4D0A-B7C2-9641C15267CA}"/>
    <cellStyle name="TotRow - Style8 8 28" xfId="46219" xr:uid="{32795E1F-581C-4251-BEFF-47E0CB867684}"/>
    <cellStyle name="TotRow - Style8 8 29" xfId="47986" xr:uid="{35FC7E0C-387E-4939-A59C-6B7231800835}"/>
    <cellStyle name="TotRow - Style8 8 3" xfId="10343" xr:uid="{1F860D91-314C-45D0-A8EE-E9DFE3BD9CBD}"/>
    <cellStyle name="TotRow - Style8 8 3 10" xfId="40916" xr:uid="{473FB77D-730A-41D0-B44E-09056B174842}"/>
    <cellStyle name="TotRow - Style8 8 3 2" xfId="10551" xr:uid="{B5C1C71C-EDB8-407A-974C-7A5CBAA34CFB}"/>
    <cellStyle name="TotRow - Style8 8 3 2 2" xfId="10903" xr:uid="{DB0B658E-A296-4F7B-A047-7AAC74EBDF27}"/>
    <cellStyle name="TotRow - Style8 8 3 2 2 2" xfId="12084" xr:uid="{FF57602B-7631-4D5F-B6DA-C1DC5E0A0B8C}"/>
    <cellStyle name="TotRow - Style8 8 3 2 2 2 2" xfId="31397" xr:uid="{46BC2B14-B6A0-4679-8C69-56882B334437}"/>
    <cellStyle name="TotRow - Style8 8 3 2 2 3" xfId="30217" xr:uid="{B283B4E0-FB16-4D25-A364-8B304F314D2B}"/>
    <cellStyle name="TotRow - Style8 8 3 2 3" xfId="11742" xr:uid="{854614AB-4A58-48A3-9A68-F8EE12D73C1E}"/>
    <cellStyle name="TotRow - Style8 8 3 2 3 2" xfId="31055" xr:uid="{AA50B669-C256-43C6-A0BA-97A47385A633}"/>
    <cellStyle name="TotRow - Style8 8 3 2 4" xfId="29875" xr:uid="{3149FBDC-06FD-471A-8262-F4E873433750}"/>
    <cellStyle name="TotRow - Style8 8 3 3" xfId="10707" xr:uid="{9BDEBD72-4951-475F-A94A-0C543F2D698D}"/>
    <cellStyle name="TotRow - Style8 8 3 3 2" xfId="11894" xr:uid="{B15681BA-7D92-4473-AD49-D95F7BCFA250}"/>
    <cellStyle name="TotRow - Style8 8 3 3 2 2" xfId="31207" xr:uid="{318D0DF2-5B9F-42DA-A56B-948A2D271F53}"/>
    <cellStyle name="TotRow - Style8 8 3 3 3" xfId="30027" xr:uid="{411017E0-DBA2-4F26-ACE5-C9C53F67C9F4}"/>
    <cellStyle name="TotRow - Style8 8 3 4" xfId="11540" xr:uid="{5EE13CE5-75E2-4E87-8C8E-EC39EB62CC99}"/>
    <cellStyle name="TotRow - Style8 8 3 4 2" xfId="30853" xr:uid="{936A1338-03D6-4FD5-A9F4-A783D5752397}"/>
    <cellStyle name="TotRow - Style8 8 3 5" xfId="20855" xr:uid="{CD67879B-49A3-4F76-AEA9-C00D587BF11B}"/>
    <cellStyle name="TotRow - Style8 8 3 5 2" xfId="37066" xr:uid="{13DB9786-0992-4AE4-BE13-EF6134B97D91}"/>
    <cellStyle name="TotRow - Style8 8 3 6" xfId="22881" xr:uid="{40EA5911-19C9-4E16-BAAF-87F155577805}"/>
    <cellStyle name="TotRow - Style8 8 3 6 2" xfId="39005" xr:uid="{5FD034A4-E47B-4D87-BEA9-C1F282CB570C}"/>
    <cellStyle name="TotRow - Style8 8 3 7" xfId="22684" xr:uid="{E78A960B-58C0-4606-B93D-590C02FEDDF9}"/>
    <cellStyle name="TotRow - Style8 8 3 7 2" xfId="38808" xr:uid="{DA37A827-BCE9-489E-A3EC-83FA1772C133}"/>
    <cellStyle name="TotRow - Style8 8 3 8" xfId="17452" xr:uid="{8CA3F7C9-77EE-4E96-BF5B-D02DE1DBDDD4}"/>
    <cellStyle name="TotRow - Style8 8 3 8 2" xfId="36532" xr:uid="{715CF0C3-EE9F-47D5-A9FC-6D449A1FB4D0}"/>
    <cellStyle name="TotRow - Style8 8 3 9" xfId="29671" xr:uid="{B9A6F5FF-B783-4B6B-B7F3-EDC13309E6D8}"/>
    <cellStyle name="TotRow - Style8 8 30" xfId="46976" xr:uid="{BE4C083C-F1E3-42A8-A343-585DFF4D83B1}"/>
    <cellStyle name="TotRow - Style8 8 31" xfId="44175" xr:uid="{6FB3690A-0800-475B-8C2D-114F7C3D6310}"/>
    <cellStyle name="TotRow - Style8 8 32" xfId="43098" xr:uid="{47574D4C-5637-48D2-92A1-DB0845C2501A}"/>
    <cellStyle name="TotRow - Style8 8 33" xfId="48128" xr:uid="{0E27DDF0-C9DC-4BBF-A7C7-D3680CAADFF0}"/>
    <cellStyle name="TotRow - Style8 8 34" xfId="48401" xr:uid="{2CDF0255-6958-416A-B449-58CF618D150C}"/>
    <cellStyle name="TotRow - Style8 8 35" xfId="47212" xr:uid="{BFFEC488-5EC9-4C8F-9E61-566C123C710C}"/>
    <cellStyle name="TotRow - Style8 8 36" xfId="46559" xr:uid="{5C5F9269-61DE-4416-9BE3-05C0BC9670E9}"/>
    <cellStyle name="TotRow - Style8 8 37" xfId="47672" xr:uid="{59A7A4CE-4B88-4BCF-AEC8-02FF9E597680}"/>
    <cellStyle name="TotRow - Style8 8 38" xfId="43207" xr:uid="{B0F80DAB-5527-4DBB-A689-8C36780B3D0F}"/>
    <cellStyle name="TotRow - Style8 8 39" xfId="47060" xr:uid="{EEA6777C-11CD-4220-8519-84B0392201B0}"/>
    <cellStyle name="TotRow - Style8 8 4" xfId="10462" xr:uid="{6B0E10CF-C1B5-473A-964F-D5C7C7362C94}"/>
    <cellStyle name="TotRow - Style8 8 4 2" xfId="10815" xr:uid="{B3665FC5-E2DE-44B7-AE9A-6D5B95F4AB01}"/>
    <cellStyle name="TotRow - Style8 8 4 2 2" xfId="11999" xr:uid="{272646D1-09B0-4645-8E79-0438C9BC4F59}"/>
    <cellStyle name="TotRow - Style8 8 4 2 2 2" xfId="31312" xr:uid="{3EE72770-F4D3-458E-9162-8E6521FF0035}"/>
    <cellStyle name="TotRow - Style8 8 4 2 3" xfId="30132" xr:uid="{1B1F09CE-D428-45FE-9AC9-AFCB80435212}"/>
    <cellStyle name="TotRow - Style8 8 4 3" xfId="11654" xr:uid="{F6005468-BD2E-4BDB-B18F-5598CA56F123}"/>
    <cellStyle name="TotRow - Style8 8 4 3 2" xfId="30967" xr:uid="{BC4342DC-26CC-4C24-8D5A-46C4F3A52CB6}"/>
    <cellStyle name="TotRow - Style8 8 4 4" xfId="20893" xr:uid="{99FFCEC6-11CA-4179-AF4D-2180E3AD08E2}"/>
    <cellStyle name="TotRow - Style8 8 4 4 2" xfId="37101" xr:uid="{67C1F8F4-23BF-46DC-8433-17BC211A622B}"/>
    <cellStyle name="TotRow - Style8 8 4 5" xfId="22916" xr:uid="{4363DCFE-20DE-4038-BD7E-687B26151C6F}"/>
    <cellStyle name="TotRow - Style8 8 4 5 2" xfId="39040" xr:uid="{16408DAB-BBF9-43F6-B0ED-5E8A3A77F0A0}"/>
    <cellStyle name="TotRow - Style8 8 4 6" xfId="22669" xr:uid="{AFF8DD5A-1CF2-4563-A60F-D18682E9B7CB}"/>
    <cellStyle name="TotRow - Style8 8 4 6 2" xfId="38793" xr:uid="{3F1A8B70-3D94-436F-860B-06BA801706E5}"/>
    <cellStyle name="TotRow - Style8 8 4 7" xfId="22424" xr:uid="{27D423F7-32EF-44DA-9000-9D8F6CC41380}"/>
    <cellStyle name="TotRow - Style8 8 4 7 2" xfId="38551" xr:uid="{75976794-E10E-42CE-94CF-73836B515255}"/>
    <cellStyle name="TotRow - Style8 8 4 8" xfId="29787" xr:uid="{421E795B-EE09-4E70-9061-9B12D17F3A09}"/>
    <cellStyle name="TotRow - Style8 8 4 9" xfId="40951" xr:uid="{38F1D439-38BA-45DC-956B-A9A0312F8545}"/>
    <cellStyle name="TotRow - Style8 8 40" xfId="43144" xr:uid="{B561C367-0283-4F6E-971C-4CA043F6DB7A}"/>
    <cellStyle name="TotRow - Style8 8 41" xfId="51520" xr:uid="{69D2F602-0230-4D4A-B436-4475211843E1}"/>
    <cellStyle name="TotRow - Style8 8 5" xfId="8452" xr:uid="{57240511-4F4F-4EC9-A706-6C8EB96C6971}"/>
    <cellStyle name="TotRow - Style8 8 5 2" xfId="11116" xr:uid="{F4CE6C6D-24B3-45DC-8CAF-E65A7299E0C1}"/>
    <cellStyle name="TotRow - Style8 8 5 2 2" xfId="30429" xr:uid="{0DF7824A-33C3-4AAB-B373-C0F874A13D25}"/>
    <cellStyle name="TotRow - Style8 8 5 3" xfId="20745" xr:uid="{84B8F6C0-CC6F-4828-B594-317AAC3A1516}"/>
    <cellStyle name="TotRow - Style8 8 5 3 2" xfId="36964" xr:uid="{40646AB6-529F-404E-85B4-ECFB1C06C603}"/>
    <cellStyle name="TotRow - Style8 8 5 4" xfId="22777" xr:uid="{D4AFB8A6-BA84-4D51-82C1-09E453185D6B}"/>
    <cellStyle name="TotRow - Style8 8 5 4 2" xfId="38901" xr:uid="{8902D340-321A-41D5-97FD-EB1CBBA55516}"/>
    <cellStyle name="TotRow - Style8 8 5 5" xfId="16398" xr:uid="{F656118B-5BE5-424D-BCCA-86A4DCDC50D7}"/>
    <cellStyle name="TotRow - Style8 8 5 5 2" xfId="35498" xr:uid="{135F25CD-F6B5-42DB-A315-484223A7375E}"/>
    <cellStyle name="TotRow - Style8 8 5 6" xfId="21593" xr:uid="{F5A10B28-FE8A-4214-9224-BE94D4D4B9A4}"/>
    <cellStyle name="TotRow - Style8 8 5 6 2" xfId="37763" xr:uid="{07F02BA5-2E98-4B2C-9AD7-EE22F1A90348}"/>
    <cellStyle name="TotRow - Style8 8 5 7" xfId="27896" xr:uid="{6A43D1DA-149A-433F-BFF4-26927354A2D7}"/>
    <cellStyle name="TotRow - Style8 8 5 8" xfId="40814" xr:uid="{AA2631C4-51E9-44E0-86A3-34BF67B7452E}"/>
    <cellStyle name="TotRow - Style8 8 6" xfId="9909" xr:uid="{6A6E1766-530B-468C-9BDE-194BC6A9605E}"/>
    <cellStyle name="TotRow - Style8 8 6 2" xfId="11423" xr:uid="{83EABBD7-4C0A-4B4D-BDC4-9F08B61930C7}"/>
    <cellStyle name="TotRow - Style8 8 6 2 2" xfId="30736" xr:uid="{F444A50B-BA5C-4CC6-BDD7-942682EE3661}"/>
    <cellStyle name="TotRow - Style8 8 6 3" xfId="29256" xr:uid="{576B17F6-1BDF-4263-BC63-F352F1FC715C}"/>
    <cellStyle name="TotRow - Style8 8 6 4" xfId="43522" xr:uid="{3CB0515E-67CD-4728-9ACE-906E282C3C72}"/>
    <cellStyle name="TotRow - Style8 8 7" xfId="6145" xr:uid="{C671B1DC-72B5-4CD6-AFB5-2306DBF45020}"/>
    <cellStyle name="TotRow - Style8 8 7 2" xfId="25968" xr:uid="{A81E19E2-6A42-41F5-BD3B-563D0080B1E2}"/>
    <cellStyle name="TotRow - Style8 8 7 3" xfId="44535" xr:uid="{1CE806AA-3492-4F1A-B558-0982E8B3AC69}"/>
    <cellStyle name="TotRow - Style8 8 8" xfId="12751" xr:uid="{ACF29BDF-978B-4903-8AA2-81035419CD4C}"/>
    <cellStyle name="TotRow - Style8 8 8 2" xfId="32061" xr:uid="{D80F8F68-CF8A-4624-ADA2-58E1222A0D2E}"/>
    <cellStyle name="TotRow - Style8 8 8 3" xfId="46106" xr:uid="{37CDF2AC-DE6A-4089-89A7-B55657D7258C}"/>
    <cellStyle name="TotRow - Style8 8 9" xfId="12159" xr:uid="{12B07318-F403-4CBA-B615-08B1E11704D1}"/>
    <cellStyle name="TotRow - Style8 8 9 2" xfId="31471" xr:uid="{394223DB-E760-4E2D-B319-5231C9AE2255}"/>
    <cellStyle name="TotRow - Style8 8 9 3" xfId="44457" xr:uid="{5DA35D1C-FEB9-462F-BE96-C62A3F940E2B}"/>
    <cellStyle name="TotRow - Style8 9" xfId="1709" xr:uid="{749A06C7-0EF8-4663-9657-15C24D996C25}"/>
    <cellStyle name="TotRow - Style8 9 10" xfId="15339" xr:uid="{E8A7F013-73B5-4CDF-BC75-4A7891B0E6B7}"/>
    <cellStyle name="TotRow - Style8 9 10 2" xfId="34557" xr:uid="{0A58D56F-91BA-4288-A137-A1E850CC8659}"/>
    <cellStyle name="TotRow - Style8 9 10 3" xfId="44022" xr:uid="{9E4DFF4C-521F-406E-A81F-2CF311D36150}"/>
    <cellStyle name="TotRow - Style8 9 11" xfId="23935" xr:uid="{B1B62FFB-9DB6-4E3A-B7EF-DFA9D45D3E14}"/>
    <cellStyle name="TotRow - Style8 9 11 2" xfId="46389" xr:uid="{39A0B148-6DA5-4314-8C3E-D36AB8908D1A}"/>
    <cellStyle name="TotRow - Style8 9 12" xfId="46303" xr:uid="{6B7596EE-EE74-410A-8275-84D9889A0776}"/>
    <cellStyle name="TotRow - Style8 9 13" xfId="46473" xr:uid="{FAA2C99E-AB57-4B26-A5DE-4C6C3A65FF51}"/>
    <cellStyle name="TotRow - Style8 9 14" xfId="46097" xr:uid="{8FA136CC-B576-47CD-9069-3DEA9DF205AE}"/>
    <cellStyle name="TotRow - Style8 9 15" xfId="43118" xr:uid="{F7C8B122-7190-4C87-9E8F-24AE40BBEFE1}"/>
    <cellStyle name="TotRow - Style8 9 16" xfId="47475" xr:uid="{5F460007-7E1B-4CDC-860F-651DA2E21A53}"/>
    <cellStyle name="TotRow - Style8 9 17" xfId="44313" xr:uid="{A630482F-60D7-4BCD-9333-1EA38B34BB19}"/>
    <cellStyle name="TotRow - Style8 9 18" xfId="47434" xr:uid="{524D293D-D117-4B18-9F66-13C662CDB8A2}"/>
    <cellStyle name="TotRow - Style8 9 19" xfId="47033" xr:uid="{85CA1CC9-9081-4E8D-9D49-D8D8F49C637F}"/>
    <cellStyle name="TotRow - Style8 9 2" xfId="7802" xr:uid="{9AD2289A-A9C3-40E7-B297-0A35729FB4EE}"/>
    <cellStyle name="TotRow - Style8 9 2 10" xfId="40737" xr:uid="{076D6915-4A71-44ED-8CA9-E143129AA065}"/>
    <cellStyle name="TotRow - Style8 9 2 2" xfId="9964" xr:uid="{14477A30-E146-41D2-96B4-1DCE41D3DCBD}"/>
    <cellStyle name="TotRow - Style8 9 2 2 2" xfId="11450" xr:uid="{6EF24A95-426C-45BE-A249-67E3599D9282}"/>
    <cellStyle name="TotRow - Style8 9 2 2 2 2" xfId="30763" xr:uid="{439C9AC7-62FB-4F2E-888A-A3D726DDC7D2}"/>
    <cellStyle name="TotRow - Style8 9 2 2 3" xfId="29293" xr:uid="{CF318D3F-111C-4D89-BC71-4EB48D39025A}"/>
    <cellStyle name="TotRow - Style8 9 2 3" xfId="10638" xr:uid="{CBCC9310-FD5F-4811-8088-5DEEF732FB92}"/>
    <cellStyle name="TotRow - Style8 9 2 3 2" xfId="11828" xr:uid="{7A62394F-312E-4D31-A5AA-67CA189D773D}"/>
    <cellStyle name="TotRow - Style8 9 2 3 2 2" xfId="31141" xr:uid="{BF313AEA-51B2-4660-88FB-886F5AA556CE}"/>
    <cellStyle name="TotRow - Style8 9 2 3 3" xfId="29961" xr:uid="{B74644BA-CF1E-49DB-AD50-B3607AE9957F}"/>
    <cellStyle name="TotRow - Style8 9 2 4" xfId="11088" xr:uid="{CD727767-781F-4813-A5D9-9E423C32960F}"/>
    <cellStyle name="TotRow - Style8 9 2 4 2" xfId="30401" xr:uid="{59DE01FE-DFF4-4121-8463-58ED586D5FD9}"/>
    <cellStyle name="TotRow - Style8 9 2 5" xfId="19006" xr:uid="{7FF564D5-DFCF-4A1B-ACEC-6042344BD662}"/>
    <cellStyle name="TotRow - Style8 9 2 5 2" xfId="36880" xr:uid="{6F96EBFA-C375-4C59-901F-68CB7C0637FC}"/>
    <cellStyle name="TotRow - Style8 9 2 6" xfId="22470" xr:uid="{94BBB40A-1608-4CC5-AA12-DA4966D19466}"/>
    <cellStyle name="TotRow - Style8 9 2 6 2" xfId="38594" xr:uid="{DF8FA008-5658-449E-AAD3-ED35BE48ED8C}"/>
    <cellStyle name="TotRow - Style8 9 2 7" xfId="22336" xr:uid="{D7BD40F5-940F-4FFB-9CE3-6D8ADF8EB8C5}"/>
    <cellStyle name="TotRow - Style8 9 2 7 2" xfId="38463" xr:uid="{02D14596-9E03-4BC0-9A00-C5C28B58C381}"/>
    <cellStyle name="TotRow - Style8 9 2 8" xfId="22451" xr:uid="{DBC1C680-22BD-471C-948E-E2B2ACF2F0CB}"/>
    <cellStyle name="TotRow - Style8 9 2 8 2" xfId="38575" xr:uid="{805C1AA7-F9A0-4C47-914D-8EC1B74FB0A6}"/>
    <cellStyle name="TotRow - Style8 9 2 9" xfId="27295" xr:uid="{8C496B08-7246-4362-93D5-35B5960C4494}"/>
    <cellStyle name="TotRow - Style8 9 20" xfId="47935" xr:uid="{E0085BE4-36DF-4BB4-A592-875156CD612D}"/>
    <cellStyle name="TotRow - Style8 9 21" xfId="44214" xr:uid="{ECA5A293-B4A8-4DD9-9479-05CBC72BA288}"/>
    <cellStyle name="TotRow - Style8 9 22" xfId="42459" xr:uid="{C3C4D7F5-B4DD-452E-B616-225EDC8ED967}"/>
    <cellStyle name="TotRow - Style8 9 23" xfId="43474" xr:uid="{F100BB91-A821-4248-9C88-16AA981795F0}"/>
    <cellStyle name="TotRow - Style8 9 24" xfId="47652" xr:uid="{49FAD74D-3DFE-495E-A6A6-1EB4A46A3216}"/>
    <cellStyle name="TotRow - Style8 9 25" xfId="46411" xr:uid="{DB27820A-B7C1-408F-8CCD-7C71F0DFA4A4}"/>
    <cellStyle name="TotRow - Style8 9 26" xfId="46778" xr:uid="{D1E56EA7-B463-4DF7-985C-7D784452F2C5}"/>
    <cellStyle name="TotRow - Style8 9 27" xfId="47266" xr:uid="{5582DA7D-D736-49B8-BC1E-5C35ED7C4326}"/>
    <cellStyle name="TotRow - Style8 9 28" xfId="46735" xr:uid="{737582F8-221D-45EE-AF50-7A3D5A11876C}"/>
    <cellStyle name="TotRow - Style8 9 29" xfId="47226" xr:uid="{36B954E5-01B7-4698-95C7-B1DF182D717B}"/>
    <cellStyle name="TotRow - Style8 9 3" xfId="10305" xr:uid="{AFA101EF-DD8E-4F75-9518-A06DA6C32C39}"/>
    <cellStyle name="TotRow - Style8 9 3 10" xfId="40917" xr:uid="{4244E66A-4D72-4F29-A828-6CC6CA1B4BB2}"/>
    <cellStyle name="TotRow - Style8 9 3 2" xfId="10549" xr:uid="{92685810-0CD9-443A-B92A-3ECBD6F44BCA}"/>
    <cellStyle name="TotRow - Style8 9 3 2 2" xfId="10901" xr:uid="{35E55989-09E5-4812-9904-C60DE0678BEE}"/>
    <cellStyle name="TotRow - Style8 9 3 2 2 2" xfId="12082" xr:uid="{E6CEA4CD-F19A-4EDB-B392-72E75682EB80}"/>
    <cellStyle name="TotRow - Style8 9 3 2 2 2 2" xfId="31395" xr:uid="{04A198A7-574B-41D8-9FD4-B6EF23B0DD81}"/>
    <cellStyle name="TotRow - Style8 9 3 2 2 3" xfId="30215" xr:uid="{1ECCE220-E768-4BE3-B98A-F8FFA6D9596E}"/>
    <cellStyle name="TotRow - Style8 9 3 2 3" xfId="11740" xr:uid="{3572517D-01CD-470A-90D9-E541F1BA60FB}"/>
    <cellStyle name="TotRow - Style8 9 3 2 3 2" xfId="31053" xr:uid="{0B7919BB-6702-4759-A2C6-AB2732CBB619}"/>
    <cellStyle name="TotRow - Style8 9 3 2 4" xfId="29873" xr:uid="{9F2C481A-A746-4311-89DA-95818D7BE680}"/>
    <cellStyle name="TotRow - Style8 9 3 3" xfId="10674" xr:uid="{6AABC7C9-46D8-4131-AB26-359B98643B87}"/>
    <cellStyle name="TotRow - Style8 9 3 3 2" xfId="11861" xr:uid="{F57F4E79-8B69-4501-949D-DBCF9971AD7A}"/>
    <cellStyle name="TotRow - Style8 9 3 3 2 2" xfId="31174" xr:uid="{8503B646-4F06-417A-9BE6-E0116C9D4839}"/>
    <cellStyle name="TotRow - Style8 9 3 3 3" xfId="29994" xr:uid="{A478896A-6EFA-4F6B-816D-3AA218E61650}"/>
    <cellStyle name="TotRow - Style8 9 3 4" xfId="11507" xr:uid="{0D4FAC14-37FF-4FDF-A9B7-F88D6EF7C5E3}"/>
    <cellStyle name="TotRow - Style8 9 3 4 2" xfId="30820" xr:uid="{C6F8F67F-0343-41BB-ACE8-BD84013A03FC}"/>
    <cellStyle name="TotRow - Style8 9 3 5" xfId="20856" xr:uid="{3CF9055D-6E5C-45D4-80B9-6806B8B6DC1D}"/>
    <cellStyle name="TotRow - Style8 9 3 5 2" xfId="37067" xr:uid="{9506DC53-E134-43A0-A6ED-910F24DC02BA}"/>
    <cellStyle name="TotRow - Style8 9 3 6" xfId="22882" xr:uid="{A404898D-885F-4259-98CF-EE83CF60D7E2}"/>
    <cellStyle name="TotRow - Style8 9 3 6 2" xfId="39006" xr:uid="{3A034B1C-2E31-4067-875E-418996539E65}"/>
    <cellStyle name="TotRow - Style8 9 3 7" xfId="20301" xr:uid="{6FEE3897-7815-4162-AF40-B10CE9D4BCF1}"/>
    <cellStyle name="TotRow - Style8 9 3 7 2" xfId="36912" xr:uid="{2627909D-0776-49AB-9C27-3F981885DC37}"/>
    <cellStyle name="TotRow - Style8 9 3 8" xfId="23134" xr:uid="{C6CA3953-A106-4613-96F5-8231A3BA3CDD}"/>
    <cellStyle name="TotRow - Style8 9 3 8 2" xfId="39257" xr:uid="{2DE90D37-A4B5-4770-9CE3-D806362CEFFD}"/>
    <cellStyle name="TotRow - Style8 9 3 9" xfId="29633" xr:uid="{66879CAE-8F78-4AF9-84B3-87D71BB9D3A6}"/>
    <cellStyle name="TotRow - Style8 9 30" xfId="47717" xr:uid="{15305627-44B1-4565-8DAC-01AF2AF8789D}"/>
    <cellStyle name="TotRow - Style8 9 31" xfId="48156" xr:uid="{C31311E6-8FF4-41D2-8ABF-42CA2F2C39EB}"/>
    <cellStyle name="TotRow - Style8 9 32" xfId="42624" xr:uid="{B28C4C9F-5336-407B-86CF-31765CCC122F}"/>
    <cellStyle name="TotRow - Style8 9 33" xfId="47588" xr:uid="{C1E09A93-569F-49C5-AE85-75B568DBA72A}"/>
    <cellStyle name="TotRow - Style8 9 34" xfId="48240" xr:uid="{DA60F01A-FF7B-4A7B-BEDF-343EB83D766C}"/>
    <cellStyle name="TotRow - Style8 9 35" xfId="47782" xr:uid="{92737829-BFE5-4CED-A541-ACC01ABB203D}"/>
    <cellStyle name="TotRow - Style8 9 36" xfId="48462" xr:uid="{15F089A5-3496-45EF-8AB4-FBD6D75D2F74}"/>
    <cellStyle name="TotRow - Style8 9 37" xfId="46899" xr:uid="{E16DF989-31E7-40C0-88FF-26EEABDA8AEC}"/>
    <cellStyle name="TotRow - Style8 9 38" xfId="48231" xr:uid="{9AEE45B4-B5AE-4E2D-9371-C7FF6C1CDFC0}"/>
    <cellStyle name="TotRow - Style8 9 39" xfId="46471" xr:uid="{D9CC3377-3115-4F91-B012-5959EEE110B4}"/>
    <cellStyle name="TotRow - Style8 9 4" xfId="10463" xr:uid="{1159A523-5141-4D11-9C14-5FE02325ABE4}"/>
    <cellStyle name="TotRow - Style8 9 4 2" xfId="10816" xr:uid="{F30BAF75-C55C-441F-98E1-8E170804E483}"/>
    <cellStyle name="TotRow - Style8 9 4 2 2" xfId="12000" xr:uid="{FC55E8CE-904B-4645-B794-1B5C261A2396}"/>
    <cellStyle name="TotRow - Style8 9 4 2 2 2" xfId="31313" xr:uid="{DC7DA867-8BDE-471D-B7F8-1687DBD5FD6E}"/>
    <cellStyle name="TotRow - Style8 9 4 2 3" xfId="30133" xr:uid="{6EA4BB49-952E-475B-9DAF-94A6425D1C78}"/>
    <cellStyle name="TotRow - Style8 9 4 3" xfId="11655" xr:uid="{7836925B-FC6E-479E-A492-17AD710A7045}"/>
    <cellStyle name="TotRow - Style8 9 4 3 2" xfId="30968" xr:uid="{FB8980A8-1416-419E-814B-7FFA92D9DF99}"/>
    <cellStyle name="TotRow - Style8 9 4 4" xfId="20781" xr:uid="{373FCB24-04EA-46D9-9E38-97A8E16B01AA}"/>
    <cellStyle name="TotRow - Style8 9 4 4 2" xfId="36999" xr:uid="{FEC83FE8-8147-4F5B-A817-E285F4CC75BA}"/>
    <cellStyle name="TotRow - Style8 9 4 5" xfId="22812" xr:uid="{68E8127E-E69D-4439-96C3-A99CA1B24843}"/>
    <cellStyle name="TotRow - Style8 9 4 5 2" xfId="38936" xr:uid="{75983E15-6F81-4838-AF07-77C3A09DC4F7}"/>
    <cellStyle name="TotRow - Style8 9 4 6" xfId="16404" xr:uid="{64054352-72F1-41DF-BE21-BBD99AF9A273}"/>
    <cellStyle name="TotRow - Style8 9 4 6 2" xfId="35504" xr:uid="{25C1E637-F5BB-4FFD-A91B-2A2ADB3FC653}"/>
    <cellStyle name="TotRow - Style8 9 4 7" xfId="22734" xr:uid="{BB7AE077-7462-4261-9E78-5B997A343093}"/>
    <cellStyle name="TotRow - Style8 9 4 7 2" xfId="38858" xr:uid="{29FBDCE1-89EA-4B6D-97AB-8800FD20F608}"/>
    <cellStyle name="TotRow - Style8 9 4 8" xfId="29788" xr:uid="{065C7DBF-7859-428F-A168-84FEDE081322}"/>
    <cellStyle name="TotRow - Style8 9 4 9" xfId="40849" xr:uid="{8440F9CF-8FC2-443F-B9CE-C2C14309358B}"/>
    <cellStyle name="TotRow - Style8 9 40" xfId="48457" xr:uid="{14B95212-99BE-4A20-9DBA-D740863C3FE9}"/>
    <cellStyle name="TotRow - Style8 9 41" xfId="51521" xr:uid="{221B7B35-0D5A-4321-8A2B-CF5EAC12AF5D}"/>
    <cellStyle name="TotRow - Style8 9 5" xfId="8451" xr:uid="{3A2C368A-1664-4E4B-B39F-057835D9989B}"/>
    <cellStyle name="TotRow - Style8 9 5 2" xfId="11115" xr:uid="{2D7F54C3-7427-4BAC-9202-E8A013527201}"/>
    <cellStyle name="TotRow - Style8 9 5 2 2" xfId="30428" xr:uid="{8AF64984-9FBF-45B3-BC54-7B514A25388E}"/>
    <cellStyle name="TotRow - Style8 9 5 3" xfId="20919" xr:uid="{2AD587E1-F174-472C-8837-AFCDCBE222DA}"/>
    <cellStyle name="TotRow - Style8 9 5 3 2" xfId="37125" xr:uid="{FEB1071C-A62D-48D8-93BF-FAC6E86C23E9}"/>
    <cellStyle name="TotRow - Style8 9 5 4" xfId="22941" xr:uid="{89F17E5E-10A8-4AD1-8A5D-4C6F7DC3D030}"/>
    <cellStyle name="TotRow - Style8 9 5 4 2" xfId="39065" xr:uid="{BBD3A90E-EAFF-4452-BE50-616DC416F4B8}"/>
    <cellStyle name="TotRow - Style8 9 5 5" xfId="22490" xr:uid="{BB93621E-4576-478D-8403-33EB7FB35D29}"/>
    <cellStyle name="TotRow - Style8 9 5 5 2" xfId="38614" xr:uid="{B1172BE3-A810-4C0B-BC2A-7DE60CBE762F}"/>
    <cellStyle name="TotRow - Style8 9 5 6" xfId="22572" xr:uid="{1DE96F42-5D64-4571-9972-49F24C536878}"/>
    <cellStyle name="TotRow - Style8 9 5 6 2" xfId="38696" xr:uid="{832606A6-4ABC-4B45-83D2-27EECC1A3411}"/>
    <cellStyle name="TotRow - Style8 9 5 7" xfId="27895" xr:uid="{A6363D39-50F5-4C60-A9C4-D3AAF9601179}"/>
    <cellStyle name="TotRow - Style8 9 5 8" xfId="40975" xr:uid="{EC7B01BF-4ECE-4D23-9D7D-E4AF02EA6587}"/>
    <cellStyle name="TotRow - Style8 9 6" xfId="7832" xr:uid="{0F003C8A-2C64-44C1-9713-00E3B2FD4B99}"/>
    <cellStyle name="TotRow - Style8 9 6 2" xfId="11102" xr:uid="{A5FF278F-87F1-4697-A4D8-2611E2A5130B}"/>
    <cellStyle name="TotRow - Style8 9 6 2 2" xfId="30415" xr:uid="{5DAD3162-8304-41CB-9EDA-8D2F79DFC150}"/>
    <cellStyle name="TotRow - Style8 9 6 3" xfId="27310" xr:uid="{4F38AE33-4A45-478C-BC9A-F7CC237B8846}"/>
    <cellStyle name="TotRow - Style8 9 6 4" xfId="42445" xr:uid="{D05BC2DE-CEC6-4CD6-A390-8FEE8178C94D}"/>
    <cellStyle name="TotRow - Style8 9 7" xfId="6146" xr:uid="{5ECA971B-5F54-42B9-BE06-8682FDB1B079}"/>
    <cellStyle name="TotRow - Style8 9 7 2" xfId="25969" xr:uid="{A6B0FFEA-5DA5-49C6-8C26-56D3AFF01DBF}"/>
    <cellStyle name="TotRow - Style8 9 7 3" xfId="46903" xr:uid="{4CBFAA7C-B702-4AA2-9B47-E992EAFAEF3D}"/>
    <cellStyle name="TotRow - Style8 9 8" xfId="12752" xr:uid="{AE8CF548-95CE-41D2-8A68-82E7EC0D9ADA}"/>
    <cellStyle name="TotRow - Style8 9 8 2" xfId="32062" xr:uid="{FC3B276D-043F-4BE7-9A4B-215630EF9D7A}"/>
    <cellStyle name="TotRow - Style8 9 8 3" xfId="43418" xr:uid="{D55344E6-E35C-435D-A015-C02E64B74EEF}"/>
    <cellStyle name="TotRow - Style8 9 9" xfId="12158" xr:uid="{40A89434-EC0A-489C-89F0-FC993964F21E}"/>
    <cellStyle name="TotRow - Style8 9 9 2" xfId="31470" xr:uid="{B851BF44-0C96-47BD-BC8A-DF766B3DE986}"/>
    <cellStyle name="TotRow - Style8 9 9 3" xfId="46128" xr:uid="{855505F2-02C8-4268-8C19-1FB524399CC2}"/>
    <cellStyle name="Tusental (0)_pldt" xfId="5373" xr:uid="{314541C4-8CA8-41EF-B058-AD7C24AAE496}"/>
    <cellStyle name="Tusental_pldt" xfId="5374" xr:uid="{15985E09-2A86-4D1A-A9C0-A2937627CE4E}"/>
    <cellStyle name="Ù+" xfId="5375" xr:uid="{2850A806-C8F9-4BEC-8209-2FFDFE138A2A}"/>
    <cellStyle name="Ù┼" xfId="5376" xr:uid="{B84F51B5-8C54-4D00-9055-DA989BCF7172}"/>
    <cellStyle name="UR" xfId="54750" xr:uid="{BE0DB791-B868-4D26-A3FE-9F1EFD529E52}"/>
    <cellStyle name="User_Defined_C" xfId="5377" xr:uid="{84ADEABA-2B94-4853-AC80-12CA4FC46D7C}"/>
    <cellStyle name="Value" xfId="5378" xr:uid="{7388C875-AB59-4454-AF62-E9F0752CF1CE}"/>
    <cellStyle name="Value 2" xfId="9388" xr:uid="{10FC39F5-494F-4B76-82BB-C5B99B6307F7}"/>
    <cellStyle name="Value 2 2" xfId="28821" xr:uid="{5E05AAD9-FDB7-4565-845A-B4CDE2180532}"/>
    <cellStyle name="Value 3" xfId="11249" xr:uid="{B8A098B8-C245-4EA3-A456-21E60FF777E2}"/>
    <cellStyle name="Value 3 2" xfId="30562" xr:uid="{861119B5-0416-4CF0-BF2B-7598316BF34E}"/>
    <cellStyle name="Value 4" xfId="25354" xr:uid="{FA46B22B-7CD7-4009-BD92-34E0DC188BD7}"/>
    <cellStyle name="Valuta (0)_pldt" xfId="5379" xr:uid="{B1C9468C-BFCE-419A-BC3B-5AFEFDD8A7DC}"/>
    <cellStyle name="Valuta [0]_GRAF A-V vs FOREC" xfId="3308" xr:uid="{88D7CE9A-D159-4655-B51A-0CD23F49B8A3}"/>
    <cellStyle name="Valuta_GRAF A-V vs FOREC" xfId="3309" xr:uid="{7D3599E5-F556-4C8C-B45E-B2BD0CCE350D}"/>
    <cellStyle name="W" xfId="54751" xr:uid="{95FEB077-BA08-46D4-AA26-BC3F23757911}"/>
    <cellStyle name="Währung [0]_Compiling Utility Macros" xfId="5380" xr:uid="{CC12015C-E898-459F-B1EB-AB1712E13BD7}"/>
    <cellStyle name="Währung_Compiling Utility Macros" xfId="5381" xr:uid="{DA57F2F6-46B1-4E8E-9255-92835EF39F27}"/>
    <cellStyle name="Warning Text" xfId="16" builtinId="11" customBuiltin="1"/>
    <cellStyle name="Warning Text 10" xfId="55480" xr:uid="{DE177326-EEC9-4338-8EF7-EA79DB2FC918}"/>
    <cellStyle name="Warning Text 11" xfId="55481" xr:uid="{DD435E09-2A9B-4851-AAB0-89CEFB5FE58D}"/>
    <cellStyle name="Warning Text 12" xfId="55482" xr:uid="{6AC3FF45-6D2B-4F1B-A002-B1DE5E0A12F7}"/>
    <cellStyle name="Warning Text 2" xfId="3310" xr:uid="{8A92E980-CAA0-4B55-9A5E-6097964F535F}"/>
    <cellStyle name="Warning Text 2 2" xfId="20434" xr:uid="{B21C74F8-31BA-40A1-BD17-E1C5F3F567FF}"/>
    <cellStyle name="Warning Text 2 2 2" xfId="55484" xr:uid="{A7C94869-119A-422E-B51A-573FA931321C}"/>
    <cellStyle name="Warning Text 2 3" xfId="55483" xr:uid="{DF454EBF-719C-4CFD-BC11-B41CDFDA0841}"/>
    <cellStyle name="Warning Text 2 4" xfId="54571" xr:uid="{B0052BE9-CCD6-47A6-8E15-230A0CFCFB8F}"/>
    <cellStyle name="Warning Text 3" xfId="3311" xr:uid="{2AE0245F-CA5E-4843-ADBA-19F40A7A9879}"/>
    <cellStyle name="Warning Text 3 2" xfId="20435" xr:uid="{49F5295A-22B8-4D41-8071-2F30FD910B03}"/>
    <cellStyle name="Warning Text 3 2 2" xfId="55486" xr:uid="{EAD44CA3-EC07-445A-8C86-17FFB44C18DD}"/>
    <cellStyle name="Warning Text 3 3" xfId="55485" xr:uid="{EFE44BAB-793B-4C55-B5C5-AA901537805C}"/>
    <cellStyle name="Warning Text 4" xfId="3312" xr:uid="{52F34DCC-0128-4E66-82AB-7AE78F973891}"/>
    <cellStyle name="Warning Text 4 2" xfId="20436" xr:uid="{74F4DA9F-6B8B-4C8E-9974-D5BC5D48E134}"/>
    <cellStyle name="Warning Text 4 2 2" xfId="55488" xr:uid="{7A93FA29-24DA-446B-8FC1-2A5B23F82614}"/>
    <cellStyle name="Warning Text 4 3" xfId="55487" xr:uid="{AD26B4BB-17A5-4C1B-8CAF-D232F920A868}"/>
    <cellStyle name="Warning Text 5" xfId="3313" xr:uid="{7737E3E9-EB18-4F84-8770-4E89316A2393}"/>
    <cellStyle name="Warning Text 5 2" xfId="20437" xr:uid="{70ED0812-D2B1-4DDE-94A8-EAF7734E070E}"/>
    <cellStyle name="Warning Text 5 2 2" xfId="55490" xr:uid="{09997AD8-47C9-49B7-AE20-F7903D99A882}"/>
    <cellStyle name="Warning Text 5 3" xfId="55489" xr:uid="{7914A0E4-2F0F-443D-B00F-6CB5AF4A137B}"/>
    <cellStyle name="Warning Text 6" xfId="54824" xr:uid="{B78FE11B-BDB9-45BD-BD1E-D934FD91721B}"/>
    <cellStyle name="Warning Text 7" xfId="55491" xr:uid="{D4F4DD9F-5CCC-4EA1-A296-CB2FD28E22AD}"/>
    <cellStyle name="Warning Text 8" xfId="55492" xr:uid="{C0086333-53EB-4F54-B6AE-5AF9F215E6EA}"/>
    <cellStyle name="Warning Text 9" xfId="55493" xr:uid="{8F74D9EB-66B5-4227-A8EA-D7E557066D62}"/>
    <cellStyle name="WPref Red" xfId="5382" xr:uid="{E0165453-3FF2-45CB-A210-8DED1BE64392}"/>
    <cellStyle name="x" xfId="5383" xr:uid="{ADCF841B-5902-4A1E-A30D-5204B5B2AB08}"/>
    <cellStyle name="x 2" xfId="5384" xr:uid="{4530E075-6370-42C6-ACC5-9AD43F3CE7F0}"/>
    <cellStyle name="x_Book1" xfId="5385" xr:uid="{644C52BF-AA40-45DB-97B1-EE76CE569B52}"/>
    <cellStyle name="x_Book1 2" xfId="5386" xr:uid="{0FEC59EA-8FFA-4112-89E6-C298AB2398C7}"/>
    <cellStyle name="x_Parit Buntar_Lead_AWP06_pcc" xfId="5387" xr:uid="{D426EF62-0F6D-4F8A-9FCD-E451B6EE3DC6}"/>
    <cellStyle name="x_Parit Buntar_Lead_AWP06_pcc 2" xfId="5388" xr:uid="{1E6B94D5-D779-4809-B7D8-61AE999D7AF6}"/>
    <cellStyle name="x_U_CMT01" xfId="5389" xr:uid="{284E1A4D-8170-4AAF-B1BE-A2AFA4BCCEDC}"/>
    <cellStyle name="x_U_CMT01 2" xfId="5390" xr:uid="{591A26A3-A2C5-4197-A189-145CE0CAAFC6}"/>
    <cellStyle name="XComma" xfId="1710" xr:uid="{1EE2B51F-85F9-4F38-9497-BF867B7CCF4E}"/>
    <cellStyle name="XComma 0.0" xfId="1711" xr:uid="{C6F716B5-C199-4A2C-BE54-C4D408D056F2}"/>
    <cellStyle name="XComma 0.00" xfId="1712" xr:uid="{0FD1AC93-1BD0-4C34-9756-4696B85D8A2F}"/>
    <cellStyle name="XComma 0.000" xfId="1713" xr:uid="{AD3F7F51-E2DB-4DEB-BDA7-DA975201ABDF}"/>
    <cellStyle name="XCurrency" xfId="1714" xr:uid="{AE0D9482-0620-456D-BFA7-313852116F91}"/>
    <cellStyle name="XCurrency 0.0" xfId="1715" xr:uid="{732FB012-51B5-4B82-BAB3-AC49271F7645}"/>
    <cellStyle name="XCurrency 0.00" xfId="1716" xr:uid="{07E8648F-0481-496C-9C95-ABDCEE8C29F6}"/>
    <cellStyle name="XCurrency 0.000" xfId="1717" xr:uid="{FB2BC766-F144-4D59-8725-BA2279B3EF48}"/>
    <cellStyle name="Year" xfId="1718" xr:uid="{E0956CC5-0EDB-4E60-965F-E79324442626}"/>
    <cellStyle name="YEL" xfId="5391" xr:uid="{8CA28B14-F123-4B1F-8203-71C2BD61BBFF}"/>
    <cellStyle name="YEL 2" xfId="5392" xr:uid="{3F23AA5F-A9B0-42B7-92D2-99C264571A49}"/>
    <cellStyle name="YEL 2 2" xfId="9390" xr:uid="{B2D133D6-897E-4BE1-93DE-EB93FFB5D61D}"/>
    <cellStyle name="YEL 2 2 2" xfId="28823" xr:uid="{F59483FB-D684-45A2-83F9-BBF07233269D}"/>
    <cellStyle name="YEL 2 3" xfId="25356" xr:uid="{9762894C-E70E-4BA5-9DC4-0F45AD79ED21}"/>
    <cellStyle name="YEL 3" xfId="9389" xr:uid="{90B52381-DA48-4297-B864-9C0692EA5D8F}"/>
    <cellStyle name="YEL 3 2" xfId="28822" xr:uid="{871547F1-2E1C-4A00-BE0F-3FD42743A08C}"/>
    <cellStyle name="YEL 4" xfId="25355" xr:uid="{A9DB353C-A173-4651-B992-0F1BAB9DC457}"/>
    <cellStyle name="Yes" xfId="1719" xr:uid="{38357B08-96CC-4A1E-B12E-88CA9A95D28E}"/>
    <cellStyle name="Yes 10" xfId="2591" xr:uid="{FBAE037D-E97A-47BD-801F-65836A4E1E89}"/>
    <cellStyle name="Yes 10 2" xfId="5394" xr:uid="{6C4DA914-152A-43C4-856F-4B1BB60C60A0}"/>
    <cellStyle name="Yes 10 2 2" xfId="10245" xr:uid="{F5D808F7-7804-4489-AB96-C995E08C6CFE}"/>
    <cellStyle name="Yes 10 2 2 2" xfId="29573" xr:uid="{74E9696C-AFA7-477B-91CF-93827B1A0C8F}"/>
    <cellStyle name="Yes 10 2 3" xfId="9392" xr:uid="{3D01E979-AFED-4943-8CC4-A580AC64EBBB}"/>
    <cellStyle name="Yes 10 2 3 2" xfId="28825" xr:uid="{3E2E8271-7011-4F4C-8DB8-FF8F2229D1BB}"/>
    <cellStyle name="Yes 10 2 4" xfId="19754" xr:uid="{4FBB2463-8AFB-45CC-8E55-004222FC858C}"/>
    <cellStyle name="Yes 10 3" xfId="8434" xr:uid="{A979E20C-76C1-4FB5-AA72-23F030378B0F}"/>
    <cellStyle name="Yes 10 3 2" xfId="22228" xr:uid="{369F7412-BF32-44A9-94B1-0D8F2F7DC059}"/>
    <cellStyle name="Yes 10 4" xfId="15964" xr:uid="{2DE2D8BC-16C9-44C0-9A70-070B273ADBF6}"/>
    <cellStyle name="Yes 11" xfId="5393" xr:uid="{5332C67D-E423-449B-8169-8FFFAFBCC3F0}"/>
    <cellStyle name="Yes 11 2" xfId="9965" xr:uid="{8F857B21-E6E8-4C6A-A8E6-510B86112CEF}"/>
    <cellStyle name="Yes 11 2 2" xfId="29294" xr:uid="{E6AA4042-03C7-4078-BA00-CC6BE90D0FFE}"/>
    <cellStyle name="Yes 11 3" xfId="9391" xr:uid="{C5DFC374-0C1D-41C0-958D-45BFF673E935}"/>
    <cellStyle name="Yes 11 3 2" xfId="28824" xr:uid="{31162F6A-A1A3-4F3D-AB88-D63471B0FD53}"/>
    <cellStyle name="Yes 11 4" xfId="19007" xr:uid="{E3774E6D-5F9C-4CF3-8521-7F8E8E79BDBD}"/>
    <cellStyle name="Yes 12" xfId="7803" xr:uid="{E3652BA0-B86A-4677-9DCE-7AE78581A832}"/>
    <cellStyle name="Yes 12 2" xfId="21624" xr:uid="{2ADA7A1F-3C93-44AB-8D2B-13A1EBB2CE8F}"/>
    <cellStyle name="Yes 13" xfId="15341" xr:uid="{CEBD8FE1-B7CB-44FF-AC66-A5A7D6130C9F}"/>
    <cellStyle name="Yes 2" xfId="1720" xr:uid="{A85ACB50-BD91-4E5F-9FB2-E3B1038D6EB0}"/>
    <cellStyle name="Yes 2 2" xfId="1721" xr:uid="{34C36788-FE4E-4112-9BBC-B2AF57AB12C6}"/>
    <cellStyle name="Yes 2 2 2" xfId="2592" xr:uid="{8E05C397-C17C-46C3-9332-0B5E82F6767B}"/>
    <cellStyle name="Yes 2 2 2 2" xfId="5397" xr:uid="{FB8CB05C-5D98-4405-AC8C-40372F26D476}"/>
    <cellStyle name="Yes 2 2 2 2 2" xfId="10246" xr:uid="{55023FE6-9593-4910-AD07-12DBD064DC06}"/>
    <cellStyle name="Yes 2 2 2 2 2 2" xfId="29574" xr:uid="{5004FC52-7E74-43D8-9FE2-453A8BA99B81}"/>
    <cellStyle name="Yes 2 2 2 2 3" xfId="9395" xr:uid="{3373241F-6F65-4981-94DD-8F83DD70F64B}"/>
    <cellStyle name="Yes 2 2 2 2 3 2" xfId="28828" xr:uid="{47B4FEB3-6C74-4107-A664-ECFDF47EC9B1}"/>
    <cellStyle name="Yes 2 2 2 2 4" xfId="19755" xr:uid="{83D84CB1-6E25-4009-B683-0DF1213C714F}"/>
    <cellStyle name="Yes 2 2 2 3" xfId="8435" xr:uid="{AB517461-18E9-491E-8AF2-5B6D387B6883}"/>
    <cellStyle name="Yes 2 2 2 3 2" xfId="22229" xr:uid="{C5E05FEB-D097-41C7-ABE3-67C9AEFB29BE}"/>
    <cellStyle name="Yes 2 2 2 4" xfId="15965" xr:uid="{B75D182C-D657-433B-BB5E-C040ABCEDEF6}"/>
    <cellStyle name="Yes 2 2 3" xfId="5396" xr:uid="{3C07754A-6926-4372-B210-3EF0101F10BE}"/>
    <cellStyle name="Yes 2 2 3 2" xfId="9967" xr:uid="{57A681FA-08B6-4572-BEAA-C30E235E4796}"/>
    <cellStyle name="Yes 2 2 3 2 2" xfId="29296" xr:uid="{FBFE45D8-6248-4F2B-8E9C-5A79C3595009}"/>
    <cellStyle name="Yes 2 2 3 3" xfId="9394" xr:uid="{6CC8DEB8-4327-4BD4-8C60-1AF1E76BCA24}"/>
    <cellStyle name="Yes 2 2 3 3 2" xfId="28827" xr:uid="{89580C29-F435-4610-94BB-4E4AF05CBE0B}"/>
    <cellStyle name="Yes 2 2 3 4" xfId="19009" xr:uid="{DAB76AF6-D2CE-49B9-A15E-9CF42F0163EF}"/>
    <cellStyle name="Yes 2 2 4" xfId="7805" xr:uid="{74ACA113-E312-4E02-AB59-D12C7B1EFAA9}"/>
    <cellStyle name="Yes 2 2 4 2" xfId="21626" xr:uid="{418DB530-B52C-4F1A-83BC-6D395C637912}"/>
    <cellStyle name="Yes 2 2 5" xfId="15343" xr:uid="{EBE65683-DEAC-49A3-94D6-3E4E377B28BA}"/>
    <cellStyle name="Yes 2 3" xfId="2593" xr:uid="{EADF8741-E702-4B01-AC6E-7D20E930E078}"/>
    <cellStyle name="Yes 2 3 2" xfId="5398" xr:uid="{81350AE1-2E1C-4B66-B67F-3C52C8C4811B}"/>
    <cellStyle name="Yes 2 3 2 2" xfId="10247" xr:uid="{BC951212-958C-4B0D-958C-FD1CB599F077}"/>
    <cellStyle name="Yes 2 3 2 2 2" xfId="29575" xr:uid="{14622B51-BC9A-45CB-BE88-41DD993A2756}"/>
    <cellStyle name="Yes 2 3 2 3" xfId="9396" xr:uid="{B80472AE-C138-44C6-BB29-96EA68E9096D}"/>
    <cellStyle name="Yes 2 3 2 3 2" xfId="28829" xr:uid="{4B400C94-2988-4B04-BA76-5746526225AE}"/>
    <cellStyle name="Yes 2 3 2 4" xfId="19756" xr:uid="{B3B581F6-A249-4CC8-B562-FA25E81EBE3A}"/>
    <cellStyle name="Yes 2 3 3" xfId="8436" xr:uid="{18392D7A-F477-403D-828B-DE6181C41673}"/>
    <cellStyle name="Yes 2 3 3 2" xfId="22230" xr:uid="{C737C0DF-0354-4853-931D-7209660B3896}"/>
    <cellStyle name="Yes 2 3 4" xfId="15966" xr:uid="{7180319C-B320-43CF-9E56-5D4596A00713}"/>
    <cellStyle name="Yes 2 4" xfId="5395" xr:uid="{C126E2D3-D8B1-49FF-9E63-26F9813EF4E2}"/>
    <cellStyle name="Yes 2 4 2" xfId="9966" xr:uid="{3915FAC2-0EE3-4F3D-A8C9-9D180FFADB5C}"/>
    <cellStyle name="Yes 2 4 2 2" xfId="29295" xr:uid="{975A604E-8EC9-4B87-9359-E868C9FF1BD3}"/>
    <cellStyle name="Yes 2 4 3" xfId="9393" xr:uid="{9148A2F3-6E66-4313-99BA-F5B830E82C41}"/>
    <cellStyle name="Yes 2 4 3 2" xfId="28826" xr:uid="{AAAD16FE-8532-4EB3-9EF9-682915A69B71}"/>
    <cellStyle name="Yes 2 4 4" xfId="19008" xr:uid="{941B2EF4-6119-4BD9-88EE-EE0557E3DA36}"/>
    <cellStyle name="Yes 2 5" xfId="7804" xr:uid="{09223D97-4063-4D10-A082-51F81021F238}"/>
    <cellStyle name="Yes 2 5 2" xfId="21625" xr:uid="{4A070EC2-F360-40F2-885B-014E6C974D3B}"/>
    <cellStyle name="Yes 2 6" xfId="15342" xr:uid="{AA8B9A7A-6D27-413D-B60A-B268AF670665}"/>
    <cellStyle name="Yes 3" xfId="1722" xr:uid="{A9413438-16F1-43DD-8818-0FEDFC1EC7E5}"/>
    <cellStyle name="Yes 3 2" xfId="2594" xr:uid="{96204397-6D40-4B1A-9750-32A66DBFFD04}"/>
    <cellStyle name="Yes 3 2 2" xfId="5400" xr:uid="{55F05ACA-8AD1-40C9-8196-64ACC1145198}"/>
    <cellStyle name="Yes 3 2 2 2" xfId="10248" xr:uid="{F197C285-4372-4B02-9EDF-3A301754758D}"/>
    <cellStyle name="Yes 3 2 2 2 2" xfId="29576" xr:uid="{00FD01F8-6499-4022-9F00-41D15F8647CB}"/>
    <cellStyle name="Yes 3 2 2 3" xfId="9398" xr:uid="{CCDE9171-84B7-40F3-8804-3A33F547E542}"/>
    <cellStyle name="Yes 3 2 2 3 2" xfId="28831" xr:uid="{BD760861-6085-48A2-8228-CA01C7231188}"/>
    <cellStyle name="Yes 3 2 2 4" xfId="19757" xr:uid="{AF2CE6C0-AF83-458C-9B10-D307FF79B8A6}"/>
    <cellStyle name="Yes 3 2 3" xfId="8437" xr:uid="{03505A68-5A1F-4872-986F-C321AA824ED6}"/>
    <cellStyle name="Yes 3 2 3 2" xfId="22231" xr:uid="{55AED2BD-3CD0-44A5-BAD9-D079ACA7AFBB}"/>
    <cellStyle name="Yes 3 2 4" xfId="15967" xr:uid="{13506556-DB91-407E-9629-85327BC9EE77}"/>
    <cellStyle name="Yes 3 3" xfId="5399" xr:uid="{52CDA59C-E125-43FC-B5B5-8504518EEA81}"/>
    <cellStyle name="Yes 3 3 2" xfId="9968" xr:uid="{E0D700C9-0328-4759-9876-93EFA2FF5FB8}"/>
    <cellStyle name="Yes 3 3 2 2" xfId="29297" xr:uid="{82193BA7-3EA7-4EF6-A547-D4C7B61331A6}"/>
    <cellStyle name="Yes 3 3 3" xfId="9397" xr:uid="{05CA35A2-9587-4A6C-8BF7-21EF41DD1842}"/>
    <cellStyle name="Yes 3 3 3 2" xfId="28830" xr:uid="{4D161CA6-D897-465F-B2AF-BB3323DF09E6}"/>
    <cellStyle name="Yes 3 3 4" xfId="19010" xr:uid="{6ACB4122-A485-485C-ADDB-BF0355248A45}"/>
    <cellStyle name="Yes 3 4" xfId="7806" xr:uid="{D673030E-D4BD-4C30-852F-ECB448DE0DA9}"/>
    <cellStyle name="Yes 3 4 2" xfId="21627" xr:uid="{1FEFC47F-FA3D-4F8C-B59A-894CAA9A62AD}"/>
    <cellStyle name="Yes 3 5" xfId="15344" xr:uid="{900AF1E6-301B-47DF-81FA-29A0D7962729}"/>
    <cellStyle name="Yes 4" xfId="1723" xr:uid="{CE9D1AC8-1847-4D24-82EC-EFFFA7B0224E}"/>
    <cellStyle name="Yes 4 2" xfId="2595" xr:uid="{AB881F26-3409-4C16-A346-21ED7C2B785C}"/>
    <cellStyle name="Yes 4 2 2" xfId="5402" xr:uid="{BCB89017-D15B-485B-A653-63E876D8FEF7}"/>
    <cellStyle name="Yes 4 2 2 2" xfId="10249" xr:uid="{8C5B65BA-A424-4218-8B6C-9A7BFE2A4D46}"/>
    <cellStyle name="Yes 4 2 2 2 2" xfId="29577" xr:uid="{82025F23-A3F5-4679-80E9-F83742553D29}"/>
    <cellStyle name="Yes 4 2 2 3" xfId="9400" xr:uid="{120981B4-D5E8-4CA2-AC73-38057B1BD25D}"/>
    <cellStyle name="Yes 4 2 2 3 2" xfId="28833" xr:uid="{947A3E4D-F76E-4B43-8234-CA853573352C}"/>
    <cellStyle name="Yes 4 2 2 4" xfId="19758" xr:uid="{1FF1ECA3-3563-48EA-B502-F3BA962D63DD}"/>
    <cellStyle name="Yes 4 2 3" xfId="8438" xr:uid="{B6E02C53-5A6D-42A0-BBE6-DD08FB131685}"/>
    <cellStyle name="Yes 4 2 3 2" xfId="22232" xr:uid="{90DDB96D-CC48-46CD-A347-583B39C9F271}"/>
    <cellStyle name="Yes 4 2 4" xfId="15968" xr:uid="{54D99AC0-2672-43EC-A163-AB12430FD7A8}"/>
    <cellStyle name="Yes 4 3" xfId="5401" xr:uid="{7FAABDE5-2A51-4B64-A202-1E959CCFFEDF}"/>
    <cellStyle name="Yes 4 3 2" xfId="9969" xr:uid="{61287359-FC80-4D7A-98DA-1DC6E8D61725}"/>
    <cellStyle name="Yes 4 3 2 2" xfId="29298" xr:uid="{79F2D24B-A54F-4FA1-B053-39F95D56F7D0}"/>
    <cellStyle name="Yes 4 3 3" xfId="9399" xr:uid="{CB6D7981-4A58-4EFA-A611-23FA28138EDE}"/>
    <cellStyle name="Yes 4 3 3 2" xfId="28832" xr:uid="{20147D88-EE0D-4BDC-A905-EE01FC897502}"/>
    <cellStyle name="Yes 4 3 4" xfId="19011" xr:uid="{0601F625-2F90-4013-98E9-1F678190819B}"/>
    <cellStyle name="Yes 4 4" xfId="7807" xr:uid="{75F1EBD6-50A0-4129-8604-B37D43D19A15}"/>
    <cellStyle name="Yes 4 4 2" xfId="21628" xr:uid="{5A9F5671-32B4-4986-95B3-B251D8718DAD}"/>
    <cellStyle name="Yes 4 5" xfId="15345" xr:uid="{7AB6CC1E-BA0A-4975-938D-96DA4DCACE1D}"/>
    <cellStyle name="Yes 5" xfId="1724" xr:uid="{872263F0-6078-4A99-9550-C290E0F67910}"/>
    <cellStyle name="Yes 5 2" xfId="2596" xr:uid="{6C56A0C9-6C97-4FA1-A602-0484485584DD}"/>
    <cellStyle name="Yes 5 2 2" xfId="5404" xr:uid="{19AA338E-6BCE-4EB6-B9FC-C2558717718F}"/>
    <cellStyle name="Yes 5 2 2 2" xfId="10250" xr:uid="{73145B03-42A3-4707-86BD-98517D6ACF9B}"/>
    <cellStyle name="Yes 5 2 2 2 2" xfId="29578" xr:uid="{CADB19E3-A514-41A6-9DC7-7C18F44645CD}"/>
    <cellStyle name="Yes 5 2 2 3" xfId="9402" xr:uid="{5DAD45AB-E753-41FF-96BA-3F232A25632C}"/>
    <cellStyle name="Yes 5 2 2 3 2" xfId="28835" xr:uid="{39A44F79-D9BE-476E-B445-F12765E5D6A4}"/>
    <cellStyle name="Yes 5 2 2 4" xfId="19759" xr:uid="{1C4E6133-5857-4592-90BD-358C11605E54}"/>
    <cellStyle name="Yes 5 2 3" xfId="8439" xr:uid="{EB717C6E-2D53-4C3E-BF7A-FFDCF8E3AFC1}"/>
    <cellStyle name="Yes 5 2 3 2" xfId="22233" xr:uid="{DA3A0FFE-7A92-4D19-8F72-1FD929877834}"/>
    <cellStyle name="Yes 5 2 4" xfId="15969" xr:uid="{1141D7CC-DEC3-48AD-BEFE-DCCA43BE42D3}"/>
    <cellStyle name="Yes 5 3" xfId="5403" xr:uid="{6E50C731-0DF5-4BEE-97FC-13A3F4B19CC6}"/>
    <cellStyle name="Yes 5 3 2" xfId="9970" xr:uid="{AD48F7D6-4BA3-40DB-AD72-3486D6D8DAAB}"/>
    <cellStyle name="Yes 5 3 2 2" xfId="29299" xr:uid="{3C148A88-A335-4CB8-94AA-D6BFF084ED45}"/>
    <cellStyle name="Yes 5 3 3" xfId="9401" xr:uid="{2E184F04-79C2-473B-A1BC-BD6BDFD177EC}"/>
    <cellStyle name="Yes 5 3 3 2" xfId="28834" xr:uid="{F53B62D5-1FBA-46BE-A88E-0A1C058434BC}"/>
    <cellStyle name="Yes 5 3 4" xfId="19012" xr:uid="{A5EDFF66-327B-476D-8B39-B2910F6C0A64}"/>
    <cellStyle name="Yes 5 4" xfId="7808" xr:uid="{62D4A5FF-3E80-48B5-9C77-03245E95AAA5}"/>
    <cellStyle name="Yes 5 4 2" xfId="21629" xr:uid="{89001F16-BB75-4812-A8A9-C0DA2915EF5F}"/>
    <cellStyle name="Yes 5 5" xfId="15346" xr:uid="{521CB1AC-6E47-42C6-81DF-D4AE0454474A}"/>
    <cellStyle name="Yes 6" xfId="1725" xr:uid="{4918659D-C6F6-4E88-8EDC-8B1D94BBA463}"/>
    <cellStyle name="Yes 6 2" xfId="2597" xr:uid="{4F9ED0E5-170C-4147-B103-5E465B39C38F}"/>
    <cellStyle name="Yes 6 2 2" xfId="5406" xr:uid="{49ABB9D9-029F-41B6-AA84-15965B9BE02C}"/>
    <cellStyle name="Yes 6 2 2 2" xfId="10251" xr:uid="{D384687E-0B19-4F6D-8BC2-755A528527E8}"/>
    <cellStyle name="Yes 6 2 2 2 2" xfId="29579" xr:uid="{21A9DE6E-D53E-41CC-9A7C-4CA31749110F}"/>
    <cellStyle name="Yes 6 2 2 3" xfId="9404" xr:uid="{D38A8BE6-6A19-43DA-A955-76DCC80AA493}"/>
    <cellStyle name="Yes 6 2 2 3 2" xfId="28837" xr:uid="{071449C1-8AC1-44DB-AB6F-438B72968450}"/>
    <cellStyle name="Yes 6 2 2 4" xfId="19760" xr:uid="{E407B3CA-7DE3-4D3E-A33E-422FB8FBE94C}"/>
    <cellStyle name="Yes 6 2 3" xfId="8440" xr:uid="{00A87EE6-DDEF-43B5-8622-A9C118D78188}"/>
    <cellStyle name="Yes 6 2 3 2" xfId="22234" xr:uid="{752DF8C5-56B1-433D-881B-F2BA602035A7}"/>
    <cellStyle name="Yes 6 2 4" xfId="15970" xr:uid="{3C01677E-71C9-4108-855B-223BF0597924}"/>
    <cellStyle name="Yes 6 3" xfId="5405" xr:uid="{0BE44BC8-8824-4FEE-AABB-76C7E15BEEFB}"/>
    <cellStyle name="Yes 6 3 2" xfId="9971" xr:uid="{7B2FD0CA-1F79-4DE0-A653-0B52FF0C7A0C}"/>
    <cellStyle name="Yes 6 3 2 2" xfId="29300" xr:uid="{C16F6233-82A4-49BB-AE68-B2D29D6D00E8}"/>
    <cellStyle name="Yes 6 3 3" xfId="9403" xr:uid="{7172D216-6D21-4778-81F4-EC2F81FD0BAD}"/>
    <cellStyle name="Yes 6 3 3 2" xfId="28836" xr:uid="{A53436A5-14FE-47A8-9CF4-F9431366E47A}"/>
    <cellStyle name="Yes 6 3 4" xfId="19013" xr:uid="{C199CD43-C14D-4F8C-B693-847CE405A5DB}"/>
    <cellStyle name="Yes 6 4" xfId="7809" xr:uid="{15BCF21B-E756-4C33-9DF0-BCCFBACE9CAE}"/>
    <cellStyle name="Yes 6 4 2" xfId="21630" xr:uid="{2B41BFB8-2084-42B5-B969-4F871D8E859B}"/>
    <cellStyle name="Yes 6 5" xfId="15347" xr:uid="{6911B2BF-C6CA-452D-A331-7A9E211FC96E}"/>
    <cellStyle name="Yes 7" xfId="1726" xr:uid="{BA471E8E-2AE1-4964-ADED-42F449DF0F90}"/>
    <cellStyle name="Yes 7 2" xfId="2598" xr:uid="{DFD1C78A-5334-4086-AA74-EF73DB5537F3}"/>
    <cellStyle name="Yes 7 2 2" xfId="5408" xr:uid="{EF4B3C19-A14A-42C4-9CDC-B0A668CACA9F}"/>
    <cellStyle name="Yes 7 2 2 2" xfId="10252" xr:uid="{4C99AF6D-8902-4F88-A86E-D48B8A764558}"/>
    <cellStyle name="Yes 7 2 2 2 2" xfId="29580" xr:uid="{D4EE8087-1380-44A7-B58F-FF3941A977CB}"/>
    <cellStyle name="Yes 7 2 2 3" xfId="9406" xr:uid="{9EE94F06-15BA-4506-96F6-D481242C9770}"/>
    <cellStyle name="Yes 7 2 2 3 2" xfId="28839" xr:uid="{09D79E95-DA4B-4F9A-93E5-19D68D3D35BF}"/>
    <cellStyle name="Yes 7 2 2 4" xfId="19761" xr:uid="{8B3BBE70-BB87-42A7-9529-117B0D064B74}"/>
    <cellStyle name="Yes 7 2 3" xfId="8441" xr:uid="{A574320C-4AD3-4535-A84D-492DD9972875}"/>
    <cellStyle name="Yes 7 2 3 2" xfId="22235" xr:uid="{C586C32B-500F-44F7-97AA-B6A677EC016F}"/>
    <cellStyle name="Yes 7 2 4" xfId="15971" xr:uid="{6D2DA76D-A912-431B-BF31-A0134F02B20A}"/>
    <cellStyle name="Yes 7 3" xfId="5407" xr:uid="{F11B59E5-E62C-43B5-8207-1F36405DD883}"/>
    <cellStyle name="Yes 7 3 2" xfId="9972" xr:uid="{AC0F446C-5091-4C7A-9339-EC9E1FD21896}"/>
    <cellStyle name="Yes 7 3 2 2" xfId="29301" xr:uid="{EE35F57B-4969-421D-95D8-2393FDA19BA9}"/>
    <cellStyle name="Yes 7 3 3" xfId="9405" xr:uid="{7E8B00FA-17C7-4CEF-B749-57C5D1E8D941}"/>
    <cellStyle name="Yes 7 3 3 2" xfId="28838" xr:uid="{8F3E7AFC-C647-4C75-A90C-66933CF31150}"/>
    <cellStyle name="Yes 7 3 4" xfId="19014" xr:uid="{6E969CD2-227B-483D-8791-BA51E445C3B5}"/>
    <cellStyle name="Yes 7 4" xfId="7810" xr:uid="{AE31555C-EC86-43F2-B5A5-24FC2D58394C}"/>
    <cellStyle name="Yes 7 4 2" xfId="21631" xr:uid="{50441E5E-7EC9-4E0C-BB4A-B4E712C1B963}"/>
    <cellStyle name="Yes 7 5" xfId="15348" xr:uid="{E075E54E-1C89-43D9-9482-453C9A25D225}"/>
    <cellStyle name="Yes 8" xfId="1727" xr:uid="{3F0EB4E4-1F30-4583-9309-AD69FE69723D}"/>
    <cellStyle name="Yes 8 2" xfId="2599" xr:uid="{6685E393-7F7C-49A5-B6D8-C52941C0B09F}"/>
    <cellStyle name="Yes 8 2 2" xfId="5410" xr:uid="{DD74B3ED-36E0-451D-BF2B-6EE9609CB604}"/>
    <cellStyle name="Yes 8 2 2 2" xfId="10253" xr:uid="{F2F7D897-88CE-46B6-93D0-6B9EF9AD58A1}"/>
    <cellStyle name="Yes 8 2 2 2 2" xfId="29581" xr:uid="{FA23187A-3163-4A55-846F-EBB018DFD0AD}"/>
    <cellStyle name="Yes 8 2 2 3" xfId="9408" xr:uid="{DD278E24-C513-4822-A674-ED143794B957}"/>
    <cellStyle name="Yes 8 2 2 3 2" xfId="28841" xr:uid="{9342A944-CD5D-47DE-8E34-76407680439D}"/>
    <cellStyle name="Yes 8 2 2 4" xfId="19762" xr:uid="{180C9406-D13A-4459-B5CC-076A84FA5909}"/>
    <cellStyle name="Yes 8 2 3" xfId="8442" xr:uid="{B4FFA791-D7DE-45A8-922E-D95C72428DA5}"/>
    <cellStyle name="Yes 8 2 3 2" xfId="22236" xr:uid="{644AA3C3-E29B-4656-BC8A-970FDA5085AC}"/>
    <cellStyle name="Yes 8 2 4" xfId="15972" xr:uid="{90A06297-C2BF-4DD2-9003-4F636ABD9F13}"/>
    <cellStyle name="Yes 8 3" xfId="5409" xr:uid="{C37FC2BA-9B69-47B3-8E37-75E1E7F9BBF2}"/>
    <cellStyle name="Yes 8 3 2" xfId="9973" xr:uid="{59EBB601-20BF-4B72-B0C6-05888B21A8C8}"/>
    <cellStyle name="Yes 8 3 2 2" xfId="29302" xr:uid="{DD053DDD-0F50-4E58-ADD3-31F8C2B82337}"/>
    <cellStyle name="Yes 8 3 3" xfId="9407" xr:uid="{29BE44AE-1BA7-40E9-92AB-7C99AA77A394}"/>
    <cellStyle name="Yes 8 3 3 2" xfId="28840" xr:uid="{BF25AE23-8F15-4235-8A24-FFD131092017}"/>
    <cellStyle name="Yes 8 3 4" xfId="19015" xr:uid="{A0DFDE0D-56AC-4198-AB35-A2CCF6EE0E58}"/>
    <cellStyle name="Yes 8 4" xfId="7811" xr:uid="{AAEBD58F-5C5F-478B-936C-B5E54D373B1E}"/>
    <cellStyle name="Yes 8 4 2" xfId="21632" xr:uid="{E15DE8B9-33E9-46E6-A8D9-8F3213F5053D}"/>
    <cellStyle name="Yes 8 5" xfId="15349" xr:uid="{F718AEA1-3CA7-45C3-9E40-4C37F53639A3}"/>
    <cellStyle name="Yes 9" xfId="1728" xr:uid="{4CDEBA2C-F1B3-4E85-A176-33F3D3585DFE}"/>
    <cellStyle name="Yes 9 2" xfId="2600" xr:uid="{1515F3CF-FA78-4585-A3E0-1BA4C18ED3C8}"/>
    <cellStyle name="Yes 9 2 2" xfId="5412" xr:uid="{9450E63E-F609-4561-8A1C-61C15B599AB2}"/>
    <cellStyle name="Yes 9 2 2 2" xfId="10254" xr:uid="{1BD5E1B8-F6E1-4D85-943B-646A2EAF67F6}"/>
    <cellStyle name="Yes 9 2 2 2 2" xfId="29582" xr:uid="{D4FAA23E-694E-425A-9089-CC66F66B23B1}"/>
    <cellStyle name="Yes 9 2 2 3" xfId="9410" xr:uid="{EDD4B95D-F7F1-4AC9-B0E9-79E8261AF50B}"/>
    <cellStyle name="Yes 9 2 2 3 2" xfId="28843" xr:uid="{77FE1147-2FEC-4C5B-B834-5327CFBDB78D}"/>
    <cellStyle name="Yes 9 2 2 4" xfId="19763" xr:uid="{C31F7E77-AA82-4F6D-8988-86EF0C880905}"/>
    <cellStyle name="Yes 9 2 3" xfId="8443" xr:uid="{F26B5122-BD06-4B0F-A427-9AD636A996F6}"/>
    <cellStyle name="Yes 9 2 3 2" xfId="22237" xr:uid="{DC2C2580-06CB-40DD-A5F7-B591F780CBD7}"/>
    <cellStyle name="Yes 9 2 4" xfId="15973" xr:uid="{A06F7928-8643-4C3E-9AAA-051BF9372D46}"/>
    <cellStyle name="Yes 9 3" xfId="5411" xr:uid="{C6947CF1-9824-4062-8050-DD331162C152}"/>
    <cellStyle name="Yes 9 3 2" xfId="9974" xr:uid="{AF65B994-5F12-4812-8CD3-AC0581FEA705}"/>
    <cellStyle name="Yes 9 3 2 2" xfId="29303" xr:uid="{96C5832F-9A59-43A3-BD14-4861E492DABF}"/>
    <cellStyle name="Yes 9 3 3" xfId="9409" xr:uid="{FC973CEB-D7F0-4558-AD1B-200E62AFAEBD}"/>
    <cellStyle name="Yes 9 3 3 2" xfId="28842" xr:uid="{ECFD5D8C-B5D5-4025-8463-4F0858859420}"/>
    <cellStyle name="Yes 9 3 4" xfId="19016" xr:uid="{0B69C998-71D7-4241-87EA-B5E9F0F91D0F}"/>
    <cellStyle name="Yes 9 4" xfId="7812" xr:uid="{3248099E-D4AF-4755-9DC3-4ACFC00BB109}"/>
    <cellStyle name="Yes 9 4 2" xfId="21633" xr:uid="{3D913434-0CB7-468D-AAFB-6297B0ABB19B}"/>
    <cellStyle name="Yes 9 5" xfId="15350" xr:uid="{AA8C1365-2510-4794-A2A1-D7D9A0D0B3E8}"/>
    <cellStyle name="YY.MM" xfId="5413" xr:uid="{F9FF1807-B083-4762-8D82-95BBB79FFD56}"/>
    <cellStyle name="YY.MM 2" xfId="9411" xr:uid="{BAAF10A1-8837-4739-B209-6901B15775AC}"/>
    <cellStyle name="YY.MM 2 2" xfId="28844" xr:uid="{829FA0EB-D1DC-4D46-B6EC-341D05D3FE9C}"/>
    <cellStyle name="YY.MM 3" xfId="11250" xr:uid="{8447D551-DF73-4BA1-9DCA-5FC0DA5955A7}"/>
    <cellStyle name="YY.MM 3 2" xfId="30563" xr:uid="{208C4ACD-45D7-47EB-A821-7598272030E2}"/>
    <cellStyle name="YY.MM 4" xfId="25357" xr:uid="{32BF5EF3-AF6A-4FBE-9112-B29F77A2DDCE}"/>
    <cellStyle name="เครื่องหมายจุลภาค [0]" xfId="54752" xr:uid="{CE4E55CE-D20E-4E1C-83EF-BA61EB68CD74}"/>
    <cellStyle name="เครื่องหมายจุลภาค_ aging-dear-44" xfId="54753" xr:uid="{91589146-1E03-42EB-92EA-0F4867B25BFD}"/>
    <cellStyle name="เครื่องหมายสกุลเงิน [0]" xfId="54754" xr:uid="{FEFFFF70-FD66-4BCA-A235-0F151A797A42}"/>
    <cellStyle name="เครื่องหมายสกุลเงิน_ aging-dear-44" xfId="54755" xr:uid="{ADCB88AB-BF0E-4AB9-93F7-1D9DA3ED890B}"/>
    <cellStyle name="เชื่อมโยงหลายมิติ" xfId="54756" xr:uid="{D3597BA9-CC96-4F6B-B687-932504FEE329}"/>
    <cellStyle name="เซลล์ตรวจสอบ" xfId="3314" xr:uid="{AD349C1B-626A-48E2-997E-2038FDF815A8}"/>
    <cellStyle name="เซลล์ตรวจสอบ 2" xfId="20438" xr:uid="{331CD6F2-74A1-4070-A4B0-23C418FE9435}"/>
    <cellStyle name="เซลล์ที่มีการเชื่อมโยง" xfId="3315" xr:uid="{47668097-1BF3-460D-B08A-5D4C580B0DED}"/>
    <cellStyle name="เซลล์ที่มีการเชื่อมโยง 2" xfId="20439" xr:uid="{12B23F2A-BC71-4C1C-852D-D97001986953}"/>
    <cellStyle name="แย่" xfId="3316" xr:uid="{11633AEB-F69C-487A-8E4A-423FF5B28647}"/>
    <cellStyle name="แย่ 2" xfId="20440" xr:uid="{8880FCD3-6C08-4B16-8F40-6A2E10C84126}"/>
    <cellStyle name="แสดงผล" xfId="3317" xr:uid="{535F56D8-4F81-4F66-BB8A-6EA0E783C23A}"/>
    <cellStyle name="แสดงผล 10" xfId="16067" xr:uid="{5581520E-8939-4CF2-95DB-2C9084A6ACCD}"/>
    <cellStyle name="แสดงผล 10 2" xfId="35210" xr:uid="{567F2146-6E4C-4239-9743-7930310A283A}"/>
    <cellStyle name="แสดงผล 10 3" xfId="47201" xr:uid="{153DBCA1-DB54-4041-8D7C-E62D10ED992D}"/>
    <cellStyle name="แสดงผล 11" xfId="24585" xr:uid="{BC2439BD-1906-4E87-8C7A-3074C4AE677E}"/>
    <cellStyle name="แสดงผล 11 2" xfId="44414" xr:uid="{947C5A6C-16CB-45F2-9658-63C17F5BA343}"/>
    <cellStyle name="แสดงผล 12" xfId="46781" xr:uid="{7B78CB34-6471-4FC4-A4D2-2890A4A7AABF}"/>
    <cellStyle name="แสดงผล 13" xfId="46750" xr:uid="{12636C91-637D-40D8-A211-5FD61A0C0CDF}"/>
    <cellStyle name="แสดงผล 14" xfId="46924" xr:uid="{B38FCF4A-F2EF-4D94-A151-A3A4BCB3B868}"/>
    <cellStyle name="แสดงผล 15" xfId="44483" xr:uid="{B85955E1-E01C-4D97-BA4D-D1C96D77E82D}"/>
    <cellStyle name="แสดงผล 16" xfId="42630" xr:uid="{DDC09046-8502-4D76-91C4-399700AD77D4}"/>
    <cellStyle name="แสดงผล 17" xfId="47674" xr:uid="{CBF9753B-A375-4909-BCE8-F4622479A6D6}"/>
    <cellStyle name="แสดงผล 18" xfId="47655" xr:uid="{F3148FB0-8EC2-4038-ABC6-C22ECD31E8FD}"/>
    <cellStyle name="แสดงผล 19" xfId="42826" xr:uid="{8F3672DF-A5CF-4F31-8BDC-2D7161465E22}"/>
    <cellStyle name="แสดงผล 2" xfId="8575" xr:uid="{95F2E317-3014-49F6-9F5A-29A734D156CE}"/>
    <cellStyle name="แสดงผล 2 10" xfId="40791" xr:uid="{38241AF5-4010-41A6-9813-49128320FF35}"/>
    <cellStyle name="แสดงผล 2 2" xfId="10327" xr:uid="{83BDFCF6-F4AE-4A95-A8BE-85C4D2B18C32}"/>
    <cellStyle name="แสดงผล 2 2 2" xfId="11526" xr:uid="{2FBBCDAF-1B79-421D-8F32-F32A249D95C2}"/>
    <cellStyle name="แสดงผล 2 2 2 2" xfId="30839" xr:uid="{D83C6E26-C604-4100-A709-6FC3EA78442C}"/>
    <cellStyle name="แสดงผล 2 2 3" xfId="29655" xr:uid="{133D5472-B4A8-464A-BE90-3213BA00F562}"/>
    <cellStyle name="แสดงผล 2 3" xfId="10693" xr:uid="{E776F2CB-BE2E-4BED-91DC-EBA539442F8C}"/>
    <cellStyle name="แสดงผล 2 3 2" xfId="11880" xr:uid="{B026BCF0-2D10-4CCC-8919-4AB5483733CD}"/>
    <cellStyle name="แสดงผล 2 3 2 2" xfId="31193" xr:uid="{EDB8C2C7-C341-4CB2-AEE2-A7789570AA34}"/>
    <cellStyle name="แสดงผล 2 3 3" xfId="30013" xr:uid="{86ADF966-6AB6-4579-B458-2328F7B69D57}"/>
    <cellStyle name="แสดงผล 2 4" xfId="11190" xr:uid="{20C39669-A422-4DC4-A20A-702F4102D3B5}"/>
    <cellStyle name="แสดงผล 2 4 2" xfId="30503" xr:uid="{A779879E-9296-4C62-8310-BB9C5ED8DAE2}"/>
    <cellStyle name="แสดงผล 2 5" xfId="20441" xr:uid="{4B7B8531-E5EC-4BE1-9E5F-D214EE8702C7}"/>
    <cellStyle name="แสดงผล 2 5 2" xfId="36939" xr:uid="{6A95BCFC-D15A-4AE2-9AFF-8FD8D9F94867}"/>
    <cellStyle name="แสดงผล 2 6" xfId="22750" xr:uid="{75A0F52D-45F0-4AD2-B564-91E016B7CEDA}"/>
    <cellStyle name="แสดงผล 2 6 2" xfId="38874" xr:uid="{BDF3F138-A907-48C9-9584-E3F01FAF0CCB}"/>
    <cellStyle name="แสดงผล 2 7" xfId="16793" xr:uid="{EAE801F5-5E22-4F84-BD97-A24C982228B4}"/>
    <cellStyle name="แสดงผล 2 7 2" xfId="35887" xr:uid="{3B19E7C9-52F3-407E-9957-5AFDD2707EB9}"/>
    <cellStyle name="แสดงผล 2 8" xfId="17409" xr:uid="{507DA9ED-F890-45FF-BF94-48A5EE6D9F47}"/>
    <cellStyle name="แสดงผล 2 8 2" xfId="36498" xr:uid="{244B5B57-9A9B-48FF-AC03-AED7A02FA807}"/>
    <cellStyle name="แสดงผล 2 9" xfId="28013" xr:uid="{8A33F9C9-C810-4C71-BA52-52B830316BF5}"/>
    <cellStyle name="แสดงผล 20" xfId="47843" xr:uid="{3884A024-5690-4DF1-B5C4-40F850290292}"/>
    <cellStyle name="แสดงผล 21" xfId="43444" xr:uid="{1A8207D5-8ED1-45E7-8F90-CF6FC5932B44}"/>
    <cellStyle name="แสดงผล 22" xfId="44509" xr:uid="{53D1408A-6570-463C-81D5-B64964D9492F}"/>
    <cellStyle name="แสดงผล 23" xfId="44487" xr:uid="{042D3098-C5DF-471D-8C0D-7541623FFE52}"/>
    <cellStyle name="แสดงผล 24" xfId="46876" xr:uid="{B7145490-2480-4A8A-B32E-3FAF8E7FBF33}"/>
    <cellStyle name="แสดงผล 25" xfId="48067" xr:uid="{7CF0BC9D-5F60-45BF-9705-0A694C817C98}"/>
    <cellStyle name="แสดงผล 26" xfId="44542" xr:uid="{E992ADB6-9D14-47A9-8856-9A283D55810F}"/>
    <cellStyle name="แสดงผล 27" xfId="44546" xr:uid="{5DAAEBC6-5F5E-4511-867B-9D17ABCF3CB4}"/>
    <cellStyle name="แสดงผล 28" xfId="48048" xr:uid="{E69AFDB2-AC64-4A92-8361-A7C746C7E9F3}"/>
    <cellStyle name="แสดงผล 29" xfId="46178" xr:uid="{625DBA26-AB7D-48CA-93CF-5D7BD8BABF2E}"/>
    <cellStyle name="แสดงผล 3" xfId="10400" xr:uid="{DF12C8C0-EE21-4223-B4A1-AD4FD4837B20}"/>
    <cellStyle name="แสดงผล 3 10" xfId="41070" xr:uid="{27244A85-0400-456C-8836-99CF81ED2576}"/>
    <cellStyle name="แสดงผล 3 2" xfId="10607" xr:uid="{4AEA6518-19A9-43CD-92DD-88CEFCBBEE71}"/>
    <cellStyle name="แสดงผล 3 2 2" xfId="10959" xr:uid="{F34EAB21-6009-408D-AA44-22342ED75BEB}"/>
    <cellStyle name="แสดงผล 3 2 2 2" xfId="12139" xr:uid="{FF51120C-8A8E-41B4-B1D2-B76CD64171F4}"/>
    <cellStyle name="แสดงผล 3 2 2 2 2" xfId="31452" xr:uid="{C7FA7A17-F100-42C6-808A-AEB0E8456095}"/>
    <cellStyle name="แสดงผล 3 2 2 3" xfId="30272" xr:uid="{96097870-F991-48BA-9044-2A6F3BC6DB3B}"/>
    <cellStyle name="แสดงผล 3 2 3" xfId="11798" xr:uid="{8C6DDB58-AB7C-4D47-B8A1-4FEEA7E0D46E}"/>
    <cellStyle name="แสดงผล 3 2 3 2" xfId="31111" xr:uid="{B3BC924B-F4BE-4512-974C-478B5959DAD6}"/>
    <cellStyle name="แสดงผล 3 2 4" xfId="29931" xr:uid="{071A1C8B-CAF8-46AF-9490-C2BCDFF6DE4C}"/>
    <cellStyle name="แสดงผล 3 3" xfId="10757" xr:uid="{78A52E5D-46F1-4EEE-8857-D8056FE48D3A}"/>
    <cellStyle name="แสดงผล 3 3 2" xfId="11943" xr:uid="{37729846-8644-4073-A615-23AC9351B6A5}"/>
    <cellStyle name="แสดงผล 3 3 2 2" xfId="31256" xr:uid="{E78567D2-4AB0-4275-9176-9762A4F6480E}"/>
    <cellStyle name="แสดงผล 3 3 3" xfId="30076" xr:uid="{CE59B712-A524-4A38-9785-D1304DC11CE6}"/>
    <cellStyle name="แสดงผล 3 4" xfId="11596" xr:uid="{08E76EC5-ADB2-4CC0-B0A5-980392831FBD}"/>
    <cellStyle name="แสดงผล 3 4 2" xfId="30909" xr:uid="{19CB0D90-2C43-41CB-AC52-4E2760158A4A}"/>
    <cellStyle name="แสดงผล 3 5" xfId="21020" xr:uid="{AF9FE534-70F3-4663-9455-3013788A7A22}"/>
    <cellStyle name="แสดงผล 3 5 2" xfId="37220" xr:uid="{E357C66F-0A89-4EF5-8698-12736B93A792}"/>
    <cellStyle name="แสดงผล 3 6" xfId="23037" xr:uid="{0CFDF8F9-15D8-4623-87F3-6D4085B670FF}"/>
    <cellStyle name="แสดงผล 3 6 2" xfId="39161" xr:uid="{0293F500-2135-43A3-9437-DDE361CC903A}"/>
    <cellStyle name="แสดงผล 3 7" xfId="22481" xr:uid="{A99EE0BA-7768-44A6-BA8C-973D0C43A119}"/>
    <cellStyle name="แสดงผล 3 7 2" xfId="38605" xr:uid="{A77416D7-4EEF-4013-9E52-FD061519BBB0}"/>
    <cellStyle name="แสดงผล 3 8" xfId="16648" xr:uid="{904CE201-DE89-446C-9985-01937F991D98}"/>
    <cellStyle name="แสดงผล 3 8 2" xfId="35746" xr:uid="{85086468-F1C3-4A43-9549-AF8792DE236E}"/>
    <cellStyle name="แสดงผล 3 9" xfId="29728" xr:uid="{A46AFFEA-54B2-407D-A770-B69704ABE740}"/>
    <cellStyle name="แสดงผล 30" xfId="44291" xr:uid="{61B69A3C-1DD3-4402-9B8A-CABC1AABBCA8}"/>
    <cellStyle name="แสดงผล 31" xfId="42971" xr:uid="{484417C8-4B71-47F9-AA5B-930785F6B30F}"/>
    <cellStyle name="แสดงผล 32" xfId="47991" xr:uid="{20F9AD97-7DDC-4A16-B9A2-BAC63D5F4BD5}"/>
    <cellStyle name="แสดงผล 33" xfId="47634" xr:uid="{AEC1A7E1-E758-437F-A7B2-B039058F9970}"/>
    <cellStyle name="แสดงผล 34" xfId="48325" xr:uid="{7555EA0C-C105-4509-A25A-5D1F1EF46187}"/>
    <cellStyle name="แสดงผล 35" xfId="43236" xr:uid="{29A57AC5-EDFB-4E69-81B6-B3A81F0CC304}"/>
    <cellStyle name="แสดงผล 36" xfId="42423" xr:uid="{5BDAE196-46F8-474B-975E-9D2695901108}"/>
    <cellStyle name="แสดงผล 37" xfId="46820" xr:uid="{A74F00EC-DE17-4D0E-85FA-CA542A856D92}"/>
    <cellStyle name="แสดงผล 38" xfId="47872" xr:uid="{E965F372-733A-4326-9E21-710E645C5643}"/>
    <cellStyle name="แสดงผล 39" xfId="48384" xr:uid="{9906249E-18B9-4B1C-B6DD-145ADA298A83}"/>
    <cellStyle name="แสดงผล 4" xfId="10491" xr:uid="{4A197B89-87C0-42C5-B58E-B72D98D21458}"/>
    <cellStyle name="แสดงผล 4 2" xfId="10844" xr:uid="{A1428B48-2FA0-44A4-80E1-325FDFDEB3CB}"/>
    <cellStyle name="แสดงผล 4 2 2" xfId="12027" xr:uid="{073553C2-9AD2-4638-84B8-7DF5E59EF82C}"/>
    <cellStyle name="แสดงผล 4 2 2 2" xfId="31340" xr:uid="{BC44B90F-3DF2-483A-80B4-473C5204CD9E}"/>
    <cellStyle name="แสดงผล 4 2 3" xfId="30160" xr:uid="{CE36976F-EC4F-44EB-81A6-210B2355DBD6}"/>
    <cellStyle name="แสดงผล 4 3" xfId="11683" xr:uid="{E6A2E423-2B1E-42FB-A65A-1DA3CD9D121B}"/>
    <cellStyle name="แสดงผล 4 3 2" xfId="30996" xr:uid="{57455398-50AF-4980-A12C-76FFE9E2DC3F}"/>
    <cellStyle name="แสดงผล 4 4" xfId="20961" xr:uid="{80A52228-F8F7-4195-8E42-6ED3A7EFFB04}"/>
    <cellStyle name="แสดงผล 4 4 2" xfId="37164" xr:uid="{CAAC648D-8C81-4C2E-9EC3-4C31DD6A3FB8}"/>
    <cellStyle name="แสดงผล 4 5" xfId="22980" xr:uid="{467E6821-70B9-4704-9E5A-FBF947BB6C08}"/>
    <cellStyle name="แสดงผล 4 5 2" xfId="39104" xr:uid="{8AC910D1-0E5E-4F0A-B9DD-346B45ECD8D7}"/>
    <cellStyle name="แสดงผล 4 6" xfId="22643" xr:uid="{724278B9-0D77-47C6-AC81-854A44A51D60}"/>
    <cellStyle name="แสดงผล 4 6 2" xfId="38767" xr:uid="{211D31EA-326E-4A6A-AA80-67832A0AB11C}"/>
    <cellStyle name="แสดงผล 4 7" xfId="16724" xr:uid="{3C5D0B6A-1D8A-4F8B-8139-FF5B5ABE1480}"/>
    <cellStyle name="แสดงผล 4 7 2" xfId="35821" xr:uid="{BA1EA8BA-6525-4DBE-8D8D-AD07496C450C}"/>
    <cellStyle name="แสดงผล 4 8" xfId="29816" xr:uid="{296183C9-0834-4C5D-BCA4-BD8D5A07A6AA}"/>
    <cellStyle name="แสดงผล 4 9" xfId="41014" xr:uid="{C68D0F9B-C30D-4362-8854-939D1E973B7A}"/>
    <cellStyle name="แสดงผล 40" xfId="47071" xr:uid="{22EBA8DB-6EE7-4F47-BC01-09C2714CAF3F}"/>
    <cellStyle name="แสดงผล 41" xfId="46949" xr:uid="{A476004C-1905-44E1-8390-960CA7E94F2B}"/>
    <cellStyle name="แสดงผล 42" xfId="52168" xr:uid="{2D173463-449B-497C-95FF-37BA1635EBE2}"/>
    <cellStyle name="แสดงผล 5" xfId="9525" xr:uid="{29B842D2-B5DF-4A7E-A2AA-7805DE5196DA}"/>
    <cellStyle name="แสดงผล 5 2" xfId="11350" xr:uid="{14C3EE76-D6FC-4664-BC03-ADE8DDD1D5DF}"/>
    <cellStyle name="แสดงผล 5 2 2" xfId="30663" xr:uid="{48DF6911-C6D3-49A2-B6A0-BE47BFC6D652}"/>
    <cellStyle name="แสดงผล 5 3" xfId="19141" xr:uid="{C7066410-34C7-44E9-8CAB-712D09B2E548}"/>
    <cellStyle name="แสดงผล 5 3 2" xfId="36899" xr:uid="{5F0757A0-3E35-4C10-8585-B4A4F22DEE86}"/>
    <cellStyle name="แสดงผล 5 4" xfId="22530" xr:uid="{61715EED-5BD1-4D64-A45A-8F50F856FDB6}"/>
    <cellStyle name="แสดงผล 5 4 2" xfId="38654" xr:uid="{4C317287-B697-44BE-919C-D259E4B218A9}"/>
    <cellStyle name="แสดงผล 5 5" xfId="22540" xr:uid="{178ED365-A931-458C-8033-338550292D04}"/>
    <cellStyle name="แสดงผล 5 5 2" xfId="38664" xr:uid="{361879E2-73FC-4A8F-B8B6-0D94979BB149}"/>
    <cellStyle name="แสดงผล 5 6" xfId="16746" xr:uid="{79A68120-9ED9-4E9A-A897-C15C3AB44555}"/>
    <cellStyle name="แสดงผล 5 6 2" xfId="35843" xr:uid="{CC0C25CD-96C6-4963-97F6-88939C6D5BCC}"/>
    <cellStyle name="แสดงผล 5 7" xfId="28952" xr:uid="{E9567612-8D03-4662-8CC9-D8494F5C741F}"/>
    <cellStyle name="แสดงผล 5 8" xfId="40756" xr:uid="{FF839DD9-9475-4F5C-998F-7DC0761A8B13}"/>
    <cellStyle name="แสดงผล 6" xfId="9428" xr:uid="{A3B4B64A-5D42-4904-B06C-3B54F7E0A93E}"/>
    <cellStyle name="แสดงผล 6 2" xfId="11257" xr:uid="{402CEAA2-5761-4D69-AAAE-ECEDB893474F}"/>
    <cellStyle name="แสดงผล 6 2 2" xfId="30570" xr:uid="{2A86B8A2-887D-488F-B4D0-15BBDF6F83C6}"/>
    <cellStyle name="แสดงผล 6 3" xfId="22308" xr:uid="{49E67CAA-AB39-42C4-AC11-52F5809B858E}"/>
    <cellStyle name="แสดงผล 6 3 2" xfId="38437" xr:uid="{8C11C664-4D3B-4713-9655-CCB9D0BF4414}"/>
    <cellStyle name="แสดงผล 6 4" xfId="23251" xr:uid="{C3AE3BFD-C4E0-45A7-AF08-D4AD2303629B}"/>
    <cellStyle name="แสดงผล 6 4 2" xfId="39374" xr:uid="{428C754E-B5C5-49CF-AD6B-57B2FEEF2851}"/>
    <cellStyle name="แสดงผล 6 5" xfId="23303" xr:uid="{A91D61CE-B10A-4A28-BC4D-074924BC3CC2}"/>
    <cellStyle name="แสดงผล 6 5 2" xfId="39426" xr:uid="{3B1C266E-6200-4801-9C20-8FE32F9CE0D8}"/>
    <cellStyle name="แสดงผล 6 6" xfId="23343" xr:uid="{65CACA48-0035-4303-A25A-36FE94BF5B31}"/>
    <cellStyle name="แสดงผล 6 6 2" xfId="39466" xr:uid="{E01B2B57-C830-437B-8A4D-18A5A4F792EB}"/>
    <cellStyle name="แสดงผล 6 7" xfId="28859" xr:uid="{418A7E0A-19D6-424C-8A2A-EB89A668D612}"/>
    <cellStyle name="แสดงผล 6 8" xfId="42287" xr:uid="{F1D2374A-BDF2-46F0-A022-458678856D86}"/>
    <cellStyle name="แสดงผล 7" xfId="6811" xr:uid="{9742576E-2EBE-45F3-A9DF-EFB13E11E1C6}"/>
    <cellStyle name="แสดงผล 7 2" xfId="26633" xr:uid="{DBFB38EB-1847-4788-82BD-FAC36607F1F8}"/>
    <cellStyle name="แสดงผล 7 3" xfId="46570" xr:uid="{04051B6A-1D07-427E-9939-4D86A351862A}"/>
    <cellStyle name="แสดงผล 8" xfId="13413" xr:uid="{8109101D-288B-4281-8A7B-66C0A720C9F8}"/>
    <cellStyle name="แสดงผล 8 2" xfId="32719" xr:uid="{67BA68A7-AF13-4222-9D0B-2E6348635A77}"/>
    <cellStyle name="แสดงผล 8 3" xfId="47148" xr:uid="{4AE164BB-CB61-4EFD-B97E-55F51CE19882}"/>
    <cellStyle name="แสดงผล 9" xfId="13465" xr:uid="{6B95E83E-1CB2-4FA7-AB00-1A8752F9626F}"/>
    <cellStyle name="แสดงผล 9 2" xfId="32769" xr:uid="{073FDEC3-4954-4BFE-A003-BECD6C6B0EC0}"/>
    <cellStyle name="แสดงผล 9 3" xfId="46381" xr:uid="{1EB84E4A-B3B4-41AF-B520-66F10E7402D2}"/>
    <cellStyle name="การคำนวณ" xfId="3318" xr:uid="{1F489F50-3A87-4A3E-A287-7CA4D96ECF9E}"/>
    <cellStyle name="การคำนวณ 10" xfId="16068" xr:uid="{D1EEBEAD-5A2B-4C80-A81B-7A5C53A69E37}"/>
    <cellStyle name="การคำนวณ 10 2" xfId="35211" xr:uid="{4DC54BEE-967D-4931-A0CD-B12E5125A5CD}"/>
    <cellStyle name="การคำนวณ 10 3" xfId="46865" xr:uid="{61A3D27E-2B43-440E-9F55-80E5589D0276}"/>
    <cellStyle name="การคำนวณ 11" xfId="24586" xr:uid="{7BDCB3A5-6135-4BEF-8304-1EECF979BC96}"/>
    <cellStyle name="การคำนวณ 11 2" xfId="42848" xr:uid="{E4809CD6-CEC6-4C0D-8A12-05E8056125B2}"/>
    <cellStyle name="การคำนวณ 12" xfId="47382" xr:uid="{B142EAD7-4442-4B2A-9739-0BA38DF74430}"/>
    <cellStyle name="การคำนวณ 13" xfId="44196" xr:uid="{869E3513-14F6-4C79-8826-B9AC39B53D90}"/>
    <cellStyle name="การคำนวณ 14" xfId="43783" xr:uid="{4C58432A-9877-4215-B2CB-98B8B27F8D50}"/>
    <cellStyle name="การคำนวณ 15" xfId="46166" xr:uid="{F437C5B1-599A-464C-83A7-F66931773581}"/>
    <cellStyle name="การคำนวณ 16" xfId="47619" xr:uid="{C5A35C96-15BE-4E55-91AE-10BE6664E93B}"/>
    <cellStyle name="การคำนวณ 17" xfId="42341" xr:uid="{6CA1FF3A-0A85-43EE-BB02-B54B71B4529E}"/>
    <cellStyle name="การคำนวณ 18" xfId="46762" xr:uid="{513CABAD-1AB4-47E2-82CA-A724BEBBD469}"/>
    <cellStyle name="การคำนวณ 19" xfId="47220" xr:uid="{D998ADAC-1B1D-4FEB-9736-C4364904C82F}"/>
    <cellStyle name="การคำนวณ 2" xfId="8576" xr:uid="{965F1473-D66E-402B-927D-9466D806D58E}"/>
    <cellStyle name="การคำนวณ 2 10" xfId="40792" xr:uid="{F71F67DF-9167-4033-87E4-6EAAD068E5F6}"/>
    <cellStyle name="การคำนวณ 2 2" xfId="10328" xr:uid="{E127BBB1-8D8A-493E-A16C-42D9AD961549}"/>
    <cellStyle name="การคำนวณ 2 2 2" xfId="11527" xr:uid="{D0530C1A-9E96-4906-8442-49DDA514FD3A}"/>
    <cellStyle name="การคำนวณ 2 2 2 2" xfId="30840" xr:uid="{58AED4A3-8F57-433C-A516-D0E08EC05026}"/>
    <cellStyle name="การคำนวณ 2 2 3" xfId="29656" xr:uid="{967F2C1B-0E94-40D7-977C-BCF57E061EAC}"/>
    <cellStyle name="การคำนวณ 2 3" xfId="10694" xr:uid="{9A52CD56-5992-4F30-9C0C-0CCFF5C23DEC}"/>
    <cellStyle name="การคำนวณ 2 3 2" xfId="11881" xr:uid="{216AA68D-2725-41A0-A3A4-BF297FDB2027}"/>
    <cellStyle name="การคำนวณ 2 3 2 2" xfId="31194" xr:uid="{A135C4A6-9FDC-45B0-9489-13F0E9EEB941}"/>
    <cellStyle name="การคำนวณ 2 3 3" xfId="30014" xr:uid="{43F51FA2-EE47-4D78-A9E2-B95C793913A9}"/>
    <cellStyle name="การคำนวณ 2 4" xfId="11191" xr:uid="{41F1754B-D80D-43BD-8704-B23B6C4EBFE7}"/>
    <cellStyle name="การคำนวณ 2 4 2" xfId="30504" xr:uid="{6BF957BA-5F1B-478B-82B2-6980B4B7BA98}"/>
    <cellStyle name="การคำนวณ 2 5" xfId="20442" xr:uid="{9E2398BC-E66E-4A2C-8391-AE82220FCCA6}"/>
    <cellStyle name="การคำนวณ 2 5 2" xfId="36940" xr:uid="{2153B5A8-AA6A-4FA4-B959-6C731CF73BBA}"/>
    <cellStyle name="การคำนวณ 2 6" xfId="22751" xr:uid="{46A05ABE-ED88-4C30-9E79-564BDBC6153E}"/>
    <cellStyle name="การคำนวณ 2 6 2" xfId="38875" xr:uid="{969385F9-26F2-4BE9-86B7-69EE772E0338}"/>
    <cellStyle name="การคำนวณ 2 7" xfId="17719" xr:uid="{2AA2B6C9-7D1F-40EB-A664-1828E18E1C9E}"/>
    <cellStyle name="การคำนวณ 2 7 2" xfId="36777" xr:uid="{98F87E3A-1B35-47FD-B372-3CF9C0E8A242}"/>
    <cellStyle name="การคำนวณ 2 8" xfId="16781" xr:uid="{12FD6B36-2AF4-4BBC-B028-34BAA31E846A}"/>
    <cellStyle name="การคำนวณ 2 8 2" xfId="35878" xr:uid="{E275E954-8EA1-420A-84DB-1E4EEA73CEF8}"/>
    <cellStyle name="การคำนวณ 2 9" xfId="28014" xr:uid="{72F2397E-FDCB-458E-95D1-14A94A629237}"/>
    <cellStyle name="การคำนวณ 20" xfId="43794" xr:uid="{7C7633B6-4019-4854-9917-D770D9D74B05}"/>
    <cellStyle name="การคำนวณ 21" xfId="47402" xr:uid="{F6A61915-404E-4C56-867E-05A355849CEA}"/>
    <cellStyle name="การคำนวณ 22" xfId="42714" xr:uid="{FF7549A2-843D-4A92-A7EB-F4EC083BA8C0}"/>
    <cellStyle name="การคำนวณ 23" xfId="47938" xr:uid="{E7E7EEB1-1078-4C67-84F1-BD4C6ED71987}"/>
    <cellStyle name="การคำนวณ 24" xfId="46208" xr:uid="{0AE262F2-AD90-4477-9E07-56F01EEBE5FD}"/>
    <cellStyle name="การคำนวณ 25" xfId="44652" xr:uid="{5BFA31CF-B53B-4009-8C93-74A85B746A97}"/>
    <cellStyle name="การคำนวณ 26" xfId="46773" xr:uid="{2065AC4F-7DE2-4F38-81A3-494EF827D627}"/>
    <cellStyle name="การคำนวณ 27" xfId="47569" xr:uid="{E37D5D49-ADBE-4F20-810D-25DC0CCA6F16}"/>
    <cellStyle name="การคำนวณ 28" xfId="46819" xr:uid="{4EBF839A-9DF3-4C31-9055-444736278A05}"/>
    <cellStyle name="การคำนวณ 29" xfId="46796" xr:uid="{ED70C9BB-0DC1-4C09-BD7B-5D28862428C2}"/>
    <cellStyle name="การคำนวณ 3" xfId="10401" xr:uid="{78D3CF22-47AB-47B5-8E49-3D634E87B87A}"/>
    <cellStyle name="การคำนวณ 3 10" xfId="41071" xr:uid="{726C7C6E-5908-4417-91EF-524BE2AC3D07}"/>
    <cellStyle name="การคำนวณ 3 2" xfId="10608" xr:uid="{96B1E71A-8E48-4690-ABC8-D37AAB43A808}"/>
    <cellStyle name="การคำนวณ 3 2 2" xfId="10960" xr:uid="{0A534D8C-4765-42C2-A4AB-06D20956AC8E}"/>
    <cellStyle name="การคำนวณ 3 2 2 2" xfId="12140" xr:uid="{42FD6F75-6F8D-4D33-8777-D0629F4DDDA0}"/>
    <cellStyle name="การคำนวณ 3 2 2 2 2" xfId="31453" xr:uid="{70A91A63-82F5-4E14-A0D6-857C7FCF42C0}"/>
    <cellStyle name="การคำนวณ 3 2 2 3" xfId="30273" xr:uid="{2BBF4469-6D99-4966-92C4-D64B012622C5}"/>
    <cellStyle name="การคำนวณ 3 2 3" xfId="11799" xr:uid="{AD77902F-6863-465F-A542-608FF43EF015}"/>
    <cellStyle name="การคำนวณ 3 2 3 2" xfId="31112" xr:uid="{F0DB5488-8FC0-424F-97A9-4EA4EC79C816}"/>
    <cellStyle name="การคำนวณ 3 2 4" xfId="29932" xr:uid="{B46FEDE9-8975-4071-9AC8-FD8FE7E5F339}"/>
    <cellStyle name="การคำนวณ 3 3" xfId="10758" xr:uid="{0775ECD1-70B4-4E26-ADCC-E8735991F411}"/>
    <cellStyle name="การคำนวณ 3 3 2" xfId="11944" xr:uid="{F6F7CA80-A1FA-4641-BFAA-1574AEA4655A}"/>
    <cellStyle name="การคำนวณ 3 3 2 2" xfId="31257" xr:uid="{D6E5660D-D081-4C45-9ABF-D40970690DE4}"/>
    <cellStyle name="การคำนวณ 3 3 3" xfId="30077" xr:uid="{010F0E5C-5D2E-4184-AC00-76BAAFA8ABCF}"/>
    <cellStyle name="การคำนวณ 3 4" xfId="11597" xr:uid="{29EEE9B7-5176-4FDE-8373-A12375FC523A}"/>
    <cellStyle name="การคำนวณ 3 4 2" xfId="30910" xr:uid="{5B5FDFBB-E3E6-43B3-A0C1-A9D46431A25C}"/>
    <cellStyle name="การคำนวณ 3 5" xfId="21021" xr:uid="{DE3F8750-3B5E-4E13-9902-5EEC7D91EE68}"/>
    <cellStyle name="การคำนวณ 3 5 2" xfId="37221" xr:uid="{FA59CA7F-82CD-4090-9118-DA3896716715}"/>
    <cellStyle name="การคำนวณ 3 6" xfId="23038" xr:uid="{61881E93-CFC3-405E-A2C1-D45A9BD686D9}"/>
    <cellStyle name="การคำนวณ 3 6 2" xfId="39162" xr:uid="{B18DA9A0-BCDB-4EF2-B977-53F14E062148}"/>
    <cellStyle name="การคำนวณ 3 7" xfId="22621" xr:uid="{897F176A-11C8-419F-ACF6-E89DA148219C}"/>
    <cellStyle name="การคำนวณ 3 7 2" xfId="38745" xr:uid="{C4321A4E-CFC9-4944-AF43-32317BF2C15F}"/>
    <cellStyle name="การคำนวณ 3 8" xfId="22579" xr:uid="{EE91C198-88CF-4787-8EC9-98D63FAA0C03}"/>
    <cellStyle name="การคำนวณ 3 8 2" xfId="38703" xr:uid="{F7B22FC4-4268-4077-81AF-F3F16574852B}"/>
    <cellStyle name="การคำนวณ 3 9" xfId="29729" xr:uid="{EC11486F-1784-4F48-B31E-E952ECDA6F3A}"/>
    <cellStyle name="การคำนวณ 30" xfId="44425" xr:uid="{A00B4588-56BB-48BC-A5AE-306A5117EF8C}"/>
    <cellStyle name="การคำนวณ 31" xfId="48023" xr:uid="{C5717A33-2610-4683-8B02-9CB114A128EF}"/>
    <cellStyle name="การคำนวณ 32" xfId="47204" xr:uid="{7B8BB7E0-19C1-4DC1-8117-19AD7B5EDE3A}"/>
    <cellStyle name="การคำนวณ 33" xfId="43147" xr:uid="{29892FFB-641C-42E8-9841-4191AB4971AC}"/>
    <cellStyle name="การคำนวณ 34" xfId="48044" xr:uid="{7E0C99AD-EBC4-4D83-A83A-F8D4EFDA3B37}"/>
    <cellStyle name="การคำนวณ 35" xfId="47908" xr:uid="{7A2FD027-77CC-420D-9933-A028EDBDAC07}"/>
    <cellStyle name="การคำนวณ 36" xfId="47175" xr:uid="{63DCE801-D58C-4A22-9C74-0CE32209313C}"/>
    <cellStyle name="การคำนวณ 37" xfId="47955" xr:uid="{74DA91AF-0CD3-4225-B732-EAA8445E08F1}"/>
    <cellStyle name="การคำนวณ 38" xfId="48469" xr:uid="{19E16831-F0CA-4F58-92F4-1717B28D9043}"/>
    <cellStyle name="การคำนวณ 39" xfId="43108" xr:uid="{31D12FD7-135D-4AC1-A71E-523254D6CF9D}"/>
    <cellStyle name="การคำนวณ 4" xfId="10492" xr:uid="{970C726D-5C9C-4671-B5E1-FCDCF0603E53}"/>
    <cellStyle name="การคำนวณ 4 2" xfId="10845" xr:uid="{A0578C9F-EFDF-42DB-B588-6620D340B53A}"/>
    <cellStyle name="การคำนวณ 4 2 2" xfId="12028" xr:uid="{0957656F-E56A-4FE1-B871-C02328F0168E}"/>
    <cellStyle name="การคำนวณ 4 2 2 2" xfId="31341" xr:uid="{97644D1E-A184-49AE-AD0A-CB3C41D15A14}"/>
    <cellStyle name="การคำนวณ 4 2 3" xfId="30161" xr:uid="{22AF4E79-1424-4803-AAA4-0F9E2F8DFED5}"/>
    <cellStyle name="การคำนวณ 4 3" xfId="11684" xr:uid="{289C54BF-F55D-476C-B557-B1278C32A2E7}"/>
    <cellStyle name="การคำนวณ 4 3 2" xfId="30997" xr:uid="{B00413A6-84F6-4A24-BF8B-59B5AD80BB5E}"/>
    <cellStyle name="การคำนวณ 4 4" xfId="20960" xr:uid="{A0640E69-E68B-42A8-A35D-1AD3D071D812}"/>
    <cellStyle name="การคำนวณ 4 4 2" xfId="37163" xr:uid="{1A2CD9EF-A05B-4F73-9E59-72B1634EE131}"/>
    <cellStyle name="การคำนวณ 4 5" xfId="22979" xr:uid="{60B3DCC1-5740-4B55-98C0-6E6D2667BD44}"/>
    <cellStyle name="การคำนวณ 4 5 2" xfId="39103" xr:uid="{2708C26B-4AB6-46FC-84FD-9D9C82CBB76B}"/>
    <cellStyle name="การคำนวณ 4 6" xfId="17467" xr:uid="{230D5BD4-F246-4199-A299-E6E771BC471F}"/>
    <cellStyle name="การคำนวณ 4 6 2" xfId="36546" xr:uid="{B4580291-9FF1-42CB-84C0-91ECB490B7B8}"/>
    <cellStyle name="การคำนวณ 4 7" xfId="22430" xr:uid="{9A95C451-6DB6-4085-84EE-06B09BE769AF}"/>
    <cellStyle name="การคำนวณ 4 7 2" xfId="38557" xr:uid="{98792CCB-958A-4D1C-9574-AAE80DA73820}"/>
    <cellStyle name="การคำนวณ 4 8" xfId="29817" xr:uid="{2166A6A4-35B8-4889-932F-19CC612F36BE}"/>
    <cellStyle name="การคำนวณ 4 9" xfId="41013" xr:uid="{DD839BAA-A648-4D9F-8D12-EFB44E9E25BF}"/>
    <cellStyle name="การคำนวณ 40" xfId="42634" xr:uid="{070D8773-20F7-4EE5-A7D2-F352562675CC}"/>
    <cellStyle name="การคำนวณ 41" xfId="43428" xr:uid="{56FE0306-2155-4447-8856-3B2FC2CE13E4}"/>
    <cellStyle name="การคำนวณ 42" xfId="52169" xr:uid="{D881729C-5331-44DC-B350-73BA0A5C9EEC}"/>
    <cellStyle name="การคำนวณ 5" xfId="9526" xr:uid="{592E1C3E-72E0-4A39-8327-CF6692399B2D}"/>
    <cellStyle name="การคำนวณ 5 2" xfId="11351" xr:uid="{EA300A3E-9C00-4D37-9422-81F27F04726D}"/>
    <cellStyle name="การคำนวณ 5 2 2" xfId="30664" xr:uid="{56042E84-B495-4B25-B488-7B672ED971C5}"/>
    <cellStyle name="การคำนวณ 5 3" xfId="19140" xr:uid="{BFA98985-B7AE-4F10-83A6-25FD2AA83405}"/>
    <cellStyle name="การคำนวณ 5 3 2" xfId="36898" xr:uid="{8D5DDCD6-2771-47D1-B809-9A1111F04BEC}"/>
    <cellStyle name="การคำนวณ 5 4" xfId="22529" xr:uid="{8332D4F0-A712-4A9F-9A02-3C8E19B6B7D3}"/>
    <cellStyle name="การคำนวณ 5 4 2" xfId="38653" xr:uid="{0706AD55-A1FC-457D-8B60-C94E51909E69}"/>
    <cellStyle name="การคำนวณ 5 5" xfId="23181" xr:uid="{9DC47212-3461-41FE-8838-33401A1D2F7F}"/>
    <cellStyle name="การคำนวณ 5 5 2" xfId="39304" xr:uid="{35D499CD-A476-47E6-B77D-736A11E6AFA1}"/>
    <cellStyle name="การคำนวณ 5 6" xfId="18119" xr:uid="{EDA1D2BE-568E-4E5C-AF4D-780C4A720A06}"/>
    <cellStyle name="การคำนวณ 5 6 2" xfId="36814" xr:uid="{C662038A-7CF7-4DF0-9340-30C9BE0B981C}"/>
    <cellStyle name="การคำนวณ 5 7" xfId="28953" xr:uid="{C686C150-A1A4-4D1D-B63F-B44BAD72B7DB}"/>
    <cellStyle name="การคำนวณ 5 8" xfId="40755" xr:uid="{2044D879-D3B6-4D94-83C1-C35ABC9761C3}"/>
    <cellStyle name="การคำนวณ 6" xfId="6838" xr:uid="{B4A80C0E-F401-41C7-93F0-CD2720F662D3}"/>
    <cellStyle name="การคำนวณ 6 2" xfId="10972" xr:uid="{79E20612-9B13-4EDD-B22B-90B0D49B1B89}"/>
    <cellStyle name="การคำนวณ 6 2 2" xfId="30285" xr:uid="{9901EAEB-D86C-4235-B878-ECD72BD2FF85}"/>
    <cellStyle name="การคำนวณ 6 3" xfId="22309" xr:uid="{F5D8F6F8-C0AA-4684-BEC4-36AE591BD2FD}"/>
    <cellStyle name="การคำนวณ 6 3 2" xfId="38438" xr:uid="{F384FCCC-083D-4CE6-9A59-78950D87CE0A}"/>
    <cellStyle name="การคำนวณ 6 4" xfId="23252" xr:uid="{22469861-EAFE-4A11-A0B8-CAE1CFB60D96}"/>
    <cellStyle name="การคำนวณ 6 4 2" xfId="39375" xr:uid="{D0D3743B-1886-4E4C-A234-E0E9BD0943B4}"/>
    <cellStyle name="การคำนวณ 6 5" xfId="23304" xr:uid="{B7E7D962-3E62-49D9-A9CF-75466020F61F}"/>
    <cellStyle name="การคำนวณ 6 5 2" xfId="39427" xr:uid="{11C1AE8C-4C74-48DD-B718-BE96E8EE2963}"/>
    <cellStyle name="การคำนวณ 6 6" xfId="23344" xr:uid="{01301D38-3867-41BB-B799-D117A219A104}"/>
    <cellStyle name="การคำนวณ 6 6 2" xfId="39467" xr:uid="{FC96A4DA-6DAF-412F-99EF-3BD63A37E99B}"/>
    <cellStyle name="การคำนวณ 6 7" xfId="26651" xr:uid="{85956FA8-C585-403E-A74F-BBBF774E73D8}"/>
    <cellStyle name="การคำนวณ 6 8" xfId="42288" xr:uid="{1B1BACB8-55C3-4212-80E8-A642031A0CA6}"/>
    <cellStyle name="การคำนวณ 7" xfId="6812" xr:uid="{95006DEB-71F8-48B8-B4E4-1CC095B63CB1}"/>
    <cellStyle name="การคำนวณ 7 2" xfId="26634" xr:uid="{BD354ABB-16CA-4CBB-BD28-ADF19FD109F6}"/>
    <cellStyle name="การคำนวณ 7 3" xfId="46571" xr:uid="{DDFFA1EB-4C47-4CA2-8D6F-1F2E8E73EFC2}"/>
    <cellStyle name="การคำนวณ 8" xfId="13414" xr:uid="{4D380C09-1A5E-4C76-A8E4-A55D507F02CB}"/>
    <cellStyle name="การคำนวณ 8 2" xfId="32720" xr:uid="{B95711F1-9BA7-40E9-9AAF-774F32C7AF2E}"/>
    <cellStyle name="การคำนวณ 8 3" xfId="44373" xr:uid="{0F307D53-A9D8-4C35-8F55-9DB7BCC1948D}"/>
    <cellStyle name="การคำนวณ 9" xfId="13466" xr:uid="{B760A443-8D2A-41E9-B3C1-43020EEC463B}"/>
    <cellStyle name="การคำนวณ 9 2" xfId="32770" xr:uid="{AA7F428C-E54E-481E-B9A9-49865B34175F}"/>
    <cellStyle name="การคำนวณ 9 3" xfId="44247" xr:uid="{78A3D832-3D06-4F32-BF21-0169F23421B5}"/>
    <cellStyle name="ข้อความเตือน" xfId="3319" xr:uid="{A04CFE25-E6BC-440E-9683-DE06C514D001}"/>
    <cellStyle name="ข้อความเตือน 2" xfId="20443" xr:uid="{18830CCF-5FB6-40B7-9C06-EF0EE8E91042}"/>
    <cellStyle name="ข้อความอธิบาย" xfId="3320" xr:uid="{8432E4D3-2F8C-4CC7-BBE3-0601FFA2E225}"/>
    <cellStyle name="ข้อความอธิบาย 2" xfId="20444" xr:uid="{12478196-D50C-413E-B662-8FFF2C14C73D}"/>
    <cellStyle name="ค@ฏ๋_1111D2111DQ2" xfId="54757" xr:uid="{21B5FB37-E5B9-4243-80EE-C811A07B4BA1}"/>
    <cellStyle name="คdคภฆ์[0]_1111D2111DQ2" xfId="54758" xr:uid="{ADAE1D27-9B3B-468B-B642-0BBA73FE279D}"/>
    <cellStyle name="คdคภฆ์_1111D2111DQ1" xfId="54759" xr:uid="{5324B10C-5931-4FB1-8D7D-D8CEB6A7CD99}"/>
    <cellStyle name="ชื่อเรื่อง" xfId="3321" xr:uid="{B8E36FE2-F784-4928-BCA3-DFC193CEC214}"/>
    <cellStyle name="ชื่อเรื่อง 2" xfId="20445" xr:uid="{2231DFEA-1AAF-462D-80CB-1374E4891C09}"/>
    <cellStyle name="ณfน๔ [0]_748" xfId="3322" xr:uid="{CF7FDD81-B491-461B-A639-B149437E4F48}"/>
    <cellStyle name="ณfน๔_748" xfId="3323" xr:uid="{20333118-8D9E-4DB4-8941-7A58C9ABD0DE}"/>
    <cellStyle name="ดี" xfId="3324" xr:uid="{50986415-63F1-4B13-8409-889E19F314FA}"/>
    <cellStyle name="ดี 2" xfId="20446" xr:uid="{CBC8F8DD-9149-4058-AFD8-BC6A29123250}"/>
    <cellStyle name="ตามการเชื่อมโยงหลายมิติ" xfId="54760" xr:uid="{0D6411C0-8914-42F0-B815-8CEDD1EF220D}"/>
    <cellStyle name="น้บะภฒ_95" xfId="54761" xr:uid="{1DB108BD-1269-40BE-9557-410FDAFC926D}"/>
    <cellStyle name="ปกติ 2" xfId="3325" xr:uid="{75EE6216-708E-4D2F-A196-5C3BA92088BB}"/>
    <cellStyle name="ปกติ 2 2" xfId="20447" xr:uid="{1F12F445-0D3D-4B1F-B3B3-FD284418F7A4}"/>
    <cellStyle name="ปกติ_ Account Code" xfId="54762" xr:uid="{C6532E36-C6DA-4B56-AEBA-665BC3472F74}"/>
    <cellStyle name="ป้อนค่า" xfId="3326" xr:uid="{71C52F60-06D0-48F5-A6E9-7BE11FD95C6B}"/>
    <cellStyle name="ป้อนค่า 10" xfId="16069" xr:uid="{5AE56D17-3E8E-446E-AB38-B659149E7948}"/>
    <cellStyle name="ป้อนค่า 10 2" xfId="35212" xr:uid="{F2171E7D-5A10-4399-B23D-8535492303F3}"/>
    <cellStyle name="ป้อนค่า 10 3" xfId="46278" xr:uid="{0B989F78-06F8-431E-8ACB-D1BCF29706CE}"/>
    <cellStyle name="ป้อนค่า 11" xfId="24587" xr:uid="{BFE07DBA-C10F-4179-9E62-8BFF54EE19B5}"/>
    <cellStyle name="ป้อนค่า 11 2" xfId="47501" xr:uid="{2D526AB3-6DC8-4A0E-BCE7-69985B70F0A8}"/>
    <cellStyle name="ป้อนค่า 12" xfId="46507" xr:uid="{B0E25AE4-D284-4E5D-A526-255139C9104D}"/>
    <cellStyle name="ป้อนค่า 13" xfId="47049" xr:uid="{CEE3B220-5520-4ED0-8C44-5EB312B480ED}"/>
    <cellStyle name="ป้อนค่า 14" xfId="46246" xr:uid="{453D0FC9-E1E4-4A56-821F-BF8C81916F52}"/>
    <cellStyle name="ป้อนค่า 15" xfId="43399" xr:uid="{14651257-7499-43DC-BB90-9015EFC3B32A}"/>
    <cellStyle name="ป้อนค่า 16" xfId="44445" xr:uid="{176844FC-5990-4EBE-BC47-895D4508BF3F}"/>
    <cellStyle name="ป้อนค่า 17" xfId="46190" xr:uid="{6B1A0633-BBE5-4AAE-AD6C-1263B3C16B98}"/>
    <cellStyle name="ป้อนค่า 18" xfId="46244" xr:uid="{D6E7033C-33D5-4369-92D8-DE9DC3DB99B9}"/>
    <cellStyle name="ป้อนค่า 19" xfId="46397" xr:uid="{05B0D13D-3A05-4734-B1E0-11356A49B443}"/>
    <cellStyle name="ป้อนค่า 2" xfId="8577" xr:uid="{202D12DC-CB46-4A0A-8228-3CCE0F29A597}"/>
    <cellStyle name="ป้อนค่า 2 10" xfId="40793" xr:uid="{D49B77A9-8F25-4710-A50B-D2DA108840FB}"/>
    <cellStyle name="ป้อนค่า 2 2" xfId="10329" xr:uid="{38D4CA17-0ACD-40B4-838A-9ED292924256}"/>
    <cellStyle name="ป้อนค่า 2 2 2" xfId="11528" xr:uid="{9B398AFA-54F4-4B05-81F0-3741F015204E}"/>
    <cellStyle name="ป้อนค่า 2 2 2 2" xfId="30841" xr:uid="{C4514029-8191-4816-B0F6-C0E33A3050B5}"/>
    <cellStyle name="ป้อนค่า 2 2 3" xfId="29657" xr:uid="{BB4A88F4-06AB-4176-AA8A-BC44BDE976D1}"/>
    <cellStyle name="ป้อนค่า 2 3" xfId="10695" xr:uid="{B086DF12-16A0-47BD-A4EF-B5447E118A78}"/>
    <cellStyle name="ป้อนค่า 2 3 2" xfId="11882" xr:uid="{5F97444B-A740-4A61-B610-EF0CAF4EFAB7}"/>
    <cellStyle name="ป้อนค่า 2 3 2 2" xfId="31195" xr:uid="{0EB08DEC-9801-41B7-A19E-B115CD0007AD}"/>
    <cellStyle name="ป้อนค่า 2 3 3" xfId="30015" xr:uid="{BDD84F52-D176-47B9-8C3A-61CA7BE8AC79}"/>
    <cellStyle name="ป้อนค่า 2 4" xfId="11192" xr:uid="{A6B5F4AB-C9E0-4382-AF20-C571B6943CE9}"/>
    <cellStyle name="ป้อนค่า 2 4 2" xfId="30505" xr:uid="{7FFD624B-D6B1-4213-9BCB-FAEAADC922BE}"/>
    <cellStyle name="ป้อนค่า 2 5" xfId="20448" xr:uid="{E840F83B-93C4-4E5B-9788-E2A15F9C32F9}"/>
    <cellStyle name="ป้อนค่า 2 5 2" xfId="36941" xr:uid="{B28C00F7-6180-46CC-9C9B-243E9D88E181}"/>
    <cellStyle name="ป้อนค่า 2 6" xfId="22752" xr:uid="{1851BC67-8319-415B-96B0-E9B12458D246}"/>
    <cellStyle name="ป้อนค่า 2 6 2" xfId="38876" xr:uid="{AA9459B0-D242-48E2-B6EF-DE51D456A5A1}"/>
    <cellStyle name="ป้อนค่า 2 7" xfId="23069" xr:uid="{088490AC-8D96-4168-8C5A-0126313DF84F}"/>
    <cellStyle name="ป้อนค่า 2 7 2" xfId="39193" xr:uid="{8C51EAC9-769A-4249-A8C9-0FC9AB4B2CC4}"/>
    <cellStyle name="ป้อนค่า 2 8" xfId="22770" xr:uid="{846C2C57-E22B-43FF-8D8F-A35A824CBB35}"/>
    <cellStyle name="ป้อนค่า 2 8 2" xfId="38894" xr:uid="{D61066CE-1007-4135-864A-6F2988B0F36C}"/>
    <cellStyle name="ป้อนค่า 2 9" xfId="28015" xr:uid="{35EC7733-FD82-42BD-8A53-247240A321DE}"/>
    <cellStyle name="ป้อนค่า 20" xfId="46451" xr:uid="{46961709-4003-4F2D-9CE3-E0C635153A99}"/>
    <cellStyle name="ป้อนค่า 21" xfId="47037" xr:uid="{7ACB6383-15DE-4396-8CED-A52C33FDFF5A}"/>
    <cellStyle name="ป้อนค่า 22" xfId="46406" xr:uid="{FA727BD3-4C72-4C2A-AFE9-BCA6CE0D8F89}"/>
    <cellStyle name="ป้อนค่า 23" xfId="47416" xr:uid="{F1AA7EC2-C02E-4310-A68C-2C145204EE05}"/>
    <cellStyle name="ป้อนค่า 24" xfId="47956" xr:uid="{4FDA7E92-42A9-4F9B-9C3B-9BCC542B5CC5}"/>
    <cellStyle name="ป้อนค่า 25" xfId="42466" xr:uid="{448E7400-7874-441B-AD25-D02DAEF2E9A6}"/>
    <cellStyle name="ป้อนค่า 26" xfId="48082" xr:uid="{C39B25BC-9A98-4DE9-AA4C-B3748F5F12D1}"/>
    <cellStyle name="ป้อนค่า 27" xfId="46259" xr:uid="{80AD6F77-D4D7-463C-A82C-258CB6D934DB}"/>
    <cellStyle name="ป้อนค่า 28" xfId="44307" xr:uid="{C9D0AF72-03F1-4678-A4D7-6BE4D92646E0}"/>
    <cellStyle name="ป้อนค่า 29" xfId="47469" xr:uid="{58387CEF-399D-48AB-A68B-B8974B5960F8}"/>
    <cellStyle name="ป้อนค่า 3" xfId="10402" xr:uid="{A87F5967-E673-4BE2-BE7F-1CA0EF617F72}"/>
    <cellStyle name="ป้อนค่า 3 10" xfId="41072" xr:uid="{2B22CB3F-54E8-45AE-A9AC-EA228F8D1131}"/>
    <cellStyle name="ป้อนค่า 3 2" xfId="10609" xr:uid="{A3071922-3D78-49DD-AE36-6BA65B4EB992}"/>
    <cellStyle name="ป้อนค่า 3 2 2" xfId="10961" xr:uid="{A9FE1AB4-A64A-47CC-B9EB-156510EDEE86}"/>
    <cellStyle name="ป้อนค่า 3 2 2 2" xfId="12141" xr:uid="{07CFDB8D-A2E4-4D90-AFDA-808E91261E22}"/>
    <cellStyle name="ป้อนค่า 3 2 2 2 2" xfId="31454" xr:uid="{D1C39643-BFB9-403F-BB53-6F1E18FED97B}"/>
    <cellStyle name="ป้อนค่า 3 2 2 3" xfId="30274" xr:uid="{664E57D9-ABA1-4443-982A-1EB7A5852D6B}"/>
    <cellStyle name="ป้อนค่า 3 2 3" xfId="11800" xr:uid="{209FD144-2BB4-4E94-B921-4CDE4E05FE9F}"/>
    <cellStyle name="ป้อนค่า 3 2 3 2" xfId="31113" xr:uid="{11F53C66-F65F-4058-AD0B-332DC6B01CA7}"/>
    <cellStyle name="ป้อนค่า 3 2 4" xfId="29933" xr:uid="{247D8271-A253-44E5-8C05-5146E1612637}"/>
    <cellStyle name="ป้อนค่า 3 3" xfId="10759" xr:uid="{56B851E5-F55F-448C-9351-5134428F51ED}"/>
    <cellStyle name="ป้อนค่า 3 3 2" xfId="11945" xr:uid="{EA595C8B-B283-4CEE-BA33-1319E6BC8CA7}"/>
    <cellStyle name="ป้อนค่า 3 3 2 2" xfId="31258" xr:uid="{AB72A1B6-FACA-4B5E-AE06-BD4F7F09ACE0}"/>
    <cellStyle name="ป้อนค่า 3 3 3" xfId="30078" xr:uid="{76BE2BD1-9364-4B68-9EBA-DF6BEA1002B3}"/>
    <cellStyle name="ป้อนค่า 3 4" xfId="11598" xr:uid="{3E50DBDF-5C24-4C26-AE50-2392FEB784AA}"/>
    <cellStyle name="ป้อนค่า 3 4 2" xfId="30911" xr:uid="{BFB68827-98FB-4CCE-976E-1BE419F46D4F}"/>
    <cellStyle name="ป้อนค่า 3 5" xfId="21022" xr:uid="{C35742CB-F93E-4066-A19C-DB815CC116B3}"/>
    <cellStyle name="ป้อนค่า 3 5 2" xfId="37222" xr:uid="{F4840816-D48E-4443-957E-33EC218DB73E}"/>
    <cellStyle name="ป้อนค่า 3 6" xfId="23039" xr:uid="{11CE7126-A277-4C47-9BEA-DB3BB2A3EA78}"/>
    <cellStyle name="ป้อนค่า 3 6 2" xfId="39163" xr:uid="{92E7EC9F-C017-42C6-9ABF-ADDCDA12CC44}"/>
    <cellStyle name="ป้อนค่า 3 7" xfId="17724" xr:uid="{C01D14D6-B7D7-4CBE-9221-B1769231CC24}"/>
    <cellStyle name="ป้อนค่า 3 7 2" xfId="36782" xr:uid="{1D14C899-75B2-4121-8B4D-F60E040922DC}"/>
    <cellStyle name="ป้อนค่า 3 8" xfId="17470" xr:uid="{8B4507DF-4D44-4696-AF95-6E4F907722A8}"/>
    <cellStyle name="ป้อนค่า 3 8 2" xfId="36549" xr:uid="{881EA4B2-0DD9-42A5-8300-B442BF9407B0}"/>
    <cellStyle name="ป้อนค่า 3 9" xfId="29730" xr:uid="{F9FF0753-9676-4DF1-A246-BF8D0F04F805}"/>
    <cellStyle name="ป้อนค่า 30" xfId="48179" xr:uid="{2DC1C005-E10E-48E7-9411-9C9062EE3380}"/>
    <cellStyle name="ป้อนค่า 31" xfId="43792" xr:uid="{72A73757-33CD-4492-B296-075A7DFD3B9B}"/>
    <cellStyle name="ป้อนค่า 32" xfId="46134" xr:uid="{E1294EF9-13EA-440D-9717-D9172236D2E3}"/>
    <cellStyle name="ป้อนค่า 33" xfId="47141" xr:uid="{884E1D5B-A45A-4100-9125-833FD6D8A738}"/>
    <cellStyle name="ป้อนค่า 34" xfId="47679" xr:uid="{79E24200-7803-482F-8D9B-427116B9CFFC}"/>
    <cellStyle name="ป้อนค่า 35" xfId="47803" xr:uid="{4B5D2BB3-2EBB-44FF-9288-FA6FB9DCE885}"/>
    <cellStyle name="ป้อนค่า 36" xfId="48220" xr:uid="{9C3148A5-0CC6-4A89-93B4-313DECBA3760}"/>
    <cellStyle name="ป้อนค่า 37" xfId="48144" xr:uid="{3B14FA92-A056-4288-8865-A6184CB12CE2}"/>
    <cellStyle name="ป้อนค่า 38" xfId="44168" xr:uid="{C413BF35-9E7D-42CA-889E-6A6B1AEE1421}"/>
    <cellStyle name="ป้อนค่า 39" xfId="48028" xr:uid="{C8B85451-67C6-4902-9EBD-8CABD2831FDD}"/>
    <cellStyle name="ป้อนค่า 4" xfId="10493" xr:uid="{C143DBA7-9DBA-4908-8DF1-5F1984C5C293}"/>
    <cellStyle name="ป้อนค่า 4 2" xfId="10846" xr:uid="{B896A0B7-0D56-49E2-904A-4D502F1DA1C4}"/>
    <cellStyle name="ป้อนค่า 4 2 2" xfId="12029" xr:uid="{ED9F50F0-49CD-484D-81A6-4BC065AF4E1E}"/>
    <cellStyle name="ป้อนค่า 4 2 2 2" xfId="31342" xr:uid="{041CADF0-7BAF-4B04-BC4A-345FD0589093}"/>
    <cellStyle name="ป้อนค่า 4 2 3" xfId="30162" xr:uid="{5BC3A9E1-F80A-4405-86E0-97668FB0CB53}"/>
    <cellStyle name="ป้อนค่า 4 3" xfId="11685" xr:uid="{7839BEAF-9D6C-447A-BF24-6CDEFBF26817}"/>
    <cellStyle name="ป้อนค่า 4 3 2" xfId="30998" xr:uid="{3A992DD3-36F5-49AB-9A2F-A12424AAD5E1}"/>
    <cellStyle name="ป้อนค่า 4 4" xfId="20959" xr:uid="{21C75EE3-C473-49DD-9A2D-DA8C6E903D44}"/>
    <cellStyle name="ป้อนค่า 4 4 2" xfId="37162" xr:uid="{B94E8244-62DE-4B4B-963C-995A7FAA8AA4}"/>
    <cellStyle name="ป้อนค่า 4 5" xfId="22978" xr:uid="{E470F8BE-3202-4017-A502-5185CB4A2600}"/>
    <cellStyle name="ป้อนค่า 4 5 2" xfId="39102" xr:uid="{4B9DC4E4-4025-4339-B22C-FAEC9803D7B9}"/>
    <cellStyle name="ป้อนค่า 4 6" xfId="22644" xr:uid="{756A7EB9-8EEE-4A75-9204-11A440CB1860}"/>
    <cellStyle name="ป้อนค่า 4 6 2" xfId="38768" xr:uid="{C43E6B83-A999-4A10-8D42-94C281B0A05C}"/>
    <cellStyle name="ป้อนค่า 4 7" xfId="23084" xr:uid="{4AA0B155-3544-4834-AE42-253C3F6788BC}"/>
    <cellStyle name="ป้อนค่า 4 7 2" xfId="39208" xr:uid="{C1B8B05E-2B84-4CCF-8098-64440C8C3D47}"/>
    <cellStyle name="ป้อนค่า 4 8" xfId="29818" xr:uid="{D24B6F04-B781-4A1D-81D6-EF2BF78CEB19}"/>
    <cellStyle name="ป้อนค่า 4 9" xfId="41012" xr:uid="{46B5110E-A966-46D2-883B-598D64850681}"/>
    <cellStyle name="ป้อนค่า 40" xfId="42845" xr:uid="{571D05EC-550A-4B09-9356-EF240AE24FA2}"/>
    <cellStyle name="ป้อนค่า 41" xfId="48412" xr:uid="{53905756-1BA3-4813-B457-C71CA80A90DA}"/>
    <cellStyle name="ป้อนค่า 42" xfId="52170" xr:uid="{6EFED4F2-7DEF-4BB8-94D8-AFF54EBC1B87}"/>
    <cellStyle name="ป้อนค่า 5" xfId="9527" xr:uid="{1BD076B1-B4C7-48E6-BF93-B59176BA1A03}"/>
    <cellStyle name="ป้อนค่า 5 2" xfId="11352" xr:uid="{F3597C8E-AC3E-4E3B-905F-6EF40584923C}"/>
    <cellStyle name="ป้อนค่า 5 2 2" xfId="30665" xr:uid="{BEC05B89-6644-4A1B-80C7-BA712B69D7EB}"/>
    <cellStyle name="ป้อนค่า 5 3" xfId="19139" xr:uid="{559A91DB-12F4-4F71-9218-FD07F1EF9514}"/>
    <cellStyle name="ป้อนค่า 5 3 2" xfId="36897" xr:uid="{0C57B07C-CB94-465F-A721-8688C74AB93E}"/>
    <cellStyle name="ป้อนค่า 5 4" xfId="22528" xr:uid="{E661DC09-1E54-4764-8DB0-20669D080917}"/>
    <cellStyle name="ป้อนค่า 5 4 2" xfId="38652" xr:uid="{11AEE9D1-5DFC-4776-B95F-CD351901EDB1}"/>
    <cellStyle name="ป้อนค่า 5 5" xfId="22327" xr:uid="{CC6D1AB0-B276-4CD2-9375-8FA9C6D37C8C}"/>
    <cellStyle name="ป้อนค่า 5 5 2" xfId="38454" xr:uid="{AFA93CAD-1291-427A-8425-59F44707F3B7}"/>
    <cellStyle name="ป้อนค่า 5 6" xfId="22606" xr:uid="{E40CBDAD-D257-49C6-A77B-0202D6EC9D9C}"/>
    <cellStyle name="ป้อนค่า 5 6 2" xfId="38730" xr:uid="{C230F794-087F-40B5-9310-B535C8319707}"/>
    <cellStyle name="ป้อนค่า 5 7" xfId="28954" xr:uid="{00F63B6B-C100-4EA0-80F4-A0A36FFACBCA}"/>
    <cellStyle name="ป้อนค่า 5 8" xfId="40754" xr:uid="{9364EF99-DBCD-4855-A23C-F383EEA81AF2}"/>
    <cellStyle name="ป้อนค่า 6" xfId="9427" xr:uid="{315CD40E-D518-4EDD-98E6-A386E29F4AA4}"/>
    <cellStyle name="ป้อนค่า 6 2" xfId="11256" xr:uid="{052A18A1-55B9-48DA-A9F3-5BFF2FFBB34E}"/>
    <cellStyle name="ป้อนค่า 6 2 2" xfId="30569" xr:uid="{F8E1CF7E-AAA6-499F-8E9E-0E49F9E3350A}"/>
    <cellStyle name="ป้อนค่า 6 3" xfId="22310" xr:uid="{08840555-C2CB-4024-BFD7-D245430F1CF7}"/>
    <cellStyle name="ป้อนค่า 6 3 2" xfId="38439" xr:uid="{F4FA3DC3-C3D5-4846-B573-41AEC49CE9FA}"/>
    <cellStyle name="ป้อนค่า 6 4" xfId="23253" xr:uid="{3CA0C3F7-529A-411C-A9D5-961EE4903235}"/>
    <cellStyle name="ป้อนค่า 6 4 2" xfId="39376" xr:uid="{EB149DAD-AE3B-4A8F-B494-46FB0407D30C}"/>
    <cellStyle name="ป้อนค่า 6 5" xfId="23305" xr:uid="{D9BC0816-25D7-4282-B00B-FCE92BE8EF9E}"/>
    <cellStyle name="ป้อนค่า 6 5 2" xfId="39428" xr:uid="{69E6AE02-01EA-4800-9C84-951A82FD7984}"/>
    <cellStyle name="ป้อนค่า 6 6" xfId="23345" xr:uid="{89731973-76AF-4B70-B42D-8531FFC79FE9}"/>
    <cellStyle name="ป้อนค่า 6 6 2" xfId="39468" xr:uid="{2FF805F8-6CC9-480D-AC02-A1AFF5EA9076}"/>
    <cellStyle name="ป้อนค่า 6 7" xfId="28858" xr:uid="{D4311AAE-4389-4E34-AC8E-C555CA56C0C8}"/>
    <cellStyle name="ป้อนค่า 6 8" xfId="42289" xr:uid="{F8BCE4D7-B068-4FD8-ACC6-9D6424C275CC}"/>
    <cellStyle name="ป้อนค่า 7" xfId="6813" xr:uid="{9F1ECA86-E378-47B1-B65B-5C8F2E1304F9}"/>
    <cellStyle name="ป้อนค่า 7 2" xfId="26635" xr:uid="{34E1CB2F-587A-4FC5-91D6-6B35374697A0}"/>
    <cellStyle name="ป้อนค่า 7 3" xfId="46577" xr:uid="{15D996D7-A871-44C9-B9EF-414FFCCD4CC7}"/>
    <cellStyle name="ป้อนค่า 8" xfId="13415" xr:uid="{DAB09633-3793-4012-8E66-CF9AC63B9E33}"/>
    <cellStyle name="ป้อนค่า 8 2" xfId="32721" xr:uid="{A9AD7ACD-81A5-4D47-82B4-597623E3308B}"/>
    <cellStyle name="ป้อนค่า 8 3" xfId="46719" xr:uid="{6B8E0C7B-1AF2-4CE8-8A12-BBA06AFA2BC3}"/>
    <cellStyle name="ป้อนค่า 9" xfId="13467" xr:uid="{85B6A1DF-00CC-41F7-AB17-EB75A4B6CBC5}"/>
    <cellStyle name="ป้อนค่า 9 2" xfId="32771" xr:uid="{BB4CAE5D-1AA9-45E7-9197-21C68500DB9F}"/>
    <cellStyle name="ป้อนค่า 9 3" xfId="44391" xr:uid="{9BF7D206-26A4-4233-A67A-5D5F2CDD9B51}"/>
    <cellStyle name="ปานกลาง" xfId="3327" xr:uid="{7EF19D93-E9C4-4B22-9BDE-77AE12B1EED0}"/>
    <cellStyle name="ปานกลาง 2" xfId="20449" xr:uid="{06345EF7-A94E-4923-B1C9-B873D1B143E3}"/>
    <cellStyle name="ผลรวม" xfId="3328" xr:uid="{7696D813-DBD8-4D24-8F9F-C459AAADDCFB}"/>
    <cellStyle name="ผลรวม 10" xfId="16070" xr:uid="{ACF3F2A2-2BBF-472E-8121-078C0A6DE34B}"/>
    <cellStyle name="ผลรวม 10 2" xfId="35213" xr:uid="{AD4AFD64-176E-4D7D-B35A-7217BA0E5F61}"/>
    <cellStyle name="ผลรวม 10 3" xfId="42514" xr:uid="{FBA47BF7-5AE3-4A68-8278-651984381E21}"/>
    <cellStyle name="ผลรวม 11" xfId="24588" xr:uid="{EEA68787-C5EB-44AF-AA18-5AEA2F3B47A0}"/>
    <cellStyle name="ผลรวม 11 2" xfId="47369" xr:uid="{5399DBA7-4E70-4A58-B8DA-CE3D57C58A2A}"/>
    <cellStyle name="ผลรวม 12" xfId="47454" xr:uid="{A58C8BBC-3B2C-426B-8D0F-F2D8CDCD07E7}"/>
    <cellStyle name="ผลรวม 13" xfId="43215" xr:uid="{1E3A6D40-281B-47C2-8988-BB49515BD238}"/>
    <cellStyle name="ผลรวม 14" xfId="42379" xr:uid="{88A52B46-9262-474B-A25B-C105F522454F}"/>
    <cellStyle name="ผลรวม 15" xfId="47001" xr:uid="{A889D757-ACE2-46BB-9553-D3B408EDFEBA}"/>
    <cellStyle name="ผลรวม 16" xfId="46329" xr:uid="{38743071-2961-4804-B23D-D0290E49E4EF}"/>
    <cellStyle name="ผลรวม 17" xfId="46363" xr:uid="{D40DC1C2-79B4-45C5-A13F-3FA8F7BDEFF1}"/>
    <cellStyle name="ผลรวม 18" xfId="46551" xr:uid="{772BA31C-5F58-4AC7-A988-B75803F164B6}"/>
    <cellStyle name="ผลรวม 19" xfId="44197" xr:uid="{C75E8BAB-B666-4CE2-9B96-5E9443114AB5}"/>
    <cellStyle name="ผลรวม 2" xfId="8578" xr:uid="{4282BD74-7452-4156-B73B-AC83E02B6AEB}"/>
    <cellStyle name="ผลรวม 2 10" xfId="40794" xr:uid="{D7237268-7617-46F4-B93D-E00C46784979}"/>
    <cellStyle name="ผลรวม 2 2" xfId="10330" xr:uid="{24988269-4AEB-47A3-8A90-308E31A6EA8D}"/>
    <cellStyle name="ผลรวม 2 2 2" xfId="11529" xr:uid="{049D0454-D8B2-4EF6-BD05-35D24BAD0D9E}"/>
    <cellStyle name="ผลรวม 2 2 2 2" xfId="30842" xr:uid="{FF9C8F1D-C920-4267-84BD-F31F2346DED9}"/>
    <cellStyle name="ผลรวม 2 2 3" xfId="29658" xr:uid="{3CA1550B-6DA5-403C-8F1C-3674A56DFE63}"/>
    <cellStyle name="ผลรวม 2 3" xfId="10696" xr:uid="{58112023-059C-4822-9363-31085285D338}"/>
    <cellStyle name="ผลรวม 2 3 2" xfId="11883" xr:uid="{3B11A73E-1ECC-4102-AB4C-9605A3A90240}"/>
    <cellStyle name="ผลรวม 2 3 2 2" xfId="31196" xr:uid="{ED74588C-2017-4093-8A5D-B2AF4D6A0655}"/>
    <cellStyle name="ผลรวม 2 3 3" xfId="30016" xr:uid="{AFB61958-DC70-41A1-B96E-76F3A0B7E9FF}"/>
    <cellStyle name="ผลรวม 2 4" xfId="11193" xr:uid="{5829E0A3-1C3C-44B5-AE9E-0005360A40D2}"/>
    <cellStyle name="ผลรวม 2 4 2" xfId="30506" xr:uid="{893590F5-F91E-47D5-B263-BE8E578CF92D}"/>
    <cellStyle name="ผลรวม 2 5" xfId="20450" xr:uid="{1D6CE2B9-5483-42B9-99C9-4174654E2470}"/>
    <cellStyle name="ผลรวม 2 5 2" xfId="36942" xr:uid="{94CC1A4B-7C17-4962-849A-D219C9545244}"/>
    <cellStyle name="ผลรวม 2 6" xfId="22753" xr:uid="{20A6B8B1-51D9-4F13-B7F6-F46D3725EA3E}"/>
    <cellStyle name="ผลรวม 2 6 2" xfId="38877" xr:uid="{FB88F970-7F0F-424A-889C-0FECE5CCDC45}"/>
    <cellStyle name="ผลรวม 2 7" xfId="23155" xr:uid="{0884D32F-48BF-4A7B-91EC-0FA01A1F3E0A}"/>
    <cellStyle name="ผลรวม 2 7 2" xfId="39278" xr:uid="{12AE4CF2-237D-48DE-85A5-BC75400B47CF}"/>
    <cellStyle name="ผลรวม 2 8" xfId="22410" xr:uid="{70196220-87D6-4BEA-9C26-27A8E02654DA}"/>
    <cellStyle name="ผลรวม 2 8 2" xfId="38537" xr:uid="{EE90DBE9-6D44-4270-8DE3-3A59B21844C6}"/>
    <cellStyle name="ผลรวม 2 9" xfId="28016" xr:uid="{0DC437FE-2ECC-4CC5-9F48-A65E86CFBE5B}"/>
    <cellStyle name="ผลรวม 20" xfId="46307" xr:uid="{E2D714C5-EB04-4911-96A3-B518D892C829}"/>
    <cellStyle name="ผลรวม 21" xfId="44358" xr:uid="{1F189BF7-2858-4593-A532-F96378DADC8A}"/>
    <cellStyle name="ผลรวม 22" xfId="43141" xr:uid="{48080070-B8F8-44DA-A8C8-BEAE04D87D84}"/>
    <cellStyle name="ผลรวม 23" xfId="43083" xr:uid="{2A390B78-276B-4398-B8DF-161AD8C7F647}"/>
    <cellStyle name="ผลรวม 24" xfId="47720" xr:uid="{DAE8FD69-06CC-440D-8FD3-99E90A0DA15D}"/>
    <cellStyle name="ผลรวม 25" xfId="46986" xr:uid="{DD707E6C-7128-49AC-B4E0-639C79659210}"/>
    <cellStyle name="ผลรวม 26" xfId="46202" xr:uid="{066E7019-F6B0-48D6-BBC7-E2E4A7900922}"/>
    <cellStyle name="ผลรวม 27" xfId="42850" xr:uid="{DC871F31-1820-4CDD-8B8B-31C30DD1A918}"/>
    <cellStyle name="ผลรวม 28" xfId="42414" xr:uid="{60D26450-04D9-454D-A6FA-34BFC7768AC3}"/>
    <cellStyle name="ผลรวม 29" xfId="47810" xr:uid="{5D9DEC79-87E3-4D1F-9DC5-F2DFF8C5A04B}"/>
    <cellStyle name="ผลรวม 3" xfId="10403" xr:uid="{A8F7D435-7680-4478-8B3C-73F7D3F1A4E7}"/>
    <cellStyle name="ผลรวม 3 10" xfId="41073" xr:uid="{A61CBE78-342E-4BDE-8472-FD9F23D5A938}"/>
    <cellStyle name="ผลรวม 3 2" xfId="10610" xr:uid="{756491EB-7276-404D-80DB-35742F56BAC1}"/>
    <cellStyle name="ผลรวม 3 2 2" xfId="10962" xr:uid="{FB5CA247-6759-4B59-A905-73E13C99506B}"/>
    <cellStyle name="ผลรวม 3 2 2 2" xfId="12142" xr:uid="{D772228E-1054-45EC-9B47-E064176DC668}"/>
    <cellStyle name="ผลรวม 3 2 2 2 2" xfId="31455" xr:uid="{2D987D8E-6BFC-4D1C-A6AB-1F01AA8F8503}"/>
    <cellStyle name="ผลรวม 3 2 2 3" xfId="30275" xr:uid="{309E71A8-CDA7-423A-B703-702E90F4B8F3}"/>
    <cellStyle name="ผลรวม 3 2 3" xfId="11801" xr:uid="{DA10B266-F773-413D-8DE6-B26BA1783E29}"/>
    <cellStyle name="ผลรวม 3 2 3 2" xfId="31114" xr:uid="{6000051C-C2BA-4F65-AC34-D55BCC302668}"/>
    <cellStyle name="ผลรวม 3 2 4" xfId="29934" xr:uid="{9B3D62C9-401F-42D1-857F-98B7097D3A9E}"/>
    <cellStyle name="ผลรวม 3 3" xfId="10760" xr:uid="{C7B49B8D-1987-4B4E-BDC2-2DB8BD8DB5D4}"/>
    <cellStyle name="ผลรวม 3 3 2" xfId="11946" xr:uid="{0423AC6F-A7CE-44B1-BFC8-EF99B95BA192}"/>
    <cellStyle name="ผลรวม 3 3 2 2" xfId="31259" xr:uid="{2446AFE3-6820-4C9C-94DE-D1EF3A683ACF}"/>
    <cellStyle name="ผลรวม 3 3 3" xfId="30079" xr:uid="{4AA3C5CB-2BB7-48E5-9914-27F6395A169F}"/>
    <cellStyle name="ผลรวม 3 4" xfId="11599" xr:uid="{F26E73B7-C779-48FA-9B0E-C5B93A9BA9A9}"/>
    <cellStyle name="ผลรวม 3 4 2" xfId="30912" xr:uid="{FAFE1F35-134F-43A8-AFAF-76B0A14C848A}"/>
    <cellStyle name="ผลรวม 3 5" xfId="21023" xr:uid="{BC263259-DC37-4B7E-A495-E5F719B89109}"/>
    <cellStyle name="ผลรวม 3 5 2" xfId="37223" xr:uid="{B803C6EB-DE9B-4EE8-876E-194680E77C42}"/>
    <cellStyle name="ผลรวม 3 6" xfId="23040" xr:uid="{2486DC49-A705-4307-B2BF-B370B3220457}"/>
    <cellStyle name="ผลรวม 3 6 2" xfId="39164" xr:uid="{43FC1C87-5860-4B17-90B1-87D4F92F9BEC}"/>
    <cellStyle name="ผลรวม 3 7" xfId="17602" xr:uid="{B3B61A25-EDEA-45DB-AD6E-2FA414A0AE5C}"/>
    <cellStyle name="ผลรวม 3 7 2" xfId="36669" xr:uid="{4B397CB1-87C8-4659-807E-AB586C6DADCF}"/>
    <cellStyle name="ผลรวม 3 8" xfId="23088" xr:uid="{F647297B-3BC2-493A-89CD-B8F1FA32FB35}"/>
    <cellStyle name="ผลรวม 3 8 2" xfId="39212" xr:uid="{5A5FC2EC-4BBA-47E8-BAB8-2CF2F5AFDF92}"/>
    <cellStyle name="ผลรวม 3 9" xfId="29731" xr:uid="{9280B6AF-0448-4DF6-8902-4C4D872A5362}"/>
    <cellStyle name="ผลรวม 30" xfId="48258" xr:uid="{EE15C6FF-67F3-48CF-9BEC-EA9495394E44}"/>
    <cellStyle name="ผลรวม 31" xfId="48323" xr:uid="{8BDDC6F3-74B5-457D-8ED3-2D9C5072A8A8}"/>
    <cellStyle name="ผลรวม 32" xfId="43346" xr:uid="{E55F8D63-2CDF-4680-87BF-AE13099FE134}"/>
    <cellStyle name="ผลรวม 33" xfId="43049" xr:uid="{E1E37457-98A9-477C-BB23-F9420E2A5CE7}"/>
    <cellStyle name="ผลรวม 34" xfId="44130" xr:uid="{D06D3A50-0CA6-401F-A389-70582E0A1D97}"/>
    <cellStyle name="ผลรวม 35" xfId="47694" xr:uid="{D85E8D83-75F5-45C2-A72E-8A0148F14B60}"/>
    <cellStyle name="ผลรวม 36" xfId="47139" xr:uid="{3C652EEF-08A6-47DD-9C82-05119F7C4393}"/>
    <cellStyle name="ผลรวม 37" xfId="42801" xr:uid="{3FED8D1C-FF8F-4E47-972C-AAAA64DD98F1}"/>
    <cellStyle name="ผลรวม 38" xfId="47865" xr:uid="{1130AEC0-9C86-4FB1-AF44-5AE61ADE8351}"/>
    <cellStyle name="ผลรวม 39" xfId="48164" xr:uid="{9F24BD27-F336-4455-B86C-60E6DA33808C}"/>
    <cellStyle name="ผลรวม 4" xfId="10494" xr:uid="{13F60424-07CD-4064-9862-1E0F512725F2}"/>
    <cellStyle name="ผลรวม 4 2" xfId="10847" xr:uid="{555CF19C-2E7D-4D03-B992-AD869FEEA6B7}"/>
    <cellStyle name="ผลรวม 4 2 2" xfId="12030" xr:uid="{2C8E55C3-090E-4252-963E-904F529EC267}"/>
    <cellStyle name="ผลรวม 4 2 2 2" xfId="31343" xr:uid="{00758399-732D-46E5-8351-9EECA17187A8}"/>
    <cellStyle name="ผลรวม 4 2 3" xfId="30163" xr:uid="{23D58B34-8046-4998-878E-D431ADA7742E}"/>
    <cellStyle name="ผลรวม 4 3" xfId="11686" xr:uid="{3DFECABA-4B0B-4108-8E7C-DE40E0D9E58F}"/>
    <cellStyle name="ผลรวม 4 3 2" xfId="30999" xr:uid="{F73E07E1-FD6D-403C-896D-279FFD67A684}"/>
    <cellStyle name="ผลรวม 4 4" xfId="20958" xr:uid="{6083AB07-FB33-49DC-9897-48C5A7B6013A}"/>
    <cellStyle name="ผลรวม 4 4 2" xfId="37161" xr:uid="{A98DF57D-53AF-4B7F-AD62-6D9E1B228861}"/>
    <cellStyle name="ผลรวม 4 5" xfId="22977" xr:uid="{79FA4E55-9969-43AA-9624-E39A4A642B5C}"/>
    <cellStyle name="ผลรวม 4 5 2" xfId="39101" xr:uid="{CA1681E9-444A-4AC3-BBF7-DA4BA1ED5D1E}"/>
    <cellStyle name="ผลรวม 4 6" xfId="17704" xr:uid="{DB59B2B2-8A68-426D-A906-F7F834B54943}"/>
    <cellStyle name="ผลรวม 4 6 2" xfId="36766" xr:uid="{DA73E07B-5CC0-4F99-AADB-5CF6DEC6F502}"/>
    <cellStyle name="ผลรวม 4 7" xfId="16792" xr:uid="{227C2DEE-0D3F-443A-8067-A9A90583E8F5}"/>
    <cellStyle name="ผลรวม 4 7 2" xfId="35886" xr:uid="{640D8099-2D70-4AA9-A101-D17E29F61F63}"/>
    <cellStyle name="ผลรวม 4 8" xfId="29819" xr:uid="{C931E095-6BD3-40C6-9EC5-FF9CAC9A99B5}"/>
    <cellStyle name="ผลรวม 4 9" xfId="41011" xr:uid="{B36CC7C0-AC17-4186-8A8A-10426AF1A72C}"/>
    <cellStyle name="ผลรวม 40" xfId="48385" xr:uid="{6F968C7C-CD37-4941-B4F0-5EB6BE37EFEB}"/>
    <cellStyle name="ผลรวม 41" xfId="47272" xr:uid="{CE74229C-6894-464A-B612-2DF2D216AA8A}"/>
    <cellStyle name="ผลรวม 42" xfId="52171" xr:uid="{E6EC8F66-986D-4BFE-B7E0-80C118CD1156}"/>
    <cellStyle name="ผลรวม 5" xfId="9528" xr:uid="{7655AF7D-1E7E-473A-AFC5-C77FA7A8F5D3}"/>
    <cellStyle name="ผลรวม 5 2" xfId="11353" xr:uid="{1024EAD6-B73C-4863-BE4F-B33502E523C8}"/>
    <cellStyle name="ผลรวม 5 2 2" xfId="30666" xr:uid="{7FD09BBE-2995-4D27-9CD9-F2FBC7DABF77}"/>
    <cellStyle name="ผลรวม 5 3" xfId="19138" xr:uid="{8F6410F2-26C8-44EA-A730-C1001E7C977C}"/>
    <cellStyle name="ผลรวม 5 3 2" xfId="36896" xr:uid="{EAB32F7B-0B96-47AC-AE23-BDCF93A37D8F}"/>
    <cellStyle name="ผลรวม 5 4" xfId="22527" xr:uid="{30AD74AD-2A88-407D-9FFD-927F72B768D7}"/>
    <cellStyle name="ผลรวม 5 4 2" xfId="38651" xr:uid="{90455997-7095-4EB8-B179-2CC14FD24780}"/>
    <cellStyle name="ผลรวม 5 5" xfId="23091" xr:uid="{AFF3489A-CA8E-4DC2-A970-C8DAF9BBE870}"/>
    <cellStyle name="ผลรวม 5 5 2" xfId="39215" xr:uid="{0C491DC1-3F9E-43FA-B377-D47FB38588B3}"/>
    <cellStyle name="ผลรวม 5 6" xfId="17469" xr:uid="{BECF65BA-8804-4B7B-8B83-AEEC0AD00135}"/>
    <cellStyle name="ผลรวม 5 6 2" xfId="36548" xr:uid="{A7141B49-B65A-467E-82C8-693344D3B8B5}"/>
    <cellStyle name="ผลรวม 5 7" xfId="28955" xr:uid="{BAAD4CBA-6333-450D-AF99-58BF591C62FE}"/>
    <cellStyle name="ผลรวม 5 8" xfId="40753" xr:uid="{CA4F6516-4E12-4850-A5A9-BCADBE2A18B7}"/>
    <cellStyle name="ผลรวม 6" xfId="9426" xr:uid="{680DD6F5-305C-4519-BA00-5E28484B608D}"/>
    <cellStyle name="ผลรวม 6 2" xfId="11255" xr:uid="{AA90D565-EC70-45B8-8FD3-A0D9D5221F6B}"/>
    <cellStyle name="ผลรวม 6 2 2" xfId="30568" xr:uid="{8BC3C443-AEC7-4268-8B1F-EE693FA2BBB2}"/>
    <cellStyle name="ผลรวม 6 3" xfId="22311" xr:uid="{3439B356-1E24-4B79-A353-4375E6E1F657}"/>
    <cellStyle name="ผลรวม 6 3 2" xfId="38440" xr:uid="{818BCF26-6D85-4847-81EB-94946E7079A1}"/>
    <cellStyle name="ผลรวม 6 4" xfId="23254" xr:uid="{664E564D-6287-462A-89A2-2F16BD1F9BA3}"/>
    <cellStyle name="ผลรวม 6 4 2" xfId="39377" xr:uid="{59308A2A-B51E-4870-AE49-1F3F12B815F9}"/>
    <cellStyle name="ผลรวม 6 5" xfId="23306" xr:uid="{3B547421-C7E6-4F2F-B6F0-BA349B701C65}"/>
    <cellStyle name="ผลรวม 6 5 2" xfId="39429" xr:uid="{236E828E-A29A-4084-8F03-785BE69B3565}"/>
    <cellStyle name="ผลรวม 6 6" xfId="23346" xr:uid="{0140524F-0681-44CA-A42D-BBA5382C55BE}"/>
    <cellStyle name="ผลรวม 6 6 2" xfId="39469" xr:uid="{111FADF8-4582-4F62-A920-30A14686C2E8}"/>
    <cellStyle name="ผลรวม 6 7" xfId="28857" xr:uid="{39320A65-B46B-4E73-AA56-157D03215DAC}"/>
    <cellStyle name="ผลรวม 6 8" xfId="42290" xr:uid="{03B90452-443B-432C-BC58-9B30B2C0B1E6}"/>
    <cellStyle name="ผลรวม 7" xfId="6814" xr:uid="{E81AF84C-C72C-42CA-A741-810D96F64494}"/>
    <cellStyle name="ผลรวม 7 2" xfId="26636" xr:uid="{2F424534-957C-434C-923D-670CD1201C1B}"/>
    <cellStyle name="ผลรวม 7 3" xfId="46579" xr:uid="{9BE509AB-7E0F-4666-8EC3-8C4723F713C7}"/>
    <cellStyle name="ผลรวม 8" xfId="13416" xr:uid="{1FED14F9-2F96-4E20-B226-83F983C87B4D}"/>
    <cellStyle name="ผลรวม 8 2" xfId="32722" xr:uid="{6969BF25-8546-46FF-8FC9-2CE89D539445}"/>
    <cellStyle name="ผลรวม 8 3" xfId="47147" xr:uid="{9DF75192-F22A-4090-9986-13CAF8BD03AA}"/>
    <cellStyle name="ผลรวม 9" xfId="13468" xr:uid="{7E5672F0-6283-4191-A5D1-19BA0022C9F5}"/>
    <cellStyle name="ผลรวม 9 2" xfId="32772" xr:uid="{17DBAD72-4684-4DE5-98F3-8822CDB18BDF}"/>
    <cellStyle name="ผลรวม 9 3" xfId="46383" xr:uid="{13726FD9-3983-430B-8BF0-A94C0A7478E5}"/>
    <cellStyle name="ฤธถ [0]_95" xfId="54763" xr:uid="{29557251-5C69-446C-B7F5-2CD1439FCEA4}"/>
    <cellStyle name="ฤธถ_95" xfId="54764" xr:uid="{B16B72D7-B159-4D18-B326-4BA25249D6E3}"/>
    <cellStyle name="ล๋ศญ [0]_95" xfId="54765" xr:uid="{741E42BB-2DB3-4418-A13A-A189A5670413}"/>
    <cellStyle name="ล๋ศญ_95" xfId="54766" xr:uid="{73F6ADDE-6CB9-431B-9B82-485F31A7D689}"/>
    <cellStyle name="ลักษณะ 1" xfId="3329" xr:uid="{CE896897-D654-4B4C-8542-5BF191987EB0}"/>
    <cellStyle name="ลักษณะ 1 2" xfId="20451" xr:uid="{64B1D53B-64FB-4D28-BB39-CB16F976AFBC}"/>
    <cellStyle name="วฅมุ_4ฟ๙ฝวภ๛" xfId="54767" xr:uid="{1BD3E036-5153-420D-B7AE-73FC7AB807EA}"/>
    <cellStyle name="ส่วนที่ถูกเน้น1" xfId="3330" xr:uid="{F03A5B20-5847-4493-845C-ED7D3116CE84}"/>
    <cellStyle name="ส่วนที่ถูกเน้น1 2" xfId="20452" xr:uid="{3154DFEF-CACC-4755-99E7-0DE0EED147EF}"/>
    <cellStyle name="ส่วนที่ถูกเน้น2" xfId="3331" xr:uid="{83249B07-7DEF-4CD1-8B16-82772BAFE458}"/>
    <cellStyle name="ส่วนที่ถูกเน้น2 2" xfId="20453" xr:uid="{186AA7B3-3D77-447B-A376-A303A9DDDF6F}"/>
    <cellStyle name="ส่วนที่ถูกเน้น3" xfId="3332" xr:uid="{48A3FB95-C3EB-4346-8F40-057AE77145A6}"/>
    <cellStyle name="ส่วนที่ถูกเน้น3 2" xfId="20454" xr:uid="{8D7CE196-27F3-4AC3-95C9-56690DA6A8E9}"/>
    <cellStyle name="ส่วนที่ถูกเน้น4" xfId="3333" xr:uid="{ED941A60-4DB5-4C61-AAFC-E01E238018E6}"/>
    <cellStyle name="ส่วนที่ถูกเน้น4 2" xfId="20455" xr:uid="{8764DA5B-D174-4668-B754-8D6DB632DB32}"/>
    <cellStyle name="ส่วนที่ถูกเน้น5" xfId="3334" xr:uid="{407CD542-A999-461F-B44C-ECF575806026}"/>
    <cellStyle name="ส่วนที่ถูกเน้น5 2" xfId="20456" xr:uid="{548A98F2-A994-4012-ABEF-5DB1C376E618}"/>
    <cellStyle name="ส่วนที่ถูกเน้น6" xfId="3335" xr:uid="{0A7DDE44-A6AA-436B-A48A-CD37283DF2B2}"/>
    <cellStyle name="ส่วนที่ถูกเน้น6 2" xfId="20457" xr:uid="{85EB3807-01F7-4A23-A569-3C620721689E}"/>
    <cellStyle name="หมายเหตุ" xfId="3336" xr:uid="{8AC86DE9-A537-43B7-B92C-896AC00A2F3B}"/>
    <cellStyle name="หมายเหตุ 10" xfId="16071" xr:uid="{0BD4BAD3-31AB-4FFA-B1C9-31E59F03BD2E}"/>
    <cellStyle name="หมายเหตุ 10 2" xfId="35214" xr:uid="{87107FA7-325C-4C99-B6C7-FB245D855659}"/>
    <cellStyle name="หมายเหตุ 10 3" xfId="46401" xr:uid="{8A598200-60C4-4A1A-B0E1-B20BA400B7A3}"/>
    <cellStyle name="หมายเหตุ 11" xfId="24589" xr:uid="{7887D6EE-47F5-4A94-B003-EFCB373E039A}"/>
    <cellStyle name="หมายเหตุ 11 2" xfId="43636" xr:uid="{5CF6268F-93D8-4760-B815-30A4F15E9607}"/>
    <cellStyle name="หมายเหตุ 12" xfId="42429" xr:uid="{5244546B-1567-428F-BEB1-BAA139243436}"/>
    <cellStyle name="หมายเหตุ 13" xfId="46107" xr:uid="{50926CE5-F386-4D32-8D64-3DDF3F16BE58}"/>
    <cellStyle name="หมายเหตุ 14" xfId="47460" xr:uid="{256FE7E7-D1FA-4516-A0B4-1D7668E0FC6C}"/>
    <cellStyle name="หมายเหตุ 15" xfId="44500" xr:uid="{E3A6B42D-EC46-4341-BC4A-351E284EA2EA}"/>
    <cellStyle name="หมายเหตุ 16" xfId="44403" xr:uid="{B29EE405-B7D1-49B9-9837-B5A6112D46F6}"/>
    <cellStyle name="หมายเหตุ 17" xfId="43426" xr:uid="{9439EED8-045D-4136-9A4F-5A7E9835C1D0}"/>
    <cellStyle name="หมายเหตุ 18" xfId="47120" xr:uid="{3D0F9E5D-43B4-442A-9ACD-D4B4531E8C97}"/>
    <cellStyle name="หมายเหตุ 19" xfId="47299" xr:uid="{D45C4C36-85E1-4AA8-80EA-88EC753FD7BB}"/>
    <cellStyle name="หมายเหตุ 2" xfId="8579" xr:uid="{88A73164-0022-4D87-9DF6-260BCD44CCF2}"/>
    <cellStyle name="หมายเหตุ 2 10" xfId="40795" xr:uid="{C6249339-2A5C-43D7-91B1-09330C3D5AE8}"/>
    <cellStyle name="หมายเหตุ 2 2" xfId="10331" xr:uid="{9423A543-DB93-49AB-99F1-6D1EE42B53B2}"/>
    <cellStyle name="หมายเหตุ 2 2 2" xfId="11530" xr:uid="{91CD3A88-8B20-4B48-8E9B-70F19F71C3D1}"/>
    <cellStyle name="หมายเหตุ 2 2 2 2" xfId="30843" xr:uid="{3A0FC743-C10A-4C09-9BB0-18C3C0EFE651}"/>
    <cellStyle name="หมายเหตุ 2 2 3" xfId="29659" xr:uid="{A1F7D31E-413C-4D57-858F-772217DAA94B}"/>
    <cellStyle name="หมายเหตุ 2 3" xfId="10697" xr:uid="{0965F9CB-47E4-4079-9128-E88BB9AF78D9}"/>
    <cellStyle name="หมายเหตุ 2 3 2" xfId="11884" xr:uid="{EC9CB537-FD85-49AE-89AD-2B9D3FF2107C}"/>
    <cellStyle name="หมายเหตุ 2 3 2 2" xfId="31197" xr:uid="{FEE37C04-B0C2-4840-8F14-5BC4B3DBC415}"/>
    <cellStyle name="หมายเหตุ 2 3 3" xfId="30017" xr:uid="{59F15591-C613-472A-9C08-9C7335B5F993}"/>
    <cellStyle name="หมายเหตุ 2 4" xfId="11194" xr:uid="{091A038A-7F8A-4C50-A8BB-A2EBE945D539}"/>
    <cellStyle name="หมายเหตุ 2 4 2" xfId="30507" xr:uid="{D2155ECD-1D7A-4ED9-B6D6-47478E161B18}"/>
    <cellStyle name="หมายเหตุ 2 5" xfId="20458" xr:uid="{50A6CA4D-887B-4B54-9BC8-64118729D97F}"/>
    <cellStyle name="หมายเหตุ 2 5 2" xfId="36943" xr:uid="{C5944185-F63B-4BC4-B4B1-1226397B132A}"/>
    <cellStyle name="หมายเหตุ 2 6" xfId="22754" xr:uid="{90ECFC6E-F79E-4CA1-9990-AC78DF0AD91A}"/>
    <cellStyle name="หมายเหตุ 2 6 2" xfId="38878" xr:uid="{BADF8622-CF4A-4AA3-8389-90E5703D496A}"/>
    <cellStyle name="หมายเหตุ 2 7" xfId="17689" xr:uid="{4A52D2EA-BC20-478A-97EE-82E13A8F9852}"/>
    <cellStyle name="หมายเหตุ 2 7 2" xfId="36753" xr:uid="{24CEF204-FE9D-4A09-9E25-8E368B84A5EE}"/>
    <cellStyle name="หมายเหตุ 2 8" xfId="23183" xr:uid="{6C34178F-7B32-416F-B4C0-CA02E7E736A8}"/>
    <cellStyle name="หมายเหตุ 2 8 2" xfId="39306" xr:uid="{62990E3D-48CF-4917-B39A-068C3337AF50}"/>
    <cellStyle name="หมายเหตุ 2 9" xfId="28017" xr:uid="{9CC41593-0ADE-4D9C-8D44-D6096AE15BB8}"/>
    <cellStyle name="หมายเหตุ 20" xfId="46403" xr:uid="{B451AD19-0C80-4996-A104-437F144B5F76}"/>
    <cellStyle name="หมายเหตุ 21" xfId="47691" xr:uid="{79354EE7-72D3-4047-B2EA-434CFB56100E}"/>
    <cellStyle name="หมายเหตุ 22" xfId="44663" xr:uid="{C48D743F-9317-4814-A5CA-759232B227F3}"/>
    <cellStyle name="หมายเหตุ 23" xfId="47941" xr:uid="{1D7353A2-41E2-4F46-8811-8677D90CDD2B}"/>
    <cellStyle name="หมายเหตุ 24" xfId="47066" xr:uid="{579B4B81-3D13-45AE-BA77-799956F7EB0A}"/>
    <cellStyle name="หมายเหตุ 25" xfId="47815" xr:uid="{35D4DBEB-7091-4EC3-ADCE-489B5D8154AD}"/>
    <cellStyle name="หมายเหตุ 26" xfId="42775" xr:uid="{89946F6C-2FDC-4C2E-BDB3-5C5499CC60DE}"/>
    <cellStyle name="หมายเหตุ 27" xfId="47889" xr:uid="{B9861B68-46DA-4063-84A6-038F462950AC}"/>
    <cellStyle name="หมายเหตุ 28" xfId="43069" xr:uid="{051F1AAD-D5EF-4DF6-9E17-C8B59E3FEAC9}"/>
    <cellStyle name="หมายเหตุ 29" xfId="43221" xr:uid="{C9AE7040-F59D-4644-89D9-9E6A9F3E6CDB}"/>
    <cellStyle name="หมายเหตุ 3" xfId="10404" xr:uid="{3BEDEF98-7B2C-4564-B0E7-053F32D03BCF}"/>
    <cellStyle name="หมายเหตุ 3 10" xfId="41074" xr:uid="{63DC00E0-51D3-4669-B6BE-F0E703F07731}"/>
    <cellStyle name="หมายเหตุ 3 2" xfId="10611" xr:uid="{A060FCAE-E74C-41FD-9165-7E429F28EF2E}"/>
    <cellStyle name="หมายเหตุ 3 2 2" xfId="10963" xr:uid="{804E33D7-8761-43BC-BEEA-168903DD348B}"/>
    <cellStyle name="หมายเหตุ 3 2 2 2" xfId="12143" xr:uid="{AF17C9E7-D8D0-405F-863E-8B71A91BEDB4}"/>
    <cellStyle name="หมายเหตุ 3 2 2 2 2" xfId="31456" xr:uid="{B4A3C021-5BB6-4719-AE4C-A18FE93D5260}"/>
    <cellStyle name="หมายเหตุ 3 2 2 3" xfId="30276" xr:uid="{4E21E08C-2349-4FF2-8C4A-7E98AF8528E3}"/>
    <cellStyle name="หมายเหตุ 3 2 3" xfId="11802" xr:uid="{B27753D9-3622-4D07-8705-A479C03A10BE}"/>
    <cellStyle name="หมายเหตุ 3 2 3 2" xfId="31115" xr:uid="{2EC96D8E-F1F6-4E13-B095-EA1205A886DF}"/>
    <cellStyle name="หมายเหตุ 3 2 4" xfId="29935" xr:uid="{B784F457-E332-43C6-BEE8-EE84B9CC4AD5}"/>
    <cellStyle name="หมายเหตุ 3 3" xfId="10761" xr:uid="{C8DCF81B-B6CA-435E-9DCB-5A8A0B6C75A3}"/>
    <cellStyle name="หมายเหตุ 3 3 2" xfId="11947" xr:uid="{C6D0AF78-450C-4F7A-A0D9-6DECBE6DE982}"/>
    <cellStyle name="หมายเหตุ 3 3 2 2" xfId="31260" xr:uid="{D351EE50-4E7C-4F6C-B3A0-AB0C3F8EC154}"/>
    <cellStyle name="หมายเหตุ 3 3 3" xfId="30080" xr:uid="{FC19A7CA-305B-4FFA-ADE6-A98EC83D749C}"/>
    <cellStyle name="หมายเหตุ 3 4" xfId="11600" xr:uid="{855EA89D-FD2E-42FD-BDCC-2C4F8D4B7B80}"/>
    <cellStyle name="หมายเหตุ 3 4 2" xfId="30913" xr:uid="{A799D61C-9541-4991-819C-56DA51381964}"/>
    <cellStyle name="หมายเหตุ 3 5" xfId="21024" xr:uid="{E9A9646D-E205-473F-8CFD-A4367148749F}"/>
    <cellStyle name="หมายเหตุ 3 5 2" xfId="37224" xr:uid="{A61AC174-D625-4DA1-9E86-A8C8994844BD}"/>
    <cellStyle name="หมายเหตุ 3 6" xfId="23041" xr:uid="{B92B09F4-BAC8-4166-812C-3F299198C509}"/>
    <cellStyle name="หมายเหตุ 3 6 2" xfId="39165" xr:uid="{0397D42B-BF0E-4207-BDDE-4084A34F11B2}"/>
    <cellStyle name="หมายเหตุ 3 7" xfId="22620" xr:uid="{D95D01CC-30C1-4EC6-AF8B-40FAE60F8275}"/>
    <cellStyle name="หมายเหตุ 3 7 2" xfId="38744" xr:uid="{53619D41-A8DA-43C9-B098-1E38BCE04E99}"/>
    <cellStyle name="หมายเหตุ 3 8" xfId="22437" xr:uid="{85E454B1-0C35-4D69-8CB3-3C097E51F2F2}"/>
    <cellStyle name="หมายเหตุ 3 8 2" xfId="38564" xr:uid="{577A465B-B6E6-4B1C-88A8-80FAC638F175}"/>
    <cellStyle name="หมายเหตุ 3 9" xfId="29732" xr:uid="{B4D4D5D2-6765-4293-8C2B-CDD7C6C05EBB}"/>
    <cellStyle name="หมายเหตุ 30" xfId="47753" xr:uid="{8FF1BFED-CB86-46AC-B95A-36D08881276C}"/>
    <cellStyle name="หมายเหตุ 31" xfId="47479" xr:uid="{0EFD3098-C68B-4720-B3B4-48BB70200419}"/>
    <cellStyle name="หมายเหตุ 32" xfId="47376" xr:uid="{3C4ECDF9-7998-4386-BDFA-1DFBC94668ED}"/>
    <cellStyle name="หมายเหตุ 33" xfId="48292" xr:uid="{F22ED22F-EE11-48A8-BE35-E4179A0F6C8D}"/>
    <cellStyle name="หมายเหตุ 34" xfId="48307" xr:uid="{91E2E582-DCE8-4B30-9536-21DB3D3BDE22}"/>
    <cellStyle name="หมายเหตุ 35" xfId="44623" xr:uid="{DFBE03B9-2DA4-45CE-A808-B64A84BE5D0E}"/>
    <cellStyle name="หมายเหตุ 36" xfId="44202" xr:uid="{64CF7D96-BFC8-4C29-A6F6-B9DE926A9FC4}"/>
    <cellStyle name="หมายเหตุ 37" xfId="47395" xr:uid="{796C1684-64AE-450C-B419-9163604C079F}"/>
    <cellStyle name="หมายเหตุ 38" xfId="48456" xr:uid="{BD1F787C-BDE8-47F5-92F1-C9D7B33B980D}"/>
    <cellStyle name="หมายเหตุ 39" xfId="48070" xr:uid="{C4B9BC72-38BE-4725-9748-6E6B7BD95C70}"/>
    <cellStyle name="หมายเหตุ 4" xfId="10495" xr:uid="{06130900-87E9-4CF8-A72C-1BCBDFA1E7D6}"/>
    <cellStyle name="หมายเหตุ 4 2" xfId="10848" xr:uid="{20ED85A9-3A73-4C87-8D18-0C5340232DEB}"/>
    <cellStyle name="หมายเหตุ 4 2 2" xfId="12031" xr:uid="{CC25DABC-88C2-49D2-990F-A1779E8C34FB}"/>
    <cellStyle name="หมายเหตุ 4 2 2 2" xfId="31344" xr:uid="{D0BF57BC-AEBC-4747-B4D8-5081106F7BF6}"/>
    <cellStyle name="หมายเหตุ 4 2 3" xfId="30164" xr:uid="{4BE40763-4DF9-48BB-BF82-4FA81DBFF498}"/>
    <cellStyle name="หมายเหตุ 4 3" xfId="11687" xr:uid="{7CBCFC47-DBFF-4F1A-87D2-2428915AB703}"/>
    <cellStyle name="หมายเหตุ 4 3 2" xfId="31000" xr:uid="{2DF57E2C-A895-44F2-8185-32CB5C192602}"/>
    <cellStyle name="หมายเหตุ 4 4" xfId="20957" xr:uid="{974CE5C9-2E9A-453D-ADAF-B5A2BE0FD5A0}"/>
    <cellStyle name="หมายเหตุ 4 4 2" xfId="37160" xr:uid="{2B29A1B4-EB9F-4E9D-AA0E-AAF4669C1ED8}"/>
    <cellStyle name="หมายเหตุ 4 5" xfId="22976" xr:uid="{484289BE-4098-4EF5-9102-489867039A45}"/>
    <cellStyle name="หมายเหตุ 4 5 2" xfId="39100" xr:uid="{FC1A4B45-66DF-4882-8C94-135A642D5367}"/>
    <cellStyle name="หมายเหตุ 4 6" xfId="22645" xr:uid="{9CBC95DD-2F6F-4199-AEBC-7F590CE4886A}"/>
    <cellStyle name="หมายเหตุ 4 6 2" xfId="38769" xr:uid="{8A3D638D-9CB5-4612-90C6-098913E3383F}"/>
    <cellStyle name="หมายเหตุ 4 7" xfId="17691" xr:uid="{57216F9C-9624-457C-B3B6-BFFD2FF0AEFB}"/>
    <cellStyle name="หมายเหตุ 4 7 2" xfId="36755" xr:uid="{8E7C4287-9734-4E39-9CFA-DA674449A987}"/>
    <cellStyle name="หมายเหตุ 4 8" xfId="29820" xr:uid="{9E486C25-6D8A-4CF2-9B63-66298F58AEDE}"/>
    <cellStyle name="หมายเหตุ 4 9" xfId="41010" xr:uid="{D019247B-CC40-42EF-AFC2-F53487603070}"/>
    <cellStyle name="หมายเหตุ 40" xfId="48396" xr:uid="{E9976253-3376-4F05-81EA-D004D864C09E}"/>
    <cellStyle name="หมายเหตุ 41" xfId="46365" xr:uid="{BD58BD64-9514-4ADA-994A-6C1C2A5C8CE7}"/>
    <cellStyle name="หมายเหตุ 42" xfId="52172" xr:uid="{081DCD70-DDDC-406B-AE2F-DDE3310B8E4C}"/>
    <cellStyle name="หมายเหตุ 5" xfId="9529" xr:uid="{52F8441B-1735-4725-A671-D547AF50EA10}"/>
    <cellStyle name="หมายเหตุ 5 2" xfId="11354" xr:uid="{8B80BC96-7B76-4B61-929F-76BC61DA2EED}"/>
    <cellStyle name="หมายเหตุ 5 2 2" xfId="30667" xr:uid="{BE177173-A402-45D8-9A52-34CF8CD48C38}"/>
    <cellStyle name="หมายเหตุ 5 3" xfId="19137" xr:uid="{3CE91517-CFA6-434D-9099-C5CA639783FF}"/>
    <cellStyle name="หมายเหตุ 5 3 2" xfId="36895" xr:uid="{E96632A9-25E1-404E-A1BF-F38A18352A99}"/>
    <cellStyle name="หมายเหตุ 5 4" xfId="22526" xr:uid="{A4ADBF07-9C2D-45BF-BFEA-76C077C5D2EB}"/>
    <cellStyle name="หมายเหตุ 5 4 2" xfId="38650" xr:uid="{A2FB789E-5156-4028-AA06-A5B34B9FCBDC}"/>
    <cellStyle name="หมายเหตุ 5 5" xfId="17479" xr:uid="{028B3A19-E351-431D-9EC6-A8DBFBB6A6E5}"/>
    <cellStyle name="หมายเหตุ 5 5 2" xfId="36556" xr:uid="{6269AD9B-4C58-4A8A-923F-7BDDF3905F87}"/>
    <cellStyle name="หมายเหตุ 5 6" xfId="17618" xr:uid="{D7CD0AB4-647F-4706-8FA0-5F50FA8009E7}"/>
    <cellStyle name="หมายเหตุ 5 6 2" xfId="36683" xr:uid="{372B7A89-1FDB-4D5E-B153-B902AF9C9CF2}"/>
    <cellStyle name="หมายเหตุ 5 7" xfId="28956" xr:uid="{1D9D716B-6411-47D1-96EB-10AF0FFB1D75}"/>
    <cellStyle name="หมายเหตุ 5 8" xfId="40752" xr:uid="{CDB3519B-C943-43F4-AF1F-617CF9399FD6}"/>
    <cellStyle name="หมายเหตุ 6" xfId="9425" xr:uid="{85A62496-39F1-43A8-ABFB-7C9AFD01CF89}"/>
    <cellStyle name="หมายเหตุ 6 2" xfId="11254" xr:uid="{525A9AC2-BB16-485D-8FE5-E71EBDBB97D2}"/>
    <cellStyle name="หมายเหตุ 6 2 2" xfId="30567" xr:uid="{DBBC2D2A-5E32-494A-9537-25764E465F58}"/>
    <cellStyle name="หมายเหตุ 6 3" xfId="22312" xr:uid="{BDF91145-BB41-44F8-8EF4-B35402E4C028}"/>
    <cellStyle name="หมายเหตุ 6 3 2" xfId="38441" xr:uid="{6B34F3C7-DBF4-4EF3-8A90-BE47806E34D7}"/>
    <cellStyle name="หมายเหตุ 6 4" xfId="23255" xr:uid="{432D7F76-0357-4A26-BED6-AFD88A56C51E}"/>
    <cellStyle name="หมายเหตุ 6 4 2" xfId="39378" xr:uid="{EBB5DA52-1AD3-4431-9CF1-958E66490316}"/>
    <cellStyle name="หมายเหตุ 6 5" xfId="23307" xr:uid="{8F0B6467-7E75-4663-9711-B915C500DF36}"/>
    <cellStyle name="หมายเหตุ 6 5 2" xfId="39430" xr:uid="{671F036C-CCED-4A9C-B850-BECB531B0AB5}"/>
    <cellStyle name="หมายเหตุ 6 6" xfId="23347" xr:uid="{A1C5DDA1-535C-4DA7-8A1F-AD3129C19340}"/>
    <cellStyle name="หมายเหตุ 6 6 2" xfId="39470" xr:uid="{993D9D6E-088E-4541-93A8-44AE9EF212B2}"/>
    <cellStyle name="หมายเหตุ 6 7" xfId="28856" xr:uid="{01EA285D-106D-49B5-8EB5-AC40E42999F8}"/>
    <cellStyle name="หมายเหตุ 6 8" xfId="42291" xr:uid="{5BC3BE83-E2E6-48B4-A59A-05339082A440}"/>
    <cellStyle name="หมายเหตุ 7" xfId="6815" xr:uid="{D6CF2AB7-AA86-45F6-84F1-1B63EBD03E6F}"/>
    <cellStyle name="หมายเหตุ 7 2" xfId="26637" xr:uid="{70AB0975-FC39-4777-951B-CD2169FC95A1}"/>
    <cellStyle name="หมายเหตุ 7 3" xfId="46584" xr:uid="{76D24726-182F-44F2-B30B-DA9C631BC3FC}"/>
    <cellStyle name="หมายเหตุ 8" xfId="13417" xr:uid="{42F46E94-D3E9-42BF-89D6-90018C4D8D04}"/>
    <cellStyle name="หมายเหตุ 8 2" xfId="32723" xr:uid="{288D53C2-EF47-4D32-98CA-9FA307EA2D36}"/>
    <cellStyle name="หมายเหตุ 8 3" xfId="44374" xr:uid="{76E20576-395A-4FE6-AA87-50ABF2205A68}"/>
    <cellStyle name="หมายเหตุ 9" xfId="13469" xr:uid="{BE1BE61C-E4C7-4AC4-B188-56AFEAA02F7E}"/>
    <cellStyle name="หมายเหตุ 9 2" xfId="32773" xr:uid="{0508E814-350B-4451-A02C-D6AAD71BF164}"/>
    <cellStyle name="หมายเหตุ 9 3" xfId="46528" xr:uid="{BB8A607E-CB14-4BA4-8DED-0649A58D199D}"/>
    <cellStyle name="หัวเรื่อง 1" xfId="3337" xr:uid="{364CCC63-C3DF-426E-B783-9DAAD55238C8}"/>
    <cellStyle name="หัวเรื่อง 1 2" xfId="20459" xr:uid="{2182B3E4-793B-4C88-808E-1BAAE3299CB3}"/>
    <cellStyle name="หัวเรื่อง 2" xfId="3338" xr:uid="{F18B3C2C-FF99-43DA-BDF9-41E52972FBCC}"/>
    <cellStyle name="หัวเรื่อง 2 2" xfId="20460" xr:uid="{EFE4051D-0991-4266-A706-B930FFE7CB1D}"/>
    <cellStyle name="หัวเรื่อง 3" xfId="3339" xr:uid="{F4949DBC-C975-46B7-8539-6F8F2B460355}"/>
    <cellStyle name="หัวเรื่อง 3 2" xfId="20461" xr:uid="{E3553355-D726-42C2-8D59-E79A510C0943}"/>
    <cellStyle name="หัวเรื่อง 3 2 2" xfId="36944" xr:uid="{33FBF0D0-0883-42D2-BF00-0861CB10240A}"/>
    <cellStyle name="หัวเรื่อง 3 3" xfId="24590" xr:uid="{492C8EFC-7FB8-4ED6-BF66-074DEF4F99AB}"/>
    <cellStyle name="หัวเรื่อง 4" xfId="3340" xr:uid="{924539D0-3ABD-4B23-927E-DE4BED66AD29}"/>
    <cellStyle name="หัวเรื่อง 4 2" xfId="20462" xr:uid="{1E977787-6255-4171-9E63-4671615EBFC7}"/>
    <cellStyle name="?_ Index" xfId="1729" xr:uid="{D0025C8F-8FE5-481A-8B35-7FE1F9FC092D}"/>
    <cellStyle name="遽_4錯褒瞳" xfId="1730" xr:uid="{45EC0D09-B3EA-4E18-80F9-E12F2B6BEA9B}"/>
    <cellStyle name="백분율_일일품질현황 om number" xfId="5414" xr:uid="{B831E980-A10E-4DB0-9A34-67B4DE331DE2}"/>
    <cellStyle name="쉼표 [0]_Sheet1" xfId="1731" xr:uid="{78EC658B-A7E4-43D8-819D-F733CF0B0714}"/>
    <cellStyle name="콤마 [0]_laroux_PART별 SALES_재 고 an be" xfId="5415" xr:uid="{7A030684-FCE9-41F3-9B74-56594BCD104C}"/>
    <cellStyle name="콤마_laroux_PART별 SALES_재 고 재 고 a" xfId="5416" xr:uid="{6E0C3D76-EDCB-4FC0-A083-D0886124B3DB}"/>
    <cellStyle name="통화 [0]_laroux_PART별 SALES_재 고 an be" xfId="5417" xr:uid="{C1146DD1-053E-4F72-B29E-AE47ABAFB47B}"/>
    <cellStyle name="통화_laroux_PART별 SALES_재 고 재 고 a" xfId="5418" xr:uid="{B7356863-CCE8-4F6E-AAE7-BB65ACAF0CF6}"/>
    <cellStyle name="표준_AG (2)_P" xfId="5419" xr:uid="{76C62C8B-1C0E-41FB-8053-1F813AC5739C}"/>
    <cellStyle name="一般 10" xfId="20569" xr:uid="{F52659DD-1C72-4BCC-BC6E-70F2735995A8}"/>
    <cellStyle name="一般 10 2" xfId="20570" xr:uid="{BE727C8E-A0BC-48DD-BEC0-09753F4BD32F}"/>
    <cellStyle name="一般 10 3" xfId="20571" xr:uid="{B8CB48A9-50F7-4F81-99E7-BEABCBEA3FB6}"/>
    <cellStyle name="一般 10 33" xfId="20572" xr:uid="{9DC4D562-BA9B-4C16-BAAA-A3D87D30E737}"/>
    <cellStyle name="一般 10 34" xfId="20573" xr:uid="{3D35AA16-66FB-4AB9-A7C4-BB419A2B3FA2}"/>
    <cellStyle name="一般 10_201702-ACKI余額" xfId="20574" xr:uid="{4C2429A3-81A4-42EB-A17E-A6A1E12D5C1E}"/>
    <cellStyle name="一般 11" xfId="20575" xr:uid="{35ACB315-A0F3-4345-B5E2-D1209814FD95}"/>
    <cellStyle name="一般 11 2" xfId="20576" xr:uid="{C05C9A91-401D-4FD5-A1A7-563E63C80420}"/>
    <cellStyle name="一般 11 3" xfId="20577" xr:uid="{8634FAA2-FA0A-4EFE-8852-8A371518B3A3}"/>
    <cellStyle name="一般 11 39" xfId="20578" xr:uid="{94B1A65E-8332-48A7-9007-0CC17CCFEA10}"/>
    <cellStyle name="一般 11 4" xfId="20579" xr:uid="{CAA2EC07-1C3D-4B26-B13D-3F6F633A5BEF}"/>
    <cellStyle name="一般 12" xfId="20580" xr:uid="{86FFC556-8C6E-4C24-9585-E1C42F0715C0}"/>
    <cellStyle name="一般 12 2" xfId="20581" xr:uid="{C4D0FB8C-1A6B-4A6F-95B5-685E1B01B220}"/>
    <cellStyle name="一般 12 2 2" xfId="20582" xr:uid="{3528F11F-79F6-4C97-9062-53D1AA928D6C}"/>
    <cellStyle name="一般 12 2 3" xfId="20583" xr:uid="{7A51E74D-1758-40BF-B584-2E0C299A141E}"/>
    <cellStyle name="一般 12 3" xfId="20584" xr:uid="{C131DA0E-7D12-4CDA-A90E-4731213F52CD}"/>
    <cellStyle name="一般 12 34" xfId="20585" xr:uid="{393CE30C-9952-43AC-9FB3-DE16E2B695EB}"/>
    <cellStyle name="一般 12 35" xfId="20586" xr:uid="{E40D8BE8-5736-4C8D-A6A4-3B9F09533B69}"/>
    <cellStyle name="一般 13" xfId="20587" xr:uid="{4B68BE1B-EBEE-4262-8B4A-44D3526970D1}"/>
    <cellStyle name="一般 13 2" xfId="20588" xr:uid="{A3264DC6-BE5D-4AAF-8B09-CDAA0CAC6E5A}"/>
    <cellStyle name="一般 13 3" xfId="20589" xr:uid="{B43D95D5-A28D-4D07-8367-5BA2D269C123}"/>
    <cellStyle name="一般 13 39" xfId="20590" xr:uid="{276E3293-396E-4B2F-B3CA-4EC41BA2088C}"/>
    <cellStyle name="一般 14" xfId="20591" xr:uid="{3425A2CC-1F15-4383-8224-BE57966B37BE}"/>
    <cellStyle name="一般 14 2" xfId="20592" xr:uid="{AA2299A0-183E-44DA-8623-B44FD033941A}"/>
    <cellStyle name="一般 14 3" xfId="20593" xr:uid="{941D0EC1-C9CA-4912-B96E-DAF051685BA4}"/>
    <cellStyle name="一般 14 5" xfId="20594" xr:uid="{82864FC5-FD4D-461F-A58C-326BC855DB77}"/>
    <cellStyle name="一般 14 6" xfId="20595" xr:uid="{4E499266-B89A-4A20-826C-6165D7CCDB80}"/>
    <cellStyle name="一般 14 7" xfId="20596" xr:uid="{9671391D-B0D9-4B44-B7CD-4B426A610C42}"/>
    <cellStyle name="一般 144 2" xfId="20597" xr:uid="{2533D859-726D-4602-BF73-3B13EB398910}"/>
    <cellStyle name="一般 147" xfId="20598" xr:uid="{03733540-290F-4EA4-8ADB-254F0EA75DA1}"/>
    <cellStyle name="一般 148" xfId="20599" xr:uid="{B7AAAEB4-6308-46C8-BCA3-FBD319AEDE86}"/>
    <cellStyle name="一般 15" xfId="20600" xr:uid="{C9E5409D-5600-495A-92D2-1F74BEE7C92C}"/>
    <cellStyle name="一般 15 10" xfId="20601" xr:uid="{470FE43E-CC2F-45DD-9A5F-CBFB7C1F5BA7}"/>
    <cellStyle name="一般 15 2" xfId="20602" xr:uid="{C0C41C79-2343-47EB-90A3-63D440BEFBAB}"/>
    <cellStyle name="一般 15 2 2" xfId="20603" xr:uid="{565D95FF-3951-47FB-BF95-86B41267FCE1}"/>
    <cellStyle name="一般 15 2 3" xfId="20604" xr:uid="{A7D08FB4-6628-41DF-8487-46026AF016CC}"/>
    <cellStyle name="一般 15 3" xfId="20605" xr:uid="{E23E3FD5-CFB4-488E-A61C-EA78CBE35F50}"/>
    <cellStyle name="一般 15_201706 -KPC 余額" xfId="20606" xr:uid="{30CFEE75-B182-467B-BA52-FF77B4D9DF13}"/>
    <cellStyle name="一般 151" xfId="20607" xr:uid="{A1EB05F0-56BE-4C25-98E0-E56849420C90}"/>
    <cellStyle name="一般 152" xfId="20608" xr:uid="{C5DC5C62-F263-4B27-85FC-9FD7413A3492}"/>
    <cellStyle name="一般 153" xfId="20609" xr:uid="{4A6B9706-51E1-4B9F-BCD4-96E8309EDBB6}"/>
    <cellStyle name="一般 154" xfId="20610" xr:uid="{ECCDC374-A993-4CB7-911D-4E8A5C972D6C}"/>
    <cellStyle name="一般 16" xfId="5436" xr:uid="{DCA08D86-E46D-4EC0-B5CF-DC378CC2A5CE}"/>
    <cellStyle name="一般 16 2" xfId="20612" xr:uid="{9F68835B-7FA2-460F-8146-F5E19EF1D134}"/>
    <cellStyle name="一般 16 3" xfId="20613" xr:uid="{5B149F96-75B2-4F99-B655-6EA86E8C1554}"/>
    <cellStyle name="一般 16 4" xfId="20611" xr:uid="{7F391714-37F1-4191-8C24-FE9A1FEDB494}"/>
    <cellStyle name="一般 16 5" xfId="20614" xr:uid="{8B14947B-5458-41BA-9862-922C990B3379}"/>
    <cellStyle name="一般 16 6" xfId="20564" xr:uid="{EF704B47-8494-4241-8A8E-4DAC2814C390}"/>
    <cellStyle name="一般 17" xfId="5438" xr:uid="{4B26FDD7-D129-4CDF-882B-02A0D9A0F8AF}"/>
    <cellStyle name="一般 17 2" xfId="20616" xr:uid="{963AE206-E5E6-4130-BA85-BBC2CB5927B3}"/>
    <cellStyle name="一般 17 3" xfId="20617" xr:uid="{9DEA9D77-0F1F-4A98-80F2-5AFCC5BD99A1}"/>
    <cellStyle name="一般 17 4" xfId="20615" xr:uid="{F250ACD9-D590-47A0-AC07-F8B57B59FAD1}"/>
    <cellStyle name="一般 17 5" xfId="20567" xr:uid="{F9EEF70C-184A-476F-89A0-574A4FBB925D}"/>
    <cellStyle name="一般 17 9" xfId="20618" xr:uid="{3638A1CB-EA3D-4F96-8025-7B5A652B31A3}"/>
    <cellStyle name="一般 18" xfId="20619" xr:uid="{ED9100A7-C2EC-4C21-9A7A-166ADA42B260}"/>
    <cellStyle name="一般 18 2" xfId="20620" xr:uid="{CF8E9235-6E0D-4C9A-B487-A92BD1A58B97}"/>
    <cellStyle name="一般 18 3" xfId="20621" xr:uid="{EFE214A3-1975-46A5-8D3E-4472BB289EC6}"/>
    <cellStyle name="一般 19" xfId="20622" xr:uid="{FB05F957-F1E2-4FB1-9B22-73DAF01BEAF4}"/>
    <cellStyle name="一般 19 2" xfId="52188" xr:uid="{75D8A87C-7B91-4315-98A4-977837867CD0}"/>
    <cellStyle name="一般 2" xfId="2601" xr:uid="{EBF579C8-5737-4B63-8561-052C68EDD103}"/>
    <cellStyle name="一般 2 2" xfId="2602" xr:uid="{1B293A2D-8E81-426C-98D7-8EEE3A817E31}"/>
    <cellStyle name="一般 2 2 2" xfId="20625" xr:uid="{F08F6AD1-8638-4789-8DBC-65846ECD54D0}"/>
    <cellStyle name="一般 2 2 3" xfId="20624" xr:uid="{9DF78C8B-47CB-41D4-9B9E-DEBB6E7D3640}"/>
    <cellStyle name="一般 2 2 4" xfId="19765" xr:uid="{1FF19154-F4E9-4DB5-A987-F2347099BD84}"/>
    <cellStyle name="一般 2 23" xfId="20626" xr:uid="{8CB2C1B2-AC7C-4409-B992-DCC263760D49}"/>
    <cellStyle name="一般 2 3" xfId="2603" xr:uid="{44787D73-62AA-4F5E-871F-8014D3CD718A}"/>
    <cellStyle name="一般 2 3 2" xfId="20627" xr:uid="{44FC9E72-4FE3-48E1-AABF-2E025C40D00B}"/>
    <cellStyle name="一般 2 3 3" xfId="19766" xr:uid="{F670EC11-7B77-4A86-B7CD-3BBB49546F2C}"/>
    <cellStyle name="一般 2 4" xfId="20628" xr:uid="{AA28C718-258D-47C2-A0F6-35EA483C6CE9}"/>
    <cellStyle name="一般 2 4 2" xfId="52189" xr:uid="{17243144-483B-483F-87C8-87F3B299AF7B}"/>
    <cellStyle name="一般 2 5" xfId="20623" xr:uid="{68BCA8F5-39CA-4972-B4E7-2746D11C8AF4}"/>
    <cellStyle name="一般 2 6" xfId="19764" xr:uid="{A0F3BA85-12EB-4911-9C46-CD0198707941}"/>
    <cellStyle name="一般 2_Cycle Time" xfId="3341" xr:uid="{6BC6ED74-93E9-4CEF-BD44-7E3C9FE426B6}"/>
    <cellStyle name="一般 20" xfId="20629" xr:uid="{13527155-3354-4B7A-ACAE-107F35C318E9}"/>
    <cellStyle name="一般 20 2" xfId="20630" xr:uid="{ED06D82E-FAC9-4495-B2DB-2969EB533202}"/>
    <cellStyle name="一般 20 3" xfId="20631" xr:uid="{3F7ED141-86B9-4E66-A8C0-A237B8F54479}"/>
    <cellStyle name="一般 21" xfId="20632" xr:uid="{7A292303-5975-4E00-8AA5-C85E4A9FDBBA}"/>
    <cellStyle name="一般 21 2" xfId="20633" xr:uid="{232B785C-E25C-4C0F-A318-F091CD1E407A}"/>
    <cellStyle name="一般 21 3" xfId="20634" xr:uid="{EC2FBEC0-5981-45DA-9E69-22734B6226CD}"/>
    <cellStyle name="一般 22" xfId="20635" xr:uid="{0839AA4F-5791-4E10-9D2B-AE3EC160F470}"/>
    <cellStyle name="一般 23" xfId="20636" xr:uid="{CE09D1D0-891E-4C9F-8E4E-CE53FB7C31A8}"/>
    <cellStyle name="一般 23 2" xfId="20637" xr:uid="{3ECB6D27-736F-4F25-9CE4-BEFCDC2F4F37}"/>
    <cellStyle name="一般 23 3" xfId="20638" xr:uid="{9F88947A-1BFA-4EC5-AEC2-341D8FFCEEC3}"/>
    <cellStyle name="一般 24" xfId="20639" xr:uid="{99489FB2-19FE-4D73-90B3-BA1E7FB93545}"/>
    <cellStyle name="一般 25" xfId="20640" xr:uid="{9CC1948A-8C55-417D-8615-A56654E1D2C2}"/>
    <cellStyle name="一般 26" xfId="20641" xr:uid="{C06DE540-9D6C-442F-82CF-42777CC000BA}"/>
    <cellStyle name="一般 27" xfId="20642" xr:uid="{1BC407DF-C1E4-4EC7-B153-A6E7A1083DE4}"/>
    <cellStyle name="一般 28" xfId="20643" xr:uid="{2A866C84-EE7C-4272-8CAA-9995F3759C75}"/>
    <cellStyle name="一般 29" xfId="20644" xr:uid="{8A8716AD-FFD9-4821-B80C-985A011E1EE5}"/>
    <cellStyle name="一般 3" xfId="2604" xr:uid="{960EF218-5491-4B5D-B40A-435F4DFF8AB6}"/>
    <cellStyle name="一般 3 2" xfId="20645" xr:uid="{B39D9CA1-6DB0-421F-ADDB-267F78454ED9}"/>
    <cellStyle name="一般 3 3" xfId="19767" xr:uid="{2E9D3DE1-DC10-4E96-BEB7-BF806ADBE5B5}"/>
    <cellStyle name="一般 30" xfId="20646" xr:uid="{A1EB746B-61A8-4298-BA9E-F789EDAFD779}"/>
    <cellStyle name="一般 31" xfId="20647" xr:uid="{F0300307-C7F2-4706-9321-ECAEBCB0E0BA}"/>
    <cellStyle name="一般 32" xfId="20648" xr:uid="{7E8D0B55-98A1-4C4C-BD50-AE68D92AF1F0}"/>
    <cellStyle name="一般 33" xfId="20730" xr:uid="{466F89E9-C865-4911-A7E4-396D81E6AB6F}"/>
    <cellStyle name="一般 34" xfId="20649" xr:uid="{7E982AFB-2B72-4730-BB66-5E8DA6B1D681}"/>
    <cellStyle name="一般 35" xfId="20650" xr:uid="{1B7FF9F0-CAC1-4649-AE29-1A10398EE448}"/>
    <cellStyle name="一般 36" xfId="20651" xr:uid="{ABCD4813-20AC-4DD0-B244-6D32EDACAF27}"/>
    <cellStyle name="一般 37" xfId="20652" xr:uid="{BC22171C-7900-404A-95A9-9A74ADBA78D6}"/>
    <cellStyle name="一般 38" xfId="20653" xr:uid="{E025C70F-85BC-42F1-ACD0-5C7EB4EC8E1A}"/>
    <cellStyle name="一般 39" xfId="20654" xr:uid="{70096789-0031-485B-BC88-4D84DFE0F80B}"/>
    <cellStyle name="一般 4" xfId="3342" xr:uid="{CE246AA8-A829-4FD3-8D76-49B2EF14B04F}"/>
    <cellStyle name="一般 4 2" xfId="20656" xr:uid="{117DB276-D681-4AB4-B6C2-ABDCFE5053AA}"/>
    <cellStyle name="一般 4 3" xfId="20657" xr:uid="{CF0F8EDA-FC89-46FD-AD9A-5B4FD4E00709}"/>
    <cellStyle name="一般 4 3 33" xfId="20658" xr:uid="{AFF1023B-C66C-4AC0-BB96-2740BCBEC2B1}"/>
    <cellStyle name="一般 4 4" xfId="20659" xr:uid="{ED7CDFE1-BB90-4A19-A07B-D957828767AA}"/>
    <cellStyle name="一般 4 5" xfId="20655" xr:uid="{84ED7466-297C-45E8-88F2-A6A237AA82BF}"/>
    <cellStyle name="一般 4 6" xfId="20463" xr:uid="{B79D519F-55BF-4E4F-8AD5-501436D1B91A}"/>
    <cellStyle name="一般 40" xfId="20660" xr:uid="{7E58CE49-9F15-4762-BD9F-B7CEC04EC407}"/>
    <cellStyle name="一般 41" xfId="17734" xr:uid="{C232535F-C35A-4BBF-99BD-24E14CC910FE}"/>
    <cellStyle name="一般 41 2" xfId="20732" xr:uid="{72AA6E9A-47F0-44AE-9FC8-FD9510BA8FD7}"/>
    <cellStyle name="一般 41 2 2" xfId="36956" xr:uid="{9E84AD02-5447-47B4-A790-D654F1601EF3}"/>
    <cellStyle name="一般 41 2 3" xfId="40806" xr:uid="{DAA4BF90-884F-4653-8542-22983766DC2A}"/>
    <cellStyle name="一般 41 3" xfId="36790" xr:uid="{64A2BF07-30CB-4B5D-8FF6-4EC09D907A22}"/>
    <cellStyle name="一般 41 4" xfId="40650" xr:uid="{C75477A4-DD94-45DF-92FE-5C14A71A778D}"/>
    <cellStyle name="一般 42" xfId="20661" xr:uid="{71638136-F3A4-4A8F-87A1-50C633C0FE09}"/>
    <cellStyle name="一般 43" xfId="20662" xr:uid="{44CE4D94-E94B-40BA-99F0-4D84E0996F8D}"/>
    <cellStyle name="一般 44" xfId="20735" xr:uid="{C970A8F5-8B93-4E08-8291-5B2DFD32C032}"/>
    <cellStyle name="一般 45" xfId="20737" xr:uid="{801009D6-AE07-4CD9-8560-A87C4E637E49}"/>
    <cellStyle name="一般 5" xfId="3343" xr:uid="{CF4F7600-0E8D-402D-929A-85736316D9E3}"/>
    <cellStyle name="一般 5 2" xfId="20664" xr:uid="{EF3354CF-8361-4B56-BFA4-AEEB40348CDA}"/>
    <cellStyle name="一般 5 3" xfId="20665" xr:uid="{39B5031C-E2C3-428C-95EC-003503676E3B}"/>
    <cellStyle name="一般 5 38" xfId="20666" xr:uid="{94D00373-674F-4A14-8255-EC851DC1988C}"/>
    <cellStyle name="一般 5 4" xfId="20663" xr:uid="{EAD3EC15-0562-4608-8780-33789B701605}"/>
    <cellStyle name="一般 5 5" xfId="20464" xr:uid="{2A4662AF-C631-4111-9777-C334F192ED22}"/>
    <cellStyle name="一般 55 2" xfId="20667" xr:uid="{DE1C5919-E41A-4B0D-AAEC-F807C37A7B86}"/>
    <cellStyle name="一般 59" xfId="20668" xr:uid="{5E068758-51DA-4C08-AE8F-5FCA550A60DA}"/>
    <cellStyle name="一般 6" xfId="3344" xr:uid="{445602D7-AEF2-46C9-B63E-FF586F49A0EC}"/>
    <cellStyle name="一般 6 2" xfId="20670" xr:uid="{DF5580B1-7840-4900-94FF-3444582F254A}"/>
    <cellStyle name="一般 6 3" xfId="20671" xr:uid="{378688D1-2857-40E3-96BA-90FFA9700EF3}"/>
    <cellStyle name="一般 6 3 4" xfId="20672" xr:uid="{FA2FAF76-5507-4FA5-AAEF-B6EAB5EBF504}"/>
    <cellStyle name="一般 6 4" xfId="20673" xr:uid="{2DDDB048-1274-4107-9836-2FBC4270319F}"/>
    <cellStyle name="一般 6 5" xfId="20669" xr:uid="{67E1D76E-A44E-44DE-8BD2-92AFA2A2776C}"/>
    <cellStyle name="一般 6 6" xfId="20465" xr:uid="{E4503482-6B79-4420-8646-6F04B71762AA}"/>
    <cellStyle name="一般 7" xfId="3345" xr:uid="{E653E3B3-C8F3-44E3-9C3C-D569A9853FB6}"/>
    <cellStyle name="一般 7 2" xfId="20675" xr:uid="{2D13BC1C-AB6C-482D-99D8-9638037ECB8B}"/>
    <cellStyle name="一般 7 3" xfId="20676" xr:uid="{7D92F3F2-ADD8-4F73-9574-CEA2A1EB3670}"/>
    <cellStyle name="一般 7 38" xfId="20677" xr:uid="{98E656E5-54D2-4F43-AE94-66FA16AC99A8}"/>
    <cellStyle name="一般 7 4" xfId="20674" xr:uid="{39EF4575-67E4-409B-8D68-BC4E3B03508C}"/>
    <cellStyle name="一般 7 5" xfId="20466" xr:uid="{1C2DD0FC-F3D6-476B-A1D2-BFCCC30C9288}"/>
    <cellStyle name="一般 8" xfId="3346" xr:uid="{75DCC630-2E5C-439D-BCD3-28025A77AE96}"/>
    <cellStyle name="一般 8 2" xfId="20679" xr:uid="{3CB0E920-0CCD-462C-9743-39E1ED7C2805}"/>
    <cellStyle name="一般 8 3" xfId="20680" xr:uid="{65AED3E7-A727-45B9-8E87-C8C51BBCCA13}"/>
    <cellStyle name="一般 8 4" xfId="20678" xr:uid="{DD30FBF4-6117-4782-89EC-D89DA979DA3A}"/>
    <cellStyle name="一般 8 5" xfId="20467" xr:uid="{6693950E-5E0B-4E39-9D7A-84623E267FA0}"/>
    <cellStyle name="一般 9" xfId="5432" xr:uid="{02302C9A-F9C9-41BE-9353-5F27A96EB3BA}"/>
    <cellStyle name="一般 9 2" xfId="20682" xr:uid="{A275F5B1-73B7-4DB2-B147-1A959535BB41}"/>
    <cellStyle name="一般 9 2 10" xfId="20683" xr:uid="{7A7948AB-7E6C-4AA6-9BEB-936BFB82F1A8}"/>
    <cellStyle name="一般 9 3" xfId="20684" xr:uid="{7F345892-3C99-4085-82C6-C58ADD9A8C6A}"/>
    <cellStyle name="一般 9 4" xfId="20681" xr:uid="{BC5E6B61-4A3B-4E87-BE39-0D9889A2323D}"/>
    <cellStyle name="一般_~3263228" xfId="1732" xr:uid="{0CFD96BC-8543-4275-8BA7-54E3F23EAAF4}"/>
    <cellStyle name="中等" xfId="2605" xr:uid="{FF607978-F8EA-4F52-BEA1-AFB3EA71616C}"/>
    <cellStyle name="中等 2" xfId="3347" xr:uid="{BE5A0C84-4491-44DD-88B9-FD73302B7384}"/>
    <cellStyle name="中等 2 2" xfId="20468" xr:uid="{50F92A0A-A7A5-4E67-ADC3-84DA5F5AFDBC}"/>
    <cellStyle name="中等 3" xfId="19768" xr:uid="{588F05EE-64AB-46A9-82A4-497F582045DD}"/>
    <cellStyle name="備註" xfId="2606" xr:uid="{02F3E0BF-B319-4867-85CA-CC73A553319E}"/>
    <cellStyle name="備註 10" xfId="9509" xr:uid="{5AB75AD2-282D-4259-8877-27299B34BC1A}"/>
    <cellStyle name="備註 10 2" xfId="11335" xr:uid="{E556A0D4-250B-4190-B14B-D9519157EF51}"/>
    <cellStyle name="備註 10 2 2" xfId="30648" xr:uid="{2665B9B8-6247-4CCD-83ED-13A437B1CD3F}"/>
    <cellStyle name="備註 10 3" xfId="20699" xr:uid="{90258380-7D1A-4B4C-8181-6A384FFE813F}"/>
    <cellStyle name="備註 10 4" xfId="28937" xr:uid="{43B33981-7200-4EAF-909B-AEFABB586E70}"/>
    <cellStyle name="備註 11" xfId="6740" xr:uid="{CB1C4F73-AF30-4B3E-ACB2-807BCBB33B04}"/>
    <cellStyle name="備註 11 2" xfId="20700" xr:uid="{5D5B2CBE-EA00-439F-B237-9505E9903958}"/>
    <cellStyle name="備註 11 3" xfId="26563" xr:uid="{51F94CF3-A779-4639-9BE8-A5C1C2C0E7A5}"/>
    <cellStyle name="備註 12" xfId="13330" xr:uid="{BDCDC6A5-3569-4114-85A4-9E43A721BCC4}"/>
    <cellStyle name="備註 12 2" xfId="20701" xr:uid="{C73E3724-05F0-44D3-9BC0-67B257F813CE}"/>
    <cellStyle name="備註 12 3" xfId="32637" xr:uid="{99CDCCCE-4FEE-4776-8632-E158132C98D1}"/>
    <cellStyle name="備註 13" xfId="13438" xr:uid="{37A2EDAD-5A66-4B0A-A7BB-A8BE44ED1167}"/>
    <cellStyle name="備註 13 2" xfId="20702" xr:uid="{0813CE51-C965-465A-B882-CB909C13864E}"/>
    <cellStyle name="備註 13 3" xfId="32743" xr:uid="{F66C6C87-8ACB-44CD-AAB8-3FF8E7765349}"/>
    <cellStyle name="備註 14" xfId="15974" xr:uid="{5CC51843-1548-4F99-A94C-8562338BA7BC}"/>
    <cellStyle name="備註 14 2" xfId="20703" xr:uid="{5CEB5B8A-AD4F-4EAE-8167-877E51F522BF}"/>
    <cellStyle name="備註 14 3" xfId="35140" xr:uid="{6757E3F9-47D7-4301-B2A4-E2DC314BE04D}"/>
    <cellStyle name="備註 15" xfId="20704" xr:uid="{BA765C23-C2C4-4E72-A86F-E8B3A38EB017}"/>
    <cellStyle name="備註 16" xfId="19769" xr:uid="{233B22C0-C9FE-4032-9966-4FC2D8BE2829}"/>
    <cellStyle name="備註 16 2" xfId="22584" xr:uid="{1067D34E-D412-499D-B823-7136F10525E8}"/>
    <cellStyle name="備註 16 2 2" xfId="38708" xr:uid="{C3E4365E-AFD5-420A-A52A-1B4DC3016AF4}"/>
    <cellStyle name="備註 16 3" xfId="17650" xr:uid="{27001717-E586-4BF8-AE8D-F5D563064763}"/>
    <cellStyle name="備註 16 3 2" xfId="36715" xr:uid="{C96AB5DC-2FA9-4A8B-B0C4-362656D615F5}"/>
    <cellStyle name="備註 16 4" xfId="16257" xr:uid="{64B863D9-A303-4C14-8E28-0B0CF2EE563E}"/>
    <cellStyle name="備註 16 4 2" xfId="35357" xr:uid="{553372CF-4190-4436-947C-EBBA27C47D6A}"/>
    <cellStyle name="備註 16 5" xfId="36906" xr:uid="{32ECA2F5-9F82-44F2-9264-C80AF3E7122F}"/>
    <cellStyle name="備註 16 6" xfId="40763" xr:uid="{F7DFCA73-D0A6-4462-8D68-B20C6777085B}"/>
    <cellStyle name="備註 17" xfId="20941" xr:uid="{218E2FB0-2FA1-4550-803D-94DF3A5D7CE0}"/>
    <cellStyle name="備註 17 2" xfId="22963" xr:uid="{B3F29C51-34FA-4609-8254-8CDA648D771B}"/>
    <cellStyle name="備註 17 2 2" xfId="39087" xr:uid="{0CC9AC89-4BBF-4DD8-BA4B-2EE94F431C2D}"/>
    <cellStyle name="備註 17 3" xfId="22652" xr:uid="{C8A7481C-9853-477F-9403-A667733C5642}"/>
    <cellStyle name="備註 17 3 2" xfId="38776" xr:uid="{BA824120-FBEB-4DE8-B320-9860154E2A10}"/>
    <cellStyle name="備註 17 4" xfId="22520" xr:uid="{393F52FC-A5AB-4641-82E7-D93631CB9AEB}"/>
    <cellStyle name="備註 17 4 2" xfId="38644" xr:uid="{254D781B-6C23-45E2-8E10-29408F557537}"/>
    <cellStyle name="備註 17 5" xfId="37147" xr:uid="{1604B313-D71F-4D06-86F9-DD78650BB3BE}"/>
    <cellStyle name="備註 17 6" xfId="40997" xr:uid="{31FFCB1C-10C1-4FFD-95D2-F3BF2705D81E}"/>
    <cellStyle name="備註 18" xfId="19092" xr:uid="{2B223769-E186-4F0D-8F86-90A2D0CDD201}"/>
    <cellStyle name="備註 18 2" xfId="22502" xr:uid="{B30FF200-3FA5-426C-92FD-954D39986019}"/>
    <cellStyle name="備註 18 2 2" xfId="38626" xr:uid="{8C288052-8DF0-4379-99DD-8C0637FD263C}"/>
    <cellStyle name="備註 18 3" xfId="22329" xr:uid="{12DFE263-107D-4F1D-B8F0-AE3E6BB871C4}"/>
    <cellStyle name="備註 18 3 2" xfId="38456" xr:uid="{C7C3688D-E29C-4FA5-B308-EE8010B6F62F}"/>
    <cellStyle name="備註 18 4" xfId="16762" xr:uid="{FF176E2B-F1B2-4FA2-9F7F-526357E79D5E}"/>
    <cellStyle name="備註 18 4 2" xfId="35859" xr:uid="{7ACE205F-1850-471F-B2E7-D312E33C4353}"/>
    <cellStyle name="備註 18 5" xfId="36892" xr:uid="{BE81FB35-9000-4FD6-8240-047062DB8034}"/>
    <cellStyle name="備註 18 6" xfId="40749" xr:uid="{8500FADB-EE26-4180-8EE2-061AB2D64413}"/>
    <cellStyle name="備註 19" xfId="20857" xr:uid="{2A86047A-D223-4136-AE03-30EBB950632C}"/>
    <cellStyle name="備註 19 2" xfId="22883" xr:uid="{01AED461-61AD-4DE7-B63A-FE6A1F141F13}"/>
    <cellStyle name="備註 19 2 2" xfId="39007" xr:uid="{A1CD0E93-C910-46E5-BB0A-8B5B65EBE01A}"/>
    <cellStyle name="備註 19 3" xfId="22683" xr:uid="{9A40F360-1060-42E3-BD47-4CB450AF78BD}"/>
    <cellStyle name="備註 19 3 2" xfId="38807" xr:uid="{F0331591-8C35-45A4-8B49-780C88606F91}"/>
    <cellStyle name="備註 19 4" xfId="23077" xr:uid="{016F1CEB-A3CE-4AE0-B498-F2A08313A473}"/>
    <cellStyle name="備註 19 4 2" xfId="39201" xr:uid="{B570D8F1-654D-451E-B32E-653E20CCDA42}"/>
    <cellStyle name="備註 19 5" xfId="37068" xr:uid="{09DE8948-0FD2-4516-A6EB-62DB658A5F88}"/>
    <cellStyle name="備註 19 6" xfId="40918" xr:uid="{300CFD05-2502-47AC-BBC6-49874ED42BE7}"/>
    <cellStyle name="備註 2" xfId="3348" xr:uid="{897BD19F-979E-4CB9-AC48-27BBB973672C}"/>
    <cellStyle name="備註 2 10" xfId="16074" xr:uid="{188C21FB-9E13-4750-807A-8F766CCBAC51}"/>
    <cellStyle name="備註 2 10 2" xfId="35215" xr:uid="{5BCE22F8-811D-4CB6-B01B-54C9F17FCF1A}"/>
    <cellStyle name="備註 2 10 3" xfId="43392" xr:uid="{B5E7170F-DC3D-4573-907B-EAD3812AABE2}"/>
    <cellStyle name="備註 2 11" xfId="24591" xr:uid="{0117C814-929C-4DB7-99F7-651B7ECDC4C4}"/>
    <cellStyle name="備註 2 11 2" xfId="44242" xr:uid="{DF8664E8-F0A3-409E-8C55-644BA2B1F0E8}"/>
    <cellStyle name="備註 2 12" xfId="47370" xr:uid="{3E348E2C-733A-4688-A510-600864DB6DE6}"/>
    <cellStyle name="備註 2 13" xfId="46923" xr:uid="{82CF0D2F-D59A-436F-AFD6-24175E45378E}"/>
    <cellStyle name="備註 2 14" xfId="43327" xr:uid="{4AD87107-24DB-4A98-8BF7-84908677AE38}"/>
    <cellStyle name="備註 2 15" xfId="46678" xr:uid="{39FFE246-E949-4BB4-8BB2-9FE5EAD237A7}"/>
    <cellStyle name="備註 2 16" xfId="42460" xr:uid="{FA43D9D1-4EC2-42F0-B23D-33DC6F3BF349}"/>
    <cellStyle name="備註 2 17" xfId="47061" xr:uid="{FE1FE2A7-486B-4C73-BDF4-A0CCF31FC96E}"/>
    <cellStyle name="備註 2 18" xfId="44033" xr:uid="{DF10A30C-967F-41CB-9C85-AC67DD09D626}"/>
    <cellStyle name="備註 2 19" xfId="46697" xr:uid="{DEDAA100-F921-43A8-90B5-1176FCBBBCFA}"/>
    <cellStyle name="備註 2 2" xfId="8580" xr:uid="{F46A82FA-7345-4BB5-97BB-281BBA8F9A51}"/>
    <cellStyle name="備註 2 2 2" xfId="10332" xr:uid="{24264A2F-FAF5-4B3D-A3FB-4A69C5721F34}"/>
    <cellStyle name="備註 2 2 2 2" xfId="11531" xr:uid="{F41A8E36-52EF-4DAB-B97A-1E7C1B0CF7AC}"/>
    <cellStyle name="備註 2 2 2 2 2" xfId="30844" xr:uid="{8D9DDB4D-0A64-45FF-B2E0-0BC3B5000F47}"/>
    <cellStyle name="備註 2 2 2 3" xfId="29660" xr:uid="{DE096153-9C5B-4CFD-B1AA-5328D9CA38C3}"/>
    <cellStyle name="備註 2 2 3" xfId="10698" xr:uid="{AA62AFFB-261D-46FF-818D-54FE66B8AB38}"/>
    <cellStyle name="備註 2 2 3 2" xfId="11885" xr:uid="{C9A8808B-2FF6-4894-BFD0-EF9BBAB46A05}"/>
    <cellStyle name="備註 2 2 3 2 2" xfId="31198" xr:uid="{11944D77-B6CD-4814-9BBE-357831728F6F}"/>
    <cellStyle name="備註 2 2 3 3" xfId="30018" xr:uid="{EA2BF345-DB42-4363-8FA5-8BB610DE4328}"/>
    <cellStyle name="備註 2 2 4" xfId="11195" xr:uid="{863DB1E1-8AE7-4EE6-8B1E-35719E19C549}"/>
    <cellStyle name="備註 2 2 4 2" xfId="30508" xr:uid="{0B73F74F-AF89-45C9-839D-51ED9BAFD016}"/>
    <cellStyle name="備註 2 2 5" xfId="20705" xr:uid="{F05AC05F-9A97-48C8-B093-6AE8DAFE3AB9}"/>
    <cellStyle name="備註 2 2 6" xfId="28018" xr:uid="{4B4B5B3B-B1B6-4839-8944-FF3D64B7EC37}"/>
    <cellStyle name="備註 2 20" xfId="44424" xr:uid="{7E2014DB-A45A-4C41-9C40-4040F293337A}"/>
    <cellStyle name="備註 2 21" xfId="47197" xr:uid="{01BD6D71-2A8A-49F7-A48D-B74EA847F1C3}"/>
    <cellStyle name="備註 2 22" xfId="43416" xr:uid="{9334A274-5F9D-4409-93B0-9FB75FD32928}"/>
    <cellStyle name="備註 2 23" xfId="46450" xr:uid="{1048B90C-ED54-457F-8440-D6118FC3DDE9}"/>
    <cellStyle name="備註 2 24" xfId="43051" xr:uid="{3DF67930-98AC-438D-BAE2-FBF0B7C5A1B2}"/>
    <cellStyle name="備註 2 25" xfId="46287" xr:uid="{0832DF62-C9BD-4DDC-88F2-183327E01537}"/>
    <cellStyle name="備註 2 26" xfId="47975" xr:uid="{52719C72-64A5-442B-8A2C-E1FD8792BA83}"/>
    <cellStyle name="備註 2 27" xfId="47269" xr:uid="{57FE1607-9F83-4C44-A1D7-0834D456FBC7}"/>
    <cellStyle name="備註 2 28" xfId="47749" xr:uid="{B1A4826C-6875-434A-919C-7C6C4FCC4476}"/>
    <cellStyle name="備註 2 29" xfId="46694" xr:uid="{9C33E3BB-45CB-48E2-81D0-47158393C6A8}"/>
    <cellStyle name="備註 2 3" xfId="10405" xr:uid="{75512135-0C4A-495D-81A9-87CBEB3DB9AD}"/>
    <cellStyle name="備註 2 3 10" xfId="40796" xr:uid="{EC8036DA-FFC7-45D2-ABD6-7488E4AD729E}"/>
    <cellStyle name="備註 2 3 2" xfId="10612" xr:uid="{3C948CE1-A16A-418C-8F98-401E2561AE4A}"/>
    <cellStyle name="備註 2 3 2 2" xfId="10964" xr:uid="{8D65AC60-82CC-4876-AF75-4A75D8FAC48F}"/>
    <cellStyle name="備註 2 3 2 2 2" xfId="12144" xr:uid="{336AA021-73B3-40ED-B9FA-863249B73C2B}"/>
    <cellStyle name="備註 2 3 2 2 2 2" xfId="31457" xr:uid="{7CD72288-3BA3-4039-8B83-0DF5FED24226}"/>
    <cellStyle name="備註 2 3 2 2 3" xfId="30277" xr:uid="{35FB59DC-55EA-406F-B668-930F1B677AD8}"/>
    <cellStyle name="備註 2 3 2 3" xfId="11803" xr:uid="{B0B4DECB-6987-4E49-866A-9FD04142FA1C}"/>
    <cellStyle name="備註 2 3 2 3 2" xfId="31116" xr:uid="{B6A93A48-17C2-417C-AAC2-F3B58EF60DB0}"/>
    <cellStyle name="備註 2 3 2 4" xfId="29936" xr:uid="{6DD4971A-5C85-413D-9FF1-7B96F4F90A24}"/>
    <cellStyle name="備註 2 3 3" xfId="10762" xr:uid="{CD8E8019-7753-4552-907F-DF37755E3541}"/>
    <cellStyle name="備註 2 3 3 2" xfId="11948" xr:uid="{2FA8FB8F-0525-49D9-B54B-9BCD49BBF20E}"/>
    <cellStyle name="備註 2 3 3 2 2" xfId="31261" xr:uid="{898EB89F-15BF-48EF-9BE3-7D2B0D4CCDE9}"/>
    <cellStyle name="備註 2 3 3 3" xfId="30081" xr:uid="{7883D162-3243-4B1F-A12F-5873B9ACA12E}"/>
    <cellStyle name="備註 2 3 4" xfId="11601" xr:uid="{3EE2A359-C0FA-421F-AE33-FB4AC73FC2EA}"/>
    <cellStyle name="備註 2 3 4 2" xfId="30914" xr:uid="{3E71A4F5-8D47-41C9-AC5A-8A3AEAA790A5}"/>
    <cellStyle name="備註 2 3 5" xfId="20469" xr:uid="{236198E7-A053-47C1-B1D8-B497B48E3469}"/>
    <cellStyle name="備註 2 3 5 2" xfId="36945" xr:uid="{15A3B61A-D819-4F7F-B130-8EE419A7DE6A}"/>
    <cellStyle name="備註 2 3 6" xfId="22756" xr:uid="{E75FDDC4-8CA8-4F03-9BD7-43A6E6E06FCE}"/>
    <cellStyle name="備註 2 3 6 2" xfId="38880" xr:uid="{54FFBA83-743C-40D8-9CCA-D4F72A872C47}"/>
    <cellStyle name="備註 2 3 7" xfId="17548" xr:uid="{BF8905A3-4E0F-47FE-9F7A-7DED6F29FA46}"/>
    <cellStyle name="備註 2 3 7 2" xfId="36622" xr:uid="{E3BF5234-E4C0-4962-97B4-23C21864E8BA}"/>
    <cellStyle name="備註 2 3 8" xfId="17682" xr:uid="{9603CBC2-129B-415F-82ED-891D70EBA124}"/>
    <cellStyle name="備註 2 3 8 2" xfId="36746" xr:uid="{9AA3EEC3-B4D4-4914-B28E-DFFBFD343C93}"/>
    <cellStyle name="備註 2 3 9" xfId="29733" xr:uid="{6614E2CD-C730-4844-80EE-242EE0EED172}"/>
    <cellStyle name="備註 2 30" xfId="46332" xr:uid="{32E8C5A7-1197-4AE3-88DE-BA7742AC0195}"/>
    <cellStyle name="備註 2 31" xfId="42830" xr:uid="{6A5B0283-B8DA-4158-8453-E2D497E43090}"/>
    <cellStyle name="備註 2 32" xfId="48173" xr:uid="{34C0F83F-751B-47E0-AD5D-5A802D29CEF7}"/>
    <cellStyle name="備註 2 33" xfId="47863" xr:uid="{872C1830-BA5C-428A-AAF9-3C967728BC2D}"/>
    <cellStyle name="備註 2 34" xfId="48402" xr:uid="{6EBD9E34-91FF-4D16-AC31-5963CAE1FFD6}"/>
    <cellStyle name="備註 2 35" xfId="47886" xr:uid="{4D5CFB53-3B91-449A-94F1-E25D34307DA8}"/>
    <cellStyle name="備註 2 36" xfId="44608" xr:uid="{9A4C08CD-E35F-4A47-8FA0-58D8FDEE8E4C}"/>
    <cellStyle name="備註 2 37" xfId="47566" xr:uid="{A73F3A70-F938-497A-8F0D-57E75F4C50E7}"/>
    <cellStyle name="備註 2 38" xfId="47820" xr:uid="{3296C92A-7081-4663-997C-0D6A264CAA17}"/>
    <cellStyle name="備註 2 39" xfId="48029" xr:uid="{CE56B527-0EA7-476D-BACC-06408AEAA06F}"/>
    <cellStyle name="備註 2 4" xfId="10496" xr:uid="{5FDF64EC-9B04-441B-AED1-017861566542}"/>
    <cellStyle name="備註 2 4 2" xfId="10849" xr:uid="{AA9E845F-74D8-4C68-872E-44363D158C3B}"/>
    <cellStyle name="備註 2 4 2 2" xfId="12032" xr:uid="{F2B2E29F-44D7-47A2-AF0E-2F6D07B666F3}"/>
    <cellStyle name="備註 2 4 2 2 2" xfId="31345" xr:uid="{35486270-A778-45C8-BE12-805F04FA82AA}"/>
    <cellStyle name="備註 2 4 2 3" xfId="30165" xr:uid="{863AE976-7426-459B-98F9-5CED06B5EF80}"/>
    <cellStyle name="備註 2 4 3" xfId="11688" xr:uid="{6AF4AE8D-A885-4EDF-B1A0-DAC55A325942}"/>
    <cellStyle name="備註 2 4 3 2" xfId="31001" xr:uid="{248CD762-309A-4622-B3EE-BF86D548BE4C}"/>
    <cellStyle name="備註 2 4 4" xfId="21026" xr:uid="{7423D7FC-235A-4A6C-B927-D66C019993D9}"/>
    <cellStyle name="備註 2 4 4 2" xfId="37225" xr:uid="{C9A7D2B7-7093-4F9A-8BFA-8300ECD10B0F}"/>
    <cellStyle name="備註 2 4 5" xfId="23042" xr:uid="{0AD66FC3-3BD9-4511-B4D1-C24D1E880CB1}"/>
    <cellStyle name="備註 2 4 5 2" xfId="39166" xr:uid="{E3CB277B-FAE2-47B2-8C03-22379EB39C10}"/>
    <cellStyle name="備註 2 4 6" xfId="22619" xr:uid="{4077E1DD-F2B9-47EC-BC6D-DF9BA599D7BD}"/>
    <cellStyle name="備註 2 4 6 2" xfId="38743" xr:uid="{692CC947-35BC-4495-A6A8-E88B12027221}"/>
    <cellStyle name="備註 2 4 7" xfId="17698" xr:uid="{C9127F91-83A8-4B48-95F8-6D62B1E11570}"/>
    <cellStyle name="備註 2 4 7 2" xfId="36761" xr:uid="{949D2308-1C5F-43BA-8A98-7C94E3A148B4}"/>
    <cellStyle name="備註 2 4 8" xfId="29821" xr:uid="{1B787619-C3EC-457A-986C-975C32CF7FA9}"/>
    <cellStyle name="備註 2 4 9" xfId="41075" xr:uid="{CD2D914F-3CDF-4F2F-84ED-CD0C5036E34B}"/>
    <cellStyle name="備註 2 40" xfId="47957" xr:uid="{7E0F7FFE-E2DF-4CB0-936C-50423DF03B61}"/>
    <cellStyle name="備註 2 41" xfId="44192" xr:uid="{15F26395-97E2-4037-A90E-9C596D120B0D}"/>
    <cellStyle name="備註 2 42" xfId="47943" xr:uid="{9B34930A-51D8-4F1C-952A-F44036127662}"/>
    <cellStyle name="備註 2 43" xfId="52173" xr:uid="{74147947-4C13-43CC-B685-56DEE9BB5A8C}"/>
    <cellStyle name="備註 2 5" xfId="9530" xr:uid="{8DC5FA4E-D3CB-4D58-AB9E-A71AF5B78BB1}"/>
    <cellStyle name="備註 2 5 2" xfId="11355" xr:uid="{C51546C0-7214-472C-BF7D-48EE94BC7CC6}"/>
    <cellStyle name="備註 2 5 2 2" xfId="30668" xr:uid="{21FCD036-717A-483C-BF56-1C0D410558AD}"/>
    <cellStyle name="備註 2 5 3" xfId="20955" xr:uid="{6B890691-5333-40C5-8F3F-E74699F1149D}"/>
    <cellStyle name="備註 2 5 3 2" xfId="37159" xr:uid="{D35DC8CB-2335-4DE2-AB64-5C57A2E09B2D}"/>
    <cellStyle name="備註 2 5 4" xfId="22975" xr:uid="{198CA509-548E-4334-BCC1-29C86A6C729B}"/>
    <cellStyle name="備註 2 5 4 2" xfId="39099" xr:uid="{D7CAAAC6-9189-482D-9234-3C85E77BD9C0}"/>
    <cellStyle name="備註 2 5 5" xfId="22646" xr:uid="{63E38195-2163-49DB-981C-5D618E526AC9}"/>
    <cellStyle name="備註 2 5 5 2" xfId="38770" xr:uid="{55670705-8FC5-4454-982B-B843DEED5ED3}"/>
    <cellStyle name="備註 2 5 6" xfId="17427" xr:uid="{905DAB1F-D46B-4F11-8357-DF8F1AC8256B}"/>
    <cellStyle name="備註 2 5 6 2" xfId="36512" xr:uid="{D6772565-3767-42A7-922C-1BDA1D3E1FFD}"/>
    <cellStyle name="備註 2 5 7" xfId="28957" xr:uid="{9B7A3E22-EE39-45A2-9278-F07404ED5214}"/>
    <cellStyle name="備註 2 5 8" xfId="41009" xr:uid="{0FC73DE5-80C9-4E0F-894A-E526693AAD24}"/>
    <cellStyle name="備註 2 6" xfId="9424" xr:uid="{FA9861B3-9F42-465F-8845-14A6083DB054}"/>
    <cellStyle name="備註 2 6 2" xfId="11253" xr:uid="{CD3A496B-3F6B-4EA3-B7F6-83205650ED37}"/>
    <cellStyle name="備註 2 6 2 2" xfId="30566" xr:uid="{89B33280-6829-4C78-A318-A26638B88CAF}"/>
    <cellStyle name="備註 2 6 3" xfId="17748" xr:uid="{F4154F76-C8D7-4433-B198-AB8508A8D6FA}"/>
    <cellStyle name="備註 2 6 3 2" xfId="36795" xr:uid="{37B9E610-75F2-45D8-A4D4-2E1B30BB38DB}"/>
    <cellStyle name="備註 2 6 4" xfId="17549" xr:uid="{B1E10125-1BE1-4385-9356-2959E0E020CE}"/>
    <cellStyle name="備註 2 6 4 2" xfId="36623" xr:uid="{8A434E0A-2235-49F7-BB92-7D8A562F5027}"/>
    <cellStyle name="備註 2 6 5" xfId="17620" xr:uid="{62E2DBF2-7012-4255-8BAF-F02826753B57}"/>
    <cellStyle name="備註 2 6 5 2" xfId="36685" xr:uid="{A9ECA219-16A9-4142-803C-EBB1727C76EB}"/>
    <cellStyle name="備註 2 6 6" xfId="17421" xr:uid="{19B9B37F-7FA2-4A3E-AD08-1304E53F169B}"/>
    <cellStyle name="備註 2 6 6 2" xfId="36507" xr:uid="{2E51A9C8-4F8B-440D-B307-D820C4C925F9}"/>
    <cellStyle name="備註 2 6 7" xfId="28855" xr:uid="{6C85EFB9-EA56-47C9-9D2A-845FD3999F24}"/>
    <cellStyle name="備註 2 6 8" xfId="40655" xr:uid="{54EAD581-FB02-4E59-8FBC-BB0872286B74}"/>
    <cellStyle name="備註 2 7" xfId="6816" xr:uid="{BCC8BE97-40BA-4250-88F9-D1495DFC804C}"/>
    <cellStyle name="備註 2 7 2" xfId="22313" xr:uid="{85B74468-9799-4C30-82DB-96B1182E0B62}"/>
    <cellStyle name="備註 2 7 2 2" xfId="38442" xr:uid="{2325E712-E4C4-4C67-A535-31B420343E78}"/>
    <cellStyle name="備註 2 7 3" xfId="23256" xr:uid="{4113E02A-06AF-4249-BBDA-F00359827EF9}"/>
    <cellStyle name="備註 2 7 3 2" xfId="39379" xr:uid="{8435C62A-8043-4DAF-A5A9-9C2606E7A443}"/>
    <cellStyle name="備註 2 7 4" xfId="23308" xr:uid="{2E8965FF-5399-4D37-9522-70C390DB9498}"/>
    <cellStyle name="備註 2 7 4 2" xfId="39431" xr:uid="{85A4AAD4-E356-400E-9E0D-397860BD75CC}"/>
    <cellStyle name="備註 2 7 5" xfId="23348" xr:uid="{3B9B5B91-8D5A-4EFE-B48E-D0B56D9E4849}"/>
    <cellStyle name="備註 2 7 5 2" xfId="39471" xr:uid="{D8384D54-88C9-42E1-83DA-5085F0EBDB27}"/>
    <cellStyle name="備註 2 7 6" xfId="26638" xr:uid="{276EB677-3F1E-4BA4-AD5A-00323919FF66}"/>
    <cellStyle name="備註 2 7 7" xfId="42292" xr:uid="{9B1E52CE-5DE1-4054-87E7-FFE9C96E31F6}"/>
    <cellStyle name="備註 2 8" xfId="13418" xr:uid="{E5D93853-1994-4F91-89FF-5E3E202AFDF2}"/>
    <cellStyle name="備註 2 8 2" xfId="32724" xr:uid="{53D52E4E-2ABA-4210-9AF6-96F911260C43}"/>
    <cellStyle name="備註 2 8 3" xfId="46589" xr:uid="{5C2B1CD4-8992-4AC9-B0AE-A331E8B5881C}"/>
    <cellStyle name="備註 2 9" xfId="13470" xr:uid="{3EDC502B-A488-42A0-842D-54484AE37215}"/>
    <cellStyle name="備註 2 9 2" xfId="32774" xr:uid="{23068F51-36E7-47B9-8106-BAFE1E7C7761}"/>
    <cellStyle name="備註 2 9 3" xfId="46718" xr:uid="{CB42FF8C-0AEB-4EE4-8C4B-38A2F17945C9}"/>
    <cellStyle name="備註 20" xfId="22238" xr:uid="{9FDD482C-174B-48EC-A4B3-9067FED3C056}"/>
    <cellStyle name="備註 20 2" xfId="23223" xr:uid="{09EFEE0D-220C-412D-B31F-F8B156C4607C}"/>
    <cellStyle name="備註 20 2 2" xfId="39346" xr:uid="{142B4AD2-97C4-4722-8C5B-6EE85070F12F}"/>
    <cellStyle name="備註 20 3" xfId="23276" xr:uid="{BA24CC11-A179-40AB-9BAC-7986E5567DCD}"/>
    <cellStyle name="備註 20 3 2" xfId="39399" xr:uid="{F8E0FE12-DDA8-4646-889A-EDF625B2350C}"/>
    <cellStyle name="備註 20 4" xfId="23316" xr:uid="{B73C30B4-1A6E-4ABE-84EA-894EEE5E0442}"/>
    <cellStyle name="備註 20 4 2" xfId="39439" xr:uid="{719EC87F-B95D-4800-9362-A1B29EFE71D2}"/>
    <cellStyle name="備註 20 5" xfId="38367" xr:uid="{8C106D17-6E37-4505-A14D-0C6155B21272}"/>
    <cellStyle name="備註 20 6" xfId="42217" xr:uid="{8B1D08F6-6616-48C5-84E0-DFA4E8E390D7}"/>
    <cellStyle name="備註 21" xfId="24510" xr:uid="{7C87F817-7CFF-4667-AAA8-7A18A2E63316}"/>
    <cellStyle name="備註 21 2" xfId="46198" xr:uid="{304D11FA-C3DC-4CF8-BC64-CB44ABE308FD}"/>
    <cellStyle name="備註 22" xfId="46525" xr:uid="{FE8D1B09-F904-4926-824A-A459933E7BC1}"/>
    <cellStyle name="備註 23" xfId="43312" xr:uid="{2A445C84-7219-4808-AB99-2D3C69124E09}"/>
    <cellStyle name="備註 24" xfId="47190" xr:uid="{BF817E97-3356-412C-9396-9A7114604E5A}"/>
    <cellStyle name="備註 25" xfId="42416" xr:uid="{5DC0E02E-0F5C-42A8-BAF3-9D4987E10850}"/>
    <cellStyle name="備註 26" xfId="46124" xr:uid="{D806F439-4208-497C-A9CC-E53F3B8EC6B4}"/>
    <cellStyle name="備註 27" xfId="47537" xr:uid="{C7B9AC58-0C28-459D-BD55-2E3AEEBF2308}"/>
    <cellStyle name="備註 28" xfId="47492" xr:uid="{41F82AD3-49B2-4751-9846-99F70744820D}"/>
    <cellStyle name="備註 29" xfId="47756" xr:uid="{AB34649C-F5E1-488B-8FD4-1513E207AEBE}"/>
    <cellStyle name="備註 3" xfId="3349" xr:uid="{9EEDEA09-C01E-49BF-9B2B-E2C2D1094891}"/>
    <cellStyle name="備註 3 10" xfId="16075" xr:uid="{E1723882-F9C6-4B65-8E41-63B1259BB007}"/>
    <cellStyle name="備註 3 10 2" xfId="35216" xr:uid="{EB10238F-42C4-410E-823D-40BF6F98621E}"/>
    <cellStyle name="備註 3 10 3" xfId="47056" xr:uid="{4B22D9F6-C7BF-4461-B124-ADE8FE39F497}"/>
    <cellStyle name="備註 3 11" xfId="24592" xr:uid="{F5EA8185-BF5F-4631-B063-0E6E7BBB161F}"/>
    <cellStyle name="備註 3 11 2" xfId="46769" xr:uid="{978F4A2B-F1C3-4082-81ED-9DDF3B5735F0}"/>
    <cellStyle name="備註 3 12" xfId="45440" xr:uid="{1A9EADC6-98A0-4412-86DD-035E1FD30217}"/>
    <cellStyle name="備註 3 13" xfId="42776" xr:uid="{EE00B7EA-0EFB-4ADA-93E5-8DA448D82F75}"/>
    <cellStyle name="備註 3 14" xfId="46328" xr:uid="{338A6578-410E-49AE-881A-E760544C2CA2}"/>
    <cellStyle name="備註 3 15" xfId="43206" xr:uid="{921206BC-FE0C-4BC2-A008-26CAC2204B4B}"/>
    <cellStyle name="備註 3 16" xfId="46494" xr:uid="{B34D74AA-C462-4D10-8CF9-006E2AD23982}"/>
    <cellStyle name="備註 3 17" xfId="47741" xr:uid="{449A6EEC-DC87-4F1D-ABEB-90B3E972B7D5}"/>
    <cellStyle name="備註 3 18" xfId="47396" xr:uid="{DF533722-A613-4549-A29C-772F1297A63C}"/>
    <cellStyle name="備註 3 19" xfId="47192" xr:uid="{D21E95D5-2A1C-4C3A-B390-87E57E996777}"/>
    <cellStyle name="備註 3 2" xfId="8581" xr:uid="{09EF17DE-B50D-4A85-8826-5751DFB7C6D8}"/>
    <cellStyle name="備註 3 2 2" xfId="10333" xr:uid="{48A70D09-183F-4631-8AA7-FE5B48ADC943}"/>
    <cellStyle name="備註 3 2 2 2" xfId="11532" xr:uid="{96CE7083-F1AC-4D4E-9935-6AF39359C485}"/>
    <cellStyle name="備註 3 2 2 2 2" xfId="30845" xr:uid="{9AA9A6B6-3AEA-4BD8-B628-484EADD9196C}"/>
    <cellStyle name="備註 3 2 2 3" xfId="29661" xr:uid="{DE83CBD5-A380-4C42-803B-CF8D5A66EF5A}"/>
    <cellStyle name="備註 3 2 3" xfId="10699" xr:uid="{6B1B2639-FB77-4D8A-9FBE-970B17F65ECE}"/>
    <cellStyle name="備註 3 2 3 2" xfId="11886" xr:uid="{FFE8E639-20ED-4E28-A95A-C2374CBEC568}"/>
    <cellStyle name="備註 3 2 3 2 2" xfId="31199" xr:uid="{BACFB171-1F00-4B55-A20C-FDAAAE82DF0D}"/>
    <cellStyle name="備註 3 2 3 3" xfId="30019" xr:uid="{0FDA4C78-FDD3-4206-A5C7-ED153F538447}"/>
    <cellStyle name="備註 3 2 4" xfId="11196" xr:uid="{CAA7EE0F-CC69-4663-B3BF-1AA1A64483E3}"/>
    <cellStyle name="備註 3 2 4 2" xfId="30509" xr:uid="{758E77CC-C7CC-48F7-AF3E-EAD767BCF576}"/>
    <cellStyle name="備註 3 2 5" xfId="20706" xr:uid="{5BAE8974-5C16-42CF-94F9-87F989CA0E35}"/>
    <cellStyle name="備註 3 2 6" xfId="28019" xr:uid="{3E3D1AF1-1055-4F25-9849-7ED6BD218975}"/>
    <cellStyle name="備註 3 20" xfId="44300" xr:uid="{63E53523-A21A-4044-91A2-B371E8EA6F61}"/>
    <cellStyle name="備註 3 21" xfId="46700" xr:uid="{A2355317-4AAB-4C3E-8D92-C85323AF8D41}"/>
    <cellStyle name="備註 3 22" xfId="46958" xr:uid="{A33D8776-0A2A-45F2-8B66-968D82CF77E9}"/>
    <cellStyle name="備註 3 23" xfId="43238" xr:uid="{BF7C5676-AC7F-463E-B04D-C790B9E6BFBF}"/>
    <cellStyle name="備註 3 24" xfId="47106" xr:uid="{75C1DEF3-77A6-49E7-ABFA-5C74B9F6BD59}"/>
    <cellStyle name="備註 3 25" xfId="47584" xr:uid="{8EB1EF12-8073-4130-885F-F012B859C560}"/>
    <cellStyle name="備註 3 26" xfId="44222" xr:uid="{EFB4D21F-37DD-4E3E-B640-803525322C79}"/>
    <cellStyle name="備註 3 27" xfId="48183" xr:uid="{CFAC4A42-3054-4D60-BDA6-040CB6246F38}"/>
    <cellStyle name="備註 3 28" xfId="46384" xr:uid="{5D527FE9-0CC7-45D2-8246-8B3F6C5BC031}"/>
    <cellStyle name="備註 3 29" xfId="48261" xr:uid="{5D8A6DCC-C714-40B4-A5AB-063D57C39FA2}"/>
    <cellStyle name="備註 3 3" xfId="10406" xr:uid="{E73BBD27-BD6C-4CB0-B739-05FE1B811C5E}"/>
    <cellStyle name="備註 3 3 10" xfId="40797" xr:uid="{FEE710CA-BC9F-4A4B-90D4-E4996E96A439}"/>
    <cellStyle name="備註 3 3 2" xfId="10613" xr:uid="{866FE2B4-3639-4B9D-AC63-171CD1FF2810}"/>
    <cellStyle name="備註 3 3 2 2" xfId="10965" xr:uid="{07175188-2F8F-46DD-B515-0420D26A2D55}"/>
    <cellStyle name="備註 3 3 2 2 2" xfId="12145" xr:uid="{80B82AA2-AD32-4EC0-B512-DD3706BC4ADB}"/>
    <cellStyle name="備註 3 3 2 2 2 2" xfId="31458" xr:uid="{B8EB7EA0-B4A0-4F40-A726-CC78AA496C40}"/>
    <cellStyle name="備註 3 3 2 2 3" xfId="30278" xr:uid="{2D9FB2EC-3AD4-4177-A222-D195538413EC}"/>
    <cellStyle name="備註 3 3 2 3" xfId="11804" xr:uid="{FD9D4074-C16C-4FD3-9562-418C179070B0}"/>
    <cellStyle name="備註 3 3 2 3 2" xfId="31117" xr:uid="{81AFB5D3-83C8-46FF-92FB-A2435201C4B2}"/>
    <cellStyle name="備註 3 3 2 4" xfId="29937" xr:uid="{CC00F3B2-D1AF-4D5B-866D-80DA3EF40ED6}"/>
    <cellStyle name="備註 3 3 3" xfId="10763" xr:uid="{97EA5462-C4B1-49F3-A6A8-9A8D9DD05DDB}"/>
    <cellStyle name="備註 3 3 3 2" xfId="11949" xr:uid="{04ECC76C-2437-443F-8F62-10A0EF6F4F91}"/>
    <cellStyle name="備註 3 3 3 2 2" xfId="31262" xr:uid="{E3C08799-7216-4078-A9C9-A7DE5660991A}"/>
    <cellStyle name="備註 3 3 3 3" xfId="30082" xr:uid="{656C6D86-1766-427B-A014-A8AFC5D19B07}"/>
    <cellStyle name="備註 3 3 4" xfId="11602" xr:uid="{5A4F8D15-92BC-44FB-9FE0-B21EC66F359A}"/>
    <cellStyle name="備註 3 3 4 2" xfId="30915" xr:uid="{4A2F39F1-F13C-4BA6-9C97-358CF1B0BB6C}"/>
    <cellStyle name="備註 3 3 5" xfId="20470" xr:uid="{7D71D57E-E126-4FB8-BF94-D2D6201694F1}"/>
    <cellStyle name="備註 3 3 5 2" xfId="36946" xr:uid="{8D5C2016-4391-4E22-AABB-FA709130FD1A}"/>
    <cellStyle name="備註 3 3 6" xfId="22757" xr:uid="{D72A0734-4C1A-4B60-BAF5-18BC95E55677}"/>
    <cellStyle name="備註 3 3 6 2" xfId="38881" xr:uid="{28CA18CA-03BC-4A6C-9AE6-3BEAC2A0F925}"/>
    <cellStyle name="備註 3 3 7" xfId="17447" xr:uid="{DEFA7F34-FC89-411F-97F5-56B60F5D6512}"/>
    <cellStyle name="備註 3 3 7 2" xfId="36527" xr:uid="{FC1E935F-E756-4F53-B730-CC1A7234A75F}"/>
    <cellStyle name="備註 3 3 8" xfId="17504" xr:uid="{832693C9-079B-4FBC-A329-A6F42342F506}"/>
    <cellStyle name="備註 3 3 8 2" xfId="36580" xr:uid="{B365EC88-B758-41DA-9DD0-A3AB6774A480}"/>
    <cellStyle name="備註 3 3 9" xfId="29734" xr:uid="{F5E23C4D-C3C6-4F7C-8664-D58336FC7744}"/>
    <cellStyle name="備註 3 30" xfId="44376" xr:uid="{B872AB42-288C-4268-8268-BC690F4F8B0A}"/>
    <cellStyle name="備註 3 31" xfId="47271" xr:uid="{D823186E-4371-4FFA-BABE-422372E1AEF2}"/>
    <cellStyle name="備註 3 32" xfId="43610" xr:uid="{BBE90252-221A-4AF0-A7ED-FBF6A0578D04}"/>
    <cellStyle name="備註 3 33" xfId="43489" xr:uid="{61FA0D14-3C77-4B19-BF82-AF8735FC2E3F}"/>
    <cellStyle name="備註 3 34" xfId="47878" xr:uid="{7112C7AB-4EC4-4C6B-B2C6-5FCEE580D489}"/>
    <cellStyle name="備註 3 35" xfId="46201" xr:uid="{C116B9DC-8DCA-4CE8-82C6-5A123DF87081}"/>
    <cellStyle name="備註 3 36" xfId="44902" xr:uid="{D08335DE-FAEA-4ABB-B342-AC3CC14B21D1}"/>
    <cellStyle name="備註 3 37" xfId="47181" xr:uid="{2CD21A87-44E9-4303-BE48-393BD0A32AD5}"/>
    <cellStyle name="備註 3 38" xfId="48330" xr:uid="{61B928DF-C5E0-4146-B64D-2032504FA382}"/>
    <cellStyle name="備註 3 39" xfId="42773" xr:uid="{9EB5FACA-184E-4669-A7DF-991D004740AB}"/>
    <cellStyle name="備註 3 4" xfId="10497" xr:uid="{48D44425-8013-4FFD-A642-B04E32BB2C3E}"/>
    <cellStyle name="備註 3 4 2" xfId="10850" xr:uid="{06C1726B-A541-458E-BA33-AB53C9749211}"/>
    <cellStyle name="備註 3 4 2 2" xfId="12033" xr:uid="{EFF663D5-FD84-4030-907E-2FA0FE91863F}"/>
    <cellStyle name="備註 3 4 2 2 2" xfId="31346" xr:uid="{2633268A-7B4C-4A36-9B24-DAB732AF6063}"/>
    <cellStyle name="備註 3 4 2 3" xfId="30166" xr:uid="{85495FD7-EF55-4E72-91BE-86B726438476}"/>
    <cellStyle name="備註 3 4 3" xfId="11689" xr:uid="{FE507DB7-F53E-4BCC-AE40-04C1ACB40CEE}"/>
    <cellStyle name="備註 3 4 3 2" xfId="31002" xr:uid="{32778314-10E8-48D8-B580-095E691A810E}"/>
    <cellStyle name="備註 3 4 4" xfId="21027" xr:uid="{56C26B9C-B147-4824-890A-22802C9B738D}"/>
    <cellStyle name="備註 3 4 4 2" xfId="37226" xr:uid="{BE3AFC21-0B7B-40B8-A350-221CCCB58F36}"/>
    <cellStyle name="備註 3 4 5" xfId="23043" xr:uid="{D3D3E0DE-3F2D-4B4E-B5F1-620DA3A3FEE8}"/>
    <cellStyle name="備註 3 4 5 2" xfId="39167" xr:uid="{77BE8BBD-E660-4897-8410-24312A4665A9}"/>
    <cellStyle name="備註 3 4 6" xfId="17622" xr:uid="{15ED16DD-A724-4910-8D2F-759101A091AB}"/>
    <cellStyle name="備註 3 4 6 2" xfId="36687" xr:uid="{450904B6-07F2-40A7-815B-BF80913C95C5}"/>
    <cellStyle name="備註 3 4 7" xfId="23145" xr:uid="{1436EC15-1A5E-46A7-B4F1-8922A28B4A63}"/>
    <cellStyle name="備註 3 4 7 2" xfId="39268" xr:uid="{83FF1945-4045-4B6E-8E35-C94A778169F9}"/>
    <cellStyle name="備註 3 4 8" xfId="29822" xr:uid="{7D8AE743-C578-42AD-B1D0-2FFCA8CA1BC2}"/>
    <cellStyle name="備註 3 4 9" xfId="41076" xr:uid="{DEF8415F-0587-4F14-87A0-87E09BC390CD}"/>
    <cellStyle name="備註 3 40" xfId="43473" xr:uid="{89B2D634-7618-4F74-9AC1-F40E8FD48E94}"/>
    <cellStyle name="備註 3 41" xfId="47773" xr:uid="{D46A7587-ECF3-490F-B079-9A93BCDAB323}"/>
    <cellStyle name="備註 3 42" xfId="46784" xr:uid="{9DE9F83C-B30E-476D-9C0B-DA449AB13175}"/>
    <cellStyle name="備註 3 43" xfId="52174" xr:uid="{F5BC3BED-CC53-45D3-827B-A1C6D9391EA6}"/>
    <cellStyle name="備註 3 5" xfId="9531" xr:uid="{92922571-4DE9-480E-9D10-9D3E1836D1B8}"/>
    <cellStyle name="備註 3 5 2" xfId="11356" xr:uid="{682281F6-D11C-4D4B-AE77-9E2299619A79}"/>
    <cellStyle name="備註 3 5 2 2" xfId="30669" xr:uid="{7C3C59AC-41E9-4D4E-BA5D-4FCFB8E84927}"/>
    <cellStyle name="備註 3 5 3" xfId="20954" xr:uid="{8CD052FE-F2D5-40E9-B7DB-BD827BAF1284}"/>
    <cellStyle name="備註 3 5 3 2" xfId="37158" xr:uid="{73A14803-DCD4-4CFD-99C7-2689FE5DD17E}"/>
    <cellStyle name="備註 3 5 4" xfId="22974" xr:uid="{CE76BC78-4AB0-4F3D-B074-5957CD0457A8}"/>
    <cellStyle name="備註 3 5 4 2" xfId="39098" xr:uid="{5CB60677-4F38-4F36-A7DE-C45163C5A172}"/>
    <cellStyle name="備註 3 5 5" xfId="23067" xr:uid="{CA2687D9-EEBD-43A4-A1E1-3F47844D233F}"/>
    <cellStyle name="備註 3 5 5 2" xfId="39191" xr:uid="{05B74849-81B1-49AA-8118-12047B76F9A0}"/>
    <cellStyle name="備註 3 5 6" xfId="23172" xr:uid="{2861D726-8965-4262-BBDF-A5B1098227F2}"/>
    <cellStyle name="備註 3 5 6 2" xfId="39295" xr:uid="{512302FB-BDAB-43ED-B772-4E81A7BC33E4}"/>
    <cellStyle name="備註 3 5 7" xfId="28958" xr:uid="{8CB81E0E-4A39-4EDB-A301-CCCF18FB076B}"/>
    <cellStyle name="備註 3 5 8" xfId="41008" xr:uid="{D4654575-D132-46A4-A886-66DF5EB4D1A9}"/>
    <cellStyle name="備註 3 6" xfId="8560" xr:uid="{62E48E3D-4A9C-456E-9889-6A83A71F6447}"/>
    <cellStyle name="備註 3 6 2" xfId="11177" xr:uid="{21902246-193F-4A11-BE1F-9CF1A3EE8627}"/>
    <cellStyle name="備註 3 6 2 2" xfId="30490" xr:uid="{6B5C7122-D861-483A-B427-9670640E586A}"/>
    <cellStyle name="備註 3 6 3" xfId="17740" xr:uid="{36F5E555-BB68-436D-94C8-DC7E21C51F35}"/>
    <cellStyle name="備註 3 6 3 2" xfId="36793" xr:uid="{815AEFDF-9F14-45EB-AEE6-B806DEB60F55}"/>
    <cellStyle name="備註 3 6 4" xfId="17573" xr:uid="{93EAE7E6-3DB9-45EA-835B-B72DF3702F54}"/>
    <cellStyle name="備註 3 6 4 2" xfId="36642" xr:uid="{56AD7E1A-36D1-4B85-8201-427A73043EAC}"/>
    <cellStyle name="備註 3 6 5" xfId="22560" xr:uid="{919B11E6-2F2D-4C74-97AC-905820AAF53A}"/>
    <cellStyle name="備註 3 6 5 2" xfId="38684" xr:uid="{299291AB-F2D5-4F3E-9B8B-EFB5C668EAF2}"/>
    <cellStyle name="備註 3 6 6" xfId="22324" xr:uid="{398DB140-6583-4050-A5A9-B90AE41890E9}"/>
    <cellStyle name="備註 3 6 6 2" xfId="38451" xr:uid="{BA86B6CB-9C85-46ED-97DB-2C6C0438A595}"/>
    <cellStyle name="備註 3 6 7" xfId="27998" xr:uid="{4D2E26B7-D1CB-41DC-85E5-7347FCDABB85}"/>
    <cellStyle name="備註 3 6 8" xfId="40653" xr:uid="{751C7AAD-E537-4A08-B03C-38128C2F4559}"/>
    <cellStyle name="備註 3 7" xfId="6817" xr:uid="{9244EF81-1929-4FA1-A4F8-8739F7E7A76F}"/>
    <cellStyle name="備註 3 7 2" xfId="22314" xr:uid="{2B3D0696-2A00-4179-8DBC-D552BFDD588E}"/>
    <cellStyle name="備註 3 7 2 2" xfId="38443" xr:uid="{329734DB-D945-4688-B9CE-A5C7C322B9CB}"/>
    <cellStyle name="備註 3 7 3" xfId="23257" xr:uid="{62F1D359-B5C0-4204-84C1-9622A35B8D35}"/>
    <cellStyle name="備註 3 7 3 2" xfId="39380" xr:uid="{12BE0128-143C-4E06-87B0-AD48F29D87EF}"/>
    <cellStyle name="備註 3 7 4" xfId="23309" xr:uid="{2C2228BA-0593-4403-9FC5-146D103B7FF1}"/>
    <cellStyle name="備註 3 7 4 2" xfId="39432" xr:uid="{1664AE12-43FF-401A-B8AD-B40B05458691}"/>
    <cellStyle name="備註 3 7 5" xfId="23349" xr:uid="{7419F985-9F06-481F-B77C-511511CE5B2E}"/>
    <cellStyle name="備註 3 7 5 2" xfId="39472" xr:uid="{6CC35123-C185-44EC-9F11-9E8E005B2F71}"/>
    <cellStyle name="備註 3 7 6" xfId="26639" xr:uid="{D190801D-E560-46AC-9E1C-F8A902B40822}"/>
    <cellStyle name="備註 3 7 7" xfId="42293" xr:uid="{32960899-9BAE-4549-8132-745123A2A430}"/>
    <cellStyle name="備註 3 8" xfId="13419" xr:uid="{25D3851B-1111-4FE4-A00C-C697839149E9}"/>
    <cellStyle name="備註 3 8 2" xfId="32725" xr:uid="{6EBE4495-2C8F-4A2E-9683-2577364F38BE}"/>
    <cellStyle name="備註 3 8 3" xfId="46590" xr:uid="{BD4B6C92-5A6E-4820-A544-68C6E2E5DC8A}"/>
    <cellStyle name="備註 3 9" xfId="13471" xr:uid="{CBC2F42B-4D8D-4174-93E7-77184399E42F}"/>
    <cellStyle name="備註 3 9 2" xfId="32775" xr:uid="{FBE6C66C-F78E-4CB9-9B61-399028DB3903}"/>
    <cellStyle name="備註 3 9 3" xfId="43330" xr:uid="{89219621-AE8F-4799-8EDE-44F46555F3FA}"/>
    <cellStyle name="備註 30" xfId="47499" xr:uid="{7EB3B509-6F5A-4BA4-8945-0611852C81CD}"/>
    <cellStyle name="備註 31" xfId="47868" xr:uid="{A8AB8AA1-A08A-4360-86B3-3CB9A4333617}"/>
    <cellStyle name="備註 32" xfId="44344" xr:uid="{7DE7B5B8-158F-467A-849F-B71CC7B567E0}"/>
    <cellStyle name="備註 33" xfId="44698" xr:uid="{477A0AC8-0127-4BAD-90E1-46D858CF6202}"/>
    <cellStyle name="備註 34" xfId="46313" xr:uid="{20C5168A-C803-4D7A-BF5E-C1EBEA1372B4}"/>
    <cellStyle name="備註 35" xfId="44515" xr:uid="{736C9647-63DC-44B5-87E3-9067FB77D77E}"/>
    <cellStyle name="備註 36" xfId="47102" xr:uid="{58884FC2-D774-446C-86ED-52D22F9B5534}"/>
    <cellStyle name="備註 37" xfId="46803" xr:uid="{8B02B29B-31FB-422E-B0DF-D27F3912D602}"/>
    <cellStyle name="備註 38" xfId="44904" xr:uid="{FF82BE95-2C74-47D9-A61C-0819AD1D8F18}"/>
    <cellStyle name="備註 39" xfId="46125" xr:uid="{EF8DE9E5-B6DF-41CE-885B-C87A6A44CB79}"/>
    <cellStyle name="備註 4" xfId="3350" xr:uid="{D6C96F3C-50D0-4419-B8BD-6AB5779FACFB}"/>
    <cellStyle name="備註 4 10" xfId="16076" xr:uid="{383AD16C-17BB-4DAD-A075-2C0ACAA9E9F5}"/>
    <cellStyle name="備註 4 10 2" xfId="35217" xr:uid="{B273C3E9-F32F-48CF-89CB-67BFE04B5A0D}"/>
    <cellStyle name="備註 4 10 3" xfId="44390" xr:uid="{B72A9C0F-B631-4487-BB89-414D18C00A24}"/>
    <cellStyle name="備註 4 11" xfId="24593" xr:uid="{9421AB2C-2FFA-414A-B8A5-D9B62014FD1E}"/>
    <cellStyle name="備註 4 11 2" xfId="46633" xr:uid="{42D157FA-4AC1-42C7-86F8-E02D22DBD859}"/>
    <cellStyle name="備註 4 12" xfId="44188" xr:uid="{6AA38EDE-BBB1-4596-82CD-B1B3C199FC98}"/>
    <cellStyle name="備註 4 13" xfId="43350" xr:uid="{5F007E3F-8DF4-49A9-A16E-EDC34E89DFF5}"/>
    <cellStyle name="備註 4 14" xfId="47471" xr:uid="{C5FF46A0-7029-4281-A815-E889F5C83BF6}"/>
    <cellStyle name="備註 4 15" xfId="46267" xr:uid="{195A799B-62CF-4FAB-AD97-06D3B514DC1B}"/>
    <cellStyle name="備註 4 16" xfId="46349" xr:uid="{B421657F-A9B8-4D4E-AF57-D8BBF9FA15C5}"/>
    <cellStyle name="備註 4 17" xfId="46192" xr:uid="{C249AFA0-880A-4809-8306-DCC6869B6C76}"/>
    <cellStyle name="備註 4 18" xfId="46249" xr:uid="{88FEC164-CADE-4123-9301-320D346215E9}"/>
    <cellStyle name="備註 4 19" xfId="46834" xr:uid="{10A55BB6-D3D0-4BC2-99E5-70ED0ACE3A31}"/>
    <cellStyle name="備註 4 2" xfId="8582" xr:uid="{B912277D-4580-4BD2-AB15-DB2F8B9A3A71}"/>
    <cellStyle name="備註 4 2 2" xfId="10334" xr:uid="{6F4D66FE-FDB2-4640-B3B8-12F5031FFF5E}"/>
    <cellStyle name="備註 4 2 2 2" xfId="11533" xr:uid="{8B16E94B-0A5A-463F-8680-8BE532FA9E1C}"/>
    <cellStyle name="備註 4 2 2 2 2" xfId="30846" xr:uid="{60959F02-53EF-4103-B135-DDFFBE960B6A}"/>
    <cellStyle name="備註 4 2 2 3" xfId="29662" xr:uid="{C940A916-178D-40EE-9C48-0303E56629B8}"/>
    <cellStyle name="備註 4 2 3" xfId="10700" xr:uid="{221ED357-440B-4DBD-96A6-4C624D8DCFCF}"/>
    <cellStyle name="備註 4 2 3 2" xfId="11887" xr:uid="{19028E0D-1712-4CF7-8A6D-CE32CE37E532}"/>
    <cellStyle name="備註 4 2 3 2 2" xfId="31200" xr:uid="{5ED443BF-C251-479B-A0F0-517017DFF8CA}"/>
    <cellStyle name="備註 4 2 3 3" xfId="30020" xr:uid="{CEE0FDEF-A23C-4E64-9CF9-BF003FC83D53}"/>
    <cellStyle name="備註 4 2 4" xfId="11197" xr:uid="{42C3E9B1-3983-434B-8E6D-F6F1F1B954FC}"/>
    <cellStyle name="備註 4 2 4 2" xfId="30510" xr:uid="{99B35BC2-917D-4C98-9452-5D48535DB9DC}"/>
    <cellStyle name="備註 4 2 5" xfId="20707" xr:uid="{18DFBC67-FC84-4E17-85BE-EBAE9A5B0EF1}"/>
    <cellStyle name="備註 4 2 6" xfId="28020" xr:uid="{81E22B12-79DB-4A74-A0E2-38E94D60A82F}"/>
    <cellStyle name="備註 4 20" xfId="46189" xr:uid="{350D783A-34FD-454E-A1E3-4ACD960F13D0}"/>
    <cellStyle name="備註 4 21" xfId="44432" xr:uid="{9AD10724-E970-4BCD-883E-9C52FAB10EE1}"/>
    <cellStyle name="備註 4 22" xfId="44915" xr:uid="{E7165BC3-003E-4146-BAA5-7D70E000215C}"/>
    <cellStyle name="備註 4 23" xfId="46257" xr:uid="{6DBA864F-5F51-4248-8BB9-87BA826D50FC}"/>
    <cellStyle name="備註 4 24" xfId="47879" xr:uid="{4EA4A1B3-9ACF-4D03-93CE-3123D1584D29}"/>
    <cellStyle name="備註 4 25" xfId="46409" xr:uid="{6680FEF7-FDEF-4B04-827A-9E1935E37BEF}"/>
    <cellStyle name="備註 4 26" xfId="48027" xr:uid="{D26A115E-643E-4A6C-BABC-5034846B8A07}"/>
    <cellStyle name="備註 4 27" xfId="46660" xr:uid="{B16462E3-A3F6-48D5-A5E3-F64B18B1B715}"/>
    <cellStyle name="備註 4 28" xfId="47973" xr:uid="{CAD97E78-B2CB-4815-AB82-EBE0E3F23849}"/>
    <cellStyle name="備註 4 29" xfId="43560" xr:uid="{EAC7DFB2-1B85-4E2A-B3DA-1DD2A770C2AC}"/>
    <cellStyle name="備註 4 3" xfId="10407" xr:uid="{9B15349C-68E7-4FF3-8CA3-AC595B3D9719}"/>
    <cellStyle name="備註 4 3 10" xfId="40798" xr:uid="{B04457DF-323B-4ADF-9866-0505A6D65C75}"/>
    <cellStyle name="備註 4 3 2" xfId="10614" xr:uid="{85AB75AC-9EC9-4CBF-8E99-7EDF7B9E4063}"/>
    <cellStyle name="備註 4 3 2 2" xfId="10966" xr:uid="{53DFAA1B-8E8A-40CA-BFD5-E40F8E9A557C}"/>
    <cellStyle name="備註 4 3 2 2 2" xfId="12146" xr:uid="{C96A46FE-569A-4B5A-B94C-6BF25EB8B3D9}"/>
    <cellStyle name="備註 4 3 2 2 2 2" xfId="31459" xr:uid="{FF480F0D-536D-48FF-9DF2-074832FA9E60}"/>
    <cellStyle name="備註 4 3 2 2 3" xfId="30279" xr:uid="{A28E29FF-6E8C-43C8-9C7D-5781D5FB4971}"/>
    <cellStyle name="備註 4 3 2 3" xfId="11805" xr:uid="{DDD75A99-F1A2-4851-82BD-4B6A321C0F59}"/>
    <cellStyle name="備註 4 3 2 3 2" xfId="31118" xr:uid="{4125A300-FC41-4097-9A2F-28227B873830}"/>
    <cellStyle name="備註 4 3 2 4" xfId="29938" xr:uid="{1C149FBB-0D6C-4CC4-B512-3EBB976DDBF0}"/>
    <cellStyle name="備註 4 3 3" xfId="10764" xr:uid="{A4480039-4D44-4FCD-9A37-D07553AD6314}"/>
    <cellStyle name="備註 4 3 3 2" xfId="11950" xr:uid="{09750673-ABD1-42B9-9094-51AA8893B28F}"/>
    <cellStyle name="備註 4 3 3 2 2" xfId="31263" xr:uid="{C8D0402D-CEAE-479E-8CAB-ECE8570D7B73}"/>
    <cellStyle name="備註 4 3 3 3" xfId="30083" xr:uid="{BE635336-62FD-47C4-8ACC-23624AEFE39E}"/>
    <cellStyle name="備註 4 3 4" xfId="11603" xr:uid="{A6F40020-D4DB-4D6D-8A3F-4876A062E468}"/>
    <cellStyle name="備註 4 3 4 2" xfId="30916" xr:uid="{D61F135D-DAAF-4F6F-9AD5-B3E7A6E3F166}"/>
    <cellStyle name="備註 4 3 5" xfId="20471" xr:uid="{AF5DC884-2D7D-4CB5-AC2D-EA4F5775AE16}"/>
    <cellStyle name="備註 4 3 5 2" xfId="36947" xr:uid="{9F21AF2E-AF42-4E2E-A968-219562C1215A}"/>
    <cellStyle name="備註 4 3 6" xfId="22758" xr:uid="{72F5D34F-329F-4167-A123-0C31FAB02A96}"/>
    <cellStyle name="備註 4 3 6 2" xfId="38882" xr:uid="{1B5F482F-7D0B-4075-B7E9-B416D8366830}"/>
    <cellStyle name="備註 4 3 7" xfId="17634" xr:uid="{A1BCFA68-7FBA-4EBD-B169-737D344B3F82}"/>
    <cellStyle name="備註 4 3 7 2" xfId="36699" xr:uid="{40BC83D4-B9BB-438F-B0E4-CDC3DAA497F5}"/>
    <cellStyle name="備註 4 3 8" xfId="22771" xr:uid="{4223DE28-3966-4474-80A1-BBFD888569C5}"/>
    <cellStyle name="備註 4 3 8 2" xfId="38895" xr:uid="{F669437C-01E7-4EF2-ABF3-2453ACDE33DC}"/>
    <cellStyle name="備註 4 3 9" xfId="29735" xr:uid="{EF56D168-CA11-4EEF-B5C1-9B66FE11D4B9}"/>
    <cellStyle name="備註 4 30" xfId="47520" xr:uid="{1BF619F7-1E81-4299-9285-A225D2334FC3}"/>
    <cellStyle name="備註 4 31" xfId="44238" xr:uid="{E99D1CC6-FC32-4398-A769-ADAD6712D8CC}"/>
    <cellStyle name="備註 4 32" xfId="44538" xr:uid="{BB1A83C0-B53F-4553-BC21-DFC03E44FB0F}"/>
    <cellStyle name="備註 4 33" xfId="48165" xr:uid="{6F76738D-7154-4D13-95CC-19DD90F761D8}"/>
    <cellStyle name="備註 4 34" xfId="47457" xr:uid="{4E6C9068-07BE-4BDB-9BA3-698EDFA8EE96}"/>
    <cellStyle name="備註 4 35" xfId="48431" xr:uid="{34DBD270-6E9E-4873-A058-651A822193D7}"/>
    <cellStyle name="備註 4 36" xfId="48025" xr:uid="{9FF39038-D01B-442C-A3C1-2AD229EBEE15}"/>
    <cellStyle name="備註 4 37" xfId="46327" xr:uid="{71966EC4-E0CC-43D5-ACD7-EB89381CD9B0}"/>
    <cellStyle name="備註 4 38" xfId="46133" xr:uid="{B85F13C7-568B-4B43-A6B8-E2E1AFBF1ECE}"/>
    <cellStyle name="備註 4 39" xfId="47512" xr:uid="{F1E82F54-CCA8-48C3-97CC-8FA79DE28734}"/>
    <cellStyle name="備註 4 4" xfId="10498" xr:uid="{6205DFA7-C46E-4D25-A303-F9D1BEB6A305}"/>
    <cellStyle name="備註 4 4 2" xfId="10851" xr:uid="{0EE717C2-76B5-4E69-9964-CE34C9729CEB}"/>
    <cellStyle name="備註 4 4 2 2" xfId="12034" xr:uid="{D0FA8D1B-B043-456E-9084-5B76DFBB4EA1}"/>
    <cellStyle name="備註 4 4 2 2 2" xfId="31347" xr:uid="{3E96F055-1793-4EC3-9FB0-C8E8CB9F8E40}"/>
    <cellStyle name="備註 4 4 2 3" xfId="30167" xr:uid="{3045E541-8659-4431-BDD0-201A5556522F}"/>
    <cellStyle name="備註 4 4 3" xfId="11690" xr:uid="{E5460A05-F419-4613-BDD7-14F2C46CDCF2}"/>
    <cellStyle name="備註 4 4 3 2" xfId="31003" xr:uid="{EFD8BC8D-2949-4E8D-B513-AE6B79B94A84}"/>
    <cellStyle name="備註 4 4 4" xfId="21028" xr:uid="{FEF5F3EE-4C7E-4F01-902C-E9B1B84EC336}"/>
    <cellStyle name="備註 4 4 4 2" xfId="37227" xr:uid="{BE846446-9377-4012-BA2D-151E052C15B6}"/>
    <cellStyle name="備註 4 4 5" xfId="23044" xr:uid="{B41442F5-54B8-4C07-884D-12D4E17A21F9}"/>
    <cellStyle name="備註 4 4 5 2" xfId="39168" xr:uid="{F76E4DDE-BE49-42A5-83CE-AE0A89DFF818}"/>
    <cellStyle name="備註 4 4 6" xfId="22618" xr:uid="{E1647B3F-411D-4C8B-A489-21CF4F760803}"/>
    <cellStyle name="備註 4 4 6 2" xfId="38742" xr:uid="{642DAEC7-09F8-4334-97AC-6C71BEF55CA8}"/>
    <cellStyle name="備註 4 4 7" xfId="17613" xr:uid="{8EAF7B3F-56D8-40E0-A723-D46DC901452E}"/>
    <cellStyle name="備註 4 4 7 2" xfId="36678" xr:uid="{5A662D3D-5B6C-4C92-BC56-A5A1D73A96AC}"/>
    <cellStyle name="備註 4 4 8" xfId="29823" xr:uid="{A9C1A0FD-9151-4C36-AEFB-4B309AF6A956}"/>
    <cellStyle name="備註 4 4 9" xfId="41077" xr:uid="{63EFE792-96A4-42B8-9B5A-C8C3AFA3E82B}"/>
    <cellStyle name="備註 4 40" xfId="47857" xr:uid="{23A0BAE2-1FCD-4EAC-B4A2-5E600BEE84CB}"/>
    <cellStyle name="備註 4 41" xfId="47564" xr:uid="{A18C6E14-6A27-41E0-B841-F826AFE88B1B}"/>
    <cellStyle name="備註 4 42" xfId="46712" xr:uid="{77007D89-39B6-40CF-8D67-6960E57F2A6D}"/>
    <cellStyle name="備註 4 43" xfId="52175" xr:uid="{D106DECE-EA60-4E23-A62A-DD39D37B1846}"/>
    <cellStyle name="備註 4 5" xfId="9532" xr:uid="{E4F1E43C-2A54-4870-B227-9254B687A036}"/>
    <cellStyle name="備註 4 5 2" xfId="11357" xr:uid="{FF2307A4-5780-413C-ABF3-D1B0EA8C396F}"/>
    <cellStyle name="備註 4 5 2 2" xfId="30670" xr:uid="{E1D36968-ACA7-4A80-A543-F45DE3AB07C8}"/>
    <cellStyle name="備註 4 5 3" xfId="20953" xr:uid="{FC8C3D78-A381-4FC8-BB84-361DE7CD5F9F}"/>
    <cellStyle name="備註 4 5 3 2" xfId="37157" xr:uid="{93EA096D-B56F-47FB-94E4-E7C7912BCEB9}"/>
    <cellStyle name="備註 4 5 4" xfId="22973" xr:uid="{5623B54B-30E1-4EFA-9AE9-B74119B784E9}"/>
    <cellStyle name="備註 4 5 4 2" xfId="39097" xr:uid="{B6302DCA-EFD2-43DA-ABD3-DD741B1CAD27}"/>
    <cellStyle name="備註 4 5 5" xfId="16810" xr:uid="{4F85F5A5-F2F3-4699-B4D2-08FD12D8368A}"/>
    <cellStyle name="備註 4 5 5 2" xfId="35903" xr:uid="{A3D55757-2BE7-4106-82E8-8B0C0D5E37EF}"/>
    <cellStyle name="備註 4 5 6" xfId="22428" xr:uid="{79E56F8C-5230-4F57-A56F-6FAA5D6EDC20}"/>
    <cellStyle name="備註 4 5 6 2" xfId="38555" xr:uid="{9112E867-3C06-47C6-9D8B-CC63333A9587}"/>
    <cellStyle name="備註 4 5 7" xfId="28959" xr:uid="{9FD32DB4-A8A0-4E40-977B-928D689ABC16}"/>
    <cellStyle name="備註 4 5 8" xfId="41007" xr:uid="{8AA72463-3232-484E-B03F-CB24B7D5225F}"/>
    <cellStyle name="備註 4 6" xfId="9423" xr:uid="{D6ECC5D5-E6AF-48E1-9F40-6A1B5007912F}"/>
    <cellStyle name="備註 4 6 2" xfId="11252" xr:uid="{7F74AD77-B895-4011-AA92-E57086A4417B}"/>
    <cellStyle name="備註 4 6 2 2" xfId="30565" xr:uid="{8C08D408-92BD-410C-BE73-F9B80E05C22B}"/>
    <cellStyle name="備註 4 6 3" xfId="19098" xr:uid="{A0FF17B7-B04E-4D1B-AD9C-11C8A235A1EF}"/>
    <cellStyle name="備註 4 6 3 2" xfId="36894" xr:uid="{A9D5AA0B-EF77-45C0-ABA0-4725A7238E14}"/>
    <cellStyle name="備註 4 6 4" xfId="22504" xr:uid="{83AE65D4-65BF-4719-94A3-CD92D2A37D0C}"/>
    <cellStyle name="備註 4 6 4 2" xfId="38628" xr:uid="{837C2DB6-6AD6-4A6A-BA84-AFC1B20B257E}"/>
    <cellStyle name="備註 4 6 5" xfId="22328" xr:uid="{95E0B18F-41E1-40FC-97CA-78D22EC4BCA7}"/>
    <cellStyle name="備註 4 6 5 2" xfId="38455" xr:uid="{F7B41503-1158-4561-ABD7-2F9A61E39B12}"/>
    <cellStyle name="備註 4 6 6" xfId="22605" xr:uid="{D6A858E8-F750-444B-B2FA-F0446F6F4C0C}"/>
    <cellStyle name="備註 4 6 6 2" xfId="38729" xr:uid="{B7CEB397-2886-482D-AFBB-2E9BD9ABFA67}"/>
    <cellStyle name="備註 4 6 7" xfId="28854" xr:uid="{061054C5-EB0F-469B-AD95-442287A8B37D}"/>
    <cellStyle name="備註 4 6 8" xfId="40751" xr:uid="{F59F3B2C-5892-4530-AC0B-3B4CCBC49D63}"/>
    <cellStyle name="備註 4 7" xfId="6818" xr:uid="{1C4B9906-94F4-49AE-A1B7-6F6C671B08B0}"/>
    <cellStyle name="備註 4 7 2" xfId="22315" xr:uid="{B67D61FF-BE18-47BE-A3C5-0789DD2EE564}"/>
    <cellStyle name="備註 4 7 2 2" xfId="38444" xr:uid="{DC9FC7F7-B1C2-46F2-91AE-0FB81CB77CDA}"/>
    <cellStyle name="備註 4 7 3" xfId="23258" xr:uid="{BE54D93D-DD1F-4245-9890-68EC6987ADE7}"/>
    <cellStyle name="備註 4 7 3 2" xfId="39381" xr:uid="{D2049152-35EE-4090-A41C-01263B2D8B75}"/>
    <cellStyle name="備註 4 7 4" xfId="23310" xr:uid="{39DA0063-C04F-485C-8043-70B2F85AC7DC}"/>
    <cellStyle name="備註 4 7 4 2" xfId="39433" xr:uid="{587F23A6-1083-4BFF-95DF-5DA7FC1F5955}"/>
    <cellStyle name="備註 4 7 5" xfId="23350" xr:uid="{A527394E-E97F-44CC-95A7-C98A36BB69B4}"/>
    <cellStyle name="備註 4 7 5 2" xfId="39473" xr:uid="{CE5C3BFF-0369-4A30-846E-EEC1B5F41B17}"/>
    <cellStyle name="備註 4 7 6" xfId="26640" xr:uid="{F2F1A23A-C941-4CB0-B6B1-7437A3CBC867}"/>
    <cellStyle name="備註 4 7 7" xfId="42294" xr:uid="{7932CFA1-04B9-4F5C-A1AB-8600F8104C51}"/>
    <cellStyle name="備註 4 8" xfId="13420" xr:uid="{94B660F5-A3CD-47C2-BD74-7E80001D7FCE}"/>
    <cellStyle name="備註 4 8 2" xfId="32726" xr:uid="{5D414AB7-D2A6-4DDB-AA06-7B6D30302215}"/>
    <cellStyle name="備註 4 8 3" xfId="46591" xr:uid="{A662073E-6DF1-4D1E-9681-5CB38C2FB359}"/>
    <cellStyle name="備註 4 9" xfId="13472" xr:uid="{EF03B423-6108-4BD1-B441-A39781EE14BF}"/>
    <cellStyle name="備註 4 9 2" xfId="32776" xr:uid="{41B6A912-8224-40FE-8B72-DB3C7F5FF048}"/>
    <cellStyle name="備註 4 9 3" xfId="46717" xr:uid="{FB43F711-69F5-437D-9348-439523FD938C}"/>
    <cellStyle name="備註 40" xfId="42350" xr:uid="{B73E5C28-21DA-4D43-9454-924D3E51F32D}"/>
    <cellStyle name="備註 41" xfId="48270" xr:uid="{E3F2BE66-E19A-4CDF-90DF-CDA4803B4678}"/>
    <cellStyle name="備註 42" xfId="46703" xr:uid="{287ED8B9-B668-46A4-A7E1-7599C689A962}"/>
    <cellStyle name="備註 43" xfId="42849" xr:uid="{D5B086E5-B107-4366-9467-79ECDEA141E8}"/>
    <cellStyle name="備註 44" xfId="43217" xr:uid="{091361C7-3A19-408D-A0D4-FD104F37679F}"/>
    <cellStyle name="備註 45" xfId="48354" xr:uid="{50F0BB1F-6161-436A-BEA6-3B9EE8B4662F}"/>
    <cellStyle name="備註 46" xfId="44493" xr:uid="{4EA52B93-B332-4B59-B20D-5BBD4EDD2252}"/>
    <cellStyle name="備註 47" xfId="48418" xr:uid="{209D8FBC-FD23-4C99-AB91-4AD494F91AFD}"/>
    <cellStyle name="備註 48" xfId="45441" xr:uid="{C5710B7C-3147-4605-8513-9DC8C88B5E47}"/>
    <cellStyle name="備註 49" xfId="46412" xr:uid="{98209F36-DF92-45B0-821E-14A282B0DFA0}"/>
    <cellStyle name="備註 5" xfId="3351" xr:uid="{AC8DF3F7-9B2E-41B7-8455-C8ECD27822CA}"/>
    <cellStyle name="備註 5 10" xfId="16077" xr:uid="{42F2E99D-46F8-42F6-BF30-F43BEF88FDB0}"/>
    <cellStyle name="備註 5 10 2" xfId="35218" xr:uid="{377D1769-C484-4C2F-8313-0EF66CBF1989}"/>
    <cellStyle name="備註 5 10 3" xfId="42311" xr:uid="{55ABA49E-9A4B-4943-AAED-0B521FFF00E5}"/>
    <cellStyle name="備註 5 11" xfId="24594" xr:uid="{C473E242-80B5-4CF2-B51F-9C06F0DF8703}"/>
    <cellStyle name="備註 5 11 2" xfId="47440" xr:uid="{84F79CF4-7EC4-4D04-A2F7-23ADB65DDBF5}"/>
    <cellStyle name="備註 5 12" xfId="46767" xr:uid="{6A803832-E5C4-4E93-82C2-389EA441DE8C}"/>
    <cellStyle name="備註 5 13" xfId="44255" xr:uid="{29CF9587-55E2-47A5-889D-3FAA2A331F0A}"/>
    <cellStyle name="備註 5 14" xfId="43604" xr:uid="{FC64CD76-B27F-4DFF-B8AE-B218EBB1C5DC}"/>
    <cellStyle name="備註 5 15" xfId="44286" xr:uid="{15D1D679-9DF1-4F9B-82B7-7961854BBCE1}"/>
    <cellStyle name="備註 5 16" xfId="46760" xr:uid="{EAAD236E-9DED-4B9A-9D3A-E121D6F17938}"/>
    <cellStyle name="備註 5 17" xfId="44893" xr:uid="{9E4BCC1C-642D-4E2E-87FB-EDECE902D17B}"/>
    <cellStyle name="備註 5 18" xfId="43160" xr:uid="{38FDAB9D-B185-4EC6-854D-A6A856165627}"/>
    <cellStyle name="備註 5 19" xfId="46285" xr:uid="{20D93A59-8A9A-46D3-8A68-CB95F8D2382A}"/>
    <cellStyle name="備註 5 2" xfId="8583" xr:uid="{0C9E332C-9894-402D-B3F1-44770BE1DDDA}"/>
    <cellStyle name="備註 5 2 2" xfId="10335" xr:uid="{E6672026-C59D-4D8F-BB0F-06B6DD21B983}"/>
    <cellStyle name="備註 5 2 2 2" xfId="11534" xr:uid="{F562A5DA-4889-4770-89E2-32EC210B6167}"/>
    <cellStyle name="備註 5 2 2 2 2" xfId="30847" xr:uid="{1445DEC5-9BAD-4286-A988-A9398DCE7D3D}"/>
    <cellStyle name="備註 5 2 2 3" xfId="29663" xr:uid="{9C51B5E1-21EE-438F-8B1A-7218F4F77367}"/>
    <cellStyle name="備註 5 2 3" xfId="10701" xr:uid="{6B40D38E-44ED-45FD-ACA9-56EF4B0A9F2E}"/>
    <cellStyle name="備註 5 2 3 2" xfId="11888" xr:uid="{E750DACC-6096-40AD-A4DC-5ADA2EB587A9}"/>
    <cellStyle name="備註 5 2 3 2 2" xfId="31201" xr:uid="{52543963-EB89-4AD4-ABCE-6D8537B63FC7}"/>
    <cellStyle name="備註 5 2 3 3" xfId="30021" xr:uid="{3065871A-6CAB-4AB2-AA68-7C7CC401D912}"/>
    <cellStyle name="備註 5 2 4" xfId="11198" xr:uid="{AD6BF1C4-DF85-4EF3-A789-28C6872BA0DF}"/>
    <cellStyle name="備註 5 2 4 2" xfId="30511" xr:uid="{BAC4192B-514F-4711-B21A-3BF8DFDD52B0}"/>
    <cellStyle name="備註 5 2 5" xfId="20708" xr:uid="{AAB1337D-2F20-4F91-B396-F5AC9066143E}"/>
    <cellStyle name="備註 5 2 6" xfId="28021" xr:uid="{5E0AAA5D-C2D7-4E8B-9E7A-A2484F9E2D91}"/>
    <cellStyle name="備註 5 20" xfId="43451" xr:uid="{DE02ECA4-C43A-482B-828A-5FAA938B4A93}"/>
    <cellStyle name="備註 5 21" xfId="44245" xr:uid="{97B31D52-CC71-4A9F-A7B7-B16B2069752B}"/>
    <cellStyle name="備註 5 22" xfId="44440" xr:uid="{583879FE-215D-4F05-8687-1E631B6A924D}"/>
    <cellStyle name="備註 5 23" xfId="48024" xr:uid="{0CEBECFB-D151-4C4D-A264-93A8B8BD3C9C}"/>
    <cellStyle name="備註 5 24" xfId="47706" xr:uid="{2DB9408D-2F1F-4D98-BE58-F134865BD795}"/>
    <cellStyle name="備註 5 25" xfId="44596" xr:uid="{3E071564-111E-4B2A-8164-304A363B5E3F}"/>
    <cellStyle name="備註 5 26" xfId="48135" xr:uid="{4667FD31-DF52-4DD7-86A8-C0061F0FB70F}"/>
    <cellStyle name="備註 5 27" xfId="44516" xr:uid="{8BFB2C7A-B169-4ACB-8933-C3C266AADAFC}"/>
    <cellStyle name="備註 5 28" xfId="44617" xr:uid="{C25E00A2-E4AD-448A-8F14-30899936D2C2}"/>
    <cellStyle name="備註 5 29" xfId="44541" xr:uid="{5D44DC3B-00C2-4192-98B9-36BA4EB15F39}"/>
    <cellStyle name="備註 5 3" xfId="10408" xr:uid="{78D94BEC-DC3F-4DBC-9981-9F932006EA94}"/>
    <cellStyle name="備註 5 3 10" xfId="40799" xr:uid="{2707C3B7-C980-4188-972E-D8DF2DACB283}"/>
    <cellStyle name="備註 5 3 2" xfId="10615" xr:uid="{5225A42C-673E-45C3-B068-7B6BDF467AE1}"/>
    <cellStyle name="備註 5 3 2 2" xfId="10967" xr:uid="{25720F53-7F17-4532-8C09-A7689241B90A}"/>
    <cellStyle name="備註 5 3 2 2 2" xfId="12147" xr:uid="{3616EAA5-44B8-413B-A311-B007A03F2C54}"/>
    <cellStyle name="備註 5 3 2 2 2 2" xfId="31460" xr:uid="{A60AD402-1028-4BD2-8F70-64DFB948C2A4}"/>
    <cellStyle name="備註 5 3 2 2 3" xfId="30280" xr:uid="{1D06F780-C8C7-4032-9FA6-886C71D7EB10}"/>
    <cellStyle name="備註 5 3 2 3" xfId="11806" xr:uid="{689ECB3D-01C3-4027-BF94-1C798B15974A}"/>
    <cellStyle name="備註 5 3 2 3 2" xfId="31119" xr:uid="{3AA79A30-F55D-447B-B6B0-80008D05D236}"/>
    <cellStyle name="備註 5 3 2 4" xfId="29939" xr:uid="{51935720-AD9F-49C5-A8EA-1A93DC4A2430}"/>
    <cellStyle name="備註 5 3 3" xfId="10765" xr:uid="{EBE0D440-3792-44E3-B6A8-543E35CC83E4}"/>
    <cellStyle name="備註 5 3 3 2" xfId="11951" xr:uid="{3C6AD4D7-EF1A-4FCB-9311-2B9A28F25644}"/>
    <cellStyle name="備註 5 3 3 2 2" xfId="31264" xr:uid="{333A3F6B-2118-4C8D-8EB1-CA185CCA8DC4}"/>
    <cellStyle name="備註 5 3 3 3" xfId="30084" xr:uid="{8F994149-C3A1-4511-AC4A-CAB13E82C85A}"/>
    <cellStyle name="備註 5 3 4" xfId="11604" xr:uid="{02340D08-05B0-4FC5-AE02-1C8AF1B0FB9F}"/>
    <cellStyle name="備註 5 3 4 2" xfId="30917" xr:uid="{C353CC36-6D4E-4B37-B436-80DF55F93E79}"/>
    <cellStyle name="備註 5 3 5" xfId="20472" xr:uid="{717B3424-8F6A-4FF8-BF25-2A613DB3FD71}"/>
    <cellStyle name="備註 5 3 5 2" xfId="36948" xr:uid="{6AE8FCAB-573D-47B7-BCD9-F41FC285395C}"/>
    <cellStyle name="備註 5 3 6" xfId="22759" xr:uid="{EC89F550-7358-4E7F-A95A-05E54C97D50F}"/>
    <cellStyle name="備註 5 3 6 2" xfId="38883" xr:uid="{84812532-A376-402C-949F-C71D2C16BFBB}"/>
    <cellStyle name="備註 5 3 7" xfId="16650" xr:uid="{92B90545-B25B-47FC-BC76-786FDABBAF5A}"/>
    <cellStyle name="備註 5 3 7 2" xfId="35747" xr:uid="{C61D2B9F-BFFF-46DD-84AA-C3F60AAA78D0}"/>
    <cellStyle name="備註 5 3 8" xfId="23218" xr:uid="{3B30B8AD-CD59-45FF-9CC8-93B13ADBACDC}"/>
    <cellStyle name="備註 5 3 8 2" xfId="39341" xr:uid="{F589B43E-1E0C-41F2-870F-2906E0115271}"/>
    <cellStyle name="備註 5 3 9" xfId="29736" xr:uid="{0969B01F-DD16-4A98-9F54-2D544A8DAB85}"/>
    <cellStyle name="備註 5 30" xfId="48295" xr:uid="{24071CEA-53E0-40E6-A488-E2C15F891A5B}"/>
    <cellStyle name="備註 5 31" xfId="47881" xr:uid="{219E9F8C-F635-4155-AA6E-F43F7156AF60}"/>
    <cellStyle name="備註 5 32" xfId="44519" xr:uid="{E21A27B9-27D8-49E6-988D-214001804E4C}"/>
    <cellStyle name="備註 5 33" xfId="47688" xr:uid="{9FE49303-D233-4148-8070-898377FE8431}"/>
    <cellStyle name="備註 5 34" xfId="47004" xr:uid="{DD42EE78-6472-47B4-B89E-50D818AD8CF6}"/>
    <cellStyle name="備註 5 35" xfId="42326" xr:uid="{20EA47B1-6448-4BF5-AB6C-4BB7ED343B27}"/>
    <cellStyle name="備註 5 36" xfId="46939" xr:uid="{CFB440CF-5AF7-4DCD-A0A7-51BA4DE60737}"/>
    <cellStyle name="備註 5 37" xfId="48238" xr:uid="{44AB0AC2-3739-4B84-AEAB-DAD228D1DFF3}"/>
    <cellStyle name="備註 5 38" xfId="48489" xr:uid="{35EC201D-328B-400C-A705-282D346F51CA}"/>
    <cellStyle name="備註 5 39" xfId="46641" xr:uid="{85B56C3B-AE4B-412D-9D49-8FCC9CDD085B}"/>
    <cellStyle name="備註 5 4" xfId="10499" xr:uid="{A53D6758-D368-41D4-AB02-53A0AD900D6A}"/>
    <cellStyle name="備註 5 4 2" xfId="10852" xr:uid="{C4BAB1F2-61A8-4A96-99C7-B4CDCAC6EDF9}"/>
    <cellStyle name="備註 5 4 2 2" xfId="12035" xr:uid="{9A3345D0-9EEE-4FCE-8BAB-B6B9E664BA66}"/>
    <cellStyle name="備註 5 4 2 2 2" xfId="31348" xr:uid="{593F68CF-0857-4D87-96CD-33D6B185EC3A}"/>
    <cellStyle name="備註 5 4 2 3" xfId="30168" xr:uid="{D502EE39-8F05-4C56-BBB1-647FAEBB6881}"/>
    <cellStyle name="備註 5 4 3" xfId="11691" xr:uid="{0B769496-75B5-4431-B3A1-93C4C19CB0D1}"/>
    <cellStyle name="備註 5 4 3 2" xfId="31004" xr:uid="{378FE2A2-3E33-450E-B5B6-D862D0D025A1}"/>
    <cellStyle name="備註 5 4 4" xfId="21029" xr:uid="{4D04A978-8E06-4F86-B3D7-348FE4E57E17}"/>
    <cellStyle name="備註 5 4 4 2" xfId="37228" xr:uid="{71103E90-F770-45F1-AD18-7EDB554FCE1A}"/>
    <cellStyle name="備註 5 4 5" xfId="23045" xr:uid="{60DF6F6F-B3D3-4E4B-8219-6B347E2EB1CE}"/>
    <cellStyle name="備註 5 4 5 2" xfId="39169" xr:uid="{0F98A3D7-3841-4704-88BE-926DE05FFEEE}"/>
    <cellStyle name="備註 5 4 6" xfId="17391" xr:uid="{0AF9697C-95A3-4590-B564-5BF781359121}"/>
    <cellStyle name="備註 5 4 6 2" xfId="36481" xr:uid="{DEA82B7F-4A23-46F1-B93D-B6CB654CC7B4}"/>
    <cellStyle name="備註 5 4 7" xfId="22436" xr:uid="{3EA2B5C4-FBD4-4FEE-9900-FBDA5CD3EC1A}"/>
    <cellStyle name="備註 5 4 7 2" xfId="38563" xr:uid="{62EF7B28-DE0A-4839-AC22-A9337E955A28}"/>
    <cellStyle name="備註 5 4 8" xfId="29824" xr:uid="{901B86E5-4CDB-42C0-BDD9-B0AEDB29A4D8}"/>
    <cellStyle name="備註 5 4 9" xfId="41078" xr:uid="{ABA59CF4-5F21-485B-9725-3721B87C73BB}"/>
    <cellStyle name="備註 5 40" xfId="43471" xr:uid="{A26A8E78-C376-4AE7-8B4F-9BE30E75A2D4}"/>
    <cellStyle name="備註 5 41" xfId="48449" xr:uid="{15FE0690-AD71-40DC-ACAD-2FD1AFEBF492}"/>
    <cellStyle name="備註 5 42" xfId="46230" xr:uid="{23E4C0BB-2C08-4515-9264-26F0AE501318}"/>
    <cellStyle name="備註 5 43" xfId="52176" xr:uid="{A274C596-2BD7-4D3D-AA73-04224DC886FA}"/>
    <cellStyle name="備註 5 5" xfId="9533" xr:uid="{F846867A-3BC2-4EAE-AB48-672A627C4AEE}"/>
    <cellStyle name="備註 5 5 2" xfId="11358" xr:uid="{DC95E688-946A-4BBD-86FA-A9BEA5C62828}"/>
    <cellStyle name="備註 5 5 2 2" xfId="30671" xr:uid="{56838D17-C612-4513-AB52-706B24FAD014}"/>
    <cellStyle name="備註 5 5 3" xfId="20952" xr:uid="{99EE41DE-FC49-4FF4-9C74-FA9EEFDFCEA5}"/>
    <cellStyle name="備註 5 5 3 2" xfId="37156" xr:uid="{1A1A2BF6-60E3-4E16-B2F5-2AF716E089B0}"/>
    <cellStyle name="備註 5 5 4" xfId="22972" xr:uid="{6554D770-2A05-4B0E-A185-09B1FD8B9B97}"/>
    <cellStyle name="備註 5 5 4 2" xfId="39096" xr:uid="{27D52198-A115-4056-8CD0-7B84DCB84AA3}"/>
    <cellStyle name="備註 5 5 5" xfId="22647" xr:uid="{6FEA4304-5BCB-45B5-A180-63805983BB6B}"/>
    <cellStyle name="備註 5 5 5 2" xfId="38771" xr:uid="{7B634D5D-C8E8-4A4D-86F8-475016722343}"/>
    <cellStyle name="備註 5 5 6" xfId="22521" xr:uid="{C97FE49D-54B1-46FA-80B9-D7AF6D6263A2}"/>
    <cellStyle name="備註 5 5 6 2" xfId="38645" xr:uid="{C4BBE6A7-BE26-4C6F-871A-0351D2C1414B}"/>
    <cellStyle name="備註 5 5 7" xfId="28960" xr:uid="{3C7E115C-12DF-45DB-8811-015CB89A637B}"/>
    <cellStyle name="備註 5 5 8" xfId="41006" xr:uid="{A135FEA4-9848-48ED-8AA4-A18ED0D725B0}"/>
    <cellStyle name="備註 5 6" xfId="7752" xr:uid="{6B5FA9A4-27F2-4699-AB71-FDEEADB0BCAE}"/>
    <cellStyle name="備註 5 6 2" xfId="11069" xr:uid="{A7BFC2F0-0920-4785-BE2B-94DB38741A85}"/>
    <cellStyle name="備註 5 6 2 2" xfId="30382" xr:uid="{F23200F5-773D-4C66-A0D8-94A63AE9E179}"/>
    <cellStyle name="備註 5 6 3" xfId="20871" xr:uid="{33DE9645-CBA4-4456-BB17-8D4BF36A0EC3}"/>
    <cellStyle name="備註 5 6 3 2" xfId="37081" xr:uid="{4CA0C35A-EA68-4AD9-BBC7-181966B8ACE5}"/>
    <cellStyle name="備註 5 6 4" xfId="22896" xr:uid="{0F7A19D4-76BF-4EA2-A2D4-9895F9E5F823}"/>
    <cellStyle name="備註 5 6 4 2" xfId="39020" xr:uid="{BC41E347-816A-4F21-8BFC-67F36DC4AB7D}"/>
    <cellStyle name="備註 5 6 5" xfId="17441" xr:uid="{61A5E28A-66EA-42F8-BE21-365CB06A7475}"/>
    <cellStyle name="備註 5 6 5 2" xfId="36521" xr:uid="{E931C2BE-14C5-42F3-AD4D-06F88D6793B1}"/>
    <cellStyle name="備註 5 6 6" xfId="17569" xr:uid="{B2A16BF9-B020-4238-9E95-ABF37D578187}"/>
    <cellStyle name="備註 5 6 6 2" xfId="36639" xr:uid="{18675522-FFEC-4EFE-87F5-43BD75ADEF9D}"/>
    <cellStyle name="備註 5 6 7" xfId="27266" xr:uid="{11802B29-B14B-4383-9C0A-D9024758CFCC}"/>
    <cellStyle name="備註 5 6 8" xfId="40931" xr:uid="{BCC75E9D-29C6-4F59-B94D-35171EF29404}"/>
    <cellStyle name="備註 5 7" xfId="6819" xr:uid="{44AA80B8-DE4D-450F-B438-5DB2186ECF4B}"/>
    <cellStyle name="備註 5 7 2" xfId="22316" xr:uid="{E8CCB62D-7287-4054-8F77-0F3D9941C88E}"/>
    <cellStyle name="備註 5 7 2 2" xfId="38445" xr:uid="{55C81467-7FAA-41BB-B511-6245CFB63C63}"/>
    <cellStyle name="備註 5 7 3" xfId="23259" xr:uid="{BAB36271-3E9A-4EF1-94BE-BF44BF515F49}"/>
    <cellStyle name="備註 5 7 3 2" xfId="39382" xr:uid="{1D78536D-4B9E-44DC-B198-63FA8F174D76}"/>
    <cellStyle name="備註 5 7 4" xfId="23311" xr:uid="{D73B9F2C-044A-4EE5-BCBD-0E20048414BC}"/>
    <cellStyle name="備註 5 7 4 2" xfId="39434" xr:uid="{9421D409-EB44-461B-82E0-4B6ECE151A8F}"/>
    <cellStyle name="備註 5 7 5" xfId="23351" xr:uid="{51D0BD9F-7E90-4F8C-9D42-5A1C8CCC3478}"/>
    <cellStyle name="備註 5 7 5 2" xfId="39474" xr:uid="{6A5CD364-2720-4D9E-83A2-5F3A76D5D662}"/>
    <cellStyle name="備註 5 7 6" xfId="26641" xr:uid="{53710EDA-20D4-4A97-9741-8F4A87EFDEA4}"/>
    <cellStyle name="備註 5 7 7" xfId="42295" xr:uid="{8A6C4CBB-81D8-4D52-9ADA-B207A551DD53}"/>
    <cellStyle name="備註 5 8" xfId="13421" xr:uid="{FD581F76-8CEC-4A27-BC5A-3588532578DA}"/>
    <cellStyle name="備註 5 8 2" xfId="32727" xr:uid="{A6C66082-167A-4EFF-B4F6-4AC79C3114C1}"/>
    <cellStyle name="備註 5 8 3" xfId="46592" xr:uid="{80DB5CBE-390C-4964-BAA0-B63FBA4F4DCD}"/>
    <cellStyle name="備註 5 9" xfId="13473" xr:uid="{A9775295-D9A8-4FD5-92EA-0B18C1E00F88}"/>
    <cellStyle name="備註 5 9 2" xfId="32777" xr:uid="{DDD9AC37-232F-4EB9-9A5A-C7DB80C6EB4B}"/>
    <cellStyle name="備註 5 9 3" xfId="43331" xr:uid="{325EDAD7-1919-47A1-8563-29A6776182C6}"/>
    <cellStyle name="備註 50" xfId="44422" xr:uid="{81F94DFB-5C4D-4B78-A4D0-AA23A982226E}"/>
    <cellStyle name="備註 51" xfId="48077" xr:uid="{2B5863A8-06A9-4A1B-BBA9-EA18345AB61B}"/>
    <cellStyle name="備註 52" xfId="46999" xr:uid="{D2694BB1-FB75-4B8D-8BF6-71BEEEB1E0C4}"/>
    <cellStyle name="備註 53" xfId="46118" xr:uid="{31F378EB-7D05-4067-9A93-4C4385D4704C}"/>
    <cellStyle name="備註 54" xfId="48399" xr:uid="{91125C0E-F01A-4330-BD48-F8197004D684}"/>
    <cellStyle name="備註 55" xfId="47854" xr:uid="{75B8650B-35F4-441E-A0C0-DF5490CECBBE}"/>
    <cellStyle name="備註 56" xfId="52097" xr:uid="{E47FCBFE-ABFB-4A5C-8DA1-CFB1424F42BD}"/>
    <cellStyle name="備註 6" xfId="8444" xr:uid="{32EE1169-0B69-41AF-9886-63371F520A6F}"/>
    <cellStyle name="備註 6 2" xfId="10255" xr:uid="{E8D238A8-185D-4B2E-96EB-078D0E4A4187}"/>
    <cellStyle name="備註 6 2 2" xfId="11469" xr:uid="{4CD0C83F-506A-4194-9806-C123308BD8FC}"/>
    <cellStyle name="備註 6 2 2 2" xfId="30782" xr:uid="{7B940548-38BA-44F4-BF7D-6B76F93600AB}"/>
    <cellStyle name="備註 6 2 3" xfId="29583" xr:uid="{31FEBCA5-760A-4EDD-8159-6113985956CD}"/>
    <cellStyle name="備註 6 3" xfId="10652" xr:uid="{BFA8BAD7-18B0-495D-8663-F9C09E510C53}"/>
    <cellStyle name="備註 6 3 2" xfId="11842" xr:uid="{967948AA-9E03-47CB-8107-A3AB7267E9C4}"/>
    <cellStyle name="備註 6 3 2 2" xfId="31155" xr:uid="{14E4E7DD-E164-4FE5-9BEC-DB96D09D2042}"/>
    <cellStyle name="備註 6 3 3" xfId="29975" xr:uid="{BEFEF067-2070-46B6-B387-C8503B68F7B3}"/>
    <cellStyle name="備註 6 4" xfId="11110" xr:uid="{3993C3A3-F150-499A-813B-720512090AF6}"/>
    <cellStyle name="備註 6 4 2" xfId="30423" xr:uid="{92DDBC84-C575-4C47-ACCE-206D702AFF1D}"/>
    <cellStyle name="備註 6 5" xfId="20709" xr:uid="{FACCE212-A2F2-44C2-AC40-C3BEDE2D6F6E}"/>
    <cellStyle name="備註 6 6" xfId="27890" xr:uid="{C260316E-4504-42C2-A837-1C1E104AFEDB}"/>
    <cellStyle name="備註 7" xfId="10363" xr:uid="{AB775E92-3E06-403C-8BF9-91CEACAD9B29}"/>
    <cellStyle name="備註 7 2" xfId="10571" xr:uid="{420441D1-1922-48AE-B2ED-252611FDF80A}"/>
    <cellStyle name="備註 7 2 2" xfId="10923" xr:uid="{68549697-5EAD-4B7A-BAA8-E5EC26AF5FFD}"/>
    <cellStyle name="備註 7 2 2 2" xfId="12104" xr:uid="{BCB5E4D3-2595-4709-A730-0C560062430A}"/>
    <cellStyle name="備註 7 2 2 2 2" xfId="31417" xr:uid="{1927C01B-F116-4225-8CB0-925948774790}"/>
    <cellStyle name="備註 7 2 2 3" xfId="30237" xr:uid="{6ECAC254-EA4B-4DD5-8706-04CE69427F3E}"/>
    <cellStyle name="備註 7 2 3" xfId="11762" xr:uid="{ACD7D4A2-A574-49BD-9473-8B63F46DF04E}"/>
    <cellStyle name="備註 7 2 3 2" xfId="31075" xr:uid="{B4F889FC-A2D1-4F46-9B00-1FDD4235FF59}"/>
    <cellStyle name="備註 7 2 4" xfId="29895" xr:uid="{14D48295-727E-4C81-A387-E84038931C8C}"/>
    <cellStyle name="備註 7 3" xfId="10725" xr:uid="{41E208F0-8A40-4722-801D-E1E96F0968BB}"/>
    <cellStyle name="備註 7 3 2" xfId="11912" xr:uid="{2DBC57C7-A4F8-4D7D-A04C-47BB34D403A9}"/>
    <cellStyle name="備註 7 3 2 2" xfId="31225" xr:uid="{59C79991-E746-40F0-8C4D-9A95102D7DF2}"/>
    <cellStyle name="備註 7 3 3" xfId="30045" xr:uid="{629DDB9B-9672-41F7-8C96-F67EB6F1534C}"/>
    <cellStyle name="備註 7 4" xfId="11560" xr:uid="{F5A663B5-0818-4474-A77E-C2682EBE75AA}"/>
    <cellStyle name="備註 7 4 2" xfId="30873" xr:uid="{BBDBE7E7-409A-4CBA-ABC3-E3B41948AB9B}"/>
    <cellStyle name="備註 7 5" xfId="20710" xr:uid="{2704119D-4B37-4061-B5C1-01012EE575C9}"/>
    <cellStyle name="備註 7 6" xfId="29691" xr:uid="{8838DB2C-A002-44A0-BE69-2013F980B46F}"/>
    <cellStyle name="備註 8" xfId="10464" xr:uid="{2529F3BC-1E0F-4132-ADB8-6C80985CA6F2}"/>
    <cellStyle name="備註 8 2" xfId="10817" xr:uid="{C698174D-5F3B-49F3-B937-FD51D5E50019}"/>
    <cellStyle name="備註 8 2 2" xfId="12001" xr:uid="{0CC553A9-94D3-4514-87CA-6B73C9DF469C}"/>
    <cellStyle name="備註 8 2 2 2" xfId="31314" xr:uid="{0919020D-4CEF-41C7-83D5-DF3AE19D038E}"/>
    <cellStyle name="備註 8 2 3" xfId="30134" xr:uid="{400C89B2-18E7-437C-871B-35AE210A9B01}"/>
    <cellStyle name="備註 8 3" xfId="11656" xr:uid="{532646C7-2017-47C6-B317-3B12680FD077}"/>
    <cellStyle name="備註 8 3 2" xfId="30969" xr:uid="{5DCB86B0-DA16-4AF7-9099-813D9D9F9954}"/>
    <cellStyle name="備註 8 4" xfId="20711" xr:uid="{5E3855E2-01B6-42D3-BDD9-DCBDA8FE9424}"/>
    <cellStyle name="備註 8 5" xfId="29789" xr:uid="{90BA916F-2DA8-4475-8EA7-E0A05A3000C9}"/>
    <cellStyle name="備註 9" xfId="9446" xr:uid="{B6D8895D-6D4C-410B-B226-88D4B7616817}"/>
    <cellStyle name="備註 9 2" xfId="11275" xr:uid="{FEF71367-AD25-4D20-A92B-A12EA934979D}"/>
    <cellStyle name="備註 9 2 2" xfId="30588" xr:uid="{C7E6910C-353A-45F8-91AA-9F10736E6CA6}"/>
    <cellStyle name="備註 9 3" xfId="20712" xr:uid="{09CC0C91-62EC-4021-8E5D-4AFDD0F8DCEA}"/>
    <cellStyle name="備註 9 4" xfId="28877" xr:uid="{C2B1244C-6A97-43FB-A4CD-8AFA39FC7D09}"/>
    <cellStyle name="千位分隔_01SOF11cg" xfId="5420" xr:uid="{BEB1D46E-B138-457D-835B-EB4AA3612738}"/>
    <cellStyle name="千分位 2" xfId="2607" xr:uid="{57B93D09-DD85-46BC-9B14-D01E18EDA9D6}"/>
    <cellStyle name="千分位 2 10" xfId="20686" xr:uid="{BCCE88C8-6E46-4238-93F1-69C055F08C94}"/>
    <cellStyle name="千分位 2 2" xfId="20687" xr:uid="{07A40C71-B5F2-4179-8262-6A6718048652}"/>
    <cellStyle name="千分位 2 2 2" xfId="20688" xr:uid="{13321E74-5D42-4ED5-86A8-A0C49A7CEF85}"/>
    <cellStyle name="千分位 2 2 3" xfId="20689" xr:uid="{BCB196B3-8811-469B-A66E-E5A6D35E1E1A}"/>
    <cellStyle name="千分位 2 2 4" xfId="20690" xr:uid="{1AC74B03-1DB6-4604-9EA3-D18B9D24BB7F}"/>
    <cellStyle name="千分位 2 2 5" xfId="54493" xr:uid="{76412E5E-751D-4742-98CE-AB6924418811}"/>
    <cellStyle name="千分位 2 3" xfId="20691" xr:uid="{40EBCBD1-D680-464E-860E-BDA427A1484A}"/>
    <cellStyle name="千分位 3" xfId="6827" xr:uid="{D2EE1AD5-1056-4471-B196-C0DACD5B17ED}"/>
    <cellStyle name="千分位 3 2" xfId="20568" xr:uid="{0811E20E-9185-4A0B-A806-FAADB50A6628}"/>
    <cellStyle name="千分位 3 3" xfId="20565" xr:uid="{126B4779-2A98-4AE6-B8C0-2B5EEFA51E9B}"/>
    <cellStyle name="千分位 4" xfId="20692" xr:uid="{8C08AA2C-FA9E-4D9B-8B8E-B3426EE2D758}"/>
    <cellStyle name="千分位 4 2" xfId="20693" xr:uid="{7FA53494-FA49-483C-A425-D7F0E7F9DEE9}"/>
    <cellStyle name="千分位 4 2 2" xfId="3450" xr:uid="{CC6A0786-E8EF-4AD9-80F8-F9A82AA9288E}"/>
    <cellStyle name="千分位 5" xfId="20694" xr:uid="{CF11C54C-6A5E-4E3C-B624-7D1297674BB1}"/>
    <cellStyle name="千分位 6" xfId="20685" xr:uid="{4379EEAB-7490-4A83-ABA5-E340846201DA}"/>
    <cellStyle name="千分位 7" xfId="17736" xr:uid="{01EE2AB8-E22C-4112-A0B8-324ACCB3632C}"/>
    <cellStyle name="千分位 7 2" xfId="20733" xr:uid="{A6182860-239A-4019-9E68-0EB1A5C60F4F}"/>
    <cellStyle name="千分位 7 2 2" xfId="36957" xr:uid="{789CA895-3B88-4EBE-A77B-08CF46CCD46F}"/>
    <cellStyle name="千分位 7 2 3" xfId="40807" xr:uid="{23908E6B-779F-432C-9489-5262096B061B}"/>
    <cellStyle name="千分位 7 3" xfId="36792" xr:uid="{222F9094-7AC7-42D0-824B-50FAC6D1318C}"/>
    <cellStyle name="千分位 7 4" xfId="40652" xr:uid="{D3AF23C7-CF61-4E4A-9E79-B1DB551472DB}"/>
    <cellStyle name="千分位 8" xfId="20736" xr:uid="{D9366B7F-F9F4-4ADA-9359-6909876A9966}"/>
    <cellStyle name="千分位@" xfId="1733" xr:uid="{2F478F8C-5E53-42C4-AA39-FEF4CD6950BC}"/>
    <cellStyle name="千分位@ 10" xfId="7813" xr:uid="{D8302FF8-F556-4B5F-9A00-AD6C052EE2E9}"/>
    <cellStyle name="千分位@ 10 10" xfId="40738" xr:uid="{1DD2B02E-3636-40D3-A0F6-AFFAE40A67B4}"/>
    <cellStyle name="千分位@ 10 2" xfId="9975" xr:uid="{D5FE885D-CC24-4958-981E-FEDE1EB21735}"/>
    <cellStyle name="千分位@ 10 2 2" xfId="11451" xr:uid="{85A4CD74-8E56-4BB4-B528-096295C5F212}"/>
    <cellStyle name="千分位@ 10 2 2 2" xfId="30764" xr:uid="{5CDD3367-8C80-4DC6-881C-52EACADE6234}"/>
    <cellStyle name="千分位@ 10 2 3" xfId="29304" xr:uid="{092C6B63-FE02-42ED-AD57-D624654EB949}"/>
    <cellStyle name="千分位@ 10 3" xfId="10639" xr:uid="{9F0F5A8D-3677-418E-8B24-FD0BC658DF61}"/>
    <cellStyle name="千分位@ 10 3 2" xfId="11829" xr:uid="{9CA7A19F-BED3-42D5-92DA-8E176E363A21}"/>
    <cellStyle name="千分位@ 10 3 2 2" xfId="31142" xr:uid="{F51D5293-D809-46E7-AADA-40F88FF7A0F5}"/>
    <cellStyle name="千分位@ 10 3 3" xfId="29962" xr:uid="{5C2B2318-519E-4169-A3C9-D52146B87AF0}"/>
    <cellStyle name="千分位@ 10 4" xfId="11089" xr:uid="{2AC50FC6-9273-484A-95C9-3B57BCF86125}"/>
    <cellStyle name="千分位@ 10 4 2" xfId="30402" xr:uid="{C0198A2D-0B46-4B59-919B-C6B69B7D19B5}"/>
    <cellStyle name="千分位@ 10 5" xfId="19017" xr:uid="{7D954DC8-7984-42F4-9508-BF52317AFE58}"/>
    <cellStyle name="千分位@ 10 5 2" xfId="36881" xr:uid="{DDD63793-03A5-49E7-889E-E875424DD3CE}"/>
    <cellStyle name="千分位@ 10 6" xfId="22471" xr:uid="{C1C2A9DD-11EB-4B70-9E23-2341326F0ACD}"/>
    <cellStyle name="千分位@ 10 6 2" xfId="38595" xr:uid="{8909C3AA-979C-4AA6-B432-2F63A5EE445C}"/>
    <cellStyle name="千分位@ 10 7" xfId="22335" xr:uid="{F88C32F5-9807-476A-8735-A8D3B50F8CB0}"/>
    <cellStyle name="千分位@ 10 7 2" xfId="38462" xr:uid="{19C8D93E-BF4C-484D-B0A4-FDFD3F26DD30}"/>
    <cellStyle name="千分位@ 10 8" xfId="23202" xr:uid="{C0C87CE6-2BF0-4F1C-B357-B780BB0E90B4}"/>
    <cellStyle name="千分位@ 10 8 2" xfId="39325" xr:uid="{1DFDCA96-B2DE-4419-A633-3395ABC4E273}"/>
    <cellStyle name="千分位@ 10 9" xfId="27296" xr:uid="{2445ADAB-16B5-43E2-BEF8-E5180CB81929}"/>
    <cellStyle name="千分位@ 11" xfId="10381" xr:uid="{FA25CFB0-EF0F-4A98-81DF-22499894FB10}"/>
    <cellStyle name="千分位@ 11 2" xfId="10588" xr:uid="{071848D2-C914-478E-A5DB-3BFEB32448B2}"/>
    <cellStyle name="千分位@ 11 2 2" xfId="10940" xr:uid="{B059F1D5-133E-4268-B658-70029AFCAEF1}"/>
    <cellStyle name="千分位@ 11 2 2 2" xfId="12120" xr:uid="{42547796-DB27-4799-936F-99835BDB834C}"/>
    <cellStyle name="千分位@ 11 2 2 2 2" xfId="31433" xr:uid="{4D67C45B-3BB2-438F-A116-60D72B9548CC}"/>
    <cellStyle name="千分位@ 11 2 2 3" xfId="30253" xr:uid="{EEA7C21A-E0E1-42BE-A0DD-96B96C6AA44E}"/>
    <cellStyle name="千分位@ 11 2 3" xfId="11779" xr:uid="{03508B85-C657-458D-A118-057BE2140E72}"/>
    <cellStyle name="千分位@ 11 2 3 2" xfId="31092" xr:uid="{474D12FA-6250-457A-AD92-BA75D16F8FCB}"/>
    <cellStyle name="千分位@ 11 2 4" xfId="29912" xr:uid="{E40C007D-6036-474C-A85F-7FF83E82853F}"/>
    <cellStyle name="千分位@ 11 3" xfId="11577" xr:uid="{DBBD0FA8-3DFD-46C5-86FC-D97623A52B01}"/>
    <cellStyle name="千分位@ 11 3 2" xfId="30890" xr:uid="{62CA7C41-95BB-44DC-93F2-9E9582D2E5DE}"/>
    <cellStyle name="千分位@ 11 4" xfId="20780" xr:uid="{7BA5D0F1-0F5D-48DB-A4EA-95F3F9AAA71B}"/>
    <cellStyle name="千分位@ 11 4 2" xfId="36998" xr:uid="{0AE9EF38-3D9B-439A-9AC1-BC8E7A0CCDED}"/>
    <cellStyle name="千分位@ 11 5" xfId="22811" xr:uid="{4743725D-2925-4A83-B927-B92824FF15D1}"/>
    <cellStyle name="千分位@ 11 5 2" xfId="38935" xr:uid="{AD108E64-BC43-4115-8BDD-F4BE3427E09C}"/>
    <cellStyle name="千分位@ 11 6" xfId="22711" xr:uid="{D6B0BDCB-3F57-4F33-8B45-D55BE7851D6A}"/>
    <cellStyle name="千分位@ 11 6 2" xfId="38835" xr:uid="{35A787E5-657B-4DC2-BFAD-29E213D065A2}"/>
    <cellStyle name="千分位@ 11 7" xfId="16262" xr:uid="{0496FABF-4413-4FC6-A8FB-D9E8EC475FDB}"/>
    <cellStyle name="千分位@ 11 7 2" xfId="35362" xr:uid="{1543CF16-A4EF-4039-8961-EA5AA4C0765E}"/>
    <cellStyle name="千分位@ 11 8" xfId="29709" xr:uid="{A1342B14-62D8-41AC-8482-DBE0E9350455}"/>
    <cellStyle name="千分位@ 11 9" xfId="40848" xr:uid="{A5D46455-A30D-4E58-ABEB-881BA0209715}"/>
    <cellStyle name="千分位@ 12" xfId="6853" xr:uid="{FC25C68F-7F75-419C-B047-891BBC098FBC}"/>
    <cellStyle name="千分位@ 12 2" xfId="10985" xr:uid="{ECAF961E-8C4B-4B9A-9F7B-1987E565877B}"/>
    <cellStyle name="千分位@ 12 2 2" xfId="30298" xr:uid="{B9BC9CB6-AE82-4D6B-B651-24D67E07BF10}"/>
    <cellStyle name="千分位@ 12 3" xfId="20810" xr:uid="{DDE3D6E3-DDEE-4417-8584-346CD5FDD7F1}"/>
    <cellStyle name="千分位@ 12 3 2" xfId="37025" xr:uid="{607781CA-178D-42B4-A7CC-07158A443F91}"/>
    <cellStyle name="千分位@ 12 4" xfId="22840" xr:uid="{1ECEFB49-777B-4D0D-BF0F-5556074C682E}"/>
    <cellStyle name="千分位@ 12 4 2" xfId="38964" xr:uid="{A434A20B-B689-45D1-A17A-344F5074F798}"/>
    <cellStyle name="千分位@ 12 5" xfId="22699" xr:uid="{7D29C87B-5BBC-4411-8233-9D2B62675DCD}"/>
    <cellStyle name="千分位@ 12 5 2" xfId="38823" xr:uid="{37C23DED-DB81-4094-933A-77FB9D174F85}"/>
    <cellStyle name="千分位@ 12 6" xfId="16146" xr:uid="{A7682503-8B98-4AA5-99DC-7550BE89BE86}"/>
    <cellStyle name="千分位@ 12 6 2" xfId="35249" xr:uid="{4E14A7AD-DDDB-4364-9131-95277A8A5DA4}"/>
    <cellStyle name="千分位@ 12 7" xfId="26665" xr:uid="{71E6BD5A-B098-45FD-A989-E8EA8326310E}"/>
    <cellStyle name="千分位@ 12 8" xfId="40875" xr:uid="{3101A589-EA11-4D59-A0CF-C19F95A3A618}"/>
    <cellStyle name="千分位@ 13" xfId="6147" xr:uid="{1AAD624D-23A1-4E2F-84D0-D3EEDE97AD1D}"/>
    <cellStyle name="千分位@ 13 2" xfId="25970" xr:uid="{349D5BAD-0BF1-4E27-8F89-E8FE962DE762}"/>
    <cellStyle name="千分位@ 13 3" xfId="44480" xr:uid="{B75E5B32-1EA0-4BD3-B3DD-9C5D4FF6B7BC}"/>
    <cellStyle name="千分位@ 14" xfId="14050" xr:uid="{9CF393AB-E462-4693-B2A8-C3F1D8573C3D}"/>
    <cellStyle name="千分位@ 14 2" xfId="33338" xr:uid="{A242B427-E9E2-4DCD-87C0-0E142C36BB5A}"/>
    <cellStyle name="千分位@ 14 3" xfId="47275" xr:uid="{F1C7A9C8-AEC1-4D2F-81B4-3A98258DE0E3}"/>
    <cellStyle name="千分位@ 15" xfId="15352" xr:uid="{6992ED54-6F00-4F6F-8BB2-C20C5728E835}"/>
    <cellStyle name="千分位@ 15 2" xfId="34558" xr:uid="{495784EB-71AC-4179-BB48-4C75411CD586}"/>
    <cellStyle name="千分位@ 15 3" xfId="47414" xr:uid="{60ED6A45-1C2D-472B-8626-EA4A1C30F488}"/>
    <cellStyle name="千分位@ 16" xfId="44407" xr:uid="{8617FE69-3F53-4B23-8B87-1494D48BFEB3}"/>
    <cellStyle name="千分位@ 17" xfId="44408" xr:uid="{02FA7E91-A70B-4F36-A8DC-70725EC37174}"/>
    <cellStyle name="千分位@ 18" xfId="42626" xr:uid="{5267ED1E-3272-4989-A5B8-7664E865B446}"/>
    <cellStyle name="千分位@ 19" xfId="47632" xr:uid="{E4F3DFCB-4EAA-43FD-B856-D7FC6FEFE145}"/>
    <cellStyle name="千分位@ 2" xfId="1734" xr:uid="{BEA2F410-8DC1-4166-8656-589D9B2E0E7E}"/>
    <cellStyle name="千分位@ 2 10" xfId="47213" xr:uid="{D0DF6F12-A204-4401-AAA9-B054754D5F97}"/>
    <cellStyle name="千分位@ 2 11" xfId="43224" xr:uid="{95D5E83D-1224-40C8-AC76-B3EF7B684468}"/>
    <cellStyle name="千分位@ 2 12" xfId="43085" xr:uid="{DB8A4985-53F3-4BB7-A42B-D81C2ABFC88C}"/>
    <cellStyle name="千分位@ 2 13" xfId="46346" xr:uid="{A1EB1DA2-D488-46C7-B3B8-6B83A40A7291}"/>
    <cellStyle name="千分位@ 2 14" xfId="46317" xr:uid="{BEABC8F9-8E92-4213-8DE1-8F2833E28D71}"/>
    <cellStyle name="千分位@ 2 15" xfId="44450" xr:uid="{4B6EB26D-D218-496E-94D5-7EC51112CE92}"/>
    <cellStyle name="千分位@ 2 16" xfId="42847" xr:uid="{33FAF069-D45C-4F11-8F42-C0176E884410}"/>
    <cellStyle name="千分位@ 2 17" xfId="44411" xr:uid="{62470131-045B-4F86-85FC-61E6525AE43C}"/>
    <cellStyle name="千分位@ 2 18" xfId="46822" xr:uid="{21CF0F37-A446-4244-97B2-356812CFDDDC}"/>
    <cellStyle name="千分位@ 2 19" xfId="46585" xr:uid="{E9770A89-EA91-4EED-8568-0EABAA324487}"/>
    <cellStyle name="千分位@ 2 2" xfId="7814" xr:uid="{1DF0DEAC-604C-4A41-9BF8-09F57A057C48}"/>
    <cellStyle name="千分位@ 2 2 10" xfId="40739" xr:uid="{0F1487A1-652B-4655-BE27-87FA29BEF94D}"/>
    <cellStyle name="千分位@ 2 2 2" xfId="9976" xr:uid="{A6F97219-318F-48E0-8C08-69BBABF29F9F}"/>
    <cellStyle name="千分位@ 2 2 2 2" xfId="11452" xr:uid="{0A9FE2AE-D3A3-4C99-8B1A-2E000562D14A}"/>
    <cellStyle name="千分位@ 2 2 2 2 2" xfId="30765" xr:uid="{F157AD3E-CBD6-4C3A-88CA-A3DD3478728E}"/>
    <cellStyle name="千分位@ 2 2 2 3" xfId="29305" xr:uid="{2968768F-3723-415E-806D-D34B714AAA50}"/>
    <cellStyle name="千分位@ 2 2 3" xfId="10640" xr:uid="{44A767AE-9A8B-4611-B587-39458EB5CB9D}"/>
    <cellStyle name="千分位@ 2 2 3 2" xfId="11830" xr:uid="{601746CA-C901-4F19-9AD1-DF4F6A975EC3}"/>
    <cellStyle name="千分位@ 2 2 3 2 2" xfId="31143" xr:uid="{E547D8A0-6018-4E9F-9BFA-6652875B11D9}"/>
    <cellStyle name="千分位@ 2 2 3 3" xfId="29963" xr:uid="{11E335D2-26FC-4AB9-8A46-492EA14B39A0}"/>
    <cellStyle name="千分位@ 2 2 4" xfId="11090" xr:uid="{736DED1C-3833-4CFC-B508-35FFDB7BBB34}"/>
    <cellStyle name="千分位@ 2 2 4 2" xfId="30403" xr:uid="{AF8253DA-703A-4D52-8820-F736CDB9719C}"/>
    <cellStyle name="千分位@ 2 2 5" xfId="19018" xr:uid="{77F20A13-B015-4A6C-A779-A02B5BB62CCE}"/>
    <cellStyle name="千分位@ 2 2 5 2" xfId="36882" xr:uid="{DA21912D-40EC-486F-A304-ACA17AB14347}"/>
    <cellStyle name="千分位@ 2 2 6" xfId="22472" xr:uid="{EF323935-FDD1-4792-9DB0-5436234D76B4}"/>
    <cellStyle name="千分位@ 2 2 6 2" xfId="38596" xr:uid="{C64DCCCE-F13E-43E7-859F-7F1DAC488ED3}"/>
    <cellStyle name="千分位@ 2 2 7" xfId="17648" xr:uid="{94C2F24F-BD3A-4FD1-9116-46263260148D}"/>
    <cellStyle name="千分位@ 2 2 7 2" xfId="36713" xr:uid="{6A2FBABE-EAB5-45A2-AE8D-876285C8B6E2}"/>
    <cellStyle name="千分位@ 2 2 8" xfId="22557" xr:uid="{6D497760-2126-447E-9C20-A5E5FFE355D8}"/>
    <cellStyle name="千分位@ 2 2 8 2" xfId="38681" xr:uid="{3C2F71D3-4E60-4589-A3AE-4A08026DFDF2}"/>
    <cellStyle name="千分位@ 2 2 9" xfId="27297" xr:uid="{547A4494-3277-4CF0-9CE4-0A1CEE32EEB8}"/>
    <cellStyle name="千分位@ 2 20" xfId="48090" xr:uid="{7BAEFAFC-F5EE-42AB-B498-46DE2B9E3049}"/>
    <cellStyle name="千分位@ 2 21" xfId="47290" xr:uid="{48FB8F71-7FD2-4378-8AA1-8502C76B29E4}"/>
    <cellStyle name="千分位@ 2 22" xfId="47768" xr:uid="{907583B8-9259-4428-AB70-E4796DA23C17}"/>
    <cellStyle name="千分位@ 2 23" xfId="44536" xr:uid="{D4A7FC46-BFC3-4E8B-84F2-B27049EE5886}"/>
    <cellStyle name="千分位@ 2 24" xfId="47560" xr:uid="{DA888A5D-AF41-42C1-9544-07EFC5961BEF}"/>
    <cellStyle name="千分位@ 2 25" xfId="48347" xr:uid="{8E9E912A-10A8-423E-854C-DAB8965565C9}"/>
    <cellStyle name="千分位@ 2 26" xfId="47818" xr:uid="{C9E7B3F3-D650-47AD-A675-EB010394AF39}"/>
    <cellStyle name="千分位@ 2 27" xfId="47408" xr:uid="{5B898C7A-0468-4F3B-8751-1DF0763B9DFA}"/>
    <cellStyle name="千分位@ 2 28" xfId="44446" xr:uid="{43AC5D55-1C5F-4616-82F6-6C67B701EA97}"/>
    <cellStyle name="千分位@ 2 29" xfId="44297" xr:uid="{FBA517B0-A29A-4194-AD1B-611C084B4BED}"/>
    <cellStyle name="千分位@ 2 3" xfId="9771" xr:uid="{2C251D36-933F-43FE-8B5A-70D4348C5CD2}"/>
    <cellStyle name="千分位@ 2 3 2" xfId="10511" xr:uid="{74E6E8C8-6F31-481D-9C16-773C0CDFC26B}"/>
    <cellStyle name="千分位@ 2 3 2 2" xfId="10863" xr:uid="{821EE640-E3AB-4640-B27B-F289BEEBB123}"/>
    <cellStyle name="千分位@ 2 3 2 2 2" xfId="12046" xr:uid="{100A9D3F-BA48-4B57-AE92-F8A4D8A88EC3}"/>
    <cellStyle name="千分位@ 2 3 2 2 2 2" xfId="31359" xr:uid="{E770718B-8810-4061-B186-7E40BEEB6D08}"/>
    <cellStyle name="千分位@ 2 3 2 2 3" xfId="30179" xr:uid="{E73E0A5A-1E9D-4505-862C-5990A6D36F5C}"/>
    <cellStyle name="千分位@ 2 3 2 3" xfId="11702" xr:uid="{618E4878-59FA-47A5-A7B2-4A96030EA998}"/>
    <cellStyle name="千分位@ 2 3 2 3 2" xfId="31015" xr:uid="{DDC3C618-8B63-4311-9724-31AAA35231DA}"/>
    <cellStyle name="千分位@ 2 3 2 4" xfId="29835" xr:uid="{77A4330E-38D5-4F62-BD20-C0BDF18FD90D}"/>
    <cellStyle name="千分位@ 2 3 3" xfId="11371" xr:uid="{525CC7B3-E179-4377-9F44-DBE84B81EFE5}"/>
    <cellStyle name="千分位@ 2 3 3 2" xfId="30684" xr:uid="{177BF7A7-34AC-42C2-AC25-005463D509A4}"/>
    <cellStyle name="千分位@ 2 3 4" xfId="20892" xr:uid="{338879F5-0CB1-41CB-AF1E-2EAA1F33DAAD}"/>
    <cellStyle name="千分位@ 2 3 4 2" xfId="37100" xr:uid="{60B53DD0-78FC-4FAD-A476-970102850EFB}"/>
    <cellStyle name="千分位@ 2 3 5" xfId="22915" xr:uid="{72438AFE-7A48-4892-B8D3-A99609F677EF}"/>
    <cellStyle name="千分位@ 2 3 5 2" xfId="39039" xr:uid="{BE525E37-B090-4B62-A24C-55CE1EF4AE32}"/>
    <cellStyle name="千分位@ 2 3 6" xfId="23059" xr:uid="{380D2FC5-1E11-433D-9DCE-8F1EBA720188}"/>
    <cellStyle name="千分位@ 2 3 6 2" xfId="39183" xr:uid="{E1942F5C-5509-4E24-920D-722257DB9E2F}"/>
    <cellStyle name="千分位@ 2 3 7" xfId="23168" xr:uid="{DB31B0AA-0493-41DF-8ADE-71895E603EF1}"/>
    <cellStyle name="千分位@ 2 3 7 2" xfId="39291" xr:uid="{DF8241B7-ADF5-4DFF-88EF-55E86B06FF38}"/>
    <cellStyle name="千分位@ 2 3 8" xfId="29162" xr:uid="{0DF56604-33E5-405A-92BD-514F8917AAC2}"/>
    <cellStyle name="千分位@ 2 3 9" xfId="40950" xr:uid="{933B166B-9EAC-4C6D-B797-A3DA686D2DA3}"/>
    <cellStyle name="千分位@ 2 30" xfId="46314" xr:uid="{C7E96380-830A-4FCB-BF30-EFD3F23C83ED}"/>
    <cellStyle name="千分位@ 2 31" xfId="49741" xr:uid="{DD3285A7-6C03-48C2-8376-22AD71766540}"/>
    <cellStyle name="千分位@ 2 4" xfId="6852" xr:uid="{61690D42-CB42-416E-8052-93070FF6FC2C}"/>
    <cellStyle name="千分位@ 2 4 2" xfId="10984" xr:uid="{A9069D8E-2E59-4002-B4CA-62D1936BF65A}"/>
    <cellStyle name="千分位@ 2 4 2 2" xfId="30297" xr:uid="{8E55ED33-3F2A-4149-A1D2-01EC9884F265}"/>
    <cellStyle name="千分位@ 2 4 3" xfId="20746" xr:uid="{1BEC42A8-5589-48DC-AFD0-371C321E1015}"/>
    <cellStyle name="千分位@ 2 4 3 2" xfId="36965" xr:uid="{88E22C86-761B-478C-BEDA-3621BF612807}"/>
    <cellStyle name="千分位@ 2 4 4" xfId="22778" xr:uid="{01CEC26A-5373-43FB-8E18-4A36A3025ADA}"/>
    <cellStyle name="千分位@ 2 4 4 2" xfId="38902" xr:uid="{68C2727E-F6E2-4E92-A248-B0BA6E93113A}"/>
    <cellStyle name="千分位@ 2 4 5" xfId="17571" xr:uid="{B8466376-38FC-449D-A469-D29BFE3A8F20}"/>
    <cellStyle name="千分位@ 2 4 5 2" xfId="36641" xr:uid="{77F0028E-221E-493D-AF40-0591D72852E9}"/>
    <cellStyle name="千分位@ 2 4 6" xfId="23219" xr:uid="{09DADB8F-EFA4-45DD-8776-97A2E2BA799E}"/>
    <cellStyle name="千分位@ 2 4 6 2" xfId="39342" xr:uid="{84018558-4AF5-40F2-8785-60ED6220B270}"/>
    <cellStyle name="千分位@ 2 4 7" xfId="26664" xr:uid="{FA65AF53-3594-47A3-A718-8E3F8B06915A}"/>
    <cellStyle name="千分位@ 2 4 8" xfId="40815" xr:uid="{1BBA484B-BC0B-40B2-8108-2A8A6B75DBE8}"/>
    <cellStyle name="千分位@ 2 5" xfId="6148" xr:uid="{A03F1F16-B110-4943-AA69-E67DBF2092C7}"/>
    <cellStyle name="千分位@ 2 5 2" xfId="25971" xr:uid="{204BFD27-E148-4D21-BD8F-6C56716B2933}"/>
    <cellStyle name="千分位@ 2 5 3" xfId="44479" xr:uid="{52B4C96B-F606-441F-B116-BB094F9A5197}"/>
    <cellStyle name="千分位@ 2 6" xfId="14051" xr:uid="{63D5FCC7-464C-444C-A15A-F74D82C7E39A}"/>
    <cellStyle name="千分位@ 2 6 2" xfId="33339" xr:uid="{1A95B5E8-7D5F-4536-AF8C-9FCA2BAB1B82}"/>
    <cellStyle name="千分位@ 2 6 3" xfId="44219" xr:uid="{05AF5AED-C13C-4DA2-8EB5-DBADB91528DA}"/>
    <cellStyle name="千分位@ 2 7" xfId="15353" xr:uid="{A81C0FC7-95CA-4C21-BAEB-AC17E14002E1}"/>
    <cellStyle name="千分位@ 2 7 2" xfId="34559" xr:uid="{8EC6C05C-FE3C-45DC-8F74-C0B4140CEC7F}"/>
    <cellStyle name="千分位@ 2 7 3" xfId="44898" xr:uid="{192D3147-CE18-4916-883D-2BB46AF45E38}"/>
    <cellStyle name="千分位@ 2 8" xfId="43415" xr:uid="{2AA24A77-FC5A-4D70-B60A-030665424153}"/>
    <cellStyle name="千分位@ 2 9" xfId="42306" xr:uid="{072F54AF-E2C7-4513-9FF2-B05F5FCB30F7}"/>
    <cellStyle name="千分位@ 20" xfId="46779" xr:uid="{C5890325-40C6-4B9E-9E48-FBB191A22637}"/>
    <cellStyle name="千分位@ 21" xfId="47209" xr:uid="{15BD01D1-BB9A-478C-9337-ABB1EE521FA9}"/>
    <cellStyle name="千分位@ 22" xfId="47675" xr:uid="{A43F1F99-B050-4022-8AE6-24DA2236D553}"/>
    <cellStyle name="千分位@ 23" xfId="43311" xr:uid="{F4EAEDA1-B420-4977-9290-0A98E0BAD175}"/>
    <cellStyle name="千分位@ 24" xfId="43487" xr:uid="{B79C554E-4348-40EA-9558-7AA570836195}"/>
    <cellStyle name="千分位@ 25" xfId="44325" xr:uid="{867390FC-577A-4963-BC62-3437A7C650C0}"/>
    <cellStyle name="千分位@ 26" xfId="47581" xr:uid="{F41EBD98-A200-4396-BF91-C94435F90E56}"/>
    <cellStyle name="千分位@ 27" xfId="48140" xr:uid="{24267F7E-868F-43C0-9A3E-2F8088179A12}"/>
    <cellStyle name="千分位@ 28" xfId="47107" xr:uid="{2511440A-3A71-4B86-A639-34FD43B40BFE}"/>
    <cellStyle name="千分位@ 29" xfId="45436" xr:uid="{8DF2CE1E-979D-408C-8542-E2F280B952DC}"/>
    <cellStyle name="千分位@ 3" xfId="1735" xr:uid="{26128D16-3125-4221-9A64-CE27F5802EC2}"/>
    <cellStyle name="千分位@ 3 10" xfId="46971" xr:uid="{403B1E78-79BA-474C-AF3D-D4BDA98CC206}"/>
    <cellStyle name="千分位@ 3 11" xfId="42841" xr:uid="{6F1F853C-3964-4349-A56A-FFD68FBD1118}"/>
    <cellStyle name="千分位@ 3 12" xfId="47067" xr:uid="{ECAFCEC6-E920-45DD-A165-660B998A0ED0}"/>
    <cellStyle name="千分位@ 3 13" xfId="42783" xr:uid="{9F587B08-15E1-4938-95F5-AF4CE5846646}"/>
    <cellStyle name="千分位@ 3 14" xfId="47484" xr:uid="{3CB99402-892E-40B8-88D5-9B267042B627}"/>
    <cellStyle name="千分位@ 3 15" xfId="42409" xr:uid="{01E1FBEA-7C91-4FCA-AB9D-BFC85D4B8CA1}"/>
    <cellStyle name="千分位@ 3 16" xfId="44588" xr:uid="{EE9494CB-733B-4128-8F9F-85BFB61D5C20}"/>
    <cellStyle name="千分位@ 3 17" xfId="46883" xr:uid="{D0AE226A-4863-4F2C-9174-72F1EE2E9C66}"/>
    <cellStyle name="千分位@ 3 18" xfId="46318" xr:uid="{3BC48411-0465-4FB3-B7DF-22EBCED832B5}"/>
    <cellStyle name="千分位@ 3 19" xfId="44402" xr:uid="{FCACDDD0-846B-48F2-8DE2-C96A3CB552D8}"/>
    <cellStyle name="千分位@ 3 2" xfId="7815" xr:uid="{532E0224-034D-461E-90AC-D3BF0D6E6747}"/>
    <cellStyle name="千分位@ 3 2 10" xfId="40740" xr:uid="{615E3F81-40E8-46E4-8A6B-5F99E90C1C5F}"/>
    <cellStyle name="千分位@ 3 2 2" xfId="9977" xr:uid="{094148A0-6998-4130-9A75-230BC39428A6}"/>
    <cellStyle name="千分位@ 3 2 2 2" xfId="11453" xr:uid="{14CA8E68-DCA3-4BD1-9D10-ABF8988A31B0}"/>
    <cellStyle name="千分位@ 3 2 2 2 2" xfId="30766" xr:uid="{BA634149-C003-472C-87B2-E8054AB1B8FF}"/>
    <cellStyle name="千分位@ 3 2 2 3" xfId="29306" xr:uid="{08D23A6A-9E1F-4745-B018-E74671B6F207}"/>
    <cellStyle name="千分位@ 3 2 3" xfId="10641" xr:uid="{4BAD8FB7-3F9E-4A6F-B047-4DDC73FBBBB1}"/>
    <cellStyle name="千分位@ 3 2 3 2" xfId="11831" xr:uid="{43C00E76-B4F5-4853-88C8-4577A3F6573A}"/>
    <cellStyle name="千分位@ 3 2 3 2 2" xfId="31144" xr:uid="{56EAF4D4-53D0-4277-A1F2-54AC8AADDB15}"/>
    <cellStyle name="千分位@ 3 2 3 3" xfId="29964" xr:uid="{641A982A-38C5-4746-AE44-1F6ABB2C637D}"/>
    <cellStyle name="千分位@ 3 2 4" xfId="11091" xr:uid="{C5C138E9-38EE-430F-BF54-BDD0539BC8C9}"/>
    <cellStyle name="千分位@ 3 2 4 2" xfId="30404" xr:uid="{C01E5293-9A99-4A20-8BF6-4BA76389008A}"/>
    <cellStyle name="千分位@ 3 2 5" xfId="19019" xr:uid="{2D729542-4347-4F76-BECC-E8CD4592B1B2}"/>
    <cellStyle name="千分位@ 3 2 5 2" xfId="36883" xr:uid="{5DE8F1C4-4808-421A-8D43-30D6BC77B7B5}"/>
    <cellStyle name="千分位@ 3 2 6" xfId="22473" xr:uid="{D05EBF0B-DBC8-4EE3-AD5C-9BBEC65220A8}"/>
    <cellStyle name="千分位@ 3 2 6 2" xfId="38597" xr:uid="{3637E455-8472-45AF-B0F1-405DC367CB5E}"/>
    <cellStyle name="千分位@ 3 2 7" xfId="17556" xr:uid="{C6B1A945-1389-4B6A-9E49-E9E257670412}"/>
    <cellStyle name="千分位@ 3 2 7 2" xfId="36628" xr:uid="{4BEB6837-0109-4739-BB6F-86BC41F472A0}"/>
    <cellStyle name="千分位@ 3 2 8" xfId="22935" xr:uid="{88E8F272-BC2B-4F93-B97A-83272D80A9B8}"/>
    <cellStyle name="千分位@ 3 2 8 2" xfId="39059" xr:uid="{D647DE54-E21E-4405-9C75-E8528BBEC63B}"/>
    <cellStyle name="千分位@ 3 2 9" xfId="27298" xr:uid="{3F303A15-F73C-49F9-B7B0-2BEA19A7BC1E}"/>
    <cellStyle name="千分位@ 3 20" xfId="47841" xr:uid="{3CC995D8-5E71-44FC-86A6-2D7C0BAE471F}"/>
    <cellStyle name="千分位@ 3 21" xfId="47039" xr:uid="{A3F3AA5C-9FCC-4303-96A2-94813B4C62B0}"/>
    <cellStyle name="千分位@ 3 22" xfId="47646" xr:uid="{B317D23B-0511-46DF-850E-585854E12E2D}"/>
    <cellStyle name="千分位@ 3 23" xfId="43413" xr:uid="{D4BD0D0C-628D-462E-B65E-C0BB0F18D5B8}"/>
    <cellStyle name="千分位@ 3 24" xfId="42372" xr:uid="{6315A4D2-AEE2-4049-AC57-76E67E55F790}"/>
    <cellStyle name="千分位@ 3 25" xfId="46567" xr:uid="{82577490-F215-4755-ACF5-57409310C34F}"/>
    <cellStyle name="千分位@ 3 26" xfId="46469" xr:uid="{BE65709D-76D0-477A-9FFD-53C07C1F519B}"/>
    <cellStyle name="千分位@ 3 27" xfId="43209" xr:uid="{3CA1DEAE-26A3-467E-B75C-8D5350A7BB2E}"/>
    <cellStyle name="千分位@ 3 28" xfId="46240" xr:uid="{B79C4562-CDAE-4DFD-ADB5-D4A984E5B191}"/>
    <cellStyle name="千分位@ 3 29" xfId="44409" xr:uid="{D19A5B1C-8863-41E2-A7F0-8E0BA25E7C2E}"/>
    <cellStyle name="千分位@ 3 3" xfId="9772" xr:uid="{59FB3DC2-A11B-4F74-9B3A-D237CB3A9AD6}"/>
    <cellStyle name="千分位@ 3 3 2" xfId="10512" xr:uid="{3FC87E7D-673F-4445-8E9D-C94E1B4EFA2E}"/>
    <cellStyle name="千分位@ 3 3 2 2" xfId="10864" xr:uid="{47DF37B3-6733-412D-A9E2-FDFA400246E4}"/>
    <cellStyle name="千分位@ 3 3 2 2 2" xfId="12047" xr:uid="{805FB89A-0FF6-423C-9198-69CEAB3ABC12}"/>
    <cellStyle name="千分位@ 3 3 2 2 2 2" xfId="31360" xr:uid="{6C96D663-AF2B-412E-83DE-34D0C0D85A0C}"/>
    <cellStyle name="千分位@ 3 3 2 2 3" xfId="30180" xr:uid="{232F1C3D-208D-4F4E-AFFC-EFC3E09C1448}"/>
    <cellStyle name="千分位@ 3 3 2 3" xfId="11703" xr:uid="{422E8498-2657-4D79-9304-561D7EA4153B}"/>
    <cellStyle name="千分位@ 3 3 2 3 2" xfId="31016" xr:uid="{785D76EA-7396-4DA4-91A2-CB1F172A5C15}"/>
    <cellStyle name="千分位@ 3 3 2 4" xfId="29836" xr:uid="{A6086F08-1429-49BE-9713-FC1DFA80E27B}"/>
    <cellStyle name="千分位@ 3 3 3" xfId="11372" xr:uid="{0DCF8D41-B104-45A5-A4AF-9D8FD4348838}"/>
    <cellStyle name="千分位@ 3 3 3 2" xfId="30685" xr:uid="{22A47158-473F-4BA6-BC45-9AF82B2B4879}"/>
    <cellStyle name="千分位@ 3 3 4" xfId="20779" xr:uid="{3ED736F5-3C53-49AC-9D31-2F0ACF5F1CA1}"/>
    <cellStyle name="千分位@ 3 3 4 2" xfId="36997" xr:uid="{827BBF68-FBF3-4E1A-ACE0-B1189785425C}"/>
    <cellStyle name="千分位@ 3 3 5" xfId="22810" xr:uid="{88312AA7-D48C-4B27-ACE6-DEA04B83ECDC}"/>
    <cellStyle name="千分位@ 3 3 5 2" xfId="38934" xr:uid="{2D026E0C-721C-457D-A98B-7B18CFB406A2}"/>
    <cellStyle name="千分位@ 3 3 6" xfId="17286" xr:uid="{350C87C4-8BA1-4D2C-8C8F-003550D866D4}"/>
    <cellStyle name="千分位@ 3 3 6 2" xfId="36377" xr:uid="{30C69222-86AE-45BC-961C-142C3E23CD75}"/>
    <cellStyle name="千分位@ 3 3 7" xfId="17674" xr:uid="{6C9BD7F0-22E2-4F37-96D1-A3FBE8922826}"/>
    <cellStyle name="千分位@ 3 3 7 2" xfId="36738" xr:uid="{F418E421-AC10-4DBE-9943-4B17F40E102A}"/>
    <cellStyle name="千分位@ 3 3 8" xfId="29163" xr:uid="{4BE58EFD-6351-4D3C-9163-EA48FD39B15C}"/>
    <cellStyle name="千分位@ 3 3 9" xfId="40847" xr:uid="{A733A539-D09F-4219-AE38-D03888DB9EA3}"/>
    <cellStyle name="千分位@ 3 30" xfId="48308" xr:uid="{EE77EE99-80E8-4484-83FC-37333D3FF0F4}"/>
    <cellStyle name="千分位@ 3 31" xfId="50290" xr:uid="{E9A4B9F3-FB8C-4760-80FD-EF6622C1F5B3}"/>
    <cellStyle name="千分位@ 3 4" xfId="6851" xr:uid="{9A187C65-CCFC-41E5-ADD7-A320BCCBC204}"/>
    <cellStyle name="千分位@ 3 4 2" xfId="10983" xr:uid="{0523FE87-F204-4A4E-AF61-9DF8C839E1C4}"/>
    <cellStyle name="千分位@ 3 4 2 2" xfId="30296" xr:uid="{ACFAF1DB-D06C-4455-958E-96A34A94CB45}"/>
    <cellStyle name="千分位@ 3 4 3" xfId="20888" xr:uid="{4E013EDA-658D-48BE-82E6-8C3827CC817E}"/>
    <cellStyle name="千分位@ 3 4 3 2" xfId="37096" xr:uid="{15E05A29-A60D-48DA-A8E2-E4677BC027A2}"/>
    <cellStyle name="千分位@ 3 4 4" xfId="22911" xr:uid="{7AF3221B-FDDB-4EC2-A89E-EFB0CAB75E0C}"/>
    <cellStyle name="千分位@ 3 4 4 2" xfId="39035" xr:uid="{68100AF7-E3BA-4089-AE7F-1660350839B8}"/>
    <cellStyle name="千分位@ 3 4 5" xfId="22671" xr:uid="{28FA3C3C-0ADC-44F9-9EE5-F637758702E7}"/>
    <cellStyle name="千分位@ 3 4 5 2" xfId="38795" xr:uid="{721D6FF6-5FD6-469F-AB3D-88C0619863F7}"/>
    <cellStyle name="千分位@ 3 4 6" xfId="17680" xr:uid="{A2BE98A8-E2D8-4187-98A4-283D7D21085E}"/>
    <cellStyle name="千分位@ 3 4 6 2" xfId="36744" xr:uid="{8C636419-CC8D-4A1F-955A-8BD7ACD50ABF}"/>
    <cellStyle name="千分位@ 3 4 7" xfId="26663" xr:uid="{CFE0263A-CC29-4D05-B013-5057DF62A7AC}"/>
    <cellStyle name="千分位@ 3 4 8" xfId="40946" xr:uid="{3614364C-529B-4CA3-A343-85FFC81101F8}"/>
    <cellStyle name="千分位@ 3 5" xfId="6149" xr:uid="{BB89A5F5-0DB5-4EC2-8811-9A0E9175F75B}"/>
    <cellStyle name="千分位@ 3 5 2" xfId="25972" xr:uid="{CEB52B85-6FFA-4FC1-8B30-5F0FBDF40CAD}"/>
    <cellStyle name="千分位@ 3 5 3" xfId="44478" xr:uid="{D24859AD-5092-480F-8D20-3474D23C16F9}"/>
    <cellStyle name="千分位@ 3 6" xfId="14052" xr:uid="{01CA81AE-39DE-43FC-B9E5-86E61512E78B}"/>
    <cellStyle name="千分位@ 3 6 2" xfId="33340" xr:uid="{103EB150-8B51-40A8-9A87-1EEAF87ECFDB}"/>
    <cellStyle name="千分位@ 3 6 3" xfId="42814" xr:uid="{CA96C023-E6A5-4D91-A1EC-70D24AF060A7}"/>
    <cellStyle name="千分位@ 3 7" xfId="15354" xr:uid="{9BB072C5-64BF-4FEC-B8A1-C27C83890631}"/>
    <cellStyle name="千分位@ 3 7 2" xfId="34560" xr:uid="{F6A78772-21C5-4D00-856C-78B20D1DCBA0}"/>
    <cellStyle name="千分位@ 3 7 3" xfId="47083" xr:uid="{C970A3B3-8732-4ED4-9A9C-1D18BB011D25}"/>
    <cellStyle name="千分位@ 3 8" xfId="47317" xr:uid="{DE87D45A-1E4F-40EB-9BBE-C414DF9200D3}"/>
    <cellStyle name="千分位@ 3 9" xfId="46657" xr:uid="{0A2FFD30-C832-4FC9-AA1F-8ACA61C4BEC1}"/>
    <cellStyle name="千分位@ 30" xfId="47518" xr:uid="{7684DEBB-B63C-4721-B0E5-9F24BA16E529}"/>
    <cellStyle name="千分位@ 31" xfId="47573" xr:uid="{A1DD7C4D-2FF5-4639-9EC0-8AE0C783F472}"/>
    <cellStyle name="千分位@ 32" xfId="48194" xr:uid="{F88F0161-FD25-45FF-9A5A-74F98FFA81A7}"/>
    <cellStyle name="千分位@ 33" xfId="42433" xr:uid="{ACF14551-CA69-46E9-97C9-F8985C5120F9}"/>
    <cellStyle name="千分位@ 34" xfId="47628" xr:uid="{D462EEEF-945A-49E5-9D5A-254B0C9A75A7}"/>
    <cellStyle name="千分位@ 35" xfId="43050" xr:uid="{9EC7AEE6-0E7B-461A-8DDB-6B923E60E3EB}"/>
    <cellStyle name="千分位@ 36" xfId="48389" xr:uid="{22298363-8362-4344-8508-8C98A4FF1FFB}"/>
    <cellStyle name="千分位@ 37" xfId="47618" xr:uid="{6A5557F2-31DB-4CDE-AF80-F4B76B92A573}"/>
    <cellStyle name="千分位@ 38" xfId="48476" xr:uid="{52B42DB5-0FDA-477F-A02C-114D7A5DCAE2}"/>
    <cellStyle name="千分位@ 39" xfId="50931" xr:uid="{063C98AE-438C-463A-BCDD-D9AE4543D132}"/>
    <cellStyle name="千分位@ 4" xfId="1736" xr:uid="{8EE72461-A823-4D1F-AC6C-760C158A10C4}"/>
    <cellStyle name="千分位@ 4 10" xfId="47236" xr:uid="{55EE7E89-080C-4F67-BE4F-D3DA213A6D57}"/>
    <cellStyle name="千分位@ 4 11" xfId="46815" xr:uid="{0FC4234B-8E10-4BF4-B585-3C6EA8F0032C}"/>
    <cellStyle name="千分位@ 4 12" xfId="44423" xr:uid="{233F5B59-4F02-4753-BD7B-9A1C35E11FDB}"/>
    <cellStyle name="千分位@ 4 13" xfId="46572" xr:uid="{8D68DD9C-79D5-4182-90AA-89F11BF98769}"/>
    <cellStyle name="千分位@ 4 14" xfId="46596" xr:uid="{C7680686-54C3-4EE0-AE43-0AC8297DF0B7}"/>
    <cellStyle name="千分位@ 4 15" xfId="46408" xr:uid="{00120431-2C7B-4477-8302-69AE5C168916}"/>
    <cellStyle name="千分位@ 4 16" xfId="48007" xr:uid="{5C55C8F7-759E-4D33-A8C8-71089ED6DC5B}"/>
    <cellStyle name="千分位@ 4 17" xfId="44564" xr:uid="{53E5F74B-40C1-4DB6-93EC-BDD12268FF6A}"/>
    <cellStyle name="千分位@ 4 18" xfId="43395" xr:uid="{18CDCE69-43BF-4416-B417-9DA947CC1BC8}"/>
    <cellStyle name="千分位@ 4 19" xfId="48119" xr:uid="{CF3AB340-F613-4C55-89D0-5F51E102F9EF}"/>
    <cellStyle name="千分位@ 4 2" xfId="7816" xr:uid="{D1246DB5-73FE-43E6-B281-188A1926D2F5}"/>
    <cellStyle name="千分位@ 4 2 10" xfId="40741" xr:uid="{5166E26E-4512-44EB-AF8E-F1224D091E84}"/>
    <cellStyle name="千分位@ 4 2 2" xfId="9978" xr:uid="{8D94B368-92B2-4D98-8F56-BB553B5E2036}"/>
    <cellStyle name="千分位@ 4 2 2 2" xfId="11454" xr:uid="{18EC9267-3261-4F56-A81D-9033B5234085}"/>
    <cellStyle name="千分位@ 4 2 2 2 2" xfId="30767" xr:uid="{1658B390-6858-44F4-A2DC-26EDF0666180}"/>
    <cellStyle name="千分位@ 4 2 2 3" xfId="29307" xr:uid="{96F470E1-E150-42E9-9354-508070E0D705}"/>
    <cellStyle name="千分位@ 4 2 3" xfId="10642" xr:uid="{2108172B-3CF9-430C-A19B-5F6136B0B102}"/>
    <cellStyle name="千分位@ 4 2 3 2" xfId="11832" xr:uid="{E84C5F38-758C-4E9D-8C9A-E0445DF7E10E}"/>
    <cellStyle name="千分位@ 4 2 3 2 2" xfId="31145" xr:uid="{5841750C-DBDD-4471-91F9-5E4CEF5BD09E}"/>
    <cellStyle name="千分位@ 4 2 3 3" xfId="29965" xr:uid="{8B29B70F-2EB5-4A22-A058-4B587418766F}"/>
    <cellStyle name="千分位@ 4 2 4" xfId="11092" xr:uid="{6CCFEE24-AC35-417B-818C-5A4D36A06E10}"/>
    <cellStyle name="千分位@ 4 2 4 2" xfId="30405" xr:uid="{B91BBBBE-39B1-45C8-ADF9-F71722B5B926}"/>
    <cellStyle name="千分位@ 4 2 5" xfId="19020" xr:uid="{76B86BC0-5F36-4FD8-B004-1EB40D6AEEC8}"/>
    <cellStyle name="千分位@ 4 2 5 2" xfId="36884" xr:uid="{53E63617-4D1A-4338-9079-B629203328CC}"/>
    <cellStyle name="千分位@ 4 2 6" xfId="22474" xr:uid="{3C00C039-2478-49E2-A481-0D248C995D31}"/>
    <cellStyle name="千分位@ 4 2 6 2" xfId="38598" xr:uid="{7E2F33F9-0FB4-45B1-9512-18B4714F0D01}"/>
    <cellStyle name="千分位@ 4 2 7" xfId="22333" xr:uid="{7B6878D3-3445-4D54-A4E1-172DABEF25ED}"/>
    <cellStyle name="千分位@ 4 2 7 2" xfId="38460" xr:uid="{68A9CE64-7134-457F-9132-29048884F33C}"/>
    <cellStyle name="千分位@ 4 2 8" xfId="17619" xr:uid="{AF002CCF-BFE8-4A8C-90FB-7B7133970C8D}"/>
    <cellStyle name="千分位@ 4 2 8 2" xfId="36684" xr:uid="{96157BD2-5443-4DB7-B971-0C486EF160DE}"/>
    <cellStyle name="千分位@ 4 2 9" xfId="27299" xr:uid="{FB344281-6226-49AE-8437-2325A2D960C2}"/>
    <cellStyle name="千分位@ 4 20" xfId="44049" xr:uid="{779E39BB-0BD7-4199-B6BB-2A25E2794DCB}"/>
    <cellStyle name="千分位@ 4 21" xfId="43482" xr:uid="{9258C469-B3D5-4AE9-AA40-182BF292EA2B}"/>
    <cellStyle name="千分位@ 4 22" xfId="48281" xr:uid="{0B72D8DC-3C53-4B0C-BCE6-39FE44F2BD06}"/>
    <cellStyle name="千分位@ 4 23" xfId="48278" xr:uid="{C0022EA8-045A-40F8-B291-A00D179CACFB}"/>
    <cellStyle name="千分位@ 4 24" xfId="48337" xr:uid="{91A0D7DB-2FDB-49F2-8680-9820278A5DEE}"/>
    <cellStyle name="千分位@ 4 25" xfId="43235" xr:uid="{71F9A5FA-8E85-484B-8267-93F74C0CC0F1}"/>
    <cellStyle name="千分位@ 4 26" xfId="47441" xr:uid="{3FD00C35-5688-44AD-A552-D07B2EC57957}"/>
    <cellStyle name="千分位@ 4 27" xfId="48286" xr:uid="{2AFB960C-C233-453E-BE78-6185C6B3473F}"/>
    <cellStyle name="千分位@ 4 28" xfId="43211" xr:uid="{D669CD70-AD12-42DC-8B15-E5A11A0455AD}"/>
    <cellStyle name="千分位@ 4 29" xfId="46826" xr:uid="{2F12F39F-83A3-4BEF-B8F2-0A1C2C5DBB9C}"/>
    <cellStyle name="千分位@ 4 3" xfId="10380" xr:uid="{752A56D4-D04C-4F6A-8EB1-763335410AC2}"/>
    <cellStyle name="千分位@ 4 3 2" xfId="10587" xr:uid="{8AB887F9-02C3-4ADE-8C2C-725185C18A7B}"/>
    <cellStyle name="千分位@ 4 3 2 2" xfId="10939" xr:uid="{9508A2FB-D43A-4EC9-B0C3-DCA7A8FAF76E}"/>
    <cellStyle name="千分位@ 4 3 2 2 2" xfId="12119" xr:uid="{926F6269-C00B-41C4-9EC2-ED7DA8626A49}"/>
    <cellStyle name="千分位@ 4 3 2 2 2 2" xfId="31432" xr:uid="{D4E7E2A7-DB65-4208-9F5F-A18DA346A5E8}"/>
    <cellStyle name="千分位@ 4 3 2 2 3" xfId="30252" xr:uid="{8294C506-DB57-4B31-AB99-E85740FBEC73}"/>
    <cellStyle name="千分位@ 4 3 2 3" xfId="11778" xr:uid="{DAEF7DE3-A28D-40DF-B432-05FC1F39D0B7}"/>
    <cellStyle name="千分位@ 4 3 2 3 2" xfId="31091" xr:uid="{7F040EC4-53A5-48D1-A264-19E121B9EC01}"/>
    <cellStyle name="千分位@ 4 3 2 4" xfId="29911" xr:uid="{70B730AC-F2F0-4305-B22F-0EB1C830E516}"/>
    <cellStyle name="千分位@ 4 3 3" xfId="11576" xr:uid="{A1E8BACB-B13A-4D5B-BB3D-82AB0CEC61D0}"/>
    <cellStyle name="千分位@ 4 3 3 2" xfId="30889" xr:uid="{9140964B-66C6-419B-97B0-852E0757F6A8}"/>
    <cellStyle name="千分位@ 4 3 4" xfId="20891" xr:uid="{598C784A-002E-4564-89D2-B1FBC7DB9CCE}"/>
    <cellStyle name="千分位@ 4 3 4 2" xfId="37099" xr:uid="{82AA2FC7-4FA8-453D-A0B0-3D8E6E0A2456}"/>
    <cellStyle name="千分位@ 4 3 5" xfId="22914" xr:uid="{148225C6-01D4-45C3-98C4-E279C0136EE6}"/>
    <cellStyle name="千分位@ 4 3 5 2" xfId="39038" xr:uid="{77C51DC2-BAE6-43F5-995E-32B506BCC73E}"/>
    <cellStyle name="千分位@ 4 3 6" xfId="17443" xr:uid="{7BC8F330-A038-4E22-B645-6C70103FC4CB}"/>
    <cellStyle name="千分位@ 4 3 6 2" xfId="36523" xr:uid="{DB1A1B60-3606-4BA3-9B7F-C267FD858C03}"/>
    <cellStyle name="千分位@ 4 3 7" xfId="23212" xr:uid="{EA7610DD-456B-403E-A8FE-DC1A93D86EE7}"/>
    <cellStyle name="千分位@ 4 3 7 2" xfId="39335" xr:uid="{D22C01D0-1106-4F3E-B31F-9245BD5523A8}"/>
    <cellStyle name="千分位@ 4 3 8" xfId="29708" xr:uid="{D7DC4FFD-D11A-468C-AC61-D127CE4AEE3C}"/>
    <cellStyle name="千分位@ 4 3 9" xfId="40949" xr:uid="{EB683176-5E6F-4204-AA64-D5DF88B3C71E}"/>
    <cellStyle name="千分位@ 4 30" xfId="42411" xr:uid="{B990E8C9-DCF4-4B93-9BB7-BF97D82191BB}"/>
    <cellStyle name="千分位@ 4 31" xfId="50873" xr:uid="{29AB32E4-8D52-4AA0-8CC3-B57C5A0D718D}"/>
    <cellStyle name="千分位@ 4 4" xfId="6850" xr:uid="{79DD272C-4FD2-4372-B349-B1BB031DD4A8}"/>
    <cellStyle name="千分位@ 4 4 2" xfId="10982" xr:uid="{F8F34724-001F-4CB1-A5D1-E8ADC4E8EBC4}"/>
    <cellStyle name="千分位@ 4 4 2 2" xfId="30295" xr:uid="{6C9AD1C9-FCF4-45A2-A81E-C3EA91503FC1}"/>
    <cellStyle name="千分位@ 4 4 3" xfId="20920" xr:uid="{2767B544-83F6-41EC-AAC7-3E57C492B8C6}"/>
    <cellStyle name="千分位@ 4 4 3 2" xfId="37126" xr:uid="{BE1CBF5C-AAAC-4E3D-8B82-E40E9E7516DE}"/>
    <cellStyle name="千分位@ 4 4 4" xfId="22942" xr:uid="{7B9D58B0-03E5-4CCD-8214-8951295FCE1E}"/>
    <cellStyle name="千分位@ 4 4 4 2" xfId="39066" xr:uid="{DA8C13BE-29B3-4495-83E1-41D5E3420B38}"/>
    <cellStyle name="千分位@ 4 4 5" xfId="22659" xr:uid="{4D4E6D85-56F2-4A46-AB23-AED181F58BC6}"/>
    <cellStyle name="千分位@ 4 4 5 2" xfId="38783" xr:uid="{004E262C-062D-4521-9D26-733E7D80E349}"/>
    <cellStyle name="千分位@ 4 4 6" xfId="23151" xr:uid="{7BC1AA66-A83C-4D06-8761-12A9EDB8E1F1}"/>
    <cellStyle name="千分位@ 4 4 6 2" xfId="39274" xr:uid="{D6E500C4-BF8A-4CBF-A40F-50A64AF0445A}"/>
    <cellStyle name="千分位@ 4 4 7" xfId="26662" xr:uid="{FDEA6281-D385-47B8-BFDB-82230A6DD0AB}"/>
    <cellStyle name="千分位@ 4 4 8" xfId="40976" xr:uid="{64B0CA24-6625-49FE-AF0F-A853E9E5C3D1}"/>
    <cellStyle name="千分位@ 4 5" xfId="6150" xr:uid="{D4320DD3-C47F-4247-B9B1-3D3F4894880D}"/>
    <cellStyle name="千分位@ 4 5 2" xfId="25973" xr:uid="{8CB58237-A777-4728-9F83-E864C455657E}"/>
    <cellStyle name="千分位@ 4 5 3" xfId="44477" xr:uid="{1122B095-F854-4ED6-8221-9536C9631AB9}"/>
    <cellStyle name="千分位@ 4 6" xfId="14053" xr:uid="{E7EBC399-5839-402E-BA55-F3E157BE6955}"/>
    <cellStyle name="千分位@ 4 6 2" xfId="33341" xr:uid="{BA19260F-2EC0-4844-A702-8EEA3593DFB3}"/>
    <cellStyle name="千分位@ 4 6 3" xfId="42815" xr:uid="{72CC5903-1A7A-4C64-B1BE-FBD5111DCB53}"/>
    <cellStyle name="千分位@ 4 7" xfId="15355" xr:uid="{1A7B16B5-1228-4600-AE97-82308F126CDB}"/>
    <cellStyle name="千分位@ 4 7 2" xfId="34561" xr:uid="{833ED2C2-FF76-47D3-BADB-61B2C9C70F86}"/>
    <cellStyle name="千分位@ 4 7 3" xfId="42820" xr:uid="{8982CE29-925F-4AE5-A521-1BAE55A4CAEA}"/>
    <cellStyle name="千分位@ 4 8" xfId="44550" xr:uid="{15327F2E-4660-46F4-BFF2-938DF5418824}"/>
    <cellStyle name="千分位@ 4 9" xfId="43107" xr:uid="{A0722434-7041-4E5E-B4F0-89AB1AA50D5A}"/>
    <cellStyle name="千分位@ 5" xfId="1737" xr:uid="{47B4F1BA-D491-4C95-A37E-687CB19E6E67}"/>
    <cellStyle name="千分位@ 5 10" xfId="43047" xr:uid="{F7F6C546-59A2-4792-B601-CCC44E97004D}"/>
    <cellStyle name="千分位@ 5 11" xfId="44637" xr:uid="{EF7ADB2A-A2D3-4482-A9F9-6C39D53CE847}"/>
    <cellStyle name="千分位@ 5 12" xfId="46692" xr:uid="{362035C5-C609-429F-A157-4FBE0F10DF59}"/>
    <cellStyle name="千分位@ 5 13" xfId="46432" xr:uid="{01CFAD81-29B5-4BC9-8C35-E9723261A3A4}"/>
    <cellStyle name="千分位@ 5 14" xfId="46908" xr:uid="{2E0A2C2C-F6EB-4125-A113-B48C6D2EE4FB}"/>
    <cellStyle name="千分位@ 5 15" xfId="44901" xr:uid="{50A42FED-AA58-4302-9F7F-46B23F8CAAF6}"/>
    <cellStyle name="千分位@ 5 16" xfId="47064" xr:uid="{0C995C09-94CF-48FF-91BD-DEBD9AA748D5}"/>
    <cellStyle name="千分位@ 5 17" xfId="43139" xr:uid="{DAB5660F-CA98-477D-82A0-804AAF829217}"/>
    <cellStyle name="千分位@ 5 18" xfId="46864" xr:uid="{C13740E2-DA70-4129-8550-A24841FE55C8}"/>
    <cellStyle name="千分位@ 5 19" xfId="47497" xr:uid="{2F929509-2B78-45AE-A628-DB08F81B2F5C}"/>
    <cellStyle name="千分位@ 5 2" xfId="7817" xr:uid="{AF53FE6D-D4D8-4363-A9F4-1E7ED2C6B8F1}"/>
    <cellStyle name="千分位@ 5 2 10" xfId="40742" xr:uid="{0843116F-6C24-435C-ADCD-2E1A69EEAA2F}"/>
    <cellStyle name="千分位@ 5 2 2" xfId="9979" xr:uid="{1AF3EB7D-16A1-4B2D-BE98-FF7E1E53DFDA}"/>
    <cellStyle name="千分位@ 5 2 2 2" xfId="11455" xr:uid="{C28A594C-5030-4C6D-93AD-03A18BD79AA1}"/>
    <cellStyle name="千分位@ 5 2 2 2 2" xfId="30768" xr:uid="{45E569A2-F902-44C6-A9DC-51D4BFAE9F3D}"/>
    <cellStyle name="千分位@ 5 2 2 3" xfId="29308" xr:uid="{782E8E73-C16D-46F2-9BD4-97906037E05D}"/>
    <cellStyle name="千分位@ 5 2 3" xfId="10643" xr:uid="{9391ABD9-4057-4F41-98E4-5731EE8D37AC}"/>
    <cellStyle name="千分位@ 5 2 3 2" xfId="11833" xr:uid="{DC01DCDE-FE48-4A6D-82DD-7DFDA4EEBC54}"/>
    <cellStyle name="千分位@ 5 2 3 2 2" xfId="31146" xr:uid="{56C52F67-4AAC-41FA-AAE0-2A3C50E587A1}"/>
    <cellStyle name="千分位@ 5 2 3 3" xfId="29966" xr:uid="{B4391079-E92F-4B3A-988A-83D64622A981}"/>
    <cellStyle name="千分位@ 5 2 4" xfId="11093" xr:uid="{59074FA8-B661-47A9-9F63-7687CE7AD264}"/>
    <cellStyle name="千分位@ 5 2 4 2" xfId="30406" xr:uid="{2D73A6D8-E996-49CC-BAE0-089CA8BC75E3}"/>
    <cellStyle name="千分位@ 5 2 5" xfId="19021" xr:uid="{17EF2575-B324-4FD1-9E94-A0C8A0F7A4AA}"/>
    <cellStyle name="千分位@ 5 2 5 2" xfId="36885" xr:uid="{95327D90-AD31-4613-BB7D-1E5A06D04C6F}"/>
    <cellStyle name="千分位@ 5 2 6" xfId="22475" xr:uid="{9AB0231E-77E4-4A29-9072-FFC1A773F0FD}"/>
    <cellStyle name="千分位@ 5 2 6 2" xfId="38599" xr:uid="{22BF2508-739F-4406-9F3B-3828A8949FB4}"/>
    <cellStyle name="千分位@ 5 2 7" xfId="22334" xr:uid="{52827E6F-3413-453B-AAA8-611902DA4B7B}"/>
    <cellStyle name="千分位@ 5 2 7 2" xfId="38461" xr:uid="{60B09BAF-D2AC-43FD-B7AA-05A9C8E30BD5}"/>
    <cellStyle name="千分位@ 5 2 8" xfId="23122" xr:uid="{76A2141F-33A5-412C-B16F-503B7568A526}"/>
    <cellStyle name="千分位@ 5 2 8 2" xfId="39245" xr:uid="{AC765633-07B8-4D0C-BF5D-D6FE762E9E85}"/>
    <cellStyle name="千分位@ 5 2 9" xfId="27300" xr:uid="{AF1DFCBB-22EC-43B6-91A2-71F46138226F}"/>
    <cellStyle name="千分位@ 5 20" xfId="47822" xr:uid="{5454D4EF-7403-40D3-829B-7611B2CC0910}"/>
    <cellStyle name="千分位@ 5 21" xfId="47599" xr:uid="{9D6D5AC9-6086-4780-ABE6-EB56F5E7F397}"/>
    <cellStyle name="千分位@ 5 22" xfId="42467" xr:uid="{8767865C-1D97-4A70-9693-97F2602244C3}"/>
    <cellStyle name="千分位@ 5 23" xfId="44218" xr:uid="{2FABF195-E384-4028-BD4F-6CC78493B5A8}"/>
    <cellStyle name="千分位@ 5 24" xfId="44481" xr:uid="{435BDD46-113B-44DB-A3E1-6B69B8ADD605}"/>
    <cellStyle name="千分位@ 5 25" xfId="43454" xr:uid="{13D77CA5-166F-40D2-9496-8403E7272F79}"/>
    <cellStyle name="千分位@ 5 26" xfId="48277" xr:uid="{7AE926A1-3BFC-4BA7-8B8F-8D83AD9A8840}"/>
    <cellStyle name="千分位@ 5 27" xfId="46761" xr:uid="{1016B9CE-C405-4502-9AC1-1236743F5CF3}"/>
    <cellStyle name="千分位@ 5 28" xfId="47989" xr:uid="{340F1623-C2E1-4FB7-86E1-AA7302E5F268}"/>
    <cellStyle name="千分位@ 5 29" xfId="48255" xr:uid="{3E2DD36A-D370-43C7-BFA1-4AC6439B000B}"/>
    <cellStyle name="千分位@ 5 3" xfId="10379" xr:uid="{1C051696-A325-4039-9F92-96F97B308787}"/>
    <cellStyle name="千分位@ 5 3 2" xfId="10586" xr:uid="{19971F02-77E3-4103-96E3-4D82E0BD2C54}"/>
    <cellStyle name="千分位@ 5 3 2 2" xfId="10938" xr:uid="{FD3CB25A-7795-46E4-ADBE-DAFF223EF944}"/>
    <cellStyle name="千分位@ 5 3 2 2 2" xfId="12118" xr:uid="{BF289C60-2A81-497D-AC75-BD96E5BB8240}"/>
    <cellStyle name="千分位@ 5 3 2 2 2 2" xfId="31431" xr:uid="{264716D6-0AC2-4E84-BCC5-D6E6D46330B9}"/>
    <cellStyle name="千分位@ 5 3 2 2 3" xfId="30251" xr:uid="{A1424381-37EE-4C84-8D20-06DB5D55499D}"/>
    <cellStyle name="千分位@ 5 3 2 3" xfId="11777" xr:uid="{654509AB-2AE3-4DFE-B564-9BDBBB92519B}"/>
    <cellStyle name="千分位@ 5 3 2 3 2" xfId="31090" xr:uid="{0371F03C-AADC-4D1B-BF74-812B3A0B2BCE}"/>
    <cellStyle name="千分位@ 5 3 2 4" xfId="29910" xr:uid="{A3790CD7-BA95-4E2F-B7E7-F8298F0A2446}"/>
    <cellStyle name="千分位@ 5 3 3" xfId="11575" xr:uid="{DBB69B0E-6CFE-4C19-AE2D-7A609DFACE4B}"/>
    <cellStyle name="千分位@ 5 3 3 2" xfId="30888" xr:uid="{0AE12C51-A6D3-4502-84C7-728EA8D80A98}"/>
    <cellStyle name="千分位@ 5 3 4" xfId="20778" xr:uid="{31CE1A51-6590-4427-AD4C-0B2CF35DD4F2}"/>
    <cellStyle name="千分位@ 5 3 4 2" xfId="36996" xr:uid="{268AD845-6E3B-424D-9AF0-3AC4BF4CDA1A}"/>
    <cellStyle name="千分位@ 5 3 5" xfId="22809" xr:uid="{E04294FE-929B-44BB-8411-B0993A0D7B6F}"/>
    <cellStyle name="千分位@ 5 3 5 2" xfId="38933" xr:uid="{25B3FF19-CF42-4F2B-95FC-6EAA12F6B122}"/>
    <cellStyle name="千分位@ 5 3 6" xfId="22712" xr:uid="{B7386E1B-608B-496E-B56D-E79CEED887F1}"/>
    <cellStyle name="千分位@ 5 3 6 2" xfId="38836" xr:uid="{B0C522B0-0370-4BDF-B993-25F4E8C2F985}"/>
    <cellStyle name="千分位@ 5 3 7" xfId="23161" xr:uid="{99BCC305-CA2F-47B3-9D2D-DE7DCA880135}"/>
    <cellStyle name="千分位@ 5 3 7 2" xfId="39284" xr:uid="{D49EA843-1DE9-4ECE-904B-3C04330284DD}"/>
    <cellStyle name="千分位@ 5 3 8" xfId="29707" xr:uid="{A3095162-5383-4039-80ED-509D2E894581}"/>
    <cellStyle name="千分位@ 5 3 9" xfId="40846" xr:uid="{7B28DCCD-F685-423D-8899-7B5CE1D034AE}"/>
    <cellStyle name="千分位@ 5 30" xfId="47988" xr:uid="{BD6F6FF5-E6BD-4E07-9B81-B1454B2B9363}"/>
    <cellStyle name="千分位@ 5 31" xfId="50932" xr:uid="{E60A4065-7F93-4CC3-A86E-652CF13D148B}"/>
    <cellStyle name="千分位@ 5 4" xfId="6849" xr:uid="{4451C351-E12B-4279-9846-F8AEC72B8094}"/>
    <cellStyle name="千分位@ 5 4 2" xfId="10981" xr:uid="{838869E1-CF57-4C4A-B40D-96E300901164}"/>
    <cellStyle name="千分位@ 5 4 2 2" xfId="30294" xr:uid="{91167F2A-2678-46C9-9FF8-D833675109AA}"/>
    <cellStyle name="千分位@ 5 4 3" xfId="20747" xr:uid="{D45BC5AF-0D52-4081-86D8-CC89976D9799}"/>
    <cellStyle name="千分位@ 5 4 3 2" xfId="36966" xr:uid="{24F6A988-8363-4C2C-B401-CB01BC8BBB92}"/>
    <cellStyle name="千分位@ 5 4 4" xfId="22779" xr:uid="{84A077FC-AC9D-4859-B2D0-B79D1632325F}"/>
    <cellStyle name="千分位@ 5 4 4 2" xfId="38903" xr:uid="{70CB5A63-EA75-4B7B-A352-79FC9CB8F942}"/>
    <cellStyle name="千分位@ 5 4 5" xfId="17676" xr:uid="{F9767602-652C-4596-8248-8C6F37EF8B7F}"/>
    <cellStyle name="千分位@ 5 4 5 2" xfId="36740" xr:uid="{70B95D8C-99C9-458F-BFC2-6A9471886E7D}"/>
    <cellStyle name="千分位@ 5 4 6" xfId="17668" xr:uid="{1A50179C-DFE7-4F16-AC37-3E5B2EC99D04}"/>
    <cellStyle name="千分位@ 5 4 6 2" xfId="36732" xr:uid="{A14448DB-1432-4955-B44F-3AF5502D80D9}"/>
    <cellStyle name="千分位@ 5 4 7" xfId="26661" xr:uid="{090D2217-E820-4545-A457-77CD487147F9}"/>
    <cellStyle name="千分位@ 5 4 8" xfId="40816" xr:uid="{01871AC0-655B-4FA9-9640-9DA52B67CE0E}"/>
    <cellStyle name="千分位@ 5 5" xfId="6151" xr:uid="{393A59FE-E147-438E-9528-D07F8BF6564F}"/>
    <cellStyle name="千分位@ 5 5 2" xfId="25974" xr:uid="{7AA3CF45-1617-4303-B6BC-8C4FF7DDC067}"/>
    <cellStyle name="千分位@ 5 5 3" xfId="44476" xr:uid="{A24E09F4-611C-4AAF-A983-EBE8CAAF070F}"/>
    <cellStyle name="千分位@ 5 6" xfId="14054" xr:uid="{9D4A5667-825C-4C20-8E16-C6DA78128E31}"/>
    <cellStyle name="千分位@ 5 6 2" xfId="33342" xr:uid="{ED55BBA9-97A1-4E0A-BC54-DAB5EC54ED66}"/>
    <cellStyle name="千分位@ 5 6 3" xfId="46900" xr:uid="{DE642A48-11CC-4A77-BCA8-898283E29B96}"/>
    <cellStyle name="千分位@ 5 7" xfId="15356" xr:uid="{CE36E625-2C68-406F-9719-79584FE4A550}"/>
    <cellStyle name="千分位@ 5 7 2" xfId="34562" xr:uid="{50BAA334-2814-4A0B-857F-B95B1C37C3B2}"/>
    <cellStyle name="千分位@ 5 7 3" xfId="42821" xr:uid="{A0691B5B-1B34-4FC7-AAEA-D7FA4A024E44}"/>
    <cellStyle name="千分位@ 5 8" xfId="44359" xr:uid="{B84C9E73-06BC-4030-9828-0A5F48015EA1}"/>
    <cellStyle name="千分位@ 5 9" xfId="43909" xr:uid="{364D72B5-46D2-4BFC-9E1D-AC0993B64EAA}"/>
    <cellStyle name="千分位@ 6" xfId="1738" xr:uid="{8E84FCD3-8F08-48D8-8EC2-6FE9BF185788}"/>
    <cellStyle name="千分位@ 6 10" xfId="46276" xr:uid="{2109C70F-D475-467C-B0DA-418F3CD47FB6}"/>
    <cellStyle name="千分位@ 6 11" xfId="46729" xr:uid="{20AF1B1C-70B2-4A53-A342-B4765C85B6C5}"/>
    <cellStyle name="千分位@ 6 12" xfId="42816" xr:uid="{FB4C50DE-664D-43DF-ACAA-BDA432D0F760}"/>
    <cellStyle name="千分位@ 6 13" xfId="42767" xr:uid="{8A2D0E4D-2831-4FB7-8659-E114184F3E85}"/>
    <cellStyle name="千分位@ 6 14" xfId="47048" xr:uid="{19E0DAD9-5923-4050-B98B-69A1FF013387}"/>
    <cellStyle name="千分位@ 6 15" xfId="42833" xr:uid="{A7609AA9-DF81-4002-A18A-C0FBB3958721}"/>
    <cellStyle name="千分位@ 6 16" xfId="44779" xr:uid="{C89C14DB-4DEA-4CF3-AE9A-9DCB7438BC00}"/>
    <cellStyle name="千分位@ 6 17" xfId="46646" xr:uid="{9D38407A-E563-4BDD-990F-52B8F6854D6A}"/>
    <cellStyle name="千分位@ 6 18" xfId="48060" xr:uid="{9FD64E0C-9C66-465C-9ABD-2CED298E8614}"/>
    <cellStyle name="千分位@ 6 19" xfId="46229" xr:uid="{DA09642F-8F6E-436B-98B4-3726819F1003}"/>
    <cellStyle name="千分位@ 6 2" xfId="7818" xr:uid="{9C1015C4-E485-4692-BD02-94F1CF099D11}"/>
    <cellStyle name="千分位@ 6 2 10" xfId="40743" xr:uid="{2B57EA35-D5D1-4359-8307-0733804AF3DD}"/>
    <cellStyle name="千分位@ 6 2 2" xfId="9980" xr:uid="{59E69A7E-959E-476B-8533-0E392CFDBD23}"/>
    <cellStyle name="千分位@ 6 2 2 2" xfId="11456" xr:uid="{B0AE1CC0-57D7-4C07-9580-5F6B9519030E}"/>
    <cellStyle name="千分位@ 6 2 2 2 2" xfId="30769" xr:uid="{54868A2C-85CE-4A53-B093-9ECEC1D16F02}"/>
    <cellStyle name="千分位@ 6 2 2 3" xfId="29309" xr:uid="{5AB6525E-AC56-4AAE-BEEB-BACC85D33E11}"/>
    <cellStyle name="千分位@ 6 2 3" xfId="10644" xr:uid="{EBF7CC31-AAD7-482A-B4BD-495DAC388108}"/>
    <cellStyle name="千分位@ 6 2 3 2" xfId="11834" xr:uid="{35570399-F479-4358-B3EE-B40CB14DECCE}"/>
    <cellStyle name="千分位@ 6 2 3 2 2" xfId="31147" xr:uid="{FB66AD18-17FE-4FF3-B48A-5A9F41B04BF5}"/>
    <cellStyle name="千分位@ 6 2 3 3" xfId="29967" xr:uid="{98947385-CD97-4231-A30A-F47354CBC9B7}"/>
    <cellStyle name="千分位@ 6 2 4" xfId="11094" xr:uid="{AD99445F-42AF-4663-8E68-64349FB616F6}"/>
    <cellStyle name="千分位@ 6 2 4 2" xfId="30407" xr:uid="{7039A02B-8ADF-45A6-97F8-AA80777598F4}"/>
    <cellStyle name="千分位@ 6 2 5" xfId="19022" xr:uid="{01892D06-5FAC-491B-B322-3C4AAE2CADE7}"/>
    <cellStyle name="千分位@ 6 2 5 2" xfId="36886" xr:uid="{933B9674-BBDC-4BCE-B48A-78992DD1C871}"/>
    <cellStyle name="千分位@ 6 2 6" xfId="22476" xr:uid="{DFD3475D-7792-4CB3-A2D2-9D7251D53EE7}"/>
    <cellStyle name="千分位@ 6 2 6 2" xfId="38600" xr:uid="{EA771020-4D03-423A-B9D9-2FFEA23B440D}"/>
    <cellStyle name="千分位@ 6 2 7" xfId="17596" xr:uid="{2ECC91E7-EF22-4F4A-AFD2-883056FF33FA}"/>
    <cellStyle name="千分位@ 6 2 7 2" xfId="36663" xr:uid="{C4E4A2D2-469F-47A5-8A36-A4CBEB59C40A}"/>
    <cellStyle name="千分位@ 6 2 8" xfId="22406" xr:uid="{F56EE8D9-F2A6-4CE4-AC5E-501CE23FD9C3}"/>
    <cellStyle name="千分位@ 6 2 8 2" xfId="38533" xr:uid="{CDC45340-CA23-46DD-81C9-C3683039ED4B}"/>
    <cellStyle name="千分位@ 6 2 9" xfId="27301" xr:uid="{250517AE-A275-4F08-B8E6-2F2A9355174E}"/>
    <cellStyle name="千分位@ 6 20" xfId="47622" xr:uid="{BF478BB8-43C1-48A9-B223-C59B3C55CAB2}"/>
    <cellStyle name="千分位@ 6 21" xfId="44190" xr:uid="{30680358-63CF-4FDC-BA02-9DE023E576F8}"/>
    <cellStyle name="千分位@ 6 22" xfId="47014" xr:uid="{16C4F4DF-2827-4C0D-91FE-77C50EAE3575}"/>
    <cellStyle name="千分位@ 6 23" xfId="47754" xr:uid="{739B6059-8F43-425A-9235-2534A30B69A9}"/>
    <cellStyle name="千分位@ 6 24" xfId="47486" xr:uid="{6378B78C-FD24-41C9-9CFE-0DB316FACB04}"/>
    <cellStyle name="千分位@ 6 25" xfId="48030" xr:uid="{4D339792-F04D-4520-B7F2-DDDCAC284E6C}"/>
    <cellStyle name="千分位@ 6 26" xfId="42375" xr:uid="{92EDA94C-D309-44B5-AE80-8BD13763F5D9}"/>
    <cellStyle name="千分位@ 6 27" xfId="47228" xr:uid="{196806FD-2CD6-49B9-8CCB-4C49EDF17A18}"/>
    <cellStyle name="千分位@ 6 28" xfId="43603" xr:uid="{154E8B05-D316-4ED3-86F8-7BA7B1AC7B8C}"/>
    <cellStyle name="千分位@ 6 29" xfId="44605" xr:uid="{F0D1D11B-0485-4729-AA59-20533EBF3F41}"/>
    <cellStyle name="千分位@ 6 3" xfId="9792" xr:uid="{B925F1C7-EEF8-4034-9D55-6E37A2D144DF}"/>
    <cellStyle name="千分位@ 6 3 2" xfId="10513" xr:uid="{312CA2C4-938C-494B-865D-151E1B479DB1}"/>
    <cellStyle name="千分位@ 6 3 2 2" xfId="10865" xr:uid="{8C127E2A-8821-49C1-B7EA-205A0118E20A}"/>
    <cellStyle name="千分位@ 6 3 2 2 2" xfId="12048" xr:uid="{B97460F8-A48D-48DB-9B60-1D79AE92AFA0}"/>
    <cellStyle name="千分位@ 6 3 2 2 2 2" xfId="31361" xr:uid="{A356467E-6A02-475D-BA5C-3AD467101336}"/>
    <cellStyle name="千分位@ 6 3 2 2 3" xfId="30181" xr:uid="{64B483A1-C7F0-4B20-8583-ED92F68501DB}"/>
    <cellStyle name="千分位@ 6 3 2 3" xfId="11704" xr:uid="{63F4201F-F333-4520-9A99-5D8C9F087671}"/>
    <cellStyle name="千分位@ 6 3 2 3 2" xfId="31017" xr:uid="{CBFA647D-9FF1-428F-A010-27DB253C9F94}"/>
    <cellStyle name="千分位@ 6 3 2 4" xfId="29837" xr:uid="{3DA4E748-CDB8-44C5-8334-D3829F888210}"/>
    <cellStyle name="千分位@ 6 3 3" xfId="11373" xr:uid="{64C1CDA6-65F9-43B5-A37D-BA6EC4DB5946}"/>
    <cellStyle name="千分位@ 6 3 3 2" xfId="30686" xr:uid="{3AEFB340-400C-48F2-92BC-7DA969ED9EA2}"/>
    <cellStyle name="千分位@ 6 3 4" xfId="20890" xr:uid="{6F952A2D-DE31-4563-A331-1DDB0E4F9A9B}"/>
    <cellStyle name="千分位@ 6 3 4 2" xfId="37098" xr:uid="{44D095E7-FA39-4C46-AEBC-618DC6FDA1EA}"/>
    <cellStyle name="千分位@ 6 3 5" xfId="22913" xr:uid="{3AB4A74A-1A0C-4C52-85A5-300D5AF6EAB5}"/>
    <cellStyle name="千分位@ 6 3 5 2" xfId="39037" xr:uid="{4FDE1CA5-B5CF-4A95-A607-C914BD97E574}"/>
    <cellStyle name="千分位@ 6 3 6" xfId="22670" xr:uid="{8DF733A1-5CB2-4A93-BA19-3FEE2E405146}"/>
    <cellStyle name="千分位@ 6 3 6 2" xfId="38794" xr:uid="{BF9439E7-0F76-41A8-A22C-DBE9ABD10AA6}"/>
    <cellStyle name="千分位@ 6 3 7" xfId="22517" xr:uid="{B262A100-4E9D-437D-AFC8-296D7A1532F0}"/>
    <cellStyle name="千分位@ 6 3 7 2" xfId="38641" xr:uid="{F44DDE95-0D59-4256-818E-4652CBCB6425}"/>
    <cellStyle name="千分位@ 6 3 8" xfId="29183" xr:uid="{73991D69-CF9B-4C35-9D2E-EFB96B610BD9}"/>
    <cellStyle name="千分位@ 6 3 9" xfId="40948" xr:uid="{7D05B9F5-8CF6-4865-AE20-413A25619639}"/>
    <cellStyle name="千分位@ 6 30" xfId="44597" xr:uid="{E9F839FE-65BF-4A2A-9F84-758A35438FAB}"/>
    <cellStyle name="千分位@ 6 31" xfId="50757" xr:uid="{7A20C021-8750-460F-9825-801E7CA34B97}"/>
    <cellStyle name="千分位@ 6 4" xfId="6848" xr:uid="{5F245009-078D-42F2-A6B5-0FC562A9538D}"/>
    <cellStyle name="千分位@ 6 4 2" xfId="10980" xr:uid="{BDCD4975-BC5C-489C-891E-230CA2AF2B60}"/>
    <cellStyle name="千分位@ 6 4 2 2" xfId="30293" xr:uid="{9365C23A-E1F5-476B-AEBB-266F0637E83D}"/>
    <cellStyle name="千分位@ 6 4 3" xfId="20811" xr:uid="{650311CA-416F-4412-BF29-E1B22B3F64BF}"/>
    <cellStyle name="千分位@ 6 4 3 2" xfId="37026" xr:uid="{569D5024-E4D5-43E3-A106-3E384BE1150C}"/>
    <cellStyle name="千分位@ 6 4 4" xfId="22841" xr:uid="{682D9052-CD6D-4E0A-A5C7-0F50338EAA57}"/>
    <cellStyle name="千分位@ 6 4 4 2" xfId="38965" xr:uid="{02E10289-FB66-40F7-B63E-AF185890BC60}"/>
    <cellStyle name="千分位@ 6 4 5" xfId="21047" xr:uid="{05F5CBB7-4A36-4025-AB68-33962357F374}"/>
    <cellStyle name="千分位@ 6 4 5 2" xfId="37244" xr:uid="{6FA3E7BC-CBDC-415B-A451-8BB2BA690860}"/>
    <cellStyle name="千分位@ 6 4 6" xfId="17623" xr:uid="{5F1A0CED-CD06-4A13-BB4B-A29C6BFF6390}"/>
    <cellStyle name="千分位@ 6 4 6 2" xfId="36688" xr:uid="{EACD3BDA-9F8B-43B6-AC81-CD286EB715E8}"/>
    <cellStyle name="千分位@ 6 4 7" xfId="26660" xr:uid="{51530F93-670B-4910-8A02-BD3C1C40AB91}"/>
    <cellStyle name="千分位@ 6 4 8" xfId="40876" xr:uid="{62DDF631-1AEC-43F8-B22C-DE7FA6594268}"/>
    <cellStyle name="千分位@ 6 5" xfId="6152" xr:uid="{F2576A02-85AF-4106-AD39-CEF16AD8DC39}"/>
    <cellStyle name="千分位@ 6 5 2" xfId="25975" xr:uid="{F7277936-7104-4159-9359-83A4D9CA1747}"/>
    <cellStyle name="千分位@ 6 5 3" xfId="44475" xr:uid="{B02630E8-5B72-4E5E-97E6-9568C0A90A59}"/>
    <cellStyle name="千分位@ 6 6" xfId="14055" xr:uid="{6DD3D7BD-E314-4F1F-AF21-494152A8FDB8}"/>
    <cellStyle name="千分位@ 6 6 2" xfId="33343" xr:uid="{FD9B35C6-5099-4773-995E-D48DDF732F0F}"/>
    <cellStyle name="千分位@ 6 6 3" xfId="47274" xr:uid="{700ADB8B-04B8-4854-B5A3-C94CA963F171}"/>
    <cellStyle name="千分位@ 6 7" xfId="15357" xr:uid="{79119944-B8A2-4346-A48D-7AA34F09EADE}"/>
    <cellStyle name="千分位@ 6 7 2" xfId="34563" xr:uid="{0C691995-46D8-47B2-9952-B6A002A4570E}"/>
    <cellStyle name="千分位@ 6 7 3" xfId="43461" xr:uid="{833307AC-4A7D-436F-949D-71C60C477754}"/>
    <cellStyle name="千分位@ 6 8" xfId="47377" xr:uid="{2A72B1C2-7645-41CF-AE66-705A7A33917A}"/>
    <cellStyle name="千分位@ 6 9" xfId="47392" xr:uid="{53C9442C-3CBA-46B2-859D-944DEEEA00C2}"/>
    <cellStyle name="千分位@ 7" xfId="1739" xr:uid="{A06DFF13-CE4D-4DE7-B76F-351BFF5017A7}"/>
    <cellStyle name="千分位@ 7 10" xfId="46833" xr:uid="{9958AC87-C698-4FB5-82E1-BBDA8FC980C0}"/>
    <cellStyle name="千分位@ 7 11" xfId="42602" xr:uid="{08D70428-86F4-48D2-8372-00BF9D3D32BE}"/>
    <cellStyle name="千分位@ 7 12" xfId="44289" xr:uid="{17749C4A-5114-4FFE-8C50-746DBED4B912}"/>
    <cellStyle name="千分位@ 7 13" xfId="46311" xr:uid="{7EFD1515-4A26-42AE-AD7B-CDF75E69C7F8}"/>
    <cellStyle name="千分位@ 7 14" xfId="46394" xr:uid="{5A081C23-9819-4F11-874A-082D159CD213}"/>
    <cellStyle name="千分位@ 7 15" xfId="47763" xr:uid="{00AB618A-8D0C-464D-8E8D-F86BB3A0D268}"/>
    <cellStyle name="千分位@ 7 16" xfId="44236" xr:uid="{52263505-80CF-47E2-9AB9-685AB2ABFDA0}"/>
    <cellStyle name="千分位@ 7 17" xfId="42839" xr:uid="{87E5E152-7ED1-4BB7-9207-349328B5CF1E}"/>
    <cellStyle name="千分位@ 7 18" xfId="46324" xr:uid="{AD9F3FA3-5E46-49CE-85FB-A582F2F760A2}"/>
    <cellStyle name="千分位@ 7 19" xfId="47019" xr:uid="{80503D5D-F6DB-40A0-B5A0-E741D7DA31C4}"/>
    <cellStyle name="千分位@ 7 2" xfId="7819" xr:uid="{45A9E58B-CD3A-4DA6-9B07-DC1071556A75}"/>
    <cellStyle name="千分位@ 7 2 10" xfId="40744" xr:uid="{25586C56-AA75-4575-96BE-6413642778C6}"/>
    <cellStyle name="千分位@ 7 2 2" xfId="9981" xr:uid="{FCE16BC0-2383-44FA-A912-783F715A3989}"/>
    <cellStyle name="千分位@ 7 2 2 2" xfId="11457" xr:uid="{DA5971B5-7B0E-4630-BCC1-F9F0760B14C5}"/>
    <cellStyle name="千分位@ 7 2 2 2 2" xfId="30770" xr:uid="{BFD755A7-8F40-4E94-B36C-A37D099F7EB4}"/>
    <cellStyle name="千分位@ 7 2 2 3" xfId="29310" xr:uid="{58E3D475-CA2B-4215-A0F6-D2D9E79FEBC6}"/>
    <cellStyle name="千分位@ 7 2 3" xfId="10645" xr:uid="{050591EA-82BE-47F6-A6AC-863BC910F631}"/>
    <cellStyle name="千分位@ 7 2 3 2" xfId="11835" xr:uid="{3418DAD7-35E2-45FA-8C7B-D06141EE6658}"/>
    <cellStyle name="千分位@ 7 2 3 2 2" xfId="31148" xr:uid="{9191D529-4F01-4971-899A-C2A2D182B53B}"/>
    <cellStyle name="千分位@ 7 2 3 3" xfId="29968" xr:uid="{F1574AED-1548-4CC9-B833-0DDF9AD89405}"/>
    <cellStyle name="千分位@ 7 2 4" xfId="11095" xr:uid="{0DE4B156-3E38-4738-BBE0-096C579A852B}"/>
    <cellStyle name="千分位@ 7 2 4 2" xfId="30408" xr:uid="{9D6BABD4-BDF6-46BD-BDF1-8F5694AC5F4B}"/>
    <cellStyle name="千分位@ 7 2 5" xfId="19023" xr:uid="{E4B40494-BB4F-4821-8F70-A3D784440391}"/>
    <cellStyle name="千分位@ 7 2 5 2" xfId="36887" xr:uid="{2DBE654A-4FC2-43A7-92AA-F816D2C5A927}"/>
    <cellStyle name="千分位@ 7 2 6" xfId="22477" xr:uid="{DFCD6121-05AF-4488-90C6-F1F22E1A93F2}"/>
    <cellStyle name="千分位@ 7 2 6 2" xfId="38601" xr:uid="{469E7FFA-50EF-4544-9802-92CBEBCB179E}"/>
    <cellStyle name="千分位@ 7 2 7" xfId="17656" xr:uid="{D6CE8E27-1BD4-41CE-81FD-C31097ABAF39}"/>
    <cellStyle name="千分位@ 7 2 7 2" xfId="36720" xr:uid="{5789A196-896C-4301-84A9-6B3D93FD12C3}"/>
    <cellStyle name="千分位@ 7 2 8" xfId="22743" xr:uid="{D7353517-3681-4B1A-9450-632BAA4007FA}"/>
    <cellStyle name="千分位@ 7 2 8 2" xfId="38867" xr:uid="{F707D211-92AB-4575-9B33-2312ACF11835}"/>
    <cellStyle name="千分位@ 7 2 9" xfId="27302" xr:uid="{D4B6DA4B-8527-43D6-AA99-401A17913689}"/>
    <cellStyle name="千分位@ 7 20" xfId="44385" xr:uid="{B589CC90-C7FD-41E5-98C5-B79C6BEA22BB}"/>
    <cellStyle name="千分位@ 7 21" xfId="44540" xr:uid="{4241AD14-79BA-482E-A1FD-7C24015AC28D}"/>
    <cellStyle name="千分位@ 7 22" xfId="46892" xr:uid="{A17AE520-768E-4F24-A3D1-26A31CB05A79}"/>
    <cellStyle name="千分位@ 7 23" xfId="48351" xr:uid="{181B6B03-1B8D-469A-9A55-D5E0137146BE}"/>
    <cellStyle name="千分位@ 7 24" xfId="47161" xr:uid="{1DC78A79-F8C2-4663-889D-FD5D0DD27F3B}"/>
    <cellStyle name="千分位@ 7 25" xfId="47721" xr:uid="{79FC86A5-C725-4699-91EE-F2CE52AD1C2A}"/>
    <cellStyle name="千分位@ 7 26" xfId="47407" xr:uid="{5C4294CD-2297-458B-9E5D-C539ADCCA346}"/>
    <cellStyle name="千分位@ 7 27" xfId="47659" xr:uid="{5A82E584-E111-4484-8CF6-CEDC27660077}"/>
    <cellStyle name="千分位@ 7 28" xfId="43390" xr:uid="{75C42B39-335D-4D0C-9B37-68B07828B0F7}"/>
    <cellStyle name="千分位@ 7 29" xfId="46874" xr:uid="{35C4DA00-5BE4-4F2F-9A2C-FDDBD499D8E6}"/>
    <cellStyle name="千分位@ 7 3" xfId="10206" xr:uid="{F4063F25-AEE8-4B7D-8061-8D49D5F13192}"/>
    <cellStyle name="千分位@ 7 3 2" xfId="10520" xr:uid="{E540DED1-246C-4606-ABE5-259C7D0C3B4F}"/>
    <cellStyle name="千分位@ 7 3 2 2" xfId="10872" xr:uid="{0FF4CBBC-2720-431A-A9D9-5D9BF6D7FC55}"/>
    <cellStyle name="千分位@ 7 3 2 2 2" xfId="12055" xr:uid="{22BC5A5C-9AA1-4B67-968E-6C0B13826611}"/>
    <cellStyle name="千分位@ 7 3 2 2 2 2" xfId="31368" xr:uid="{9F9559F1-6DDA-4C9E-ADA6-78ECC6D4AE97}"/>
    <cellStyle name="千分位@ 7 3 2 2 3" xfId="30188" xr:uid="{3DD18AE2-5AE4-4A86-B33B-EE87F0D6E915}"/>
    <cellStyle name="千分位@ 7 3 2 3" xfId="11711" xr:uid="{DBFA330F-111F-4411-BCDD-1F1A205D73D8}"/>
    <cellStyle name="千分位@ 7 3 2 3 2" xfId="31024" xr:uid="{33E49729-2302-4C84-90BE-B7718F447514}"/>
    <cellStyle name="千分位@ 7 3 2 4" xfId="29844" xr:uid="{534F7579-C225-4BCC-997F-9EA93A8FE65D}"/>
    <cellStyle name="千分位@ 7 3 3" xfId="11465" xr:uid="{9B23C964-E966-4E14-B67B-272ED6D2C5C2}"/>
    <cellStyle name="千分位@ 7 3 3 2" xfId="30778" xr:uid="{22F21692-F7F5-426C-85F0-7D13261A3535}"/>
    <cellStyle name="千分位@ 7 3 4" xfId="20777" xr:uid="{6ACB62A1-2A1E-4357-A4BD-77B8717D3750}"/>
    <cellStyle name="千分位@ 7 3 4 2" xfId="36995" xr:uid="{0094B5CD-ACCB-474D-8F43-5AF8FD59F041}"/>
    <cellStyle name="千分位@ 7 3 5" xfId="22808" xr:uid="{894DBF8F-5F83-41F5-8017-D19F39FC8033}"/>
    <cellStyle name="千分位@ 7 3 5 2" xfId="38932" xr:uid="{8583583A-5F95-4C5F-954C-C65F8FE88789}"/>
    <cellStyle name="千分位@ 7 3 6" xfId="21044" xr:uid="{C885D555-6507-4E35-931C-94DD031C4BEC}"/>
    <cellStyle name="千分位@ 7 3 6 2" xfId="37241" xr:uid="{ECE54058-194A-4284-9BEB-5D943FB597E7}"/>
    <cellStyle name="千分位@ 7 3 7" xfId="22564" xr:uid="{51F48AAD-48B6-48C1-BF97-C9BFD90BB053}"/>
    <cellStyle name="千分位@ 7 3 7 2" xfId="38688" xr:uid="{FF39DEE6-4EE8-4A6C-94A6-61E0C6EF9F1E}"/>
    <cellStyle name="千分位@ 7 3 8" xfId="29535" xr:uid="{83CD5B61-7574-4F9E-8A64-13E2EA90BAEF}"/>
    <cellStyle name="千分位@ 7 3 9" xfId="40845" xr:uid="{FD31E31A-000F-4032-A283-C1EC96FC505F}"/>
    <cellStyle name="千分位@ 7 30" xfId="47826" xr:uid="{4ECDB935-0625-4FDD-B8E1-7DBF216D7B91}"/>
    <cellStyle name="千分位@ 7 31" xfId="50929" xr:uid="{8606A245-ACE3-4677-A0DA-565EAC400BBE}"/>
    <cellStyle name="千分位@ 7 4" xfId="6847" xr:uid="{E95BEBDC-FBB3-4F1C-B850-DDB190BE3723}"/>
    <cellStyle name="千分位@ 7 4 2" xfId="10979" xr:uid="{8BADDE9F-6D28-47A4-9494-4F346A789F59}"/>
    <cellStyle name="千分位@ 7 4 2 2" xfId="30292" xr:uid="{38E45E44-532D-41F4-8F1D-D9B26A396109}"/>
    <cellStyle name="千分位@ 7 4 3" xfId="20921" xr:uid="{2BF3F685-5C44-4CEB-9360-414F1422AABC}"/>
    <cellStyle name="千分位@ 7 4 3 2" xfId="37127" xr:uid="{9FD217F2-0AEA-461A-9867-867D381E0312}"/>
    <cellStyle name="千分位@ 7 4 4" xfId="22943" xr:uid="{34EBEEC3-BF39-46ED-BAD1-B01CB640D297}"/>
    <cellStyle name="千分位@ 7 4 4 2" xfId="39067" xr:uid="{87EF8D14-52A8-4CA1-8C8D-F1C439C20B76}"/>
    <cellStyle name="千分位@ 7 4 5" xfId="17456" xr:uid="{B4B4A89B-3D68-47F7-9D8C-33FD4632D541}"/>
    <cellStyle name="千分位@ 7 4 5 2" xfId="36536" xr:uid="{53B9102A-7235-4B5E-AD84-6A11629D7142}"/>
    <cellStyle name="千分位@ 7 4 6" xfId="23186" xr:uid="{FA85393D-0096-474E-A29D-6B1CB6B1FFF6}"/>
    <cellStyle name="千分位@ 7 4 6 2" xfId="39309" xr:uid="{6B45065C-1903-4B81-8D22-D1B908E51205}"/>
    <cellStyle name="千分位@ 7 4 7" xfId="26659" xr:uid="{B720DA4B-9C17-4F7B-88A9-7F3C0769DFFB}"/>
    <cellStyle name="千分位@ 7 4 8" xfId="40977" xr:uid="{EB992EEF-4EDC-48F8-BE99-59798906BFB4}"/>
    <cellStyle name="千分位@ 7 5" xfId="6153" xr:uid="{1523B4CB-FC59-45CF-86B4-6AA43C3F3B34}"/>
    <cellStyle name="千分位@ 7 5 2" xfId="25976" xr:uid="{47B0EC46-DDCB-4F1D-AFFC-D3D7CE200236}"/>
    <cellStyle name="千分位@ 7 5 3" xfId="44474" xr:uid="{0F59EA41-A750-4542-AD89-621C54F190E0}"/>
    <cellStyle name="千分位@ 7 6" xfId="14056" xr:uid="{643063F5-8DC3-431C-B8C1-26E239E19C19}"/>
    <cellStyle name="千分位@ 7 6 2" xfId="33344" xr:uid="{8A7AF780-37E3-4ACB-B78A-2437CFE15C6E}"/>
    <cellStyle name="千分位@ 7 6 3" xfId="44220" xr:uid="{E7F5C046-E77A-49C2-998E-06BDE079D02C}"/>
    <cellStyle name="千分位@ 7 7" xfId="15358" xr:uid="{C36260FC-6FB7-4BAF-9427-532BB4B1BEDA}"/>
    <cellStyle name="千分位@ 7 7 2" xfId="34564" xr:uid="{D05083FF-C285-4B99-B1F5-53EC098EAB72}"/>
    <cellStyle name="千分位@ 7 7 3" xfId="46896" xr:uid="{363DC3F5-FFC2-44AB-97EE-D94F34D2BCBA}"/>
    <cellStyle name="千分位@ 7 8" xfId="46807" xr:uid="{578A9500-CDC5-4B6C-83AF-F85112C90656}"/>
    <cellStyle name="千分位@ 7 9" xfId="42436" xr:uid="{8EF3FE76-9E7A-47D3-A6D5-B29C6E09D8B4}"/>
    <cellStyle name="千分位@ 8" xfId="1740" xr:uid="{FC32E266-AC13-4AAA-8AB2-CEBC366CAB38}"/>
    <cellStyle name="千分位@ 8 10" xfId="42586" xr:uid="{369116E1-CC67-4852-BDE2-462CCF54FDC2}"/>
    <cellStyle name="千分位@ 8 11" xfId="42956" xr:uid="{69B6D264-F471-4BD3-BF51-425C785B0743}"/>
    <cellStyle name="千分位@ 8 12" xfId="42784" xr:uid="{28B16C97-FB1E-4016-A3D2-94317524CB1C}"/>
    <cellStyle name="千分位@ 8 13" xfId="47287" xr:uid="{2DD4EC79-1DEE-411F-9C0A-32F9F8B48100}"/>
    <cellStyle name="千分位@ 8 14" xfId="42498" xr:uid="{96C8B8E8-E163-46B6-B952-55031297341F}"/>
    <cellStyle name="千分位@ 8 15" xfId="42417" xr:uid="{04256831-6E28-4BEE-B720-758036A47646}"/>
    <cellStyle name="千分位@ 8 16" xfId="44458" xr:uid="{5BE377FF-5BAA-45AD-B26F-9D460A8A3C43}"/>
    <cellStyle name="千分位@ 8 17" xfId="47850" xr:uid="{F12FE814-03D9-4498-97E0-9633E607357B}"/>
    <cellStyle name="千分位@ 8 18" xfId="47867" xr:uid="{11330379-EB34-4237-8470-E3AA42BBC1B6}"/>
    <cellStyle name="千分位@ 8 19" xfId="43780" xr:uid="{811458F7-68B8-4C9C-BAF0-96293B094D97}"/>
    <cellStyle name="千分位@ 8 2" xfId="7820" xr:uid="{2E6AFDC4-FDCD-4EE2-A06A-3F3A9E71B5F9}"/>
    <cellStyle name="千分位@ 8 2 10" xfId="40745" xr:uid="{79E65478-096C-4FFE-9242-8D2A59DA67E4}"/>
    <cellStyle name="千分位@ 8 2 2" xfId="9982" xr:uid="{FB8A8856-2978-4822-A941-2FDD578126F3}"/>
    <cellStyle name="千分位@ 8 2 2 2" xfId="11458" xr:uid="{E1160F91-99A6-4C1F-BE6C-F656EE374A11}"/>
    <cellStyle name="千分位@ 8 2 2 2 2" xfId="30771" xr:uid="{56C3C281-5809-4BD8-A83F-032F0713D02A}"/>
    <cellStyle name="千分位@ 8 2 2 3" xfId="29311" xr:uid="{891FB21C-B4B3-4B98-9191-0655E47941F7}"/>
    <cellStyle name="千分位@ 8 2 3" xfId="10646" xr:uid="{5325767C-1DC0-4EEF-8AC7-4FC24B4546BC}"/>
    <cellStyle name="千分位@ 8 2 3 2" xfId="11836" xr:uid="{EF7715E7-1B24-452D-B21A-178BB43AFD1F}"/>
    <cellStyle name="千分位@ 8 2 3 2 2" xfId="31149" xr:uid="{F0B83211-3B05-4B4F-9AB6-EE9233EEAB79}"/>
    <cellStyle name="千分位@ 8 2 3 3" xfId="29969" xr:uid="{ED4D39C5-0FB1-4AE6-A99B-5E88D006202B}"/>
    <cellStyle name="千分位@ 8 2 4" xfId="11096" xr:uid="{6CFF6EFA-0B0D-45F3-B394-23F4C41A52C1}"/>
    <cellStyle name="千分位@ 8 2 4 2" xfId="30409" xr:uid="{673D2CC4-F1BF-451D-BCA1-65E2F8F104EF}"/>
    <cellStyle name="千分位@ 8 2 5" xfId="19024" xr:uid="{479ECC6E-81FC-4677-BCC6-7AAEEECE4E60}"/>
    <cellStyle name="千分位@ 8 2 5 2" xfId="36888" xr:uid="{634543C6-1FDE-4EA3-B2E6-D9AA764180D0}"/>
    <cellStyle name="千分位@ 8 2 6" xfId="22478" xr:uid="{589F4E83-CDA1-4D8D-B599-7C896E462005}"/>
    <cellStyle name="千分位@ 8 2 6 2" xfId="38602" xr:uid="{CB723376-2AA3-4A27-8EB2-2CD3AC9DA395}"/>
    <cellStyle name="千分位@ 8 2 7" xfId="17675" xr:uid="{A13466EA-8C41-4E2C-BF2F-3ACABE04CD2F}"/>
    <cellStyle name="千分位@ 8 2 7 2" xfId="36739" xr:uid="{D5EA95CB-4616-4125-8CE7-A85C21013E12}"/>
    <cellStyle name="千分位@ 8 2 8" xfId="17647" xr:uid="{2EB1AEA9-A2BB-437E-848A-CDB50C276136}"/>
    <cellStyle name="千分位@ 8 2 8 2" xfId="36712" xr:uid="{39C1EB08-4AE1-4B33-8A40-2859DF3F51DB}"/>
    <cellStyle name="千分位@ 8 2 9" xfId="27303" xr:uid="{454741B2-4A70-465A-8E76-3FF43C13AF83}"/>
    <cellStyle name="千分位@ 8 20" xfId="46849" xr:uid="{981D9B5B-C03B-420B-8E1F-637A3FD3F1AA}"/>
    <cellStyle name="千分位@ 8 21" xfId="45453" xr:uid="{ED3FDA88-5101-4E51-89AB-FE1BBFCEA9F9}"/>
    <cellStyle name="千分位@ 8 22" xfId="46975" xr:uid="{5001C5BA-FA31-44DB-BD3B-536E66BB9E2A}"/>
    <cellStyle name="千分位@ 8 23" xfId="46966" xr:uid="{01ECFF08-D9E8-401F-93AB-B8851A1F79EC}"/>
    <cellStyle name="千分位@ 8 24" xfId="44212" xr:uid="{37832CC5-1C44-4967-9B3B-55FBE76BD285}"/>
    <cellStyle name="千分位@ 8 25" xfId="47011" xr:uid="{623F75ED-BFD1-4FAC-B8B6-CD3CBE546957}"/>
    <cellStyle name="千分位@ 8 26" xfId="48315" xr:uid="{38F5F6D6-699D-43AA-9B59-ABE5A6BC9287}"/>
    <cellStyle name="千分位@ 8 27" xfId="47915" xr:uid="{C5DC899E-6648-4FF3-B477-64F228FE1619}"/>
    <cellStyle name="千分位@ 8 28" xfId="47591" xr:uid="{6A8E42BA-39D8-489B-81F9-FA3867651557}"/>
    <cellStyle name="千分位@ 8 29" xfId="48436" xr:uid="{4EE8AC6C-CBE0-48EE-A580-07B70A351389}"/>
    <cellStyle name="千分位@ 8 3" xfId="9815" xr:uid="{3B3B37A6-6E4D-4C66-A6FA-BF0B37DACE8C}"/>
    <cellStyle name="千分位@ 8 3 2" xfId="10514" xr:uid="{C6576C97-6B09-403F-A036-582A416089F9}"/>
    <cellStyle name="千分位@ 8 3 2 2" xfId="10866" xr:uid="{6D20B289-68B8-4784-8499-72E8FCF6F04B}"/>
    <cellStyle name="千分位@ 8 3 2 2 2" xfId="12049" xr:uid="{B87DCBC2-1FFE-4672-A166-E0F1DA669439}"/>
    <cellStyle name="千分位@ 8 3 2 2 2 2" xfId="31362" xr:uid="{F83C7A3D-6A54-4920-A92F-93C46E514FE8}"/>
    <cellStyle name="千分位@ 8 3 2 2 3" xfId="30182" xr:uid="{C8F82AAA-EABD-4D35-99EF-ACCF50D8D62E}"/>
    <cellStyle name="千分位@ 8 3 2 3" xfId="11705" xr:uid="{3D18103E-F789-4A79-9F1F-F9B714FD814A}"/>
    <cellStyle name="千分位@ 8 3 2 3 2" xfId="31018" xr:uid="{5BE7A7A0-34AB-482C-B64D-EB14E4647823}"/>
    <cellStyle name="千分位@ 8 3 2 4" xfId="29838" xr:uid="{6937E1CF-FCC1-45A9-A640-F176A5A5B55F}"/>
    <cellStyle name="千分位@ 8 3 3" xfId="11374" xr:uid="{8EACCB8D-F302-416B-8C03-571581822606}"/>
    <cellStyle name="千分位@ 8 3 3 2" xfId="30687" xr:uid="{8E1B851C-88DA-481C-90D9-8D9537C57E78}"/>
    <cellStyle name="千分位@ 8 3 4" xfId="21001" xr:uid="{59B73248-6E81-4895-8F76-FD41B248D977}"/>
    <cellStyle name="千分位@ 8 3 4 2" xfId="37202" xr:uid="{80CE3585-527F-48B5-86D9-19933C9FB2DB}"/>
    <cellStyle name="千分位@ 8 3 5" xfId="23019" xr:uid="{FBA1B15C-A2F1-4F16-BEB6-CB781E8BBC46}"/>
    <cellStyle name="千分位@ 8 3 5 2" xfId="39143" xr:uid="{67836A96-C974-4376-A792-7A3C8952606A}"/>
    <cellStyle name="千分位@ 8 3 6" xfId="22626" xr:uid="{C347B8D0-4AD9-4387-8CD8-1DD7E10CFF4A}"/>
    <cellStyle name="千分位@ 8 3 6 2" xfId="38750" xr:uid="{5FDDB1B7-E816-4CA2-AC1F-875BA11C36A8}"/>
    <cellStyle name="千分位@ 8 3 7" xfId="17575" xr:uid="{2E22B7A1-0612-48B9-BDDA-095D0D3DB737}"/>
    <cellStyle name="千分位@ 8 3 7 2" xfId="36644" xr:uid="{7546B2E2-ED59-469D-9CA5-8446AF483689}"/>
    <cellStyle name="千分位@ 8 3 8" xfId="29184" xr:uid="{4B1AB5AD-8A39-4CDB-B2D2-645CDB1BBB7C}"/>
    <cellStyle name="千分位@ 8 3 9" xfId="41052" xr:uid="{41B20C50-F22E-4AB7-973A-ECFE506EBF6E}"/>
    <cellStyle name="千分位@ 8 30" xfId="46995" xr:uid="{6E3DCD69-23E1-4DD1-B70A-F4A5C2C4F1E1}"/>
    <cellStyle name="千分位@ 8 31" xfId="50872" xr:uid="{95EFBB89-D3FB-4D4D-9CEE-706177F707EF}"/>
    <cellStyle name="千分位@ 8 4" xfId="6846" xr:uid="{FE93F4BE-85D8-44E0-A01B-3E8AF2F5DA6E}"/>
    <cellStyle name="千分位@ 8 4 2" xfId="10978" xr:uid="{DC2385C2-A171-433E-9213-9864C70928B1}"/>
    <cellStyle name="千分位@ 8 4 2 2" xfId="30291" xr:uid="{9048ACA8-8AEA-4397-A402-AED66D092BC6}"/>
    <cellStyle name="千分位@ 8 4 3" xfId="20889" xr:uid="{3044D880-7B95-4A91-88ED-57424399A2DB}"/>
    <cellStyle name="千分位@ 8 4 3 2" xfId="37097" xr:uid="{6FF98E72-6011-401B-BD3D-B457560782C6}"/>
    <cellStyle name="千分位@ 8 4 4" xfId="22912" xr:uid="{91D897D7-A6D7-424F-8E23-4EF4F4CB93C1}"/>
    <cellStyle name="千分位@ 8 4 4 2" xfId="39036" xr:uid="{45FC9628-992F-4CCE-B90B-6DDC54B72970}"/>
    <cellStyle name="千分位@ 8 4 5" xfId="17423" xr:uid="{BCCC4948-4A11-4626-8445-69A99E24A303}"/>
    <cellStyle name="千分位@ 8 4 5 2" xfId="36509" xr:uid="{C59D8C3A-8115-4955-AEA0-518F3D30490B}"/>
    <cellStyle name="千分位@ 8 4 6" xfId="22570" xr:uid="{2CC32288-0B3F-4C24-8C56-528B9E606FB5}"/>
    <cellStyle name="千分位@ 8 4 6 2" xfId="38694" xr:uid="{0ED5AC5C-AFD3-44D0-89FD-C96301E69588}"/>
    <cellStyle name="千分位@ 8 4 7" xfId="26658" xr:uid="{06C7429B-1059-4A3C-B81D-C47D6D141200}"/>
    <cellStyle name="千分位@ 8 4 8" xfId="40947" xr:uid="{94FCA081-F96E-49F0-88BF-2FB1906F8EE7}"/>
    <cellStyle name="千分位@ 8 5" xfId="6154" xr:uid="{4E455011-7BBA-4397-B52A-22CE00D2D1C8}"/>
    <cellStyle name="千分位@ 8 5 2" xfId="25977" xr:uid="{08DE5703-DD25-484D-B7A7-9AF94ACB81AB}"/>
    <cellStyle name="千分位@ 8 5 3" xfId="44473" xr:uid="{F8407F45-3608-4C66-8DD1-DE754A6A56E1}"/>
    <cellStyle name="千分位@ 8 6" xfId="14057" xr:uid="{C477B980-BA46-44EA-9AA9-235C2C73E865}"/>
    <cellStyle name="千分位@ 8 6 2" xfId="33345" xr:uid="{9FB74E29-C2ED-47B7-AC06-8B8E1C528E58}"/>
    <cellStyle name="千分位@ 8 6 3" xfId="46901" xr:uid="{0B659634-78FF-4BC3-9670-035EF90347A0}"/>
    <cellStyle name="千分位@ 8 7" xfId="15359" xr:uid="{ADDA745A-1607-49B4-BE1D-E38FA494B3A5}"/>
    <cellStyle name="千分位@ 8 7 2" xfId="34565" xr:uid="{A89E6B7C-32C4-423D-A76F-F2CC4EC4F40F}"/>
    <cellStyle name="千分位@ 8 7 3" xfId="47221" xr:uid="{6C575B4A-A997-4777-BDCA-3E121D1EA773}"/>
    <cellStyle name="千分位@ 8 8" xfId="47112" xr:uid="{0A97E0A9-A3F9-4D11-A828-CEDAC1EC447E}"/>
    <cellStyle name="千分位@ 8 9" xfId="47239" xr:uid="{BD547583-12F0-4046-BE07-840F7E68710A}"/>
    <cellStyle name="千分位@ 9" xfId="1741" xr:uid="{FA80B4A9-EB3C-4266-92B6-1E80FFC66818}"/>
    <cellStyle name="千分位@ 9 10" xfId="44783" xr:uid="{C7CA02F0-BC30-40EB-B9B4-639051E748C7}"/>
    <cellStyle name="千分位@ 9 11" xfId="43786" xr:uid="{25F1E3E5-0498-434F-A509-815227E611E7}"/>
    <cellStyle name="千分位@ 9 12" xfId="46237" xr:uid="{14C9EFB0-560F-47F8-80E4-A33B6210AAA0}"/>
    <cellStyle name="千分位@ 9 13" xfId="47425" xr:uid="{0720A188-603F-49F5-86AF-BA2D8B6CEA35}"/>
    <cellStyle name="千分位@ 9 14" xfId="46713" xr:uid="{65A9D646-65BE-4C42-8202-DC25FC76BF94}"/>
    <cellStyle name="千分位@ 9 15" xfId="47510" xr:uid="{20DD274B-A9CC-4247-AD88-631A6D11D977}"/>
    <cellStyle name="千分位@ 9 16" xfId="46795" xr:uid="{A6365582-37C9-4249-AD35-37CFF76D5223}"/>
    <cellStyle name="千分位@ 9 17" xfId="42463" xr:uid="{8D24BC38-F0F7-4815-B143-6CDC1305BED2}"/>
    <cellStyle name="千分位@ 9 18" xfId="44381" xr:uid="{3F4C164A-994A-4A45-B174-5B19434161E6}"/>
    <cellStyle name="千分位@ 9 19" xfId="48139" xr:uid="{E7976F94-86A6-4B35-962E-E6D9C8D4701E}"/>
    <cellStyle name="千分位@ 9 2" xfId="7821" xr:uid="{DDA2EB6F-51EB-4C18-937B-2A6687FEA8AF}"/>
    <cellStyle name="千分位@ 9 2 10" xfId="40746" xr:uid="{9698F5EB-489A-48C9-B968-8F723FA376C0}"/>
    <cellStyle name="千分位@ 9 2 2" xfId="9983" xr:uid="{0B034FF7-1D95-4582-9099-B2845E9C1682}"/>
    <cellStyle name="千分位@ 9 2 2 2" xfId="11459" xr:uid="{BD4A2D03-C991-4412-B51F-99239354F76D}"/>
    <cellStyle name="千分位@ 9 2 2 2 2" xfId="30772" xr:uid="{08361D94-2822-4508-AD39-BACA40F30AF1}"/>
    <cellStyle name="千分位@ 9 2 2 3" xfId="29312" xr:uid="{C829BAA4-9039-4C18-86DB-50A3FCB63C3F}"/>
    <cellStyle name="千分位@ 9 2 3" xfId="10647" xr:uid="{17A33A54-982C-4055-869B-312A7AA6C8F0}"/>
    <cellStyle name="千分位@ 9 2 3 2" xfId="11837" xr:uid="{2B589B62-7C53-4862-A160-0C66DDCAC72D}"/>
    <cellStyle name="千分位@ 9 2 3 2 2" xfId="31150" xr:uid="{8C9247BF-993C-4A98-BE02-01F5B4FA0F24}"/>
    <cellStyle name="千分位@ 9 2 3 3" xfId="29970" xr:uid="{1DCAEF9E-AA08-432F-8BF3-860096060B10}"/>
    <cellStyle name="千分位@ 9 2 4" xfId="11097" xr:uid="{D6EB8C53-CE55-4895-A056-FBDF85870B95}"/>
    <cellStyle name="千分位@ 9 2 4 2" xfId="30410" xr:uid="{08DE5DA9-FDD7-4CB6-935B-9A39D7E4E34C}"/>
    <cellStyle name="千分位@ 9 2 5" xfId="19025" xr:uid="{422CE405-D47F-4D88-BDD1-2361886775CB}"/>
    <cellStyle name="千分位@ 9 2 5 2" xfId="36889" xr:uid="{41ADBD81-8AED-4815-852F-EA7B24122D00}"/>
    <cellStyle name="千分位@ 9 2 6" xfId="22479" xr:uid="{893814C2-7C60-4F10-82A8-E562043C8622}"/>
    <cellStyle name="千分位@ 9 2 6 2" xfId="38603" xr:uid="{61D2B2D2-C5D7-4668-A75F-A58EB1DF10BB}"/>
    <cellStyle name="千分位@ 9 2 7" xfId="22332" xr:uid="{9BADA1C1-D64A-41B1-98D2-FDFF5A4A9F6A}"/>
    <cellStyle name="千分位@ 9 2 7 2" xfId="38459" xr:uid="{4AF7A223-83B5-4FF7-B29E-122CF32EE370}"/>
    <cellStyle name="千分位@ 9 2 8" xfId="16602" xr:uid="{40D375F5-44BB-44A3-A45A-54A3B2701718}"/>
    <cellStyle name="千分位@ 9 2 8 2" xfId="35701" xr:uid="{DA6D7D5A-F2F9-4001-B90C-6042E4BC8529}"/>
    <cellStyle name="千分位@ 9 2 9" xfId="27304" xr:uid="{9A88A2B3-5D95-4F04-AA19-D540991FD640}"/>
    <cellStyle name="千分位@ 9 20" xfId="44351" xr:uid="{51062D05-26FD-4B65-97B8-238A0D3AEF14}"/>
    <cellStyle name="千分位@ 9 21" xfId="46306" xr:uid="{02ACDC20-7DA9-4C3B-84B9-8C3B4D7A9AC5}"/>
    <cellStyle name="千分位@ 9 22" xfId="44350" xr:uid="{4CBFE820-C817-4BFC-8165-001A8F8F35E8}"/>
    <cellStyle name="千分位@ 9 23" xfId="48012" xr:uid="{03693D11-F5FA-4D32-A389-E30ADA5DB60B}"/>
    <cellStyle name="千分位@ 9 24" xfId="46580" xr:uid="{428F7C51-AF82-4787-840F-97CA328ECC34}"/>
    <cellStyle name="千分位@ 9 25" xfId="47343" xr:uid="{105BAD0B-723E-4652-B866-887104803154}"/>
    <cellStyle name="千分位@ 9 26" xfId="43612" xr:uid="{D28D2255-B1B7-48C4-859E-AF1AB58EFE12}"/>
    <cellStyle name="千分位@ 9 27" xfId="46655" xr:uid="{06D6B299-D517-41F1-B7E8-814ABAD4471D}"/>
    <cellStyle name="千分位@ 9 28" xfId="44449" xr:uid="{4B0DD969-2BE1-4722-910E-28FFE556BC54}"/>
    <cellStyle name="千分位@ 9 29" xfId="46689" xr:uid="{80BCC1C6-FC8D-4C5E-9D2E-0286B2007033}"/>
    <cellStyle name="千分位@ 9 3" xfId="9816" xr:uid="{5AA943A1-84FA-430C-918F-297BBF2D10E2}"/>
    <cellStyle name="千分位@ 9 3 2" xfId="10515" xr:uid="{9CD15F81-7971-4DE8-A3A9-0F67D584BE81}"/>
    <cellStyle name="千分位@ 9 3 2 2" xfId="10867" xr:uid="{5C217BF4-6C89-4B6C-AD3A-E41B956C26FC}"/>
    <cellStyle name="千分位@ 9 3 2 2 2" xfId="12050" xr:uid="{5CAC7F15-5032-4E76-A9F1-04D42E27B1F5}"/>
    <cellStyle name="千分位@ 9 3 2 2 2 2" xfId="31363" xr:uid="{3A1AE823-27F4-4D9E-B352-A8D5FB7C2186}"/>
    <cellStyle name="千分位@ 9 3 2 2 3" xfId="30183" xr:uid="{EF476D50-51E3-4054-A02B-AB88EE174A76}"/>
    <cellStyle name="千分位@ 9 3 2 3" xfId="11706" xr:uid="{F1E3CE71-6908-4502-9658-FD92D75B7FC6}"/>
    <cellStyle name="千分位@ 9 3 2 3 2" xfId="31019" xr:uid="{E8EF6246-197A-4778-BD85-970D011801D1}"/>
    <cellStyle name="千分位@ 9 3 2 4" xfId="29839" xr:uid="{C0966462-8A08-436D-A75D-82E9F4BD7B05}"/>
    <cellStyle name="千分位@ 9 3 3" xfId="11375" xr:uid="{174E7922-C3CB-424D-9AF7-3AF27CAB7BBD}"/>
    <cellStyle name="千分位@ 9 3 3 2" xfId="30688" xr:uid="{1E2D8259-76B3-4876-99FA-B85FA326D826}"/>
    <cellStyle name="千分位@ 9 3 4" xfId="21000" xr:uid="{65C9EFF2-781A-4198-93CB-5F6496593DA8}"/>
    <cellStyle name="千分位@ 9 3 4 2" xfId="37201" xr:uid="{B729F691-A351-48AF-A7E2-3D273782D2FD}"/>
    <cellStyle name="千分位@ 9 3 5" xfId="23018" xr:uid="{31ED2ABD-9D97-472D-BAC3-983BC2D2F21F}"/>
    <cellStyle name="千分位@ 9 3 5 2" xfId="39142" xr:uid="{390AB51A-1CBB-437F-B064-C974C26B0D61}"/>
    <cellStyle name="千分位@ 9 3 6" xfId="22486" xr:uid="{F113D881-8FEE-480B-87AF-CB21F62B7FE3}"/>
    <cellStyle name="千分位@ 9 3 6 2" xfId="38610" xr:uid="{E145DE1A-F23C-4A1D-BE1F-F49626B54262}"/>
    <cellStyle name="千分位@ 9 3 7" xfId="22435" xr:uid="{81C69CF2-6580-4205-B8EC-39ACC188FCBE}"/>
    <cellStyle name="千分位@ 9 3 7 2" xfId="38562" xr:uid="{A29559AA-7D80-41F8-AA20-6512F4687C11}"/>
    <cellStyle name="千分位@ 9 3 8" xfId="29185" xr:uid="{C9F465E1-F52C-43DD-BC93-79C3746BE864}"/>
    <cellStyle name="千分位@ 9 3 9" xfId="41051" xr:uid="{554FC61C-382C-4E2E-A135-1C955E3C5C1B}"/>
    <cellStyle name="千分位@ 9 30" xfId="44264" xr:uid="{34431BCB-176D-4F5D-A40E-C7BAEA9C3582}"/>
    <cellStyle name="千分位@ 9 31" xfId="50933" xr:uid="{07F2D03A-2D3C-4A50-B7A9-9A89E28C44BE}"/>
    <cellStyle name="千分位@ 9 4" xfId="6845" xr:uid="{DEBC1FAA-55A2-41D9-A226-BDF13A797F95}"/>
    <cellStyle name="千分位@ 9 4 2" xfId="10977" xr:uid="{22C91CC4-3178-4AB5-BD6B-FC43A0900F15}"/>
    <cellStyle name="千分位@ 9 4 2 2" xfId="30290" xr:uid="{660746CC-E97D-46C3-B7E4-423D7FAB6E0D}"/>
    <cellStyle name="千分位@ 9 4 3" xfId="20812" xr:uid="{22329D6C-8B9D-47BA-9503-78B43CE41E18}"/>
    <cellStyle name="千分位@ 9 4 3 2" xfId="37027" xr:uid="{699E5BAE-7D6A-4E39-BC2D-DE072BD71902}"/>
    <cellStyle name="千分位@ 9 4 4" xfId="22842" xr:uid="{DD1D399F-834B-4F30-8E29-75194E3B3103}"/>
    <cellStyle name="千分位@ 9 4 4 2" xfId="38966" xr:uid="{49495E36-0D66-49E9-AA61-25E6F3622B50}"/>
    <cellStyle name="千分位@ 9 4 5" xfId="22698" xr:uid="{D37003C2-ABE6-4F93-BD02-A132700848FE}"/>
    <cellStyle name="千分位@ 9 4 5 2" xfId="38822" xr:uid="{50815D6C-5CE8-4812-9AF8-5E28D2F92344}"/>
    <cellStyle name="千分位@ 9 4 6" xfId="17678" xr:uid="{4F78C805-753E-43BF-B8BF-A92926863B2F}"/>
    <cellStyle name="千分位@ 9 4 6 2" xfId="36742" xr:uid="{33766D66-8B2A-42DB-B1D8-A41C78EC5BA1}"/>
    <cellStyle name="千分位@ 9 4 7" xfId="26657" xr:uid="{CB109C33-CDB9-4E1E-84EF-F9A146B59E4E}"/>
    <cellStyle name="千分位@ 9 4 8" xfId="40877" xr:uid="{5C3041B0-39F5-4757-9623-F58C772FD660}"/>
    <cellStyle name="千分位@ 9 5" xfId="6155" xr:uid="{59BE461C-3DC7-4651-A4FB-7A539D2F242B}"/>
    <cellStyle name="千分位@ 9 5 2" xfId="25978" xr:uid="{056050FF-B94E-4A80-92E0-87A819D0F9B1}"/>
    <cellStyle name="千分位@ 9 5 3" xfId="44472" xr:uid="{6086F66E-ED88-4C4E-814D-BEFF07D2F31B}"/>
    <cellStyle name="千分位@ 9 6" xfId="14058" xr:uid="{EFAFF1C2-1D77-400F-9F50-E68149DE0F0A}"/>
    <cellStyle name="千分位@ 9 6 2" xfId="33346" xr:uid="{D20C1259-0D07-412A-8137-0A017400CC00}"/>
    <cellStyle name="千分位@ 9 6 3" xfId="47273" xr:uid="{08381F4F-8720-436F-B3AD-FA7DB3AF70A0}"/>
    <cellStyle name="千分位@ 9 7" xfId="15360" xr:uid="{6222993B-A87A-4033-A598-F45E6AB304D4}"/>
    <cellStyle name="千分位@ 9 7 2" xfId="34566" xr:uid="{05055AF8-C482-433F-95D5-575F669686C5}"/>
    <cellStyle name="千分位@ 9 7 3" xfId="42771" xr:uid="{9A334B03-91C8-4658-BE08-41F441F956C6}"/>
    <cellStyle name="千分位@ 9 8" xfId="44166" xr:uid="{EB93C299-45BB-4514-8B61-38AB29D3E326}"/>
    <cellStyle name="千分位@ 9 9" xfId="47481" xr:uid="{3C6A7288-68C8-42F1-9B8B-C96FF00CBE86}"/>
    <cellStyle name="千分位[0]_~3263228" xfId="1742" xr:uid="{DE46644E-DC32-4AE4-8C93-16617D64E1F7}"/>
    <cellStyle name="千分位_~3263228" xfId="1743" xr:uid="{6A61044D-0514-42D1-9A24-73BF1D405D9D}"/>
    <cellStyle name="千分位0" xfId="1744" xr:uid="{8FC48487-C7BE-49D0-B586-C71CD3154A9A}"/>
    <cellStyle name="合計" xfId="2608" xr:uid="{E57E8DE8-885E-4388-8C54-897A122DEA95}"/>
    <cellStyle name="合計 10" xfId="13439" xr:uid="{058E529F-4CB8-4AF2-AA32-E8CFF8D09ED8}"/>
    <cellStyle name="合計 10 2" xfId="32744" xr:uid="{7B28CFE4-D867-4713-BC6E-8209D0F03C6D}"/>
    <cellStyle name="合計 10 3" xfId="42412" xr:uid="{CD258951-36B2-4C2B-B1FA-97350B495038}"/>
    <cellStyle name="合計 11" xfId="15975" xr:uid="{8D5706B4-1A1E-49DD-816F-98379D58CB87}"/>
    <cellStyle name="合計 11 2" xfId="35141" xr:uid="{72DEC4BF-9533-49FB-B0B1-5FDE096A8B39}"/>
    <cellStyle name="合計 11 3" xfId="47180" xr:uid="{6E180458-6636-416B-A685-175ED627A60F}"/>
    <cellStyle name="合計 12" xfId="24511" xr:uid="{C8D6E40F-C6DA-4692-9E4F-05E11018E262}"/>
    <cellStyle name="合計 12 2" xfId="46681" xr:uid="{68E478B3-B2E4-4713-93D3-F6CE2DD1E871}"/>
    <cellStyle name="合計 13" xfId="47393" xr:uid="{BF37FFE6-651D-44AF-9279-23FFD1EE22F0}"/>
    <cellStyle name="合計 14" xfId="42628" xr:uid="{C01B1B02-A1AB-463B-B177-E3F32D789D79}"/>
    <cellStyle name="合計 15" xfId="47556" xr:uid="{E8289AF8-2E56-4D21-9918-BFC359D1DD27}"/>
    <cellStyle name="合計 16" xfId="44506" xr:uid="{5E66D995-E50A-4054-85DC-C403263B38C0}"/>
    <cellStyle name="合計 17" xfId="47568" xr:uid="{BEE7524C-53AF-4189-A51C-E21A91A01662}"/>
    <cellStyle name="合計 18" xfId="46499" xr:uid="{441E2FD2-EDBF-459F-8E3B-F58DD5D0CCCA}"/>
    <cellStyle name="合計 19" xfId="46607" xr:uid="{8E215835-4945-402C-AE86-BE928B1EAF8F}"/>
    <cellStyle name="合計 2" xfId="3352" xr:uid="{4555EB94-4A67-4245-8569-7C5A1F8222FC}"/>
    <cellStyle name="合計 2 10" xfId="16078" xr:uid="{3A8CAFA8-4CAD-4904-91A1-CA35048EAB91}"/>
    <cellStyle name="合計 2 10 2" xfId="35219" xr:uid="{3063E6A9-8B64-4C52-A04D-70ED582B494F}"/>
    <cellStyle name="合計 2 10 3" xfId="46400" xr:uid="{D10C2321-2D1E-478D-A28C-E46A665B8BAD}"/>
    <cellStyle name="合計 2 11" xfId="24595" xr:uid="{2DF56B03-1CDA-40A7-BDB9-FD07AB549AFD}"/>
    <cellStyle name="合計 2 11 2" xfId="44405" xr:uid="{D6E2080E-745B-45DB-9EEA-DBF47F72BF5F}"/>
    <cellStyle name="合計 2 12" xfId="46292" xr:uid="{1800E5C6-29F5-4856-943F-977C04AB5547}"/>
    <cellStyle name="合計 2 13" xfId="47094" xr:uid="{88BAC1FC-AF27-43F0-8DAF-4585910FC907}"/>
    <cellStyle name="合計 2 14" xfId="47360" xr:uid="{C06553D9-D90B-48AF-80D7-466761B46370}"/>
    <cellStyle name="合計 2 15" xfId="43420" xr:uid="{B72CF298-4D16-4A85-8DA1-9B36543AB3CD}"/>
    <cellStyle name="合計 2 16" xfId="42925" xr:uid="{0A5F2C15-C000-46EF-B74F-5C1BECDC7C7F}"/>
    <cellStyle name="合計 2 17" xfId="43607" xr:uid="{7BAB4AAE-DC2B-4F99-86DC-F9E651C79DAD}"/>
    <cellStyle name="合計 2 18" xfId="46733" xr:uid="{DA5C4BCB-0FEB-4BD0-86B6-E23187601EC9}"/>
    <cellStyle name="合計 2 19" xfId="44657" xr:uid="{7ACFD94F-1AC3-40A6-A591-9A70BEB74480}"/>
    <cellStyle name="合計 2 2" xfId="8584" xr:uid="{42C53DDD-170C-4D05-8F6C-CDE6E5E4791F}"/>
    <cellStyle name="合計 2 2 10" xfId="40800" xr:uid="{8252FF5C-8F9C-4721-AEB6-3F65C7D30474}"/>
    <cellStyle name="合計 2 2 2" xfId="10336" xr:uid="{0617A4A9-B180-4BB5-88F3-2AED73C7D0DC}"/>
    <cellStyle name="合計 2 2 2 2" xfId="11535" xr:uid="{AC7F9B03-76D9-4276-A866-1EE6DE0B425D}"/>
    <cellStyle name="合計 2 2 2 2 2" xfId="30848" xr:uid="{48190368-2856-46A7-B7AA-DDD3853F5D6F}"/>
    <cellStyle name="合計 2 2 2 3" xfId="29664" xr:uid="{B4E8FD78-AF25-4041-B465-6C79206CD17E}"/>
    <cellStyle name="合計 2 2 3" xfId="10702" xr:uid="{45F7AA91-E209-4861-B36F-94662F4FEBE8}"/>
    <cellStyle name="合計 2 2 3 2" xfId="11889" xr:uid="{BED3DAB4-7EA7-40F1-B395-D06CE566722D}"/>
    <cellStyle name="合計 2 2 3 2 2" xfId="31202" xr:uid="{CB4EC6BA-1372-45C8-BAA7-B0D6417A4354}"/>
    <cellStyle name="合計 2 2 3 3" xfId="30022" xr:uid="{C6540B24-12FB-42AA-86C8-423B9598DD69}"/>
    <cellStyle name="合計 2 2 4" xfId="11199" xr:uid="{C60756C0-DCA7-4E75-8E48-DFE883E02F0B}"/>
    <cellStyle name="合計 2 2 4 2" xfId="30512" xr:uid="{7EE7A659-9C0B-4197-BE82-5E39E6F6471E}"/>
    <cellStyle name="合計 2 2 5" xfId="20473" xr:uid="{D6EBC81E-4025-454D-835B-323540F99918}"/>
    <cellStyle name="合計 2 2 5 2" xfId="36949" xr:uid="{F4EA9DB8-FADB-474C-9FFE-9229D821E1ED}"/>
    <cellStyle name="合計 2 2 6" xfId="22760" xr:uid="{0A0622F2-D933-447C-96C9-00FDFB1AF605}"/>
    <cellStyle name="合計 2 2 6 2" xfId="38884" xr:uid="{AB06D244-98CF-4FBE-9C36-03045A5109BF}"/>
    <cellStyle name="合計 2 2 7" xfId="17693" xr:uid="{946C8176-5BA1-4F5E-9DFE-18D2EC6DA05D}"/>
    <cellStyle name="合計 2 2 7 2" xfId="36757" xr:uid="{07B4F264-7E88-4B28-8D77-99F31F59A9C6}"/>
    <cellStyle name="合計 2 2 8" xfId="22755" xr:uid="{CFA23A32-5E1A-4AF3-8715-0652E245778C}"/>
    <cellStyle name="合計 2 2 8 2" xfId="38879" xr:uid="{F236DA36-BFF7-4CBA-85F4-AE3C2CAE439B}"/>
    <cellStyle name="合計 2 2 9" xfId="28022" xr:uid="{2D445A98-3197-4EEC-BD3F-0E32AD4E6590}"/>
    <cellStyle name="合計 2 20" xfId="43385" xr:uid="{1E8B968A-5A47-4434-87D5-1B9FF851CF78}"/>
    <cellStyle name="合計 2 21" xfId="47339" xr:uid="{74FA980C-60E8-4C7F-85F1-BEE47F5A8565}"/>
    <cellStyle name="合計 2 22" xfId="43507" xr:uid="{ECDE8CAC-A96B-499D-A560-78663604BD97}"/>
    <cellStyle name="合計 2 23" xfId="46113" xr:uid="{ADC60330-DB1D-414D-8E78-249F8E3D1D80}"/>
    <cellStyle name="合計 2 24" xfId="47282" xr:uid="{D0F23104-D72F-4BE9-B973-83B13E3CF9C0}"/>
    <cellStyle name="合計 2 25" xfId="46270" xr:uid="{0C8D4555-DBED-4B2F-9F8D-BAE0262AC971}"/>
    <cellStyle name="合計 2 26" xfId="42440" xr:uid="{71E86E78-1BA6-4C47-B368-D3252280A7B6}"/>
    <cellStyle name="合計 2 27" xfId="47873" xr:uid="{866D61F2-DE5F-4CC4-AC49-1D56A4E3B191}"/>
    <cellStyle name="合計 2 28" xfId="47281" xr:uid="{89B6C1C4-AEDD-448F-BDE6-7D8A328A82BA}"/>
    <cellStyle name="合計 2 29" xfId="47829" xr:uid="{9DADBB32-EDD1-42F2-B8BF-89576D2A74D4}"/>
    <cellStyle name="合計 2 3" xfId="10409" xr:uid="{3F87DB09-6619-4581-B32B-7EC1293021A7}"/>
    <cellStyle name="合計 2 3 10" xfId="41079" xr:uid="{B07CFC08-AA1E-4C48-9D4E-65AF58D7F603}"/>
    <cellStyle name="合計 2 3 2" xfId="10616" xr:uid="{DF8AB302-C083-44D7-90FA-59896DAEF196}"/>
    <cellStyle name="合計 2 3 2 2" xfId="10968" xr:uid="{EB06FCC9-84DF-4C0D-A43E-299D7A24819A}"/>
    <cellStyle name="合計 2 3 2 2 2" xfId="12148" xr:uid="{13734211-BBB5-4535-A00E-1F4C95498623}"/>
    <cellStyle name="合計 2 3 2 2 2 2" xfId="31461" xr:uid="{90660AE4-3955-4097-A4AE-A8F43DF10911}"/>
    <cellStyle name="合計 2 3 2 2 3" xfId="30281" xr:uid="{EF3E5285-4145-49DF-96F9-5E81477750A4}"/>
    <cellStyle name="合計 2 3 2 3" xfId="11807" xr:uid="{54ACA07C-BD82-41D4-BF52-BB4C6CA830F3}"/>
    <cellStyle name="合計 2 3 2 3 2" xfId="31120" xr:uid="{E2C86ABB-56D4-484A-9063-EC9DF8B96D56}"/>
    <cellStyle name="合計 2 3 2 4" xfId="29940" xr:uid="{F75F3709-AB23-4F61-90F0-D9F8E8746CA6}"/>
    <cellStyle name="合計 2 3 3" xfId="10766" xr:uid="{AC02FF51-89FE-4296-A3F8-A050EB527871}"/>
    <cellStyle name="合計 2 3 3 2" xfId="11952" xr:uid="{9E89D700-FE6F-45EF-B438-1979BD87D1FC}"/>
    <cellStyle name="合計 2 3 3 2 2" xfId="31265" xr:uid="{998D8498-46C5-4591-9ABE-3AE0599B92BF}"/>
    <cellStyle name="合計 2 3 3 3" xfId="30085" xr:uid="{21BE4C92-41B7-48A8-AE78-E08C7072BE99}"/>
    <cellStyle name="合計 2 3 4" xfId="11605" xr:uid="{28D45A7E-E697-46F8-B10E-2FA5180B4779}"/>
    <cellStyle name="合計 2 3 4 2" xfId="30918" xr:uid="{3B7318F8-6F9B-4470-8063-1DA6A18E349B}"/>
    <cellStyle name="合計 2 3 5" xfId="21030" xr:uid="{BD11F7CD-72DA-46B9-B212-279ABE529D40}"/>
    <cellStyle name="合計 2 3 5 2" xfId="37229" xr:uid="{3513BFB8-5728-4786-85CB-B38DDBF5AF99}"/>
    <cellStyle name="合計 2 3 6" xfId="23046" xr:uid="{E72293FB-B4E7-48CB-982F-96F7C3030B6E}"/>
    <cellStyle name="合計 2 3 6 2" xfId="39170" xr:uid="{E799B06A-67C7-4606-884C-82C39266CE36}"/>
    <cellStyle name="合計 2 3 7" xfId="22617" xr:uid="{50250090-F056-4D2C-B230-02C0CACBE32F}"/>
    <cellStyle name="合計 2 3 7 2" xfId="38741" xr:uid="{54FC4275-25B1-40E7-B837-39CBF4DBBB82}"/>
    <cellStyle name="合計 2 3 8" xfId="17412" xr:uid="{6E6310EF-01F7-4F64-9B73-1CBAF6F0CAF8}"/>
    <cellStyle name="合計 2 3 8 2" xfId="36500" xr:uid="{9E4AFD9E-B10E-458C-9633-C331A04B5FB0}"/>
    <cellStyle name="合計 2 3 9" xfId="29737" xr:uid="{087FA3FD-416D-461E-8640-B7AE7DD53DAE}"/>
    <cellStyle name="合計 2 30" xfId="42363" xr:uid="{E1E118C8-AAC9-444F-95F1-828BCEC1B57E}"/>
    <cellStyle name="合計 2 31" xfId="43094" xr:uid="{C46AAA4E-D1B9-418F-8795-C6A9F8890C69}"/>
    <cellStyle name="合計 2 32" xfId="48039" xr:uid="{0D80DD5F-483C-456C-AC4F-1885BB0B1B67}"/>
    <cellStyle name="合計 2 33" xfId="48365" xr:uid="{DBDB1B51-1872-4C94-89E5-196F559D633E}"/>
    <cellStyle name="合計 2 34" xfId="42355" xr:uid="{B7735F55-382F-4B33-9DA5-15828CC5B9F6}"/>
    <cellStyle name="合計 2 35" xfId="47017" xr:uid="{98B5D115-98FD-4952-98BE-B5D5A260F699}"/>
    <cellStyle name="合計 2 36" xfId="44618" xr:uid="{96EE0DCB-3A23-4FFC-856C-1931B7010E13}"/>
    <cellStyle name="合計 2 37" xfId="46565" xr:uid="{2D2B01EA-FC2E-4D04-91D3-C4863AFB623E}"/>
    <cellStyle name="合計 2 38" xfId="48334" xr:uid="{C87E298B-7EF2-4A0A-B1B0-6AA4C4EDBC99}"/>
    <cellStyle name="合計 2 39" xfId="46414" xr:uid="{F7EF54A7-E73D-41E9-91B4-3E2E4270E57A}"/>
    <cellStyle name="合計 2 4" xfId="10500" xr:uid="{076EAC67-BB60-42FB-8F56-9D957E943F3F}"/>
    <cellStyle name="合計 2 4 2" xfId="10853" xr:uid="{15D0A96A-2967-4BBA-B19D-3C0AA19179AA}"/>
    <cellStyle name="合計 2 4 2 2" xfId="12036" xr:uid="{86F330D7-668F-42BC-BBB3-69C805E2D493}"/>
    <cellStyle name="合計 2 4 2 2 2" xfId="31349" xr:uid="{1A644AF7-5FE7-4D27-A32F-0876EE5B58F7}"/>
    <cellStyle name="合計 2 4 2 3" xfId="30169" xr:uid="{8C1535F1-80AA-4D63-99CE-81116786C3AC}"/>
    <cellStyle name="合計 2 4 3" xfId="11692" xr:uid="{C7EB1F57-97BA-4E14-9348-13DA50EF9A06}"/>
    <cellStyle name="合計 2 4 3 2" xfId="31005" xr:uid="{EAABA27D-4B98-4073-8962-4286E3DB30B1}"/>
    <cellStyle name="合計 2 4 4" xfId="20951" xr:uid="{6D4A8151-4AB3-4A51-90C9-DF8A4101F59B}"/>
    <cellStyle name="合計 2 4 4 2" xfId="37155" xr:uid="{7546C014-09B5-4CDE-B6AF-F3E335BAB34A}"/>
    <cellStyle name="合計 2 4 5" xfId="22971" xr:uid="{5F9CDA05-556B-4F40-A4DB-3DA72B01E12F}"/>
    <cellStyle name="合計 2 4 5 2" xfId="39095" xr:uid="{3F70461F-0639-4FB9-A537-A35823249B1B}"/>
    <cellStyle name="合計 2 4 6" xfId="17578" xr:uid="{50E28A3B-F8F5-4C6E-AA4C-967D14E4F08F}"/>
    <cellStyle name="合計 2 4 6 2" xfId="36647" xr:uid="{CB594235-57DE-4701-8A82-59BB82A3A3C9}"/>
    <cellStyle name="合計 2 4 7" xfId="17565" xr:uid="{4B41D019-118B-41E2-B267-E7A210DD5319}"/>
    <cellStyle name="合計 2 4 7 2" xfId="36635" xr:uid="{542DD931-13C6-444D-8CAB-DD2B03218DA3}"/>
    <cellStyle name="合計 2 4 8" xfId="29825" xr:uid="{C9D68A89-6203-4180-A6A9-1B81EF11E73E}"/>
    <cellStyle name="合計 2 4 9" xfId="41005" xr:uid="{0408F4EE-1BF6-447E-9FA6-CDE961831979}"/>
    <cellStyle name="合計 2 40" xfId="46869" xr:uid="{57D7314C-4300-4AC0-82DE-13854D77C31A}"/>
    <cellStyle name="合計 2 41" xfId="46693" xr:uid="{EADB9CF6-2F51-45F5-917C-0E652C998005}"/>
    <cellStyle name="合計 2 42" xfId="52177" xr:uid="{848A84AF-164E-403E-91D1-BE48B520094F}"/>
    <cellStyle name="合計 2 5" xfId="9534" xr:uid="{F254E25A-6048-4F26-874F-E8B0D3F98307}"/>
    <cellStyle name="合計 2 5 2" xfId="11359" xr:uid="{4467FB77-C804-4FF5-B0FD-DA73E888CF30}"/>
    <cellStyle name="合計 2 5 2 2" xfId="30672" xr:uid="{716CC9D1-EF92-4CD3-9140-5DBF1A7D6B52}"/>
    <cellStyle name="合計 2 5 3" xfId="19097" xr:uid="{09B8A82F-6957-4AA4-9826-BC9915492FAD}"/>
    <cellStyle name="合計 2 5 3 2" xfId="36893" xr:uid="{ECA6E29D-96F9-4DB7-810F-E617378F2794}"/>
    <cellStyle name="合計 2 5 4" xfId="22503" xr:uid="{E17C355F-237C-4416-A841-1B1C96C30BDB}"/>
    <cellStyle name="合計 2 5 4 2" xfId="38627" xr:uid="{54A90881-71D1-4DD9-86D1-651BB52ECB09}"/>
    <cellStyle name="合計 2 5 5" xfId="23093" xr:uid="{E0FD19F0-456C-4DEE-9BEF-0BDB85979ED4}"/>
    <cellStyle name="合計 2 5 5 2" xfId="39217" xr:uid="{159D38D8-9A79-4219-A93A-5AB4F6943CB9}"/>
    <cellStyle name="合計 2 5 6" xfId="17500" xr:uid="{C93F9BB0-A425-4B2F-9D7F-77C3DE3617D3}"/>
    <cellStyle name="合計 2 5 6 2" xfId="36576" xr:uid="{D51543D2-0C76-47EF-8078-D99DEC77802F}"/>
    <cellStyle name="合計 2 5 7" xfId="28961" xr:uid="{81EE56EE-488C-4C0C-9142-572E1BEB4B3F}"/>
    <cellStyle name="合計 2 5 8" xfId="40750" xr:uid="{217033C7-B0CF-4D99-AF4D-A889E7681F42}"/>
    <cellStyle name="合計 2 6" xfId="9422" xr:uid="{8D638987-2005-403F-B850-65FFFB54A97E}"/>
    <cellStyle name="合計 2 6 2" xfId="11251" xr:uid="{4AE69B3A-5892-498A-BE8A-6D0588D95FEC}"/>
    <cellStyle name="合計 2 6 2 2" xfId="30564" xr:uid="{40A86B83-2C74-44D6-BD91-3D254A947F1B}"/>
    <cellStyle name="合計 2 6 3" xfId="22317" xr:uid="{151D8EC4-B6F8-41C2-8871-75E7D046A22C}"/>
    <cellStyle name="合計 2 6 3 2" xfId="38446" xr:uid="{52CBA707-726D-4066-8DBA-F0A9E1964A4E}"/>
    <cellStyle name="合計 2 6 4" xfId="23260" xr:uid="{ED55C0BD-5717-492B-A479-0D221DE7F4F1}"/>
    <cellStyle name="合計 2 6 4 2" xfId="39383" xr:uid="{86957084-44E7-4349-A2FB-7C43EFA8DC59}"/>
    <cellStyle name="合計 2 6 5" xfId="23312" xr:uid="{7D9FAC1C-4F80-49BA-94FA-581CC0BCFEA0}"/>
    <cellStyle name="合計 2 6 5 2" xfId="39435" xr:uid="{B9F53128-3BF5-49AA-BE6F-24CF1255B494}"/>
    <cellStyle name="合計 2 6 6" xfId="23352" xr:uid="{0A56E667-CDC9-4672-A4E4-30A0005F6441}"/>
    <cellStyle name="合計 2 6 6 2" xfId="39475" xr:uid="{ACDF0C04-C6C9-4C48-B9EF-E89741E43131}"/>
    <cellStyle name="合計 2 6 7" xfId="28853" xr:uid="{61745B70-2F97-493D-833A-1F0DE89B5D7F}"/>
    <cellStyle name="合計 2 6 8" xfId="42296" xr:uid="{B825EC36-D9A1-4637-8D8D-543F7E3A372D}"/>
    <cellStyle name="合計 2 7" xfId="6820" xr:uid="{D6841732-196E-422E-9AC1-03D2E462F5D4}"/>
    <cellStyle name="合計 2 7 2" xfId="26642" xr:uid="{6F3F8B81-6968-4364-835E-9719D2580CFD}"/>
    <cellStyle name="合計 2 7 3" xfId="46593" xr:uid="{87E3AF57-BA4D-43D6-B67F-8011F9912E3A}"/>
    <cellStyle name="合計 2 8" xfId="13422" xr:uid="{6BD46A87-A419-4D15-9F18-8C827CAA2EDD}"/>
    <cellStyle name="合計 2 8 2" xfId="32728" xr:uid="{27B9CCA3-0CAE-40BB-8993-88749DE8A24B}"/>
    <cellStyle name="合計 2 8 3" xfId="46716" xr:uid="{A7F1D8FA-25D5-4964-AEF7-CC96B049EB8A}"/>
    <cellStyle name="合計 2 9" xfId="13474" xr:uid="{431E500C-DD5C-4C3E-B4F1-0A4084B0F2B4}"/>
    <cellStyle name="合計 2 9 2" xfId="32778" xr:uid="{1B9000CC-84B9-4D46-8AC9-CF2E07E76189}"/>
    <cellStyle name="合計 2 9 3" xfId="44643" xr:uid="{2DE393D9-B707-4B6A-A862-62C7EB28FE8B}"/>
    <cellStyle name="合計 20" xfId="46973" xr:uid="{2036D863-2853-47F8-9345-B0049CECDD69}"/>
    <cellStyle name="合計 21" xfId="46284" xr:uid="{59C4A5F5-7032-49A4-87D9-A71A3A6E0649}"/>
    <cellStyle name="合計 22" xfId="44451" xr:uid="{A435B531-F7B7-424F-8408-74CEC8CD5595}"/>
    <cellStyle name="合計 23" xfId="46170" xr:uid="{B778AA42-AB69-4564-97AC-2C0FC44E3B6E}"/>
    <cellStyle name="合計 24" xfId="46965" xr:uid="{538DEEAA-2BD9-443E-A1B6-10D3E0621595}"/>
    <cellStyle name="合計 25" xfId="44486" xr:uid="{C2A48BF6-90CA-4E60-987C-65853C456911}"/>
    <cellStyle name="合計 26" xfId="47521" xr:uid="{97CA56FD-58FF-4882-A9F5-7FF2E61627E9}"/>
    <cellStyle name="合計 27" xfId="46798" xr:uid="{2FBE162C-2FB6-4CD2-BBCB-5FCA369D5B5C}"/>
    <cellStyle name="合計 28" xfId="47743" xr:uid="{8920FD8A-D9DD-4CA5-BD23-F85DDA14A767}"/>
    <cellStyle name="合計 29" xfId="47474" xr:uid="{40606913-D1D6-43B1-9579-87409F24A975}"/>
    <cellStyle name="合計 3" xfId="8445" xr:uid="{D9802EB1-ED95-40FD-A879-CC8BCD83F223}"/>
    <cellStyle name="合計 3 10" xfId="40764" xr:uid="{7E166534-0DF6-42B9-B6C7-A2CFB461A6F9}"/>
    <cellStyle name="合計 3 2" xfId="10256" xr:uid="{E8088F0E-46D2-487D-9E6F-CA24F6516205}"/>
    <cellStyle name="合計 3 2 2" xfId="11470" xr:uid="{130E7A31-F943-4C1B-93AD-DA98CA2F720A}"/>
    <cellStyle name="合計 3 2 2 2" xfId="30783" xr:uid="{18DC1108-2C53-44BB-80CA-54F402142D20}"/>
    <cellStyle name="合計 3 2 3" xfId="29584" xr:uid="{48D1A2AE-285A-4FF9-A07A-69FB179261D9}"/>
    <cellStyle name="合計 3 3" xfId="10653" xr:uid="{B936E5A0-F9B3-4C06-B337-1C9F9F9E3B31}"/>
    <cellStyle name="合計 3 3 2" xfId="11843" xr:uid="{C67D3A7C-8599-4148-ADD7-C0B5414C5C4B}"/>
    <cellStyle name="合計 3 3 2 2" xfId="31156" xr:uid="{A2948D08-4705-4988-909A-F34C74D71D76}"/>
    <cellStyle name="合計 3 3 3" xfId="29976" xr:uid="{3028EF0F-1DA3-43D2-BD83-F2B5F23F1335}"/>
    <cellStyle name="合計 3 4" xfId="11111" xr:uid="{1F8C5E46-CF54-4045-AAEB-AB85B86B045D}"/>
    <cellStyle name="合計 3 4 2" xfId="30424" xr:uid="{AB106C99-E141-4FC0-929C-5ED8A5F67481}"/>
    <cellStyle name="合計 3 5" xfId="19770" xr:uid="{C59DD70B-16C8-4184-85C2-2BA89FC31DCA}"/>
    <cellStyle name="合計 3 5 2" xfId="36907" xr:uid="{12D4C123-F46F-4E92-BDB1-61ECA821BEEE}"/>
    <cellStyle name="合計 3 6" xfId="22585" xr:uid="{62336C72-2E59-464A-A107-D6A9E4581A87}"/>
    <cellStyle name="合計 3 6 2" xfId="38709" xr:uid="{264F6111-2E24-48EF-AA55-A9CDFC989834}"/>
    <cellStyle name="合計 3 7" xfId="23178" xr:uid="{78084F4A-F148-4200-8D6F-A1DEE9F3B205}"/>
    <cellStyle name="合計 3 7 2" xfId="39301" xr:uid="{4C6DEA32-D9F3-4F94-A7E8-7F9126B8BFC7}"/>
    <cellStyle name="合計 3 8" xfId="22407" xr:uid="{9E5D68B9-1535-4738-ADEF-74454B10BD6F}"/>
    <cellStyle name="合計 3 8 2" xfId="38534" xr:uid="{B39F490C-7DA9-4D07-A565-63AC059DAF7E}"/>
    <cellStyle name="合計 3 9" xfId="27891" xr:uid="{E788BFAC-E7C1-4E05-A4B4-1B43EBC18614}"/>
    <cellStyle name="合計 30" xfId="47678" xr:uid="{AF5561D9-38FD-4D31-8C3E-FD64B2B98914}"/>
    <cellStyle name="合計 31" xfId="42797" xr:uid="{BF007DAD-2D1A-4523-B71F-A2F193F08D21}"/>
    <cellStyle name="合計 32" xfId="46282" xr:uid="{0141EFE5-9469-4593-AF5A-3EEABA4C435D}"/>
    <cellStyle name="合計 33" xfId="44261" xr:uid="{28D2E2FA-CDD1-4BC8-8082-32B23444D932}"/>
    <cellStyle name="合計 34" xfId="47919" xr:uid="{B5FAD955-5236-4306-ADD6-5C7A8652A93E}"/>
    <cellStyle name="合計 35" xfId="46393" xr:uid="{6D0BEE47-D7E2-4A8C-8631-A0DCC38EBA41}"/>
    <cellStyle name="合計 36" xfId="47276" xr:uid="{D170B273-16AA-4221-A3F3-5D01CD06561B}"/>
    <cellStyle name="合計 37" xfId="44513" xr:uid="{930DF3D3-CE00-4D96-B37A-7DEAB25D19C5}"/>
    <cellStyle name="合計 38" xfId="46176" xr:uid="{02A62E70-8DC7-49BA-9CCF-A3DA2D871BFF}"/>
    <cellStyle name="合計 39" xfId="47018" xr:uid="{B2DD4B9C-5A08-40F5-A457-13CC2874E3B5}"/>
    <cellStyle name="合計 4" xfId="10364" xr:uid="{AE77BA5C-216F-455F-8FCC-78E1C85D3398}"/>
    <cellStyle name="合計 4 10" xfId="40998" xr:uid="{CCECCF91-6C12-40B3-AD87-809D82D182E7}"/>
    <cellStyle name="合計 4 2" xfId="10572" xr:uid="{FDAE5E72-7417-4976-A471-798AF80EE110}"/>
    <cellStyle name="合計 4 2 2" xfId="10924" xr:uid="{789029CB-B858-4463-9337-F42117DD3B1E}"/>
    <cellStyle name="合計 4 2 2 2" xfId="12105" xr:uid="{2C22D8EE-5CC8-40E4-BC20-FDC7415AE718}"/>
    <cellStyle name="合計 4 2 2 2 2" xfId="31418" xr:uid="{680CA5C5-53F1-4458-A423-71BD91CFB63A}"/>
    <cellStyle name="合計 4 2 2 3" xfId="30238" xr:uid="{2F535BBC-2202-4B2B-A646-D8C0CA43187D}"/>
    <cellStyle name="合計 4 2 3" xfId="11763" xr:uid="{32A5EEB9-AE23-4642-9ABD-718EC6EAB147}"/>
    <cellStyle name="合計 4 2 3 2" xfId="31076" xr:uid="{7DA90225-77A0-4B08-9DF2-E5829E0891F4}"/>
    <cellStyle name="合計 4 2 4" xfId="29896" xr:uid="{1052BAC4-9DD4-4FC5-AA91-E63424BD6782}"/>
    <cellStyle name="合計 4 3" xfId="10726" xr:uid="{499E215D-A0EE-4759-8B73-7FC8AD724399}"/>
    <cellStyle name="合計 4 3 2" xfId="11913" xr:uid="{840E87F7-0B63-4B58-B2E5-CFF89E93CE56}"/>
    <cellStyle name="合計 4 3 2 2" xfId="31226" xr:uid="{68134966-BAEE-4445-A6CC-0CC95FCC8D17}"/>
    <cellStyle name="合計 4 3 3" xfId="30046" xr:uid="{A4A56B00-FAF1-43EF-877D-690D2D97D9C7}"/>
    <cellStyle name="合計 4 4" xfId="11561" xr:uid="{A43C7166-65ED-4898-BA12-CA7B83595217}"/>
    <cellStyle name="合計 4 4 2" xfId="30874" xr:uid="{D8C6A93C-A082-4CB6-BD6E-36E329835B07}"/>
    <cellStyle name="合計 4 5" xfId="20942" xr:uid="{60A2A263-C203-42CA-AF9E-839473D80024}"/>
    <cellStyle name="合計 4 5 2" xfId="37148" xr:uid="{E80FD51C-122E-4775-BC5E-C8AD55AEA8A7}"/>
    <cellStyle name="合計 4 6" xfId="22964" xr:uid="{6FA66940-339B-4DC9-BC7B-53E949C7F156}"/>
    <cellStyle name="合計 4 6 2" xfId="39088" xr:uid="{8F876026-7117-4B70-B497-27ECC47FD012}"/>
    <cellStyle name="合計 4 7" xfId="17496" xr:uid="{86E96643-FBDE-40C6-8EBB-A839E3981E98}"/>
    <cellStyle name="合計 4 7 2" xfId="36572" xr:uid="{BDFE2C3B-FD8A-40AB-B3AF-F1AD15C70578}"/>
    <cellStyle name="合計 4 8" xfId="23215" xr:uid="{06DCE337-E1EA-4E6F-B651-10A7055B9892}"/>
    <cellStyle name="合計 4 8 2" xfId="39338" xr:uid="{2D07F1FD-EB8C-41AD-8055-BDEC928817AC}"/>
    <cellStyle name="合計 4 9" xfId="29692" xr:uid="{E6826B93-B6F6-40CC-9286-EF4665B2C56F}"/>
    <cellStyle name="合計 40" xfId="43429" xr:uid="{1E93F5AC-B2E9-4A71-8E7C-980653919ED7}"/>
    <cellStyle name="合計 41" xfId="48502" xr:uid="{3E1ECA73-126D-4113-9E73-BA34AAA3F9E2}"/>
    <cellStyle name="合計 42" xfId="42591" xr:uid="{7C1BBF26-2B00-4E57-8C0A-3C46F7857FE2}"/>
    <cellStyle name="合計 43" xfId="52098" xr:uid="{E6F513C0-B851-465F-8196-540BC9D2E750}"/>
    <cellStyle name="合計 5" xfId="10465" xr:uid="{57756CC0-4972-4984-908E-EB660C8B59D0}"/>
    <cellStyle name="合計 5 2" xfId="10818" xr:uid="{D2C0FCD1-A4D7-4319-9EA1-0608FF734EA0}"/>
    <cellStyle name="合計 5 2 2" xfId="12002" xr:uid="{EF6DFF01-C48B-4C35-B2F1-CF965FC23D8A}"/>
    <cellStyle name="合計 5 2 2 2" xfId="31315" xr:uid="{8D9069C8-2BBF-475A-8B0E-236FA2B93CEB}"/>
    <cellStyle name="合計 5 2 3" xfId="30135" xr:uid="{0FAE99FA-C095-4B77-86BD-A32D0C0D1E0A}"/>
    <cellStyle name="合計 5 3" xfId="11657" xr:uid="{CD980021-1EB1-441D-8FCC-B5D34B53493C}"/>
    <cellStyle name="合計 5 3 2" xfId="30970" xr:uid="{B8F5B82F-9A4A-4402-8B96-07F763B71023}"/>
    <cellStyle name="合計 5 4" xfId="17914" xr:uid="{FA52CE16-3205-451B-BDE5-B1F0FB57DE49}"/>
    <cellStyle name="合計 5 4 2" xfId="36805" xr:uid="{EFE591E1-8E12-4DA9-AAA0-F2A336A51AC1}"/>
    <cellStyle name="合計 5 5" xfId="17566" xr:uid="{F15DF240-DC53-4C59-8D03-DDEC23E22546}"/>
    <cellStyle name="合計 5 5 2" xfId="36636" xr:uid="{FEC28D73-E486-4AB2-9FBC-A9A7C7249EDE}"/>
    <cellStyle name="合計 5 6" xfId="16610" xr:uid="{8D3445F7-212E-4299-A0DB-E13A274D188F}"/>
    <cellStyle name="合計 5 6 2" xfId="35709" xr:uid="{473EA7AF-9C69-461A-BB34-63BD0D8A6A23}"/>
    <cellStyle name="合計 5 7" xfId="16878" xr:uid="{189535B2-6519-4984-A85A-91E1B3AEA04A}"/>
    <cellStyle name="合計 5 7 2" xfId="35971" xr:uid="{64FF8A27-BC3F-412A-A8B1-8362E0340875}"/>
    <cellStyle name="合計 5 8" xfId="29790" xr:uid="{F51AFEE8-22DF-43E6-B12D-DEFD4AD56AFB}"/>
    <cellStyle name="合計 5 9" xfId="40665" xr:uid="{6770A3ED-8479-4D36-88EA-741DF6765A60}"/>
    <cellStyle name="合計 6" xfId="9447" xr:uid="{7B969BFC-0969-4800-826D-BAFF1E16B615}"/>
    <cellStyle name="合計 6 2" xfId="11276" xr:uid="{1BD4AB19-9C1C-4665-A7F4-87737E00AB50}"/>
    <cellStyle name="合計 6 2 2" xfId="30589" xr:uid="{0422BEA3-8473-4EAC-82D3-A3147C48F020}"/>
    <cellStyle name="合計 6 3" xfId="20858" xr:uid="{031370B6-9378-450C-96F4-748DCAFBEB7D}"/>
    <cellStyle name="合計 6 3 2" xfId="37069" xr:uid="{AB1F5844-C8AB-4EC8-A260-D90649055164}"/>
    <cellStyle name="合計 6 4" xfId="22884" xr:uid="{52222CE0-D4A3-4EB2-BC70-73C4805D8852}"/>
    <cellStyle name="合計 6 4 2" xfId="39008" xr:uid="{AEA24D5B-4133-46B9-BAF9-83C936FC4287}"/>
    <cellStyle name="合計 6 5" xfId="16800" xr:uid="{862C918D-80B8-48CD-A965-73704A85A2C6}"/>
    <cellStyle name="合計 6 5 2" xfId="35894" xr:uid="{48B2EECC-AB89-40C8-9F1B-AA6257FD8867}"/>
    <cellStyle name="合計 6 6" xfId="16186" xr:uid="{35843E65-A3DD-4593-92D6-5A9BD76024C9}"/>
    <cellStyle name="合計 6 6 2" xfId="35286" xr:uid="{98432E26-71F7-40B6-B8E6-ECA24E1EC999}"/>
    <cellStyle name="合計 6 7" xfId="28878" xr:uid="{021736D5-B714-41D7-9A6F-CCC2024283C0}"/>
    <cellStyle name="合計 6 8" xfId="40919" xr:uid="{4F41D8AE-86DB-4139-A25C-54F5ECD6AB77}"/>
    <cellStyle name="合計 7" xfId="7043" xr:uid="{83D79D85-7D45-4323-B3F0-EF6AF82127A3}"/>
    <cellStyle name="合計 7 2" xfId="10991" xr:uid="{580158D5-9036-4B27-9D9D-DAF6D830F48E}"/>
    <cellStyle name="合計 7 2 2" xfId="30304" xr:uid="{14ACA295-242A-4654-B469-6CDB9473D622}"/>
    <cellStyle name="合計 7 3" xfId="22239" xr:uid="{9E355BEF-00D4-4597-9C41-E24E7C7CAF47}"/>
    <cellStyle name="合計 7 3 2" xfId="38368" xr:uid="{A2EEFC8C-31BC-400E-AB61-C80305F0DFE6}"/>
    <cellStyle name="合計 7 4" xfId="23224" xr:uid="{707C409B-DB9A-4BDB-8162-9135809579B2}"/>
    <cellStyle name="合計 7 4 2" xfId="39347" xr:uid="{E75075C3-18F9-4219-B9D5-9A0370F455E1}"/>
    <cellStyle name="合計 7 5" xfId="23277" xr:uid="{B6373D2B-D11D-4980-92FF-A660ECA9407F}"/>
    <cellStyle name="合計 7 5 2" xfId="39400" xr:uid="{18C50C2D-3EE5-4DCD-8DDE-1C0BAFA9FA23}"/>
    <cellStyle name="合計 7 6" xfId="23317" xr:uid="{7D2DFAB2-D3FD-4D9E-A485-B485C42EC631}"/>
    <cellStyle name="合計 7 6 2" xfId="39440" xr:uid="{F546F126-084D-4668-A689-345C04CC6A32}"/>
    <cellStyle name="合計 7 7" xfId="26826" xr:uid="{730355C4-4103-45A4-8A27-8AFE016C3DCD}"/>
    <cellStyle name="合計 7 8" xfId="42218" xr:uid="{602113D2-7D73-4884-AF23-230CD64B70E4}"/>
    <cellStyle name="合計 8" xfId="6741" xr:uid="{F6150F16-6898-46FE-AFC1-55F3EA7F315A}"/>
    <cellStyle name="合計 8 2" xfId="26564" xr:uid="{FA98BE3B-BA85-4942-A951-DE5AA8FDC917}"/>
    <cellStyle name="合計 8 3" xfId="46200" xr:uid="{98DCF612-095D-4582-A815-4C758E806F06}"/>
    <cellStyle name="合計 9" xfId="13331" xr:uid="{151DCC4B-4026-4DBE-813A-AF2D08FAD88D}"/>
    <cellStyle name="合計 9 2" xfId="32638" xr:uid="{646A75D2-3511-47A8-90CF-03D2E1C15953}"/>
    <cellStyle name="合計 9 3" xfId="46524" xr:uid="{BE19DD1F-0D68-40DC-9C04-E70AC0771993}"/>
    <cellStyle name="后继超链接" xfId="5421" xr:uid="{6A2DAC17-163D-4D28-8064-A2536CBC19FB}"/>
    <cellStyle name="壞" xfId="2609" xr:uid="{1ECE3387-FFAC-41F4-9229-27C126BD6573}"/>
    <cellStyle name="壞 2" xfId="3353" xr:uid="{39220BF5-F9E6-4C47-B8B1-E5F224F9102F}"/>
    <cellStyle name="壞 2 2" xfId="20474" xr:uid="{015DA110-C084-4CBA-A181-964A971285A0}"/>
    <cellStyle name="壞 3" xfId="19771" xr:uid="{0E0A5C79-17D0-4D58-8325-7632D137CE0A}"/>
    <cellStyle name="壞_100517-Tivo Build Schedule v3_updated (2)" xfId="3354" xr:uid="{BAB8A851-69BD-45C3-8407-28BF52EC6E39}"/>
    <cellStyle name="壞_100517-Tivo Build Schedule v3_updated (2) 2" xfId="20475" xr:uid="{736A3CC4-BE80-4EAA-9E65-B79DE37A1F83}"/>
    <cellStyle name="壞_1261A" xfId="20725" xr:uid="{30EFB4FA-3E70-4C40-91D9-046153352D88}"/>
    <cellStyle name="壞_2010 US IS&amp;BS" xfId="2610" xr:uid="{6DDA1E89-BCFD-4B81-BD52-C4D0E03E0474}"/>
    <cellStyle name="壞_2010 US IS&amp;BS 2" xfId="19772" xr:uid="{E3B205B4-DE48-4AF7-8EB4-82D64235980C}"/>
    <cellStyle name="壞_201301 CCUSA TB PL BS" xfId="3441" xr:uid="{60E95B15-D4FB-4304-B9A3-42B0CCE57BF6}"/>
    <cellStyle name="壞_201301 CCUSA TB PL BS 2" xfId="20560" xr:uid="{D31626FE-E8DE-44E6-9668-E6C43B780387}"/>
    <cellStyle name="壞_2141" xfId="20726" xr:uid="{F3297F36-E2C7-4985-B9F6-784F95AAB7E6}"/>
    <cellStyle name="壞_2142" xfId="20727" xr:uid="{64577544-31CD-4253-AE55-71B613641B48}"/>
    <cellStyle name="壞_Cycle Time" xfId="3355" xr:uid="{CDD52C66-68B3-4898-ADD7-E239B912D8B3}"/>
    <cellStyle name="壞_Cycle Time 2" xfId="20476" xr:uid="{E052D413-10A5-4320-B45A-16E15D37E1E0}"/>
    <cellStyle name="壞_ECN log - 201002016" xfId="3356" xr:uid="{EC2D66A8-3C49-4557-BA9F-3182826D5C6B}"/>
    <cellStyle name="壞_ECN log - 201002016 2" xfId="20477" xr:uid="{B6613C00-9569-4B68-ADEB-D4F1F8683A4F}"/>
    <cellStyle name="壞_ECN log_copy" xfId="3357" xr:uid="{63FA5BAB-87C5-41F7-A893-2E8F1CB3E9EF}"/>
    <cellStyle name="壞_ECN log_copy 2" xfId="20478" xr:uid="{5D21CF7F-E99F-4306-B510-AA29DE2CFC25}"/>
    <cellStyle name="壞_HR24_PPR_daily_report_0217" xfId="3358" xr:uid="{684EFF62-20E3-4018-AC9D-8EEA099A84B8}"/>
    <cellStyle name="壞_HR24_PPR_daily_report_0217 2" xfId="20479" xr:uid="{AB2BF39C-D89C-41D3-9537-DC98D85F61AA}"/>
    <cellStyle name="壞_L12-packing list" xfId="3359" xr:uid="{A6688FD1-29DC-43D3-90D6-8E9F70FAAC38}"/>
    <cellStyle name="壞_L12-packing list 2" xfId="20480" xr:uid="{8CCF6620-B993-4D92-808A-24D20DAC79DF}"/>
    <cellStyle name="壞_Mexico -TCH Product Equipment List_20110821-1 (2)" xfId="3360" xr:uid="{17E8FBDC-F57C-4772-AB28-EDD9A3CE83C0}"/>
    <cellStyle name="壞_Mexico -TCH Product Equipment List_20110821-1 (2) 2" xfId="20481" xr:uid="{18BA353B-4919-43E3-861D-B32BF4A4179B}"/>
    <cellStyle name="壞_PACE New Project Equipment Tracker" xfId="3361" xr:uid="{EF427F2B-9B0A-4FB1-A262-6EB3698A468B}"/>
    <cellStyle name="壞_PACE New Project Equipment Tracker 2" xfId="20482" xr:uid="{9DA9FCB1-5E00-423F-B397-43F91184EF2E}"/>
    <cellStyle name="壞_PACE-New Project Tracker" xfId="3362" xr:uid="{0AC06335-6127-4538-ABFB-272F32E71B59}"/>
    <cellStyle name="壞_PACE-New Project Tracker 2" xfId="20483" xr:uid="{437ECE8A-E39E-481F-AB19-C8C41D770197}"/>
    <cellStyle name="壞_PACE-New Project Tracker_20 4 2009" xfId="3363" xr:uid="{E0B40CAB-EA1D-42EB-932A-D09D7F9D9EEC}"/>
    <cellStyle name="壞_PACE-New Project Tracker_20 4 2009 2" xfId="20484" xr:uid="{78C3D261-1770-4F40-9F54-D1C7650483A1}"/>
    <cellStyle name="壞_PPR_schedule_0303_revised_due2ATE1" xfId="3364" xr:uid="{4410B51E-E6FF-4A28-947F-E6667D13906B}"/>
    <cellStyle name="壞_PPR_schedule_0303_revised_due2ATE1 2" xfId="20485" xr:uid="{AB8A1D5A-059C-49F7-86C9-6E467605C774}"/>
    <cellStyle name="壞_PSF-L01-VECA PPR Status Report_V11-CCET" xfId="3365" xr:uid="{5F22B6A1-15EA-4750-BE65-C5F8627528E4}"/>
    <cellStyle name="壞_PSF-L01-VECA PPR Status Report_V11-CCET 2" xfId="20486" xr:uid="{98147694-85C3-460A-BC07-B80022AC3411}"/>
    <cellStyle name="壞_QADtest_plan" xfId="3366" xr:uid="{4772B105-E879-4523-8DC1-69D1E726B69E}"/>
    <cellStyle name="壞_QADtest_plan 2" xfId="20487" xr:uid="{A8112037-D18B-4F77-928B-85A06040F9BC}"/>
    <cellStyle name="壞_THR22 FGR units on 20100602" xfId="3367" xr:uid="{21F8EAF8-D9E5-4BB7-B90C-B831BC558C19}"/>
    <cellStyle name="壞_THR22 FGR units on 20100602 2" xfId="20488" xr:uid="{F5C7E66C-46B1-4DDA-8D3C-CDF0D70AB4A5}"/>
    <cellStyle name="壞_THR22 FGR units on 20100604" xfId="3368" xr:uid="{8553F8E5-7C9A-418F-9614-42AFFBB3F8B3}"/>
    <cellStyle name="壞_THR22 FGR units on 20100604 2" xfId="20489" xr:uid="{D29A1949-0700-4AF7-AA35-5B08E1DBD0ED}"/>
    <cellStyle name="壞_THR22 FGR units on 20100607" xfId="3369" xr:uid="{9C8E2246-978D-4581-8C3E-9804DFA1D12F}"/>
    <cellStyle name="壞_THR22 FGR units on 20100607 2" xfId="20490" xr:uid="{A7BCB9B9-6E49-47FF-B30A-55684FA7A762}"/>
    <cellStyle name="壞_THR22 FGR units on 20100612" xfId="3370" xr:uid="{AEBA69F8-4FD8-48EA-9991-B4419C617118}"/>
    <cellStyle name="壞_THR22 FGR units on 20100612 2" xfId="20491" xr:uid="{C6CC0735-673D-46EC-B085-A24A040C0C99}"/>
    <cellStyle name="壞_THR22 FGR units report OBA_ALT Inspection" xfId="3371" xr:uid="{8440A937-4C68-43DE-AD99-89B1DA7F055D}"/>
    <cellStyle name="壞_THR22 FGR units report OBA_ALT Inspection (2)" xfId="3372" xr:uid="{F97F6758-D014-4C6E-A6A7-C19C93C401B6}"/>
    <cellStyle name="壞_THR22 FGR units report OBA_ALT Inspection (2) 2" xfId="20493" xr:uid="{0E134510-1C7D-4138-9DE1-75316B898053}"/>
    <cellStyle name="壞_THR22 FGR units report OBA_ALT Inspection (3)" xfId="3373" xr:uid="{B15BB7EA-B469-471F-B200-BE8BB038C2EC}"/>
    <cellStyle name="壞_THR22 FGR units report OBA_ALT Inspection (3) 2" xfId="20494" xr:uid="{5BADD692-B83E-464B-B3B9-B87DB25692D6}"/>
    <cellStyle name="壞_THR22 FGR units report OBA_ALT Inspection (4)" xfId="3374" xr:uid="{6F988D2B-86DE-4B9A-B0B9-CBD66D20BC80}"/>
    <cellStyle name="壞_THR22 FGR units report OBA_ALT Inspection (4) 2" xfId="20495" xr:uid="{D8C0C544-11CA-42DB-ABE2-75150EBA175B}"/>
    <cellStyle name="壞_THR22 FGR units report OBA_ALT Inspection 2" xfId="20492" xr:uid="{DF34702E-9BD7-4BEA-84E4-35C8C9154832}"/>
    <cellStyle name="壞_THR22 FGR units report OBA_ALT Inspection 3" xfId="21031" xr:uid="{6092C77C-B016-4773-86D4-B80A186B090D}"/>
    <cellStyle name="壞_THR22 FGR units report OBA_ALT Inspection 4" xfId="20950" xr:uid="{DCBEF962-710B-40F1-A707-2A281D5690DA}"/>
    <cellStyle name="壞_THR22 FGR units report OBA_ALT Inspection 5" xfId="20872" xr:uid="{9193EA8A-58A3-4883-9A5C-411F7EEBD330}"/>
    <cellStyle name="壞_THR22(TIVO)_FGR_daily_report_19_May 2010" xfId="3375" xr:uid="{84AC94E9-8456-4343-9E03-5CC0C0C3E245}"/>
    <cellStyle name="壞_THR22(TIVO)_FGR_daily_report_19_May 2010 2" xfId="20496" xr:uid="{3CD611BE-DB5F-4A25-A8A4-53F583C01E1F}"/>
    <cellStyle name="壞_THR22(TIVO)_FGR_daily_report_27_May 2010" xfId="3376" xr:uid="{4B9C4D46-66AE-4789-A194-1D502B544B8F}"/>
    <cellStyle name="壞_THR22(TIVO)_FGR_daily_report_27_May 2010 2" xfId="20497" xr:uid="{C5611D34-7169-4429-AF62-FC26727D376D}"/>
    <cellStyle name="壞_TIVO_FGR_daily_report_0429" xfId="3377" xr:uid="{96A60FA6-B8B3-4B7F-903A-06E5C3A725C0}"/>
    <cellStyle name="壞_TIVO_FGR_daily_report_0429 2" xfId="20498" xr:uid="{2982765D-F123-47F6-8F17-7375E967CC6B}"/>
    <cellStyle name="壞_US 2010 Salary" xfId="2611" xr:uid="{D11FF9B5-5375-41AD-99B5-3E55D634C63B}"/>
    <cellStyle name="壞_US 2010 Salary 2" xfId="19773" xr:uid="{7054C308-44A0-4885-9066-BE5E2841277E}"/>
    <cellStyle name="壞_US General  ledger of tax" xfId="2612" xr:uid="{5FCCFC68-93FD-46EC-AF3A-3B23B2FBCD45}"/>
    <cellStyle name="壞_US General  ledger of tax 2" xfId="19774" xr:uid="{8F1D54F4-FDE8-433D-8E13-46CE9F0B323C}"/>
    <cellStyle name="壞_Venus material for PPR-20100212" xfId="3378" xr:uid="{AA16AF97-5C18-4BA3-824F-2C36B0B2E60F}"/>
    <cellStyle name="壞_Venus material for PPR-20100212 2" xfId="20499" xr:uid="{C1C39817-047E-4FB5-AC8C-BE36E61EB086}"/>
    <cellStyle name="壞_Venus_Draft_schedule" xfId="3379" xr:uid="{951641DA-0155-44DB-8088-F2ECF9D17303}"/>
    <cellStyle name="壞_Venus_Draft_schedule 2" xfId="20500" xr:uid="{9DFDE4DD-61DD-4A1F-B81C-A6CD1160A83F}"/>
    <cellStyle name="壞_Venus_PPR_daily_report_0316" xfId="3380" xr:uid="{9D48EDE2-B66B-40D8-9E05-84B563E2672C}"/>
    <cellStyle name="壞_Venus_PPR_daily_report_0316 2" xfId="20501" xr:uid="{E668FF91-0541-4EFC-A957-F31144BBF376}"/>
    <cellStyle name="壞_Venus_PPR_daily_report_0320" xfId="3381" xr:uid="{467CC76A-CD33-4253-BB00-F39F715445A3}"/>
    <cellStyle name="壞_Venus_PPR_daily_report_0320 2" xfId="20502" xr:uid="{55CBC911-1DD6-4473-A9D2-938F7FEDCEE1}"/>
    <cellStyle name="壞_Veuns PPR 200 unit on 20100316" xfId="3382" xr:uid="{FF615A8D-DC8E-47B5-BC27-6C278AD3F8E0}"/>
    <cellStyle name="壞_Veuns PPR 200 unit on 20100316 2" xfId="20503" xr:uid="{330DED35-2F22-47BE-BE55-6B1ADDA53454}"/>
    <cellStyle name="壞_Veuns PPR 200 unit on 20100319" xfId="3383" xr:uid="{411329BF-EDF0-49A4-B24B-7135DCAA5B9C}"/>
    <cellStyle name="壞_Veuns PPR 200 unit on 20100319 2" xfId="20504" xr:uid="{83EA91F3-D5D3-4FCC-BAD2-3F13E6F9A58A}"/>
    <cellStyle name="好" xfId="2613" xr:uid="{FF4463D6-8C38-4798-9844-586438ED49B5}"/>
    <cellStyle name="好 2" xfId="3384" xr:uid="{28D85B5F-7E05-44AF-9DD3-F2714926CAB4}"/>
    <cellStyle name="好 2 2" xfId="20505" xr:uid="{218252B2-E32C-40B7-8B07-121C3518F96C}"/>
    <cellStyle name="好 3" xfId="20695" xr:uid="{3FCA30A5-770A-4FC3-913F-2B8DC052D3DB}"/>
    <cellStyle name="好 4" xfId="19775" xr:uid="{53AF3EAD-A611-4B08-B456-1475E0F6BA41}"/>
    <cellStyle name="好_100517-Tivo Build Schedule v3_updated (2)" xfId="3385" xr:uid="{740E4C08-5EF2-45E8-A1CB-BCEF15C42827}"/>
    <cellStyle name="好_100517-Tivo Build Schedule v3_updated (2) 2" xfId="20506" xr:uid="{0298D7FB-CFA6-4BBA-B3CC-A872AD8E2975}"/>
    <cellStyle name="好_1261A" xfId="20696" xr:uid="{E08181CB-7D5B-40F8-9C8F-B6C75470BA9A}"/>
    <cellStyle name="好_2010 US IS&amp;BS" xfId="2614" xr:uid="{1EC83833-2DD2-4C0C-AAFE-9EB1E9516591}"/>
    <cellStyle name="好_2010 US IS&amp;BS 2" xfId="19776" xr:uid="{A898E1BA-32C8-4DD2-A186-A750B28B1231}"/>
    <cellStyle name="好_201301 CCUSA TB PL BS" xfId="3442" xr:uid="{12DC4BC4-B169-4C9A-BBDD-4E89FA17182D}"/>
    <cellStyle name="好_201301 CCUSA TB PL BS 2" xfId="20561" xr:uid="{B1AC4624-C7D0-4751-84DD-0848FDE717C1}"/>
    <cellStyle name="好_2141" xfId="20697" xr:uid="{8120ECBD-DA07-4AFB-BCC8-58D99EB97B15}"/>
    <cellStyle name="好_2142" xfId="20698" xr:uid="{FC44B616-E37C-4CA9-A9C1-524CE59F8AF0}"/>
    <cellStyle name="好_Cycle Time" xfId="3386" xr:uid="{84BA0C38-6917-494C-ADB6-E0BD005B24C3}"/>
    <cellStyle name="好_Cycle Time 2" xfId="20507" xr:uid="{D42AEB6D-CF7A-48C8-B01F-1D771AB77673}"/>
    <cellStyle name="好_ECN log - 201002016" xfId="3387" xr:uid="{896AE8A2-F13D-44D7-9B51-7D6484F4D94E}"/>
    <cellStyle name="好_ECN log - 201002016 2" xfId="20508" xr:uid="{517DA611-49F6-4265-BD9D-685B73822A07}"/>
    <cellStyle name="好_ECN log_copy" xfId="3388" xr:uid="{1B20DEC6-80BE-4108-98E9-E3A2EB8675C9}"/>
    <cellStyle name="好_ECN log_copy 2" xfId="20509" xr:uid="{0FE9D14E-9DA0-4C35-956E-615F76C387AD}"/>
    <cellStyle name="好_HR24_PPR_daily_report_0217" xfId="3389" xr:uid="{7D2ADB31-6030-4B45-85BA-284B2D7492DA}"/>
    <cellStyle name="好_HR24_PPR_daily_report_0217 2" xfId="20510" xr:uid="{95931850-C49B-4EBD-8922-DF0ED78B90F7}"/>
    <cellStyle name="好_L12-packing list" xfId="3390" xr:uid="{6342CB28-2CB4-42AC-8F89-C90CF02318E2}"/>
    <cellStyle name="好_L12-packing list 2" xfId="20511" xr:uid="{2FFF27D4-840A-4151-9F58-742B7C7C928C}"/>
    <cellStyle name="好_Mexico -TCH Product Equipment List_20110821-1 (2)" xfId="3391" xr:uid="{A89FE9B5-B6F4-4629-ABF4-999055B2E292}"/>
    <cellStyle name="好_Mexico -TCH Product Equipment List_20110821-1 (2) 2" xfId="20512" xr:uid="{805CFADA-1923-4B30-B4FA-B4D6BA3E072A}"/>
    <cellStyle name="好_PACE New Project Equipment Tracker" xfId="3392" xr:uid="{460BC087-6062-4C0E-861E-4C3C9B0F9121}"/>
    <cellStyle name="好_PACE New Project Equipment Tracker 2" xfId="20513" xr:uid="{29E1112B-DC33-4148-8C0C-B43C575CD33C}"/>
    <cellStyle name="好_PACE-New Project Tracker" xfId="3393" xr:uid="{C37C43C1-221B-484B-90EC-17B06917828B}"/>
    <cellStyle name="好_PACE-New Project Tracker 2" xfId="20514" xr:uid="{00170F55-B463-4BDE-8354-50B7DE88BE4A}"/>
    <cellStyle name="好_PACE-New Project Tracker_20 4 2009" xfId="3394" xr:uid="{DE3C5FF1-88CD-4441-A184-77AB9450794D}"/>
    <cellStyle name="好_PACE-New Project Tracker_20 4 2009 2" xfId="20515" xr:uid="{4ADB5372-1139-48E8-B69F-48846EC6ED9C}"/>
    <cellStyle name="好_PPR_schedule_0303_revised_due2ATE1" xfId="3395" xr:uid="{4869DFB1-E0BE-4CB4-B0B1-B2DD6130A0FA}"/>
    <cellStyle name="好_PPR_schedule_0303_revised_due2ATE1 2" xfId="20516" xr:uid="{A4F4AF32-3E3A-47FC-BA5F-9D169BB1C892}"/>
    <cellStyle name="好_PSF-L01-VECA PPR Status Report_V11-CCET" xfId="3396" xr:uid="{77BA78A5-9B42-4B7E-9680-2A4A60D9B346}"/>
    <cellStyle name="好_PSF-L01-VECA PPR Status Report_V11-CCET 2" xfId="20517" xr:uid="{D53DBC45-5C63-4856-A059-12C671DEC8F0}"/>
    <cellStyle name="好_QADtest_plan" xfId="3397" xr:uid="{2C7CF0BF-5C97-4980-A139-F53E08CDA01A}"/>
    <cellStyle name="好_QADtest_plan 2" xfId="20518" xr:uid="{F2CF58F9-CF4E-406A-BA34-334B3837519A}"/>
    <cellStyle name="好_THR22 FGR units on 20100602" xfId="3398" xr:uid="{6D756E8A-232C-4519-9337-14FDFFD97A24}"/>
    <cellStyle name="好_THR22 FGR units on 20100602 2" xfId="20519" xr:uid="{A3E30DEC-C424-4C88-B626-FD29B523C1F9}"/>
    <cellStyle name="好_THR22 FGR units on 20100604" xfId="3399" xr:uid="{CD3DA265-AEF0-4648-B1DC-ABEDE5AC7842}"/>
    <cellStyle name="好_THR22 FGR units on 20100604 2" xfId="20520" xr:uid="{B0574583-6C09-4B91-A04D-C7E2744E6068}"/>
    <cellStyle name="好_THR22 FGR units on 20100607" xfId="3400" xr:uid="{98C51FBD-00FC-422D-9160-685A4E96CC74}"/>
    <cellStyle name="好_THR22 FGR units on 20100607 2" xfId="20521" xr:uid="{3E7A63BF-FE04-489B-8484-A5473EDAEB10}"/>
    <cellStyle name="好_THR22 FGR units on 20100612" xfId="3401" xr:uid="{D3891A83-20F8-46CA-A072-85070256EE62}"/>
    <cellStyle name="好_THR22 FGR units on 20100612 2" xfId="20522" xr:uid="{31C98EA1-0D80-471E-8ACF-ED3909807A55}"/>
    <cellStyle name="好_THR22 FGR units report OBA_ALT Inspection" xfId="3402" xr:uid="{9E1A9AEF-1BEA-47AE-B0F5-DBFBD0849DCC}"/>
    <cellStyle name="好_THR22 FGR units report OBA_ALT Inspection (2)" xfId="3403" xr:uid="{A0466A9C-09EE-4A02-854C-511BBE351A9C}"/>
    <cellStyle name="好_THR22 FGR units report OBA_ALT Inspection (2) 2" xfId="20524" xr:uid="{C6A3BD69-8863-44BC-95FC-FFECED462745}"/>
    <cellStyle name="好_THR22 FGR units report OBA_ALT Inspection (3)" xfId="3404" xr:uid="{038F39C7-E9A3-4165-8A20-DE5AE9E35D97}"/>
    <cellStyle name="好_THR22 FGR units report OBA_ALT Inspection (3) 2" xfId="20525" xr:uid="{5FA21AFA-0B1A-4F51-B48D-75628851BF5E}"/>
    <cellStyle name="好_THR22 FGR units report OBA_ALT Inspection (4)" xfId="3405" xr:uid="{F92BE912-5314-4678-996B-8F599988BDE1}"/>
    <cellStyle name="好_THR22 FGR units report OBA_ALT Inspection (4) 2" xfId="20526" xr:uid="{BEB11EEA-D81B-45BB-906B-6C2D03AC1B96}"/>
    <cellStyle name="好_THR22 FGR units report OBA_ALT Inspection 2" xfId="20523" xr:uid="{681E259C-1394-4CE7-8CA9-9281E4EA7D97}"/>
    <cellStyle name="好_THR22 FGR units report OBA_ALT Inspection 3" xfId="21032" xr:uid="{562B09C4-5A0A-45B3-BAB7-712DDC743DD8}"/>
    <cellStyle name="好_THR22 FGR units report OBA_ALT Inspection 4" xfId="20949" xr:uid="{22F76C74-C99F-4E19-996C-E9CF51733D91}"/>
    <cellStyle name="好_THR22 FGR units report OBA_ALT Inspection 5" xfId="20873" xr:uid="{F798D4CF-A3AB-4ACF-95A7-808E81C6D598}"/>
    <cellStyle name="好_THR22(TIVO)_FGR_daily_report_19_May 2010" xfId="3406" xr:uid="{616A4E0F-8379-4088-95F8-8296C996F950}"/>
    <cellStyle name="好_THR22(TIVO)_FGR_daily_report_19_May 2010 2" xfId="20527" xr:uid="{E7AFF8C9-4C44-4EA3-884B-EB20BF0F9433}"/>
    <cellStyle name="好_THR22(TIVO)_FGR_daily_report_27_May 2010" xfId="3407" xr:uid="{429554F4-D164-41AE-8B18-858B23BBD394}"/>
    <cellStyle name="好_THR22(TIVO)_FGR_daily_report_27_May 2010 2" xfId="20528" xr:uid="{8CF81655-3E4A-43C5-9CD3-19B5C1D1D38D}"/>
    <cellStyle name="好_TIVO_FGR_daily_report_0429" xfId="3408" xr:uid="{4D342202-FDD0-4BD3-A38E-E4A23B6F8A14}"/>
    <cellStyle name="好_TIVO_FGR_daily_report_0429 2" xfId="20529" xr:uid="{55D4403D-B3D5-4AEC-BA69-3B2673B4972F}"/>
    <cellStyle name="好_US 2010 Salary" xfId="2615" xr:uid="{88E481A8-52C8-49CC-B32C-70BE32EB192D}"/>
    <cellStyle name="好_US 2010 Salary 2" xfId="19777" xr:uid="{B78E23D9-9100-49A9-8E95-CD3875FCFEBA}"/>
    <cellStyle name="好_US General  ledger of tax" xfId="2616" xr:uid="{6931FBEB-8B9A-48DB-9D3F-4DFE7B483A77}"/>
    <cellStyle name="好_US General  ledger of tax 2" xfId="19778" xr:uid="{079C9666-4C58-411C-B209-DA2660F75714}"/>
    <cellStyle name="好_Venus material for PPR-20100212" xfId="3409" xr:uid="{ECBB4CAB-D355-44C1-8970-28DC3AA79F97}"/>
    <cellStyle name="好_Venus material for PPR-20100212 2" xfId="20530" xr:uid="{9341D6A9-DC49-4A81-96AC-ADF9080C3287}"/>
    <cellStyle name="好_Venus_Draft_schedule" xfId="3410" xr:uid="{ABCCF971-E421-48F1-B87B-316F5F6E36B9}"/>
    <cellStyle name="好_Venus_Draft_schedule 2" xfId="20531" xr:uid="{AE667FE6-9090-4FC7-9631-425296866F61}"/>
    <cellStyle name="好_Venus_PPR_daily_report_0316" xfId="3411" xr:uid="{DFE964ED-AFE9-4170-96DF-6684805B2AA7}"/>
    <cellStyle name="好_Venus_PPR_daily_report_0316 2" xfId="20532" xr:uid="{5982E8D9-68FE-4EF8-A168-BD44891360DA}"/>
    <cellStyle name="好_Venus_PPR_daily_report_0320" xfId="3412" xr:uid="{2134A991-6A84-4510-8761-C70B0714C56D}"/>
    <cellStyle name="好_Venus_PPR_daily_report_0320 2" xfId="20533" xr:uid="{636A9F46-3C62-4C6E-BA36-51AC8119E6A2}"/>
    <cellStyle name="好_Veuns PPR 200 unit on 20100316" xfId="3413" xr:uid="{E0D386D0-C6D7-4CDF-A6F5-63F47B4A8561}"/>
    <cellStyle name="好_Veuns PPR 200 unit on 20100316 2" xfId="20534" xr:uid="{53D6E34E-9460-4102-B6F3-9B592D668A14}"/>
    <cellStyle name="好_Veuns PPR 200 unit on 20100319" xfId="3414" xr:uid="{F68701D1-BEB0-47A2-AB96-FEE9F52BBBE1}"/>
    <cellStyle name="好_Veuns PPR 200 unit on 20100319 2" xfId="20535" xr:uid="{0A582211-0647-484D-8501-328935500709}"/>
    <cellStyle name="寥碟徽_95" xfId="1745" xr:uid="{5CF584C1-2708-4213-A7E2-AC9C04B24407}"/>
    <cellStyle name="巍葆 [0]_95" xfId="1746" xr:uid="{DC52D8DF-8D71-408B-A2D8-879120E9C4B4}"/>
    <cellStyle name="巍葆_95" xfId="1747" xr:uid="{7C8DDB76-8D3D-4F45-ADD4-A6300FE65713}"/>
    <cellStyle name="常规_01SOF11cg" xfId="5422" xr:uid="{7CECBE6B-6555-4D60-AA0C-CABD0D8C24AE}"/>
    <cellStyle name="未定義" xfId="54768" xr:uid="{D91272AC-2ADB-42AF-899D-CB1236CA5619}"/>
    <cellStyle name="桁区切り [0.00]_AUG98" xfId="5423" xr:uid="{DB920E9F-307A-409C-862B-ADB3B99F68E6}"/>
    <cellStyle name="桁区切り_PERSON2" xfId="5424" xr:uid="{C2DEF9DE-2496-490D-ABB0-D26E8F18754C}"/>
    <cellStyle name="標準_１旬" xfId="5425" xr:uid="{636F4F3B-5858-4634-A48C-B39E833F1CDD}"/>
    <cellStyle name="標題" xfId="2617" xr:uid="{197D8B54-8103-478B-B6E5-3FE339A7C601}"/>
    <cellStyle name="標題 1" xfId="2618" xr:uid="{F37796A4-0C63-410C-A4CB-72C9D61401DD}"/>
    <cellStyle name="標題 1 2" xfId="3415" xr:uid="{60E76F1E-3740-4FB6-A6DF-B3EF90C1CE89}"/>
    <cellStyle name="標題 1 2 2" xfId="20536" xr:uid="{25C5D778-34B9-49E9-A96A-741CFAC60B8C}"/>
    <cellStyle name="標題 1 3" xfId="19780" xr:uid="{3005B542-5CBE-45B2-A785-B32C293A2EE2}"/>
    <cellStyle name="標題 2" xfId="2619" xr:uid="{D576A9E2-07D0-4E42-84B3-1B13716D1ACA}"/>
    <cellStyle name="標題 2 2" xfId="3416" xr:uid="{DB63D985-1FD0-4CD7-BD34-4F04E18CE9AE}"/>
    <cellStyle name="標題 2 2 2" xfId="20537" xr:uid="{472D37B0-44F7-4373-96FA-2250E89A7684}"/>
    <cellStyle name="標題 2 3" xfId="19781" xr:uid="{D1020E56-A4DE-4B72-940D-B806FE7992F1}"/>
    <cellStyle name="標題 3" xfId="2620" xr:uid="{42ADD8E3-7616-46E9-A8D1-5F067B90A0D2}"/>
    <cellStyle name="標題 3 2" xfId="3417" xr:uid="{D6E15827-C835-4C00-AD3F-B482BB782B3A}"/>
    <cellStyle name="標題 3 2 2" xfId="20538" xr:uid="{541DFEE8-464C-4655-B162-97814B860A1B}"/>
    <cellStyle name="標題 3 2 2 2" xfId="36950" xr:uid="{4DA25583-FD4E-47A7-BDBB-43E4E398E626}"/>
    <cellStyle name="標題 3 2 3" xfId="24596" xr:uid="{24C7B232-C151-42FD-98B4-10F6A8F4A076}"/>
    <cellStyle name="標題 3 3" xfId="19782" xr:uid="{DEB9D027-9322-424E-9993-A50C99E2AA0B}"/>
    <cellStyle name="標題 3 3 2" xfId="36908" xr:uid="{987E8340-9276-44B7-BC0E-DBDC673698A7}"/>
    <cellStyle name="標題 3 4" xfId="24512" xr:uid="{D60ABB67-B75F-4037-B4C6-E07806053433}"/>
    <cellStyle name="標題 4" xfId="2621" xr:uid="{925BCFBA-6C0E-4A0A-B7A2-3129AE7AF2B6}"/>
    <cellStyle name="標題 4 2" xfId="3418" xr:uid="{B339874C-8778-4593-8781-EB7F80931D63}"/>
    <cellStyle name="標題 4 2 2" xfId="20539" xr:uid="{FEB6D0AC-6E80-49D1-84E3-EEE239CDDDBE}"/>
    <cellStyle name="標題 4 3" xfId="19783" xr:uid="{FC330084-8E66-493E-8B2D-BD45D636A8FC}"/>
    <cellStyle name="標題 5" xfId="3419" xr:uid="{94397922-15DC-4A3F-9753-1DC888B2CBC6}"/>
    <cellStyle name="標題 5 2" xfId="20540" xr:uid="{618E48E2-0D38-47FF-8139-F0F4A11B2879}"/>
    <cellStyle name="標題 6" xfId="19779" xr:uid="{A4C014CE-4A1D-4135-8580-288220B77AEF}"/>
    <cellStyle name="標題_2010 US IS&amp;BS" xfId="2622" xr:uid="{40B4DFA8-AAB4-4F58-8EAA-B030C40A654D}"/>
    <cellStyle name="樣式 1" xfId="3420" xr:uid="{DFB10BE4-304D-426F-BF36-CF5E26225E1F}"/>
    <cellStyle name="樣式 1 2" xfId="20541" xr:uid="{8A6DA1A9-FA77-40E7-BE3D-8FFEF8D42470}"/>
    <cellStyle name="樣式 1 6" xfId="20724" xr:uid="{C68DE172-F335-47D8-A956-AD9B0DA81B71}"/>
    <cellStyle name="檢查儲存格" xfId="2623" xr:uid="{4F9D591C-E99B-426C-8046-75B13D06902C}"/>
    <cellStyle name="檢查儲存格 2" xfId="3421" xr:uid="{66C10F0A-7950-4C0C-B22F-46564BB2C015}"/>
    <cellStyle name="檢查儲存格 2 2" xfId="20542" xr:uid="{6D1CD0D1-B41C-4D75-B600-45A173B6E0B2}"/>
    <cellStyle name="檢查儲存格 3" xfId="19784" xr:uid="{44B1C165-37AB-4922-B32E-735CA6B6FAD8}"/>
    <cellStyle name="百分比 2" xfId="3422" xr:uid="{98EFCFC8-B987-4821-B18F-27FC5E17DB88}"/>
    <cellStyle name="百分比 3" xfId="17733" xr:uid="{0EC73122-83E7-47F8-AAD4-105EEA0F0383}"/>
    <cellStyle name="計算方式" xfId="2624" xr:uid="{4F4027CA-CE0D-45F7-9BF3-5ABE2D61F5F8}"/>
    <cellStyle name="計算方式 10" xfId="13440" xr:uid="{86A56320-F5D9-4734-9557-52128AE55B9E}"/>
    <cellStyle name="計算方式 10 2" xfId="32745" xr:uid="{41A524CF-DCB5-4CAA-9251-8A46F22D5B1D}"/>
    <cellStyle name="計算方式 10 3" xfId="44260" xr:uid="{1B7D44B6-5492-4C74-839E-6F933DD480A0}"/>
    <cellStyle name="計算方式 11" xfId="15977" xr:uid="{47B1E17B-F048-449A-BABA-2B3252446248}"/>
    <cellStyle name="計算方式 11 2" xfId="35142" xr:uid="{BA38D1F5-AF09-4C63-89B5-055DC73817DC}"/>
    <cellStyle name="計算方式 11 3" xfId="46463" xr:uid="{6243819A-A303-4690-83BD-7397CC6A51F0}"/>
    <cellStyle name="計算方式 12" xfId="24513" xr:uid="{44066608-37FD-4C6C-816B-C18D437183F5}"/>
    <cellStyle name="計算方式 12 2" xfId="46135" xr:uid="{FCAD53F0-2011-42C5-87E1-86D7CD62B8E7}"/>
    <cellStyle name="計算方式 13" xfId="47248" xr:uid="{E5E85344-5C08-4E78-AEFB-5EDD2FD94DD7}"/>
    <cellStyle name="計算方式 14" xfId="47511" xr:uid="{83E8A6CA-6299-47EC-8C2B-6DB588D4BB03}"/>
    <cellStyle name="計算方式 15" xfId="47191" xr:uid="{1027C818-615D-4713-B5A9-651B90D43A56}"/>
    <cellStyle name="計算方式 16" xfId="47320" xr:uid="{8C248A98-38EC-41EA-B98E-840E3DED72C6}"/>
    <cellStyle name="計算方式 17" xfId="46475" xr:uid="{BB9B6FAF-5922-479F-8C51-8A51C56CA749}"/>
    <cellStyle name="計算方式 18" xfId="47085" xr:uid="{C32C5E34-BCF9-43E4-AE65-64D1E8257F94}"/>
    <cellStyle name="計算方式 19" xfId="46214" xr:uid="{548FEB2C-DA45-4714-A011-5554CF8A39DB}"/>
    <cellStyle name="計算方式 2" xfId="3423" xr:uid="{1311C26D-0449-4971-A43B-3A749131B9BF}"/>
    <cellStyle name="計算方式 2 10" xfId="16082" xr:uid="{4158FC63-33BD-4C94-833E-991E5250677B}"/>
    <cellStyle name="計算方式 2 10 2" xfId="35220" xr:uid="{2495A707-39C9-4B4F-9C14-7933B5FF7886}"/>
    <cellStyle name="計算方式 2 10 3" xfId="46168" xr:uid="{514FBCA0-21CC-495A-8F3C-E0451E073194}"/>
    <cellStyle name="計算方式 2 11" xfId="24597" xr:uid="{D92D93B5-FCF4-4171-9155-E5EE81CC2A7E}"/>
    <cellStyle name="計算方式 2 11 2" xfId="44213" xr:uid="{73250A79-3BC5-4E71-979D-92AFA860D94B}"/>
    <cellStyle name="計算方式 2 12" xfId="43427" xr:uid="{5449E5DA-3CA4-450A-AAD7-A19ADDB83A40}"/>
    <cellStyle name="計算方式 2 13" xfId="42501" xr:uid="{6BBB72D8-575B-43BC-B479-DE9C8D1E9D4D}"/>
    <cellStyle name="計算方式 2 14" xfId="47247" xr:uid="{DA27D64C-0FD0-43D1-97A8-785EEF9B3EE0}"/>
    <cellStyle name="計算方式 2 15" xfId="47194" xr:uid="{F60D08F3-B9BA-44CA-B4F9-7FFCD610A77B}"/>
    <cellStyle name="計算方式 2 16" xfId="44419" xr:uid="{A7197678-DDCF-4300-AFDB-978244A91C5D}"/>
    <cellStyle name="計算方式 2 17" xfId="46797" xr:uid="{1EB12DD7-FCCA-484B-8328-0D3D4F75514F}"/>
    <cellStyle name="計算方式 2 18" xfId="43635" xr:uid="{B2F281CC-FB7D-49D9-BF74-D7E1FF10F563}"/>
    <cellStyle name="計算方式 2 19" xfId="47582" xr:uid="{7DFBC7E0-31CF-4D55-8720-134AF59C4E6F}"/>
    <cellStyle name="計算方式 2 2" xfId="8585" xr:uid="{A665228E-024D-4DFC-B363-6F42614BF637}"/>
    <cellStyle name="計算方式 2 2 10" xfId="40801" xr:uid="{0005F658-5C7A-4290-851C-1B59387AE756}"/>
    <cellStyle name="計算方式 2 2 2" xfId="10338" xr:uid="{462FBC73-F4F3-4560-B117-DDA0B46C60D7}"/>
    <cellStyle name="計算方式 2 2 2 2" xfId="11537" xr:uid="{E675B1CA-A0DD-42B8-8287-330644E8FF1B}"/>
    <cellStyle name="計算方式 2 2 2 2 2" xfId="30850" xr:uid="{2B60F93E-6695-4291-AF42-71F802B4FEEA}"/>
    <cellStyle name="計算方式 2 2 2 3" xfId="29666" xr:uid="{B61EAE98-7519-49F0-BA14-A60611A48D72}"/>
    <cellStyle name="計算方式 2 2 3" xfId="10704" xr:uid="{06670D9C-1482-483B-8FFA-E9780E9E100A}"/>
    <cellStyle name="計算方式 2 2 3 2" xfId="11891" xr:uid="{0A3E9E3B-FDBB-4E25-91F2-2C8CA62FB32E}"/>
    <cellStyle name="計算方式 2 2 3 2 2" xfId="31204" xr:uid="{610A8B72-6D55-4AD2-BA13-BD67EAE1E444}"/>
    <cellStyle name="計算方式 2 2 3 3" xfId="30024" xr:uid="{407D19C1-880A-468F-B7C1-6504E5E14EF5}"/>
    <cellStyle name="計算方式 2 2 4" xfId="11200" xr:uid="{AF7A3B6D-4BA3-4EA4-8402-8EAD7A588FF6}"/>
    <cellStyle name="計算方式 2 2 4 2" xfId="30513" xr:uid="{5AC29A61-AB57-4756-BE66-0153F5F4453A}"/>
    <cellStyle name="計算方式 2 2 5" xfId="20543" xr:uid="{FAB0D406-2802-4036-A41D-5605F0692171}"/>
    <cellStyle name="計算方式 2 2 5 2" xfId="36951" xr:uid="{BD04652D-0508-4744-BDD5-5761D56F2DCD}"/>
    <cellStyle name="計算方式 2 2 6" xfId="22764" xr:uid="{286DE954-8037-4254-ABA5-78BB73260B77}"/>
    <cellStyle name="計算方式 2 2 6 2" xfId="38888" xr:uid="{76BAE46C-D952-4198-8BCE-06E6F3AECBFB}"/>
    <cellStyle name="計算方式 2 2 7" xfId="17579" xr:uid="{5B175485-ED20-4A7A-90F0-B0FCA1B370A9}"/>
    <cellStyle name="計算方式 2 2 7 2" xfId="36648" xr:uid="{EE52BC4F-BFDE-4916-8792-1F812A223547}"/>
    <cellStyle name="計算方式 2 2 8" xfId="23184" xr:uid="{6B111A09-9BCA-49AC-9D2A-6B83F8BA5562}"/>
    <cellStyle name="計算方式 2 2 8 2" xfId="39307" xr:uid="{5630B562-7E18-4926-B2DB-E9F73F09A236}"/>
    <cellStyle name="計算方式 2 2 9" xfId="28023" xr:uid="{37A47FA0-334E-4898-BAD7-0F2F2F22F7C6}"/>
    <cellStyle name="計算方式 2 20" xfId="46817" xr:uid="{0B3A719A-6F98-48BA-974C-8CE9D3754992}"/>
    <cellStyle name="計算方式 2 21" xfId="42819" xr:uid="{C76AFFF7-7E28-488F-8D0C-2013F26120C3}"/>
    <cellStyle name="計算方式 2 22" xfId="47229" xr:uid="{1B61FB50-46EF-4232-9CFA-841753DD92C9}"/>
    <cellStyle name="計算方式 2 23" xfId="46417" xr:uid="{41B6DD48-A217-4C05-A630-6A4D02DAB8C0}"/>
    <cellStyle name="計算方式 2 24" xfId="42843" xr:uid="{19D06BCF-CFF8-4EF2-ABB7-07112D4AD7CE}"/>
    <cellStyle name="計算方式 2 25" xfId="48021" xr:uid="{4999E1C8-0E2D-4AD3-BC15-6D655A44FFD3}"/>
    <cellStyle name="計算方式 2 26" xfId="47745" xr:uid="{616A9EBA-E3AC-481B-A93E-043E627ADFEE}"/>
    <cellStyle name="計算方式 2 27" xfId="47429" xr:uid="{410F13C9-6D2B-407D-9A9B-0518A6B12816}"/>
    <cellStyle name="計算方式 2 28" xfId="47092" xr:uid="{ECBC805E-F4B8-4F4D-8C83-32D0AB539CD9}"/>
    <cellStyle name="計算方式 2 29" xfId="46801" xr:uid="{31B0C3DA-6E67-451B-83B7-508AE7AE1C84}"/>
    <cellStyle name="計算方式 2 3" xfId="10411" xr:uid="{16A8BB2B-4248-43D4-85CB-98D470AD7565}"/>
    <cellStyle name="計算方式 2 3 10" xfId="41080" xr:uid="{9030A497-D7C2-4966-9696-C339988DA549}"/>
    <cellStyle name="計算方式 2 3 2" xfId="10617" xr:uid="{F5834009-9CCB-4E4C-8D41-97050F85000F}"/>
    <cellStyle name="計算方式 2 3 2 2" xfId="10969" xr:uid="{FF1A165C-2782-4F6D-88B9-33D5AC39BFB8}"/>
    <cellStyle name="計算方式 2 3 2 2 2" xfId="12149" xr:uid="{F0982814-222A-4EE4-BB4D-8A5685108612}"/>
    <cellStyle name="計算方式 2 3 2 2 2 2" xfId="31462" xr:uid="{43361D9D-0FFD-4BC2-B9BF-564DCEE07426}"/>
    <cellStyle name="計算方式 2 3 2 2 3" xfId="30282" xr:uid="{784C8F71-1866-47DF-9045-28627F4BEA41}"/>
    <cellStyle name="計算方式 2 3 2 3" xfId="11808" xr:uid="{F9371C2E-7662-4BA0-9B4A-D03DA912E664}"/>
    <cellStyle name="計算方式 2 3 2 3 2" xfId="31121" xr:uid="{8CE0B9A6-09F9-4093-AC60-DCE7B551F8EB}"/>
    <cellStyle name="計算方式 2 3 2 4" xfId="29941" xr:uid="{5E4DB500-DF95-4D14-A482-9FBDB5C8011F}"/>
    <cellStyle name="計算方式 2 3 3" xfId="10767" xr:uid="{6CB575AD-59CF-4564-8532-D338538BE3F0}"/>
    <cellStyle name="計算方式 2 3 3 2" xfId="11953" xr:uid="{27DBA110-E2FD-4BB0-A79C-E7A27AE33748}"/>
    <cellStyle name="計算方式 2 3 3 2 2" xfId="31266" xr:uid="{6BA85F57-0548-4ACF-9F85-E638DE2C67A9}"/>
    <cellStyle name="計算方式 2 3 3 3" xfId="30086" xr:uid="{F2F7D3A5-ACD0-4C8B-9224-E915C342F303}"/>
    <cellStyle name="計算方式 2 3 4" xfId="11606" xr:uid="{ED7A8D03-5E65-492A-8BCA-F7ACAC25EE20}"/>
    <cellStyle name="計算方式 2 3 4 2" xfId="30919" xr:uid="{0CA6F147-B3FF-4568-87E0-2D77C984393E}"/>
    <cellStyle name="計算方式 2 3 5" xfId="21033" xr:uid="{75DCF95C-A889-4539-BAC6-8C75125F517B}"/>
    <cellStyle name="計算方式 2 3 5 2" xfId="37230" xr:uid="{3051F784-9A58-4D16-BEF0-42EFCEFEF95E}"/>
    <cellStyle name="計算方式 2 3 6" xfId="23047" xr:uid="{3303437D-036F-4347-A6C3-4F8EA7BD7158}"/>
    <cellStyle name="計算方式 2 3 6 2" xfId="39171" xr:uid="{6AB5745B-17DE-41F6-9700-76C1FEEDA9D4}"/>
    <cellStyle name="計算方式 2 3 7" xfId="17535" xr:uid="{FDCF61BC-2610-4DF9-A52A-2D9290929FE2}"/>
    <cellStyle name="計算方式 2 3 7 2" xfId="36611" xr:uid="{0A4B9317-65A2-401D-953E-775447D5E692}"/>
    <cellStyle name="計算方式 2 3 8" xfId="21054" xr:uid="{03825C8E-399C-48EB-95A7-B53DC8F59242}"/>
    <cellStyle name="計算方式 2 3 8 2" xfId="37247" xr:uid="{DDBDAF30-5062-4554-999A-42EA1778000B}"/>
    <cellStyle name="計算方式 2 3 9" xfId="29738" xr:uid="{EDD59155-09DA-490D-AA1C-5AB9E0310A69}"/>
    <cellStyle name="計算方式 2 30" xfId="48162" xr:uid="{CB9EAF5B-E84A-4E8E-B27F-BF0D013637F5}"/>
    <cellStyle name="計算方式 2 31" xfId="42349" xr:uid="{97E16AE1-5E39-4089-97D6-CC457EB9136D}"/>
    <cellStyle name="計算方式 2 32" xfId="48388" xr:uid="{46868B7F-F877-441A-A672-2D27F541E688}"/>
    <cellStyle name="計算方式 2 33" xfId="46843" xr:uid="{27C43D2E-7AC6-44E6-B3A0-5CF8D5E55C54}"/>
    <cellStyle name="計算方式 2 34" xfId="44442" xr:uid="{E804F886-083F-4F0F-B0EF-E8EDB2029982}"/>
    <cellStyle name="計算方式 2 35" xfId="42490" xr:uid="{932FDC69-8DEB-40FD-8F1A-D9D66FBF4F07}"/>
    <cellStyle name="計算方式 2 36" xfId="42852" xr:uid="{3B44A072-F68B-4282-BA3E-30333A93669A}"/>
    <cellStyle name="計算方式 2 37" xfId="47643" xr:uid="{45B0C35F-4FD8-4A0E-ABEA-DA465A759652}"/>
    <cellStyle name="計算方式 2 38" xfId="47553" xr:uid="{00355146-7657-45B9-9B9B-B6C65AB7A7DE}"/>
    <cellStyle name="計算方式 2 39" xfId="43460" xr:uid="{F5C62BCD-D26A-4BC9-87E9-A5A9084D09EC}"/>
    <cellStyle name="計算方式 2 4" xfId="10501" xr:uid="{DC6D93F5-F16E-49EF-A5FE-59324E276C52}"/>
    <cellStyle name="計算方式 2 4 2" xfId="10854" xr:uid="{1338DE3D-B133-45CF-96B1-410A73714244}"/>
    <cellStyle name="計算方式 2 4 2 2" xfId="12037" xr:uid="{B2501649-861E-46E2-9D49-FFEB9532299A}"/>
    <cellStyle name="計算方式 2 4 2 2 2" xfId="31350" xr:uid="{FE78FECB-6A6C-47C0-8901-E9B06BC8A403}"/>
    <cellStyle name="計算方式 2 4 2 3" xfId="30170" xr:uid="{4BEBDF98-381E-4863-ABA3-1A8E9FC27B30}"/>
    <cellStyle name="計算方式 2 4 3" xfId="11693" xr:uid="{F6684B14-4E6D-4191-A142-2687DA2981BF}"/>
    <cellStyle name="計算方式 2 4 3 2" xfId="31006" xr:uid="{4727E18C-D4CC-4BF8-8699-B6BBAD937003}"/>
    <cellStyle name="計算方式 2 4 4" xfId="20948" xr:uid="{B0702AB1-F88D-421B-876E-A458D17F0C89}"/>
    <cellStyle name="計算方式 2 4 4 2" xfId="37154" xr:uid="{FF3032B7-38F8-44EE-A777-07B56BEB2740}"/>
    <cellStyle name="計算方式 2 4 5" xfId="22970" xr:uid="{DC3876C1-263F-4504-93BD-BD613812CB09}"/>
    <cellStyle name="計算方式 2 4 5 2" xfId="39094" xr:uid="{7AFF9108-FBC1-4DF9-8056-DE575BFE769B}"/>
    <cellStyle name="計算方式 2 4 6" xfId="22648" xr:uid="{6180E105-79F3-4299-9F91-334E7B5EA37A}"/>
    <cellStyle name="計算方式 2 4 6 2" xfId="38772" xr:uid="{43DB17DA-2310-4425-BF12-AD20A490CD3E}"/>
    <cellStyle name="計算方式 2 4 7" xfId="17444" xr:uid="{7487BC1D-5116-468A-90A0-1E09AD276557}"/>
    <cellStyle name="計算方式 2 4 7 2" xfId="36524" xr:uid="{5BAB38D9-7863-41FF-923F-6F2E84F86E8F}"/>
    <cellStyle name="計算方式 2 4 8" xfId="29826" xr:uid="{964AC787-9FA5-4F59-A532-4FFD52CE67D2}"/>
    <cellStyle name="計算方式 2 4 9" xfId="41004" xr:uid="{0A1448DA-1F76-44CD-9279-0BA1ED542F12}"/>
    <cellStyle name="計算方式 2 40" xfId="47108" xr:uid="{F76236ED-F4D8-489E-BDE1-0C57AADADC2D}"/>
    <cellStyle name="計算方式 2 41" xfId="48283" xr:uid="{104FF72B-3ACE-40A4-A1E1-DD4B5A117D82}"/>
    <cellStyle name="計算方式 2 42" xfId="52178" xr:uid="{2B723732-EFC3-4FB5-83F8-1A919B0480A9}"/>
    <cellStyle name="計算方式 2 5" xfId="9535" xr:uid="{CA9202DE-2096-4F0A-BC18-48F1AB1778DD}"/>
    <cellStyle name="計算方式 2 5 2" xfId="11360" xr:uid="{179EC843-9BBA-471D-A149-422D82DBA8C4}"/>
    <cellStyle name="計算方式 2 5 2 2" xfId="30673" xr:uid="{197BAB7B-EBA3-40E9-B3DA-61AAA4D66C8F}"/>
    <cellStyle name="計算方式 2 5 3" xfId="21036" xr:uid="{00AF853F-75E3-4EDF-AEA1-D7079AABEC53}"/>
    <cellStyle name="計算方式 2 5 3 2" xfId="37233" xr:uid="{0AD50B4C-DA91-43E8-AAD9-3FC7087D4914}"/>
    <cellStyle name="計算方式 2 5 4" xfId="23050" xr:uid="{754D96B6-B0BF-40CD-B6FE-FEC0DFF85DC5}"/>
    <cellStyle name="計算方式 2 5 4 2" xfId="39174" xr:uid="{D9CC157D-E1F1-41BF-8C24-60D701C45AAA}"/>
    <cellStyle name="計算方式 2 5 5" xfId="22615" xr:uid="{A507F473-D15C-4950-99A4-AC3E83BA99AB}"/>
    <cellStyle name="計算方式 2 5 5 2" xfId="38739" xr:uid="{47B426AB-F5E9-4067-BAFE-233F8B044241}"/>
    <cellStyle name="計算方式 2 5 6" xfId="16835" xr:uid="{5BEFBD8E-77B9-4AAC-8536-D1B7E6AA98D8}"/>
    <cellStyle name="計算方式 2 5 6 2" xfId="35928" xr:uid="{94918847-DD0F-4A88-9960-06D9C2AF2F2E}"/>
    <cellStyle name="計算方式 2 5 7" xfId="28962" xr:uid="{987D5408-F277-4B50-A6A9-0FAF4284E613}"/>
    <cellStyle name="計算方式 2 5 8" xfId="41083" xr:uid="{042298FC-CE83-4842-A7E9-B2381F3118D4}"/>
    <cellStyle name="計算方式 2 6" xfId="8422" xr:uid="{62A99449-6981-4018-AA53-A69986DE66A5}"/>
    <cellStyle name="計算方式 2 6 2" xfId="11108" xr:uid="{9E4BA2EC-7990-4114-ADD2-7381CA63F7DD}"/>
    <cellStyle name="計算方式 2 6 2 2" xfId="30421" xr:uid="{D7F88406-4E4F-414E-8B81-2E4274736D7B}"/>
    <cellStyle name="計算方式 2 6 3" xfId="22318" xr:uid="{253C6329-B812-4058-8309-4C32A96CDAFE}"/>
    <cellStyle name="計算方式 2 6 3 2" xfId="38447" xr:uid="{E1EB0BC9-4D1B-441C-B076-AA0E31BB4EBF}"/>
    <cellStyle name="計算方式 2 6 4" xfId="23261" xr:uid="{EB6147B8-0362-401A-B393-06FD7ADAE214}"/>
    <cellStyle name="計算方式 2 6 4 2" xfId="39384" xr:uid="{CD315290-576B-4C7B-A5B5-0F32BBABFF1C}"/>
    <cellStyle name="計算方式 2 6 5" xfId="23313" xr:uid="{0817E7C2-9E04-4E8B-AF26-696733DCFBAF}"/>
    <cellStyle name="計算方式 2 6 5 2" xfId="39436" xr:uid="{8866AF1C-7ACA-4474-B12A-5B9742EFF7FE}"/>
    <cellStyle name="計算方式 2 6 6" xfId="23353" xr:uid="{B8C53A6B-D560-4D35-9D89-0C68DF966D8F}"/>
    <cellStyle name="計算方式 2 6 6 2" xfId="39476" xr:uid="{C739B46B-0252-47D0-9598-B08493132DB8}"/>
    <cellStyle name="計算方式 2 6 7" xfId="27878" xr:uid="{20B5A084-50C7-49D7-9E5B-73A4AC90FB94}"/>
    <cellStyle name="計算方式 2 6 8" xfId="42297" xr:uid="{491C0557-A092-4321-9CFC-172C9DE72080}"/>
    <cellStyle name="計算方式 2 7" xfId="6821" xr:uid="{B3E263C2-1FCF-4F44-B444-36F70BD63737}"/>
    <cellStyle name="計算方式 2 7 2" xfId="26643" xr:uid="{72BEFFF7-B0A3-4E60-BD8A-E72FB8595BEC}"/>
    <cellStyle name="計算方式 2 7 3" xfId="46628" xr:uid="{6A0A459C-0994-4E2C-A003-EE273C530636}"/>
    <cellStyle name="計算方式 2 8" xfId="13423" xr:uid="{C8D2BCD3-892D-4D59-B019-CA1C9B963835}"/>
    <cellStyle name="計算方式 2 8 2" xfId="32729" xr:uid="{EA97B264-8E2E-4DBC-9939-DF0B9DBF3822}"/>
    <cellStyle name="計算方式 2 8 3" xfId="46704" xr:uid="{BC229757-DF7E-478C-B836-14A66F55332F}"/>
    <cellStyle name="計算方式 2 9" xfId="13475" xr:uid="{7625A5E6-E6C6-4F22-B50B-52CCDC8CEB24}"/>
    <cellStyle name="計算方式 2 9 2" xfId="32779" xr:uid="{0542928F-9D95-4651-A65F-119AD9A90FFF}"/>
    <cellStyle name="計算方式 2 9 3" xfId="43388" xr:uid="{5E1CCC63-1334-425D-93FB-393D569A1542}"/>
    <cellStyle name="計算方式 20" xfId="46652" xr:uid="{A58EF0D7-2099-496A-AC2E-D2AAAD61DBE0}"/>
    <cellStyle name="計算方式 21" xfId="46578" xr:uid="{84B3B26E-DF0A-4F47-8682-D88E676885E2}"/>
    <cellStyle name="計算方式 22" xfId="43515" xr:uid="{AA4E16D0-B766-4109-BA2D-8DB82BDE7592}"/>
    <cellStyle name="計算方式 23" xfId="44659" xr:uid="{6CF8A9DD-E5BE-4D20-AB55-27D984CD41B7}"/>
    <cellStyle name="計算方式 24" xfId="48006" xr:uid="{34E3B76E-4CB2-46EC-84BD-96F97BC98C85}"/>
    <cellStyle name="計算方式 25" xfId="47992" xr:uid="{0A6F751B-D54D-43A7-A6E1-F144BB433CAD}"/>
    <cellStyle name="計算方式 26" xfId="45439" xr:uid="{AEEE8E07-3644-4C1B-8D69-A79CCA3682F9}"/>
    <cellStyle name="計算方式 27" xfId="47983" xr:uid="{D85E5064-6A75-428D-A6E3-3225E3311328}"/>
    <cellStyle name="計算方式 28" xfId="42800" xr:uid="{B763E5A3-93B3-470F-B249-BE2E9C90BA80}"/>
    <cellStyle name="計算方式 29" xfId="44094" xr:uid="{D81F4BB7-029D-4DF6-9BF4-381249184448}"/>
    <cellStyle name="計算方式 3" xfId="8446" xr:uid="{1BDC1EE2-9EA9-4013-8DF3-F937EE403FBE}"/>
    <cellStyle name="計算方式 3 10" xfId="40765" xr:uid="{1F2F8B82-DA7E-4B0B-9C8F-2B4FAE83067D}"/>
    <cellStyle name="計算方式 3 2" xfId="10257" xr:uid="{A1A79BD7-3FBF-4319-8C99-32E3FE7DEDC1}"/>
    <cellStyle name="計算方式 3 2 2" xfId="11471" xr:uid="{B7FFBA1E-3C5B-46E6-AF0B-82E8EDF0BADE}"/>
    <cellStyle name="計算方式 3 2 2 2" xfId="30784" xr:uid="{EF3CD89E-FDE6-4FE7-A91B-26544F748326}"/>
    <cellStyle name="計算方式 3 2 3" xfId="29585" xr:uid="{166B2757-B9FF-4789-8227-0E399BD69FAB}"/>
    <cellStyle name="計算方式 3 3" xfId="10654" xr:uid="{C27612B2-2433-4908-8529-2A24AFF5918A}"/>
    <cellStyle name="計算方式 3 3 2" xfId="11844" xr:uid="{5A9F6B4F-0673-46ED-B6FD-AA8B04D3235F}"/>
    <cellStyle name="計算方式 3 3 2 2" xfId="31157" xr:uid="{F4AAABDD-353C-4E62-B0B4-3D536C0E8D5A}"/>
    <cellStyle name="計算方式 3 3 3" xfId="29977" xr:uid="{C41E3E59-A94E-41D0-9769-62D8265428BF}"/>
    <cellStyle name="計算方式 3 4" xfId="11112" xr:uid="{2324486E-B748-40C6-B842-F436D26526F4}"/>
    <cellStyle name="計算方式 3 4 2" xfId="30425" xr:uid="{35CB3B29-0589-4600-AFA4-341C3A08FEA4}"/>
    <cellStyle name="計算方式 3 5" xfId="19785" xr:uid="{704260E9-3F9B-426C-9F3B-40809A9A2F8E}"/>
    <cellStyle name="計算方式 3 5 2" xfId="36909" xr:uid="{E0E1203F-A2E2-4DE6-9F84-7864AF0F8D46}"/>
    <cellStyle name="計算方式 3 6" xfId="22586" xr:uid="{169FAB57-5017-4218-8E86-3E14A8A8A5EC}"/>
    <cellStyle name="計算方式 3 6 2" xfId="38710" xr:uid="{E2FFE82C-9489-477C-B3E1-C34F513F39C8}"/>
    <cellStyle name="計算方式 3 7" xfId="17642" xr:uid="{2C858A5F-A347-4798-873B-ADA03B0388D4}"/>
    <cellStyle name="計算方式 3 7 2" xfId="36707" xr:uid="{7038107C-7EA6-467A-875B-459AE3420790}"/>
    <cellStyle name="計算方式 3 8" xfId="23216" xr:uid="{31EA450D-C96A-488A-8D38-4F175698A7AD}"/>
    <cellStyle name="計算方式 3 8 2" xfId="39339" xr:uid="{5C5A7C7F-8D82-4B12-9D30-9B7A28F58C5C}"/>
    <cellStyle name="計算方式 3 9" xfId="27892" xr:uid="{6F5BBD64-1E80-49CA-A5F2-6C7DE08508BB}"/>
    <cellStyle name="計算方式 30" xfId="47487" xr:uid="{D7310958-FAD3-4635-A79A-8006561127B8}"/>
    <cellStyle name="計算方式 31" xfId="48095" xr:uid="{3B7532C8-FDD9-4D74-BE4A-341BCAE95B3A}"/>
    <cellStyle name="計算方式 32" xfId="46347" xr:uid="{112E135B-6A98-4FF0-A12D-6ADC98BE6016}"/>
    <cellStyle name="計算方式 33" xfId="44298" xr:uid="{F7DFEAAF-89B3-4F32-B84B-4FCAD8B09605}"/>
    <cellStyle name="計算方式 34" xfId="48038" xr:uid="{D3280BD2-C140-425B-82D5-860B47193226}"/>
    <cellStyle name="計算方式 35" xfId="48100" xr:uid="{F8451127-6630-4055-A741-13B4DB98571A}"/>
    <cellStyle name="計算方式 36" xfId="47159" xr:uid="{526D8FC6-C891-409D-A442-3059D49215C1}"/>
    <cellStyle name="計算方式 37" xfId="48368" xr:uid="{A61D9CA6-A12D-49FD-A8D6-B0DDA6632140}"/>
    <cellStyle name="計算方式 38" xfId="47133" xr:uid="{9F88A26E-FE39-4B3B-B550-BD293CE3CC07}"/>
    <cellStyle name="計算方式 39" xfId="48481" xr:uid="{434B3D07-6D8B-4F7D-B4FB-FB280133FEF6}"/>
    <cellStyle name="計算方式 4" xfId="10365" xr:uid="{E08C9AFB-FB6C-4401-891C-41A46AC40755}"/>
    <cellStyle name="計算方式 4 10" xfId="40999" xr:uid="{1899E06A-B295-4380-A4F5-A9BC29500FE0}"/>
    <cellStyle name="計算方式 4 2" xfId="10573" xr:uid="{AA03DFB1-E6B1-4675-BBFE-A20A1095D169}"/>
    <cellStyle name="計算方式 4 2 2" xfId="10925" xr:uid="{CFA251BB-3C2E-4159-82A5-187244EA976C}"/>
    <cellStyle name="計算方式 4 2 2 2" xfId="12106" xr:uid="{ACF7E12C-8151-42AB-9098-D2A144674DDE}"/>
    <cellStyle name="計算方式 4 2 2 2 2" xfId="31419" xr:uid="{CFCE024C-34CC-4D80-BC75-974B660AD432}"/>
    <cellStyle name="計算方式 4 2 2 3" xfId="30239" xr:uid="{854BBE03-B855-48EB-B4C1-BD167C61CC1C}"/>
    <cellStyle name="計算方式 4 2 3" xfId="11764" xr:uid="{0E5CE2A0-1A31-4838-ABB9-A9B8DDC85544}"/>
    <cellStyle name="計算方式 4 2 3 2" xfId="31077" xr:uid="{085DC592-5E46-4BF1-89C5-703C34BCD851}"/>
    <cellStyle name="計算方式 4 2 4" xfId="29897" xr:uid="{7BDADB7D-AEF0-4DF7-9A3D-046969356A86}"/>
    <cellStyle name="計算方式 4 3" xfId="10727" xr:uid="{01A32BEB-C3F2-4F01-BB49-A73D4B97DF9C}"/>
    <cellStyle name="計算方式 4 3 2" xfId="11914" xr:uid="{142D6ACA-ACC6-42AF-95C8-5462B6C9DFD7}"/>
    <cellStyle name="計算方式 4 3 2 2" xfId="31227" xr:uid="{7F9EC062-A011-492C-80D4-74BA61281330}"/>
    <cellStyle name="計算方式 4 3 3" xfId="30047" xr:uid="{D4C676A0-562B-4A0C-B085-0BDAD21B4294}"/>
    <cellStyle name="計算方式 4 4" xfId="11562" xr:uid="{274017AA-558F-4EFF-A666-D84E3359C2E7}"/>
    <cellStyle name="計算方式 4 4 2" xfId="30875" xr:uid="{F74A7BF3-D264-425C-B39C-97D7443B9083}"/>
    <cellStyle name="計算方式 4 5" xfId="20943" xr:uid="{2E2E981A-463D-46CA-83B3-FA4C62A95ED4}"/>
    <cellStyle name="計算方式 4 5 2" xfId="37149" xr:uid="{97890AC3-1525-4E74-8B4A-CB49379A7A2F}"/>
    <cellStyle name="計算方式 4 6" xfId="22965" xr:uid="{49F5CE11-E989-438A-9A67-EAD43531037E}"/>
    <cellStyle name="計算方式 4 6 2" xfId="39089" xr:uid="{479CEC75-0B68-4FF4-B412-245FEBE985FB}"/>
    <cellStyle name="計算方式 4 7" xfId="22651" xr:uid="{A8430740-0425-49C5-BD9F-B05F5A682820}"/>
    <cellStyle name="計算方式 4 7 2" xfId="38775" xr:uid="{E0F06329-1118-4279-8B4D-585BCB97AE31}"/>
    <cellStyle name="計算方式 4 8" xfId="23171" xr:uid="{58FFD1DE-3920-43A6-B686-C766EDD1EA8C}"/>
    <cellStyle name="計算方式 4 8 2" xfId="39294" xr:uid="{EF1C5626-D81B-400B-8434-63AE1DBF2A39}"/>
    <cellStyle name="計算方式 4 9" xfId="29693" xr:uid="{169A9711-1CED-4DAF-A725-C684743D71BE}"/>
    <cellStyle name="計算方式 40" xfId="48491" xr:uid="{645DA6AE-80B6-47DA-8850-7E018627C86D}"/>
    <cellStyle name="計算方式 41" xfId="44638" xr:uid="{F38F10CF-645D-4C68-9F74-45899918C95D}"/>
    <cellStyle name="計算方式 42" xfId="44628" xr:uid="{B5A4E937-80DC-485F-9C76-8922AD0B59D9}"/>
    <cellStyle name="計算方式 43" xfId="52099" xr:uid="{0C5693BC-A2C5-42A5-9058-238D17B9740D}"/>
    <cellStyle name="計算方式 5" xfId="10466" xr:uid="{16A861E6-D756-4AA7-B9F0-11B0D7793960}"/>
    <cellStyle name="計算方式 5 2" xfId="10819" xr:uid="{F9B1421B-4BC5-436A-83C2-85ADF7814CE4}"/>
    <cellStyle name="計算方式 5 2 2" xfId="12003" xr:uid="{01E65FEF-DF20-4E2A-8B4E-2649CD57337C}"/>
    <cellStyle name="計算方式 5 2 2 2" xfId="31316" xr:uid="{7DED02BB-8C5B-4A9E-8EE2-3900E0BBEBF9}"/>
    <cellStyle name="計算方式 5 2 3" xfId="30136" xr:uid="{57B0243A-FDFD-4664-807E-959F91258A2E}"/>
    <cellStyle name="計算方式 5 3" xfId="11658" xr:uid="{C8141DA3-6D1C-4215-9A5B-60450DA042DF}"/>
    <cellStyle name="計算方式 5 3 2" xfId="30971" xr:uid="{59E0F016-2B60-4774-A48B-621C8B4DD33E}"/>
    <cellStyle name="計算方式 5 4" xfId="19036" xr:uid="{A9E36899-449A-4F66-8C9F-1571865FD030}"/>
    <cellStyle name="計算方式 5 4 2" xfId="36890" xr:uid="{5D0BD5A2-ED53-4EFF-8B85-F34B5796DCC7}"/>
    <cellStyle name="計算方式 5 5" xfId="22480" xr:uid="{782F6822-100C-4ED4-ACDA-2F43995949E8}"/>
    <cellStyle name="計算方式 5 5 2" xfId="38604" xr:uid="{104831A9-B9C7-4410-A2F6-2D0773408209}"/>
    <cellStyle name="計算方式 5 6" xfId="16150" xr:uid="{D04D1587-9959-48AC-8125-C19A06B22299}"/>
    <cellStyle name="計算方式 5 6 2" xfId="35253" xr:uid="{BBEF679A-0D6C-48D9-81C5-20C252AF3BD7}"/>
    <cellStyle name="計算方式 5 7" xfId="22538" xr:uid="{501D3A0B-1541-457A-BB6C-2BB2C5C0DB8A}"/>
    <cellStyle name="計算方式 5 7 2" xfId="38662" xr:uid="{4444512E-332B-4BC6-ACBA-CDF46B7C9853}"/>
    <cellStyle name="計算方式 5 8" xfId="29791" xr:uid="{C4794246-510E-4581-93C4-843139C8C59C}"/>
    <cellStyle name="計算方式 5 9" xfId="40747" xr:uid="{E8C4EC49-E888-4DAC-916A-85C86882EF26}"/>
    <cellStyle name="計算方式 6" xfId="9448" xr:uid="{A9508B83-A31D-47DA-A1CF-79A90252B1F2}"/>
    <cellStyle name="計算方式 6 2" xfId="11277" xr:uid="{44BF2DFA-617A-4275-8E1E-B67F68202350}"/>
    <cellStyle name="計算方式 6 2 2" xfId="30590" xr:uid="{1BE538EF-68F6-41E0-B7A5-0F1A49F89EE6}"/>
    <cellStyle name="計算方式 6 3" xfId="20940" xr:uid="{C92DADF0-C24B-44AE-9CDA-21E3FEF32251}"/>
    <cellStyle name="計算方式 6 3 2" xfId="37146" xr:uid="{4D22B2C1-4587-4307-AA01-4772D7170EBC}"/>
    <cellStyle name="計算方式 6 4" xfId="22962" xr:uid="{8FB917B3-FD6C-432D-B3A3-FDEB15FA2A2A}"/>
    <cellStyle name="計算方式 6 4 2" xfId="39086" xr:uid="{C2332652-1CE6-4AFA-932F-425FD90FCAE1}"/>
    <cellStyle name="計算方式 6 5" xfId="17458" xr:uid="{24A7F539-60CB-4A64-9996-A47CBB60A0C7}"/>
    <cellStyle name="計算方式 6 5 2" xfId="36538" xr:uid="{BAE3ED88-6231-47B0-A95A-6496031335A3}"/>
    <cellStyle name="計算方式 6 6" xfId="22573" xr:uid="{CEAA829C-487B-458E-A724-9B821C858283}"/>
    <cellStyle name="計算方式 6 6 2" xfId="38697" xr:uid="{079E49B7-6D4A-4872-8E70-98719EFD7A78}"/>
    <cellStyle name="計算方式 6 7" xfId="28879" xr:uid="{7BE79B82-B75B-428B-AF39-B6B60BF00F1C}"/>
    <cellStyle name="計算方式 6 8" xfId="40996" xr:uid="{67513C8E-618C-4E64-ACF7-1F54FA00268A}"/>
    <cellStyle name="計算方式 7" xfId="9508" xr:uid="{80ED4DBF-29BC-4E5D-9DEC-DA0D2607AB73}"/>
    <cellStyle name="計算方式 7 2" xfId="11334" xr:uid="{524B0918-43E3-4BB7-87F7-4DB0517E4314}"/>
    <cellStyle name="計算方式 7 2 2" xfId="30647" xr:uid="{9A7C06F6-73B0-4A5A-8E55-2F4D05A5864E}"/>
    <cellStyle name="計算方式 7 3" xfId="22240" xr:uid="{2A41F413-8488-4E65-8C5B-AC8D363BB891}"/>
    <cellStyle name="計算方式 7 3 2" xfId="38369" xr:uid="{A382E7EA-CB4B-4111-A10E-7F7BB56A60F9}"/>
    <cellStyle name="計算方式 7 4" xfId="23225" xr:uid="{0BB91D79-9A03-479E-8BCF-F934B0430B21}"/>
    <cellStyle name="計算方式 7 4 2" xfId="39348" xr:uid="{A1BBCC1F-3A6D-4434-B636-D62AA94DF97D}"/>
    <cellStyle name="計算方式 7 5" xfId="23278" xr:uid="{6DFE5A0D-E8E4-4080-B67C-DCE23EC1DB9E}"/>
    <cellStyle name="計算方式 7 5 2" xfId="39401" xr:uid="{88DFBB7D-1F1D-4FFB-827D-0809C4A6B54C}"/>
    <cellStyle name="計算方式 7 6" xfId="23318" xr:uid="{E3170DED-F853-4750-8D92-B98676AC3C7A}"/>
    <cellStyle name="計算方式 7 6 2" xfId="39441" xr:uid="{4EBBEC92-FDA0-490A-B8F1-D5A39B28E03C}"/>
    <cellStyle name="計算方式 7 7" xfId="28936" xr:uid="{52C17548-0FF0-41FA-873C-ED2C6258136A}"/>
    <cellStyle name="計算方式 7 8" xfId="42219" xr:uid="{AF1BA220-5837-499E-8438-1B8D1F548048}"/>
    <cellStyle name="計算方式 8" xfId="6742" xr:uid="{DB2FA56F-FB9B-469F-AB87-A3A3B8245047}"/>
    <cellStyle name="計算方式 8 2" xfId="26565" xr:uid="{D7F45E2B-657A-4EF6-ADA8-B4E213023A97}"/>
    <cellStyle name="計算方式 8 3" xfId="46210" xr:uid="{4880A647-52DF-4482-B00A-D933980086FB}"/>
    <cellStyle name="計算方式 9" xfId="13332" xr:uid="{C0737B8A-7A46-4055-AC7C-661FFBB72FA2}"/>
    <cellStyle name="計算方式 9 2" xfId="32639" xr:uid="{7E6EDF3B-F31F-4249-8DEA-9171581716C3}"/>
    <cellStyle name="計算方式 9 3" xfId="44304" xr:uid="{36CB47BA-BF65-4857-939C-A1511A1CC822}"/>
    <cellStyle name="說明文字" xfId="2625" xr:uid="{F44DB6B2-A15B-4EB4-A2A7-EEB2BE947DF3}"/>
    <cellStyle name="說明文字 2" xfId="3424" xr:uid="{C44A8281-6E11-4AB0-AB67-90A5B38C3040}"/>
    <cellStyle name="說明文字 2 2" xfId="20544" xr:uid="{CE8ABB3C-43C6-4B3E-BC3A-0D884D23155C}"/>
    <cellStyle name="說明文字 3" xfId="19786" xr:uid="{F60BDA89-3556-48B8-8AB9-C6E43D25A335}"/>
    <cellStyle name="警告文字" xfId="2626" xr:uid="{35DE8C69-F0E5-4423-A8E3-C903534DE9B5}"/>
    <cellStyle name="警告文字 2" xfId="3425" xr:uid="{DA0C0283-4723-4652-B970-FF960D9C3A9B}"/>
    <cellStyle name="警告文字 2 2" xfId="20545" xr:uid="{AEB05982-64A4-4C62-9FE2-F804DDE199E3}"/>
    <cellStyle name="警告文字 3" xfId="19787" xr:uid="{ACA448C8-1151-4827-874B-3CAF8CB9E249}"/>
    <cellStyle name="貨幣 [0]_~3263228" xfId="1748" xr:uid="{4DFE0C43-76B5-433D-B3B3-7560E7993274}"/>
    <cellStyle name="貨幣 2" xfId="2627" xr:uid="{18ADD25B-BFED-4C1E-B55D-BA50E1690BE4}"/>
    <cellStyle name="貨幣 3" xfId="17735" xr:uid="{546D4E7D-7A79-41ED-84DC-8B1707D7C516}"/>
    <cellStyle name="貨幣 3 2" xfId="20734" xr:uid="{380B8047-D52E-4BA7-A563-F1E6586FCC43}"/>
    <cellStyle name="貨幣 3 2 2" xfId="36958" xr:uid="{5C967C22-2C3C-4670-8AA1-706BC7E3383A}"/>
    <cellStyle name="貨幣 3 2 3" xfId="40808" xr:uid="{0926DA9B-C573-496B-85F9-4C2A8CCED0C4}"/>
    <cellStyle name="貨幣 3 3" xfId="36791" xr:uid="{B0821EDC-A80A-477E-96AB-A62B7ED9AAE1}"/>
    <cellStyle name="貨幣 3 4" xfId="40651" xr:uid="{0938D22A-9532-440C-8B82-4697786ED683}"/>
    <cellStyle name="貨幣[0]_INVENTORY-3" xfId="1749" xr:uid="{8695CDBA-941B-4872-8E4E-14F8301BFF27}"/>
    <cellStyle name="貨幣_~3263228" xfId="1750" xr:uid="{59FC4E79-CD47-431C-8E91-C365B183EFD5}"/>
    <cellStyle name="超連結 2" xfId="3426" xr:uid="{B267ED7E-1FCA-4797-AA17-E372D07F3956}"/>
    <cellStyle name="超連結 2 2" xfId="20713" xr:uid="{F0D9CF0F-9751-4CB9-ABEB-689ADF422594}"/>
    <cellStyle name="超連結 2 2 2" xfId="20714" xr:uid="{217B4D96-6A34-4F2B-8C97-D2AC79C43596}"/>
    <cellStyle name="超連結 2 2 3" xfId="20715" xr:uid="{C16B3DE5-BB30-4052-843A-56DC54971427}"/>
    <cellStyle name="超連結 2 3" xfId="20716" xr:uid="{0BA01873-973B-4C42-9308-4B2B416CEFDB}"/>
    <cellStyle name="超連結 2 4" xfId="20717" xr:uid="{B430F951-243C-4E1B-9D6E-EF4A85ADD7AF}"/>
    <cellStyle name="超連結 2 5" xfId="20546" xr:uid="{0103EA37-768D-4AEC-83EE-6800480797A4}"/>
    <cellStyle name="超連結 4" xfId="20718" xr:uid="{C6093234-6D58-4111-B4BA-D6E2BC31DB8F}"/>
    <cellStyle name="超連結 4 2" xfId="20719" xr:uid="{FDB1BE79-A36C-411D-B7F5-692592792F8B}"/>
    <cellStyle name="超連結 4 2 3" xfId="20720" xr:uid="{9FEFE352-C8A8-4679-997E-A30FF11CA07D}"/>
    <cellStyle name="超連結 4 4" xfId="20721" xr:uid="{37EC6DF2-117D-4E66-802D-DF5F55B7257C}"/>
    <cellStyle name="超連結 5" xfId="20722" xr:uid="{61085FD7-CAEC-4794-9736-6CA9D112F643}"/>
    <cellStyle name="超連結 5 4" xfId="20723" xr:uid="{4DD113BA-EA5C-48E6-A57F-14D23BFB2D9B}"/>
    <cellStyle name="超連結_vendor list" xfId="3427" xr:uid="{699E2F98-3E91-44D0-9134-11FB4A9F3448}"/>
    <cellStyle name="超链接" xfId="5426" xr:uid="{DA6E524B-885D-4BCE-9BA1-53D529ECFC96}"/>
    <cellStyle name="輔色1" xfId="2628" xr:uid="{A4C51BD4-7E2E-4D30-B441-59B07660DA64}"/>
    <cellStyle name="輔色1 2" xfId="3428" xr:uid="{E8DD975C-DAAC-4C53-9CB7-96AB6CDFD67C}"/>
    <cellStyle name="輔色1 2 2" xfId="20547" xr:uid="{B6413E74-EA0B-4384-9016-C8F0054C5576}"/>
    <cellStyle name="輔色1 3" xfId="19788" xr:uid="{CCFD7EAA-D2F8-4713-A468-3EE8A9BC3DCB}"/>
    <cellStyle name="輔色2" xfId="2629" xr:uid="{14E19E10-F510-4EAB-9D27-817CE2C7CA57}"/>
    <cellStyle name="輔色2 2" xfId="3429" xr:uid="{5B32E901-21F4-4F6D-ADF7-9360F2C34875}"/>
    <cellStyle name="輔色2 2 2" xfId="20548" xr:uid="{7B238AA8-7E1E-43D1-A66C-68238C888858}"/>
    <cellStyle name="輔色2 3" xfId="19789" xr:uid="{C7F2EF60-132B-458D-AF62-BAB1CD4C9E41}"/>
    <cellStyle name="輔色3" xfId="2630" xr:uid="{6A533072-93B0-4F49-91F6-81AFBEAC9BA5}"/>
    <cellStyle name="輔色3 2" xfId="3430" xr:uid="{E9635733-E2AD-46D9-8768-EB38F753CBCC}"/>
    <cellStyle name="輔色3 2 2" xfId="20549" xr:uid="{B03B3D1B-85BA-432A-9658-0E066C382DCF}"/>
    <cellStyle name="輔色3 3" xfId="19790" xr:uid="{CF0B867F-0660-4B51-A666-CB4C6278FF11}"/>
    <cellStyle name="輔色4" xfId="2631" xr:uid="{2A8866B2-EEBE-444D-93AA-43130FBE3A0A}"/>
    <cellStyle name="輔色4 2" xfId="3431" xr:uid="{D3A5438A-1956-4BC5-87B3-4DFDBD21781B}"/>
    <cellStyle name="輔色4 2 2" xfId="20550" xr:uid="{F3B300A5-5082-4655-B464-95E5702AC17F}"/>
    <cellStyle name="輔色4 3" xfId="19791" xr:uid="{B07CAD5B-4650-45FC-A326-C629FBB42605}"/>
    <cellStyle name="輔色5" xfId="2632" xr:uid="{BBAFA439-18FF-430A-8EB3-A77428DDDF8D}"/>
    <cellStyle name="輔色5 2" xfId="3432" xr:uid="{F5ECD6C2-9B4E-4C01-9AAF-3C02F07E6E5B}"/>
    <cellStyle name="輔色5 2 2" xfId="20551" xr:uid="{D8DCF3D6-EAD1-4BE3-80E6-FE1D3DC6D077}"/>
    <cellStyle name="輔色5 3" xfId="19792" xr:uid="{78B18AE1-F72D-40CC-8E3C-C237FA7DD025}"/>
    <cellStyle name="輔色6" xfId="2633" xr:uid="{BF77A2B7-CCBC-41EA-BBF5-205FBDFB79BC}"/>
    <cellStyle name="輔色6 2" xfId="3433" xr:uid="{24C29459-E84B-4E65-B6A5-21860D537E68}"/>
    <cellStyle name="輔色6 2 2" xfId="20552" xr:uid="{4A51CB1F-ACCD-4965-BC4F-3B43CEA3B0A1}"/>
    <cellStyle name="輔色6 3" xfId="19793" xr:uid="{F617E880-A46B-4464-8640-7852C432CC9E}"/>
    <cellStyle name="輸入" xfId="2634" xr:uid="{A3F5CB7F-1DB5-4519-A2E9-C54429F3AB94}"/>
    <cellStyle name="輸入 10" xfId="13441" xr:uid="{975A9697-8412-4393-BD79-500F8837C411}"/>
    <cellStyle name="輸入 10 2" xfId="32746" xr:uid="{29D6AB8B-88DF-4EE1-9A5A-D17140B38388}"/>
    <cellStyle name="輸入 10 3" xfId="47234" xr:uid="{04DC84A1-538B-4FCE-9C44-740E8F3ADF6D}"/>
    <cellStyle name="輸入 11" xfId="15979" xr:uid="{C3907047-835F-45EE-A7D8-0F394A041098}"/>
    <cellStyle name="輸入 11 2" xfId="35143" xr:uid="{C75467A5-1986-404A-968D-108AB7E6EF4F}"/>
    <cellStyle name="輸入 11 3" xfId="46831" xr:uid="{969DEB38-554E-468B-A35D-4A2F60F9CE6A}"/>
    <cellStyle name="輸入 12" xfId="24514" xr:uid="{0EDAC1E6-BB1F-4ECF-9DAE-0FDFFD2104FC}"/>
    <cellStyle name="輸入 12 2" xfId="47410" xr:uid="{B645CC64-DB83-41DC-9466-6F8C1813CDEE}"/>
    <cellStyle name="輸入 13" xfId="43277" xr:uid="{3913F717-641C-4164-9506-EEF8E4A19BE1}"/>
    <cellStyle name="輸入 14" xfId="43520" xr:uid="{74E74D9A-2AB6-4C00-A7DA-7E0FED96D5B3}"/>
    <cellStyle name="輸入 15" xfId="46474" xr:uid="{60DCC922-0AC7-48A4-99D1-20D77570E25A}"/>
    <cellStyle name="輸入 16" xfId="46737" xr:uid="{0F47359C-C71D-4A1A-A7CF-A3F8A36E92F9}"/>
    <cellStyle name="輸入 17" xfId="44780" xr:uid="{17602969-0AC1-4DDB-A621-89170532A37B}"/>
    <cellStyle name="輸入 18" xfId="44782" xr:uid="{B50B3C88-1D86-4C5C-AD33-E827F2662F23}"/>
    <cellStyle name="輸入 19" xfId="46722" xr:uid="{AD050661-A133-4BDF-999F-88EA3AF59E7F}"/>
    <cellStyle name="輸入 2" xfId="3434" xr:uid="{021277EC-2D07-4153-BF25-96357CE4A250}"/>
    <cellStyle name="輸入 2 10" xfId="16083" xr:uid="{2B1C8BEB-E92D-46B7-B2B2-55E225ADFC38}"/>
    <cellStyle name="輸入 2 10 2" xfId="35221" xr:uid="{1D788743-38C9-449B-9EBD-280A6EAD41FB}"/>
    <cellStyle name="輸入 2 10 3" xfId="46629" xr:uid="{A1A4DF33-B85A-420B-87C1-557B1E9CA1EF}"/>
    <cellStyle name="輸入 2 11" xfId="24598" xr:uid="{FB564640-4EBA-4939-B858-E3143E87CD8D}"/>
    <cellStyle name="輸入 2 11 2" xfId="46638" xr:uid="{DD6231D5-C702-41FE-8A47-57A83DC71338}"/>
    <cellStyle name="輸入 2 12" xfId="42778" xr:uid="{622C3732-C044-4271-87F0-77B8B499FF55}"/>
    <cellStyle name="輸入 2 13" xfId="43782" xr:uid="{20B19B6C-D456-426E-B36B-4405386205BF}"/>
    <cellStyle name="輸入 2 14" xfId="47418" xr:uid="{610719C9-09D5-460E-8CC7-013B6DAD9170}"/>
    <cellStyle name="輸入 2 15" xfId="46127" xr:uid="{D517896E-548F-4E0D-92C8-4730F86D8BA0}"/>
    <cellStyle name="輸入 2 16" xfId="47755" xr:uid="{333AD550-BF1C-41DC-975B-A38198547747}"/>
    <cellStyle name="輸入 2 17" xfId="44604" xr:uid="{F1FC5855-08D5-432E-BADD-F431B4777BD8}"/>
    <cellStyle name="輸入 2 18" xfId="42346" xr:uid="{655DDF82-24A3-4974-B658-66D28CCED18A}"/>
    <cellStyle name="輸入 2 19" xfId="47458" xr:uid="{49044FA9-27FF-4788-BDE5-2C0DE9CE4D46}"/>
    <cellStyle name="輸入 2 2" xfId="8586" xr:uid="{8497F279-5EDB-408C-ACC3-30BD1D17FEBF}"/>
    <cellStyle name="輸入 2 2 10" xfId="40802" xr:uid="{D4D1D990-B3D3-4A14-BA2B-3353722FF4C3}"/>
    <cellStyle name="輸入 2 2 2" xfId="10339" xr:uid="{76BB12EF-FE3F-4247-B1F9-BA312D489DA4}"/>
    <cellStyle name="輸入 2 2 2 2" xfId="11538" xr:uid="{EC4ED7FB-B0E1-4B76-83AC-81F27B4F3C3E}"/>
    <cellStyle name="輸入 2 2 2 2 2" xfId="30851" xr:uid="{49013DA1-ED85-4B68-BD6F-DA6CAF192830}"/>
    <cellStyle name="輸入 2 2 2 3" xfId="29667" xr:uid="{7338CF1E-617F-41AA-A0BA-8C00CBF2CA8A}"/>
    <cellStyle name="輸入 2 2 3" xfId="10705" xr:uid="{F368B48F-8B1B-4131-9008-FCD34D8E8025}"/>
    <cellStyle name="輸入 2 2 3 2" xfId="11892" xr:uid="{7E1C774D-9A64-4DF8-A962-F674DCB0F4BB}"/>
    <cellStyle name="輸入 2 2 3 2 2" xfId="31205" xr:uid="{19A53D39-4EA3-49DC-9A6F-2A3F3C6F47E5}"/>
    <cellStyle name="輸入 2 2 3 3" xfId="30025" xr:uid="{E6A5915E-86C0-4753-98C2-D408DFB42479}"/>
    <cellStyle name="輸入 2 2 4" xfId="11201" xr:uid="{4EA621B4-1F5E-4567-BF77-7AB464B51EC2}"/>
    <cellStyle name="輸入 2 2 4 2" xfId="30514" xr:uid="{EB57B7D3-BDAF-41B6-822B-9E974E27EF36}"/>
    <cellStyle name="輸入 2 2 5" xfId="20553" xr:uid="{99EE3DAA-A855-47B5-A2E7-27183A7706D8}"/>
    <cellStyle name="輸入 2 2 5 2" xfId="36952" xr:uid="{54DE33B9-0AEE-4E02-BC0C-B239C4107778}"/>
    <cellStyle name="輸入 2 2 6" xfId="22766" xr:uid="{036CE75A-A50F-4A18-98A7-3C283AFE5BD4}"/>
    <cellStyle name="輸入 2 2 6 2" xfId="38890" xr:uid="{57EFABDD-810E-4D4C-8586-25CBBEFA0B7D}"/>
    <cellStyle name="輸入 2 2 7" xfId="23154" xr:uid="{68223BC3-A99D-4039-87D1-5EF49AC4A90C}"/>
    <cellStyle name="輸入 2 2 7 2" xfId="39277" xr:uid="{01F66EE9-51E2-451E-BF14-FEE5FED652B9}"/>
    <cellStyle name="輸入 2 2 8" xfId="23129" xr:uid="{1F55DB5A-5DCC-4D0B-855B-4BD707D2F625}"/>
    <cellStyle name="輸入 2 2 8 2" xfId="39252" xr:uid="{A9B0C318-E9A8-45F5-AF66-8D547D2C5764}"/>
    <cellStyle name="輸入 2 2 9" xfId="28024" xr:uid="{2B2799D5-075E-4223-9C5B-FB4D54BDFB89}"/>
    <cellStyle name="輸入 2 20" xfId="43519" xr:uid="{F6BA37F7-DB25-46F8-A78A-21A581DF791A}"/>
    <cellStyle name="輸入 2 21" xfId="43456" xr:uid="{AFB0D0E8-C08B-43DC-BD8F-0EDE56FAE4B9}"/>
    <cellStyle name="輸入 2 22" xfId="44625" xr:uid="{9EDA69D7-C3B8-4E5A-AFA6-46DFCBDA0DDC}"/>
    <cellStyle name="輸入 2 23" xfId="44251" xr:uid="{337D5868-A974-4725-9A83-A9A2CA933B6D}"/>
    <cellStyle name="輸入 2 24" xfId="42506" xr:uid="{CCE2D0DF-8331-4DAB-8CC4-7E341F718F22}"/>
    <cellStyle name="輸入 2 25" xfId="48145" xr:uid="{17984F6E-BF45-4192-9809-C56EF14F40C1}"/>
    <cellStyle name="輸入 2 26" xfId="43068" xr:uid="{98A2642E-1451-4D93-B6C6-247B6C7B039E}"/>
    <cellStyle name="輸入 2 27" xfId="47723" xr:uid="{F63C1A03-CC62-4642-9867-755F17A80359}"/>
    <cellStyle name="輸入 2 28" xfId="48269" xr:uid="{409E0205-7E6A-4B60-8FC2-1E49973F686B}"/>
    <cellStyle name="輸入 2 29" xfId="46483" xr:uid="{5BC99D3B-7A18-42E3-BDFA-BAFF622C8B2D}"/>
    <cellStyle name="輸入 2 3" xfId="10412" xr:uid="{38F3BDBC-790E-4C85-9201-9288B4811620}"/>
    <cellStyle name="輸入 2 3 10" xfId="41081" xr:uid="{487AAE37-648C-4166-93EE-D1BFC679BF77}"/>
    <cellStyle name="輸入 2 3 2" xfId="10618" xr:uid="{3B67511C-354A-415C-9602-E2DB57EF4CCC}"/>
    <cellStyle name="輸入 2 3 2 2" xfId="10970" xr:uid="{D905110B-95E7-4969-ACA3-871732A6CFD1}"/>
    <cellStyle name="輸入 2 3 2 2 2" xfId="12150" xr:uid="{D186642F-92F1-4A88-A167-323CF7E939B0}"/>
    <cellStyle name="輸入 2 3 2 2 2 2" xfId="31463" xr:uid="{7116D2ED-E8C8-4817-BF7D-E5AD1FC5DBE1}"/>
    <cellStyle name="輸入 2 3 2 2 3" xfId="30283" xr:uid="{447D546D-C85D-4EE3-A02C-C73D8F929725}"/>
    <cellStyle name="輸入 2 3 2 3" xfId="11809" xr:uid="{54212325-8D58-450C-9519-A4757BF34CA6}"/>
    <cellStyle name="輸入 2 3 2 3 2" xfId="31122" xr:uid="{CF7F3208-A56A-479D-A723-5F6A4456EF77}"/>
    <cellStyle name="輸入 2 3 2 4" xfId="29942" xr:uid="{4CD5FBD5-12AD-4FCE-ABF2-8760B7841591}"/>
    <cellStyle name="輸入 2 3 3" xfId="10768" xr:uid="{AB4CBF90-B073-47DC-ADE7-6022454347CF}"/>
    <cellStyle name="輸入 2 3 3 2" xfId="11954" xr:uid="{8DED2B7E-4207-48DB-BA1A-5B7976C9338D}"/>
    <cellStyle name="輸入 2 3 3 2 2" xfId="31267" xr:uid="{51A4E051-09E0-4FDD-9411-AA3037D42DF7}"/>
    <cellStyle name="輸入 2 3 3 3" xfId="30087" xr:uid="{84DB11C5-04C5-4369-8086-478876C0FF97}"/>
    <cellStyle name="輸入 2 3 4" xfId="11607" xr:uid="{2467B80C-F7F1-46C8-ADC6-2CCE82AD661A}"/>
    <cellStyle name="輸入 2 3 4 2" xfId="30920" xr:uid="{811F38DB-F81B-4E89-8112-0EA880BB8DAF}"/>
    <cellStyle name="輸入 2 3 5" xfId="21034" xr:uid="{E93A0EC4-6EE2-41AE-973A-EAA5BC37DA29}"/>
    <cellStyle name="輸入 2 3 5 2" xfId="37231" xr:uid="{F34206E8-D648-45C1-8010-53DD2B8673EA}"/>
    <cellStyle name="輸入 2 3 6" xfId="23048" xr:uid="{A9FEE7A2-D9E5-4BB6-9885-28C64381EA2A}"/>
    <cellStyle name="輸入 2 3 6 2" xfId="39172" xr:uid="{0DDF2799-5D78-49EE-A6D9-94714EE6D8FD}"/>
    <cellStyle name="輸入 2 3 7" xfId="22616" xr:uid="{E1FE52E3-5E86-4B32-9AA8-A93BC41B7A33}"/>
    <cellStyle name="輸入 2 3 7 2" xfId="38740" xr:uid="{EB407655-0100-42C1-8E6C-D4142B5A3B60}"/>
    <cellStyle name="輸入 2 3 8" xfId="17605" xr:uid="{1DDE118A-12B8-4532-BB1D-52159E1264CC}"/>
    <cellStyle name="輸入 2 3 8 2" xfId="36671" xr:uid="{D346EF9C-6C85-4D5B-A670-8628D22ED451}"/>
    <cellStyle name="輸入 2 3 9" xfId="29739" xr:uid="{8C5DE46B-2056-420D-9B61-F13BE16B722F}"/>
    <cellStyle name="輸入 2 30" xfId="46987" xr:uid="{169D51CB-8766-4E8C-BB79-C94B15C7494D}"/>
    <cellStyle name="輸入 2 31" xfId="48115" xr:uid="{81AD3E09-1493-4E6A-92FC-53D8200E028D}"/>
    <cellStyle name="輸入 2 32" xfId="47508" xr:uid="{1AEF9228-8C2C-4312-AFCD-5FE177927AA2}"/>
    <cellStyle name="輸入 2 33" xfId="47882" xr:uid="{029A6F7C-4199-48FF-A59E-A9825ED73106}"/>
    <cellStyle name="輸入 2 34" xfId="46426" xr:uid="{BBA3D832-749F-4588-833C-AE1B2EB57882}"/>
    <cellStyle name="輸入 2 35" xfId="47401" xr:uid="{FAB6A3AE-97F2-4279-B194-DB1C6117EFCB}"/>
    <cellStyle name="輸入 2 36" xfId="44169" xr:uid="{17CFD577-4440-4466-8CFD-9CC0D303CE51}"/>
    <cellStyle name="輸入 2 37" xfId="48196" xr:uid="{4A3085B5-4C69-499C-A85A-2F54D269F88A}"/>
    <cellStyle name="輸入 2 38" xfId="47146" xr:uid="{DEFD77B8-6D05-404A-A4FA-075A3AC05E64}"/>
    <cellStyle name="輸入 2 39" xfId="48470" xr:uid="{02B56D90-F5FD-4839-BE25-0C8A4BBFBDCD}"/>
    <cellStyle name="輸入 2 4" xfId="10502" xr:uid="{94012A28-70B6-4A34-87D5-B88CCE6879BD}"/>
    <cellStyle name="輸入 2 4 2" xfId="10855" xr:uid="{3B4C4984-9E64-4B7F-B2ED-1FD9FA4ACCBF}"/>
    <cellStyle name="輸入 2 4 2 2" xfId="12038" xr:uid="{70E3C1FD-6439-43DC-9837-DAED05F5561C}"/>
    <cellStyle name="輸入 2 4 2 2 2" xfId="31351" xr:uid="{CD3A2E8E-EE01-4236-92F5-57884AA0D74C}"/>
    <cellStyle name="輸入 2 4 2 3" xfId="30171" xr:uid="{66C06CBC-C481-414A-8B80-EB7B131FC55B}"/>
    <cellStyle name="輸入 2 4 3" xfId="11694" xr:uid="{0A14C891-D77A-48F5-BF4E-C10F71CB744B}"/>
    <cellStyle name="輸入 2 4 3 2" xfId="31007" xr:uid="{B2C78432-A76E-40C4-AEAB-7B67CF98D8DE}"/>
    <cellStyle name="輸入 2 4 4" xfId="20947" xr:uid="{D4AB3F2D-8E89-49CE-BA7E-FC0847A52EA9}"/>
    <cellStyle name="輸入 2 4 4 2" xfId="37153" xr:uid="{C0E54931-E860-4DAC-B2BD-3FFE9603708B}"/>
    <cellStyle name="輸入 2 4 5" xfId="22969" xr:uid="{F05E43D5-ABCE-4787-A7C4-7670CF1B77D5}"/>
    <cellStyle name="輸入 2 4 5 2" xfId="39093" xr:uid="{73D080D1-41B0-409B-885F-FC15E9334E20}"/>
    <cellStyle name="輸入 2 4 6" xfId="17696" xr:uid="{147FCA62-E810-4D6A-B3BD-C8DA3C1AEDF8}"/>
    <cellStyle name="輸入 2 4 6 2" xfId="36760" xr:uid="{17C35B39-23E8-4A58-95A0-03F7778DC259}"/>
    <cellStyle name="輸入 2 4 7" xfId="17653" xr:uid="{A5C5E61D-315E-4A85-B58F-C8DFFCBDE636}"/>
    <cellStyle name="輸入 2 4 7 2" xfId="36717" xr:uid="{CE494018-C87E-44EE-ABB2-30B658159FAB}"/>
    <cellStyle name="輸入 2 4 8" xfId="29827" xr:uid="{581AF888-BD86-4C03-9744-31E2F52C87F6}"/>
    <cellStyle name="輸入 2 4 9" xfId="41003" xr:uid="{4FB9E6D5-FC59-4527-BCA9-BFF98FC384F9}"/>
    <cellStyle name="輸入 2 40" xfId="48303" xr:uid="{D48423FF-FA3D-4742-865B-FF7544E1FB5F}"/>
    <cellStyle name="輸入 2 41" xfId="47633" xr:uid="{A9D8225F-E406-4F69-BC42-A1B5CF716485}"/>
    <cellStyle name="輸入 2 42" xfId="52179" xr:uid="{DB0D26D3-62FB-4A76-9BE6-3FF01D4114AA}"/>
    <cellStyle name="輸入 2 5" xfId="9536" xr:uid="{57978E2C-C8B4-4058-BB7D-3A162E3FA368}"/>
    <cellStyle name="輸入 2 5 2" xfId="11361" xr:uid="{229ABD45-A5B6-4562-A089-724ABB3AA4EE}"/>
    <cellStyle name="輸入 2 5 2 2" xfId="30674" xr:uid="{DC85A179-FBBD-4081-9710-11D397BA2270}"/>
    <cellStyle name="輸入 2 5 3" xfId="20859" xr:uid="{D9D02FC4-B28F-4B5C-B501-34AD0A526C45}"/>
    <cellStyle name="輸入 2 5 3 2" xfId="37070" xr:uid="{E4FDEF76-7A94-469C-81D3-4835C613EAE1}"/>
    <cellStyle name="輸入 2 5 4" xfId="22885" xr:uid="{80D4C071-7551-4379-8A22-4F678D4BDBA3}"/>
    <cellStyle name="輸入 2 5 4 2" xfId="39009" xr:uid="{182D7674-1D1B-419D-A527-03BBDCCAF826}"/>
    <cellStyle name="輸入 2 5 5" xfId="22682" xr:uid="{4343BCB8-978D-4BB7-92C0-6395ACA5B473}"/>
    <cellStyle name="輸入 2 5 5 2" xfId="38806" xr:uid="{CA0B2D66-ED77-4098-87E5-7897934DE72D}"/>
    <cellStyle name="輸入 2 5 6" xfId="17587" xr:uid="{B362024D-BDB2-4619-A0EC-089F16E64490}"/>
    <cellStyle name="輸入 2 5 6 2" xfId="36655" xr:uid="{28E8B429-A8D1-4FC4-869D-6E74089522EF}"/>
    <cellStyle name="輸入 2 5 7" xfId="28963" xr:uid="{CE6CD422-EA61-4E04-A39B-F4DCFFFBA71B}"/>
    <cellStyle name="輸入 2 5 8" xfId="40920" xr:uid="{A515D501-1FC1-4B85-A480-59EBB6761E88}"/>
    <cellStyle name="輸入 2 6" xfId="7825" xr:uid="{C8CA4F61-636A-4493-B928-ABD6604AD637}"/>
    <cellStyle name="輸入 2 6 2" xfId="11099" xr:uid="{B3753011-66CE-41BF-9F39-67FCEFD27815}"/>
    <cellStyle name="輸入 2 6 2 2" xfId="30412" xr:uid="{F7BCB404-111B-4D71-8A9C-AC29A9115835}"/>
    <cellStyle name="輸入 2 6 3" xfId="22319" xr:uid="{0729165B-2787-4E4A-90C8-3240DE55D316}"/>
    <cellStyle name="輸入 2 6 3 2" xfId="38448" xr:uid="{44D94AB5-6C05-44CB-8BC6-D903EC49D9C2}"/>
    <cellStyle name="輸入 2 6 4" xfId="23262" xr:uid="{0F45C9AA-8DF5-4DCC-B944-A375F5544E25}"/>
    <cellStyle name="輸入 2 6 4 2" xfId="39385" xr:uid="{51CC5117-7CC7-4869-8C74-39B7064163C9}"/>
    <cellStyle name="輸入 2 6 5" xfId="23314" xr:uid="{9B691359-22F1-42F3-90A4-F49142866551}"/>
    <cellStyle name="輸入 2 6 5 2" xfId="39437" xr:uid="{7B7CF7BE-AAFC-41A7-A0D0-B50D705D48E1}"/>
    <cellStyle name="輸入 2 6 6" xfId="23354" xr:uid="{173B62C0-DEC9-44EE-9754-FDE7B7F875AB}"/>
    <cellStyle name="輸入 2 6 6 2" xfId="39477" xr:uid="{03AF688C-3B52-4A30-A44B-A21FA112358F}"/>
    <cellStyle name="輸入 2 6 7" xfId="27306" xr:uid="{35ACE608-9DA1-4AFB-93DC-FD26ACA025BA}"/>
    <cellStyle name="輸入 2 6 8" xfId="42298" xr:uid="{8BF98047-0197-462B-B7A6-0665771D1F64}"/>
    <cellStyle name="輸入 2 7" xfId="6822" xr:uid="{DF4A6990-68BE-402B-A511-9D834CB61433}"/>
    <cellStyle name="輸入 2 7 2" xfId="26644" xr:uid="{596B5183-66DC-4D6D-833C-F2A31004DF3E}"/>
    <cellStyle name="輸入 2 7 3" xfId="46636" xr:uid="{445E0CEC-4B51-4353-BDAA-E1AC1B655435}"/>
    <cellStyle name="輸入 2 8" xfId="13424" xr:uid="{C947264B-5506-4A7E-AB16-4F8F79B027E3}"/>
    <cellStyle name="輸入 2 8 2" xfId="32730" xr:uid="{328778EA-5C97-4432-93FD-376DA10E61F0}"/>
    <cellStyle name="輸入 2 8 3" xfId="43363" xr:uid="{1AE70F6A-A02F-4FB7-AA26-747C343D4FA6}"/>
    <cellStyle name="輸入 2 9" xfId="13476" xr:uid="{B30B0FFD-024F-4A6C-B2F6-40205A4A5D3B}"/>
    <cellStyle name="輸入 2 9 2" xfId="32780" xr:uid="{586800BA-9AB0-4ED7-9151-5ACA292B7D3F}"/>
    <cellStyle name="輸入 2 9 3" xfId="44664" xr:uid="{81ED5DFD-F341-477B-8D3A-6A82F9887C38}"/>
    <cellStyle name="輸入 20" xfId="47160" xr:uid="{774877C2-8BA5-47C8-84D0-9CA9ECD3E971}"/>
    <cellStyle name="輸入 21" xfId="47805" xr:uid="{E1D0C68B-4EDC-4A51-BFFA-382589A8BD2B}"/>
    <cellStyle name="輸入 22" xfId="46848" xr:uid="{F8B2F1DF-DD00-4AC3-9A63-34F39AE8F50A}"/>
    <cellStyle name="輸入 23" xfId="46705" xr:uid="{D2064FC3-30BF-468E-A51B-215C94466107}"/>
    <cellStyle name="輸入 24" xfId="46520" xr:uid="{1F2050A7-4080-4B4B-A72E-F299F2D00D37}"/>
    <cellStyle name="輸入 25" xfId="46319" xr:uid="{7CF4AD40-99FC-4E3D-87AE-511085D361BD}"/>
    <cellStyle name="輸入 26" xfId="47914" xr:uid="{92215B6D-F8D2-4B31-BC48-8A1E9B2EEBE3}"/>
    <cellStyle name="輸入 27" xfId="47899" xr:uid="{1C11ECE8-C76B-4D77-90FC-ED3C7C515266}"/>
    <cellStyle name="輸入 28" xfId="48093" xr:uid="{11451BBF-E8BE-48EB-A285-ADCD9302F29E}"/>
    <cellStyle name="輸入 29" xfId="46851" xr:uid="{E080FA17-580B-4E7F-BFD5-953503DAC33C}"/>
    <cellStyle name="輸入 3" xfId="8447" xr:uid="{F4280C51-A5A7-44F8-A592-F9821F218EFC}"/>
    <cellStyle name="輸入 3 10" xfId="40766" xr:uid="{058B7752-F0B6-4D6D-9023-2E608BAACB90}"/>
    <cellStyle name="輸入 3 2" xfId="10258" xr:uid="{12C8DB09-BDE6-408E-90B4-FEE4C2ED9BF2}"/>
    <cellStyle name="輸入 3 2 2" xfId="11472" xr:uid="{392F0D8E-CE20-47DF-8FF6-2F0654073B21}"/>
    <cellStyle name="輸入 3 2 2 2" xfId="30785" xr:uid="{E3257A8A-3968-4CF0-9452-AADB04DF01D4}"/>
    <cellStyle name="輸入 3 2 3" xfId="29586" xr:uid="{A5220E8C-98F8-4F79-B8F2-6914A6CAE135}"/>
    <cellStyle name="輸入 3 3" xfId="10655" xr:uid="{23DC3BBD-6363-4CCA-A738-0176A29DBEC0}"/>
    <cellStyle name="輸入 3 3 2" xfId="11845" xr:uid="{60D226AD-3CA5-468D-8567-0C3BD01492D9}"/>
    <cellStyle name="輸入 3 3 2 2" xfId="31158" xr:uid="{9351E8B0-D077-444A-A148-5372C0846F86}"/>
    <cellStyle name="輸入 3 3 3" xfId="29978" xr:uid="{7B219A25-B3BB-4946-97CE-FB7ED5254B13}"/>
    <cellStyle name="輸入 3 4" xfId="11113" xr:uid="{36B4D756-91ED-4564-95F7-7C0FA854FA83}"/>
    <cellStyle name="輸入 3 4 2" xfId="30426" xr:uid="{3708A775-9D66-4494-8359-E9862FDA8CE2}"/>
    <cellStyle name="輸入 3 5" xfId="19794" xr:uid="{99170982-938D-48F6-BF18-7C987D2B3ADF}"/>
    <cellStyle name="輸入 3 5 2" xfId="36910" xr:uid="{2CFB263F-86D6-4918-A088-99940617C27F}"/>
    <cellStyle name="輸入 3 6" xfId="22587" xr:uid="{110D20D4-E602-4C5D-A721-03AFE8070D77}"/>
    <cellStyle name="輸入 3 6 2" xfId="38711" xr:uid="{C4C93428-0EAC-4FD4-8C52-2B19CCFEDE2F}"/>
    <cellStyle name="輸入 3 7" xfId="23177" xr:uid="{0BCC60DE-1286-4BE1-852A-9E52C4127FD3}"/>
    <cellStyle name="輸入 3 7 2" xfId="39300" xr:uid="{DD7287C8-538B-4323-8725-F5B0CEA25901}"/>
    <cellStyle name="輸入 3 8" xfId="23124" xr:uid="{74623BF5-DAD3-468D-BC7B-CDF6F0124D35}"/>
    <cellStyle name="輸入 3 8 2" xfId="39247" xr:uid="{4AC476C0-4C34-477B-A3B7-FABE2973C665}"/>
    <cellStyle name="輸入 3 9" xfId="27893" xr:uid="{19CD8E38-0F0E-4844-A1F1-7F44869B546C}"/>
    <cellStyle name="輸入 30" xfId="43470" xr:uid="{4E9F9D55-B35F-49F3-BE1A-DF61DEA8214C}"/>
    <cellStyle name="輸入 31" xfId="43455" xr:uid="{0FB629E5-3D8F-4E02-82E0-6B158ABD5946}"/>
    <cellStyle name="輸入 32" xfId="48206" xr:uid="{3DADCC68-2501-40A6-94C2-ECBA29CB350D}"/>
    <cellStyle name="輸入 33" xfId="48322" xr:uid="{37BEB027-E382-4796-98D8-418BEA51A2A8}"/>
    <cellStyle name="輸入 34" xfId="48133" xr:uid="{1FAE73CF-75C9-4D20-806B-3F6D6939EFBA}"/>
    <cellStyle name="輸入 35" xfId="48137" xr:uid="{4AED1530-E87F-4710-BE61-38337B1B3D41}"/>
    <cellStyle name="輸入 36" xfId="43490" xr:uid="{E41B0974-A71D-4F83-9C2A-96736D44C2CB}"/>
    <cellStyle name="輸入 37" xfId="46757" xr:uid="{FC0F1D30-2B72-4F06-8557-5D82E9EEC0B8}"/>
    <cellStyle name="輸入 38" xfId="47620" xr:uid="{6F83C282-BC87-49C8-8D39-4F6C22EBE09F}"/>
    <cellStyle name="輸入 39" xfId="46241" xr:uid="{B3296A1A-C6A0-4919-914A-85C1E681C73D}"/>
    <cellStyle name="輸入 4" xfId="10366" xr:uid="{D6694F8E-EB75-4CF0-829C-07EF8F07F830}"/>
    <cellStyle name="輸入 4 10" xfId="41000" xr:uid="{52D5E494-E194-46E6-9103-A5237204306A}"/>
    <cellStyle name="輸入 4 2" xfId="10574" xr:uid="{99A45B04-EEF9-42BF-80F0-D37A6E375DA9}"/>
    <cellStyle name="輸入 4 2 2" xfId="10926" xr:uid="{EFD93841-C4B7-4BF5-8A1E-714E6F760B70}"/>
    <cellStyle name="輸入 4 2 2 2" xfId="12107" xr:uid="{309A986B-AA76-487C-9BF1-12F708B91D86}"/>
    <cellStyle name="輸入 4 2 2 2 2" xfId="31420" xr:uid="{9D73E1E6-96B2-409B-AE9A-2C0D8913F269}"/>
    <cellStyle name="輸入 4 2 2 3" xfId="30240" xr:uid="{2C04FFB2-F845-41FF-BE32-63EF152B97BD}"/>
    <cellStyle name="輸入 4 2 3" xfId="11765" xr:uid="{E3228DB3-02E3-4DC8-9221-E87493E22AB2}"/>
    <cellStyle name="輸入 4 2 3 2" xfId="31078" xr:uid="{8B1B7EA2-2731-434B-A720-FAA433AAA581}"/>
    <cellStyle name="輸入 4 2 4" xfId="29898" xr:uid="{5EBEF4E1-E5E3-4707-8776-1FB76740B29E}"/>
    <cellStyle name="輸入 4 3" xfId="10728" xr:uid="{9227F565-0F37-4A04-A279-38B050E9EDCF}"/>
    <cellStyle name="輸入 4 3 2" xfId="11915" xr:uid="{85A42221-5D7B-4668-BD8B-EA126B9E2536}"/>
    <cellStyle name="輸入 4 3 2 2" xfId="31228" xr:uid="{19481853-CE63-43AA-8658-715E36F72732}"/>
    <cellStyle name="輸入 4 3 3" xfId="30048" xr:uid="{B40DC9F2-EE69-47B8-A307-01D46BF64AAA}"/>
    <cellStyle name="輸入 4 4" xfId="11563" xr:uid="{78C5E555-3E0F-4764-9E25-774A21BC23DA}"/>
    <cellStyle name="輸入 4 4 2" xfId="30876" xr:uid="{25140D18-9D67-4136-9D1E-01D13BC707B2}"/>
    <cellStyle name="輸入 4 5" xfId="20944" xr:uid="{B6D2D01E-8D82-47EF-A9C4-6DDC298D0FB7}"/>
    <cellStyle name="輸入 4 5 2" xfId="37150" xr:uid="{ABA72638-6A2D-4D7F-A56F-C71FC63A7909}"/>
    <cellStyle name="輸入 4 6" xfId="22966" xr:uid="{26297B72-9B8B-47AB-9EB4-AB4A2E0FC5F9}"/>
    <cellStyle name="輸入 4 6 2" xfId="39090" xr:uid="{B1578455-BF21-4232-A3B7-C558AD3F79C8}"/>
    <cellStyle name="輸入 4 7" xfId="21041" xr:uid="{06CDD5DD-0225-4A5E-B11A-F07F9B1B7B21}"/>
    <cellStyle name="輸入 4 7 2" xfId="37238" xr:uid="{B3D101EC-EAAB-41D7-88DC-8E61A9AB2AE0}"/>
    <cellStyle name="輸入 4 8" xfId="22427" xr:uid="{C48574A0-B92F-4353-A668-13A2BAE73E57}"/>
    <cellStyle name="輸入 4 8 2" xfId="38554" xr:uid="{BAB3B356-CF9F-469F-8E0C-C64A3123B223}"/>
    <cellStyle name="輸入 4 9" xfId="29694" xr:uid="{52DB0C3F-7F2F-40FD-BA15-EA2264147759}"/>
    <cellStyle name="輸入 40" xfId="47722" xr:uid="{E8CFABAF-A303-4747-A493-65E7CA213AF0}"/>
    <cellStyle name="輸入 41" xfId="47927" xr:uid="{CD90736D-F10F-4C43-9FC9-372B42AB94C8}"/>
    <cellStyle name="輸入 42" xfId="42613" xr:uid="{5245B365-F540-4351-A2D6-F3C03F27892F}"/>
    <cellStyle name="輸入 43" xfId="52100" xr:uid="{77C80CC3-8F0F-402A-9634-6F9853DBBDC2}"/>
    <cellStyle name="輸入 5" xfId="10467" xr:uid="{C831C7A8-2EEA-40A4-A006-D819517810C5}"/>
    <cellStyle name="輸入 5 2" xfId="10820" xr:uid="{FAADC787-14A8-4045-958D-F830C260009B}"/>
    <cellStyle name="輸入 5 2 2" xfId="12004" xr:uid="{9F0837F3-FF81-431D-9148-ADE49F31B32E}"/>
    <cellStyle name="輸入 5 2 2 2" xfId="31317" xr:uid="{6F04DCA0-34DB-4BA5-944B-5303984841C3}"/>
    <cellStyle name="輸入 5 2 3" xfId="30137" xr:uid="{9A399554-EE9B-439D-B947-0D90A2D984B7}"/>
    <cellStyle name="輸入 5 3" xfId="11659" xr:uid="{024D0AE9-7EB1-42BD-A058-CAD459DCEC89}"/>
    <cellStyle name="輸入 5 3 2" xfId="30972" xr:uid="{A11DBE24-7621-43AE-8A64-46AE24418395}"/>
    <cellStyle name="輸入 5 4" xfId="17916" xr:uid="{4C0D1C87-6CC7-457F-9F24-EDED10642E4B}"/>
    <cellStyle name="輸入 5 4 2" xfId="36807" xr:uid="{E41C7C45-0C30-4910-B637-AA649451D53A}"/>
    <cellStyle name="輸入 5 5" xfId="17580" xr:uid="{ED8B1AF9-AA6B-4DDB-873D-E9E2F79AFE1D}"/>
    <cellStyle name="輸入 5 5 2" xfId="36649" xr:uid="{B5C5774E-B17A-4E16-8813-9B56DE63DA33}"/>
    <cellStyle name="輸入 5 6" xfId="23127" xr:uid="{D2966E91-E03C-40FC-8148-B478CF4752F0}"/>
    <cellStyle name="輸入 5 6 2" xfId="39250" xr:uid="{35D1CDA9-FA5F-4858-BCD8-405DD6D93081}"/>
    <cellStyle name="輸入 5 7" xfId="22594" xr:uid="{0F802E58-E8ED-4C0D-A15B-D3FBD1D102FE}"/>
    <cellStyle name="輸入 5 7 2" xfId="38718" xr:uid="{8C2ABF2C-5A4D-4BD0-8F92-86672DBC056A}"/>
    <cellStyle name="輸入 5 8" xfId="29792" xr:uid="{01311A77-97B9-4B72-837E-C6037439778E}"/>
    <cellStyle name="輸入 5 9" xfId="40666" xr:uid="{4A3490B2-D42B-4594-8718-3588969EAD1D}"/>
    <cellStyle name="輸入 6" xfId="9449" xr:uid="{0CC53913-E1DC-45D7-8A70-E699019E6FD5}"/>
    <cellStyle name="輸入 6 2" xfId="11278" xr:uid="{424ACBD7-F767-4FEB-9152-53EAEDD24459}"/>
    <cellStyle name="輸入 6 2 2" xfId="30591" xr:uid="{591DCA7F-671C-4572-9C8A-B7F83ADB29AA}"/>
    <cellStyle name="輸入 6 3" xfId="21037" xr:uid="{4D9EB6FA-C6CD-4DE2-959B-2CCF74E3B2E9}"/>
    <cellStyle name="輸入 6 3 2" xfId="37234" xr:uid="{F78D523C-26DE-43CF-BB2F-AA0FA97820DB}"/>
    <cellStyle name="輸入 6 4" xfId="23051" xr:uid="{7ED1A378-621A-40BE-9849-53E82A6FF815}"/>
    <cellStyle name="輸入 6 4 2" xfId="39175" xr:uid="{13275AC1-D31F-4BB6-A8D1-37D9830B8141}"/>
    <cellStyle name="輸入 6 5" xfId="17540" xr:uid="{A07310CD-20E0-42E2-893E-BF8272F2ECB7}"/>
    <cellStyle name="輸入 6 5 2" xfId="36615" xr:uid="{96E48EBC-26A3-4D42-8B51-5ABB49713335}"/>
    <cellStyle name="輸入 6 6" xfId="23146" xr:uid="{23D43C55-4A18-4204-9F34-9788AD1C49A0}"/>
    <cellStyle name="輸入 6 6 2" xfId="39269" xr:uid="{A3C3D030-FE79-4E81-8E4E-EE3820D39ACD}"/>
    <cellStyle name="輸入 6 7" xfId="28880" xr:uid="{FD206D3E-3E9F-43B4-B3CF-71F52D12E17A}"/>
    <cellStyle name="輸入 6 8" xfId="41084" xr:uid="{B4BFB4A0-C82A-4E2A-A1E1-69463E30A7C9}"/>
    <cellStyle name="輸入 7" xfId="7823" xr:uid="{8BEB2210-6CDC-4576-8CA6-A630197FD4F1}"/>
    <cellStyle name="輸入 7 2" xfId="11098" xr:uid="{DB9FD63D-54E7-44C5-9ACB-92D0EA456C38}"/>
    <cellStyle name="輸入 7 2 2" xfId="30411" xr:uid="{F542C26B-3EB7-41FA-9834-B9F455FD8860}"/>
    <cellStyle name="輸入 7 3" xfId="22241" xr:uid="{7F242A9F-783B-43CE-82CB-7C5736DE674B}"/>
    <cellStyle name="輸入 7 3 2" xfId="38370" xr:uid="{59A46531-83BD-44CC-9660-21037515877F}"/>
    <cellStyle name="輸入 7 4" xfId="23226" xr:uid="{234CA941-D72B-4B32-988B-B3D5747F4D10}"/>
    <cellStyle name="輸入 7 4 2" xfId="39349" xr:uid="{E3E149D4-677E-4242-A8A7-CB10E63C7CDC}"/>
    <cellStyle name="輸入 7 5" xfId="23279" xr:uid="{8E288F64-46DA-4655-804A-C6BBE84841FF}"/>
    <cellStyle name="輸入 7 5 2" xfId="39402" xr:uid="{96ED2C1C-6CE7-4180-8F35-89B8EDB5C28E}"/>
    <cellStyle name="輸入 7 6" xfId="23319" xr:uid="{B19DDD8A-B346-438C-935C-45DAD53E15B1}"/>
    <cellStyle name="輸入 7 6 2" xfId="39442" xr:uid="{395E4005-6048-4F97-B4D0-151F889E2F52}"/>
    <cellStyle name="輸入 7 7" xfId="27305" xr:uid="{20708207-4C7C-4AB4-ACD5-447FEC43FF58}"/>
    <cellStyle name="輸入 7 8" xfId="42220" xr:uid="{8D3CBBD2-6DC7-47F1-BB98-635F6B730380}"/>
    <cellStyle name="輸入 8" xfId="6743" xr:uid="{33195AE1-EB63-4889-9D28-61454EA72494}"/>
    <cellStyle name="輸入 8 2" xfId="26566" xr:uid="{3AFEC40F-B385-4C2F-B60B-9F6306A7E855}"/>
    <cellStyle name="輸入 8 3" xfId="46215" xr:uid="{B755C516-C2A8-4C38-BD1F-A61C56850CE3}"/>
    <cellStyle name="輸入 9" xfId="13333" xr:uid="{A56C4064-C19E-4D5C-8AD5-31EC6C5DAECE}"/>
    <cellStyle name="輸入 9 2" xfId="32640" xr:uid="{4D8E3DF5-027B-45A9-8B89-E0BA2E990B3C}"/>
    <cellStyle name="輸入 9 3" xfId="44308" xr:uid="{C912E034-EB95-4D0D-877D-ECDC1524C953}"/>
    <cellStyle name="輸出" xfId="2635" xr:uid="{132646D5-1C48-438A-9B83-A433AA7F7125}"/>
    <cellStyle name="輸出 10" xfId="13442" xr:uid="{02BD6EE2-E594-4AC4-BEDA-A334F543B5E2}"/>
    <cellStyle name="輸出 10 2" xfId="32747" xr:uid="{CB494360-44C7-48DF-9D77-FF5F04EE5169}"/>
    <cellStyle name="輸出 10 3" xfId="47349" xr:uid="{304B6CF3-C67A-4DA7-8280-02F273EBD6DF}"/>
    <cellStyle name="輸出 11" xfId="15980" xr:uid="{BAB179C5-30AC-4A19-B204-DF1451B2D173}"/>
    <cellStyle name="輸出 11 2" xfId="35144" xr:uid="{73BD8399-04EE-4EF9-B728-3995CB3FBEA8}"/>
    <cellStyle name="輸出 11 3" xfId="42342" xr:uid="{EAAD924F-3C36-4702-9BF9-14F765349B65}"/>
    <cellStyle name="輸出 12" xfId="24515" xr:uid="{C2788DFD-CD6D-43E6-913D-45D2DFC00B09}"/>
    <cellStyle name="輸出 12 2" xfId="43246" xr:uid="{A4B3456E-38CD-462E-ABBC-49D7F4109562}"/>
    <cellStyle name="輸出 13" xfId="47110" xr:uid="{80C58E5A-4454-4AEE-AC53-B33DF59F9141}"/>
    <cellStyle name="輸出 14" xfId="47034" xr:uid="{16FE2ADF-FD84-4904-AEC6-1F9CE55D334F}"/>
    <cellStyle name="輸出 15" xfId="43484" xr:uid="{FA317565-500D-4FAB-BEA9-986978868E2D}"/>
    <cellStyle name="輸出 16" xfId="47541" xr:uid="{7BDA464B-77AC-49B3-9E48-DF66FC617365}"/>
    <cellStyle name="輸出 17" xfId="44399" xr:uid="{44F0C393-0038-437D-9246-F41F805251AE}"/>
    <cellStyle name="輸出 18" xfId="47713" xr:uid="{B7887C39-32CD-4891-BE6D-BA4088BF0258}"/>
    <cellStyle name="輸出 19" xfId="47327" xr:uid="{8201F3BE-342E-4ED8-80ED-937EC2BBBF59}"/>
    <cellStyle name="輸出 2" xfId="3435" xr:uid="{89D595B0-C621-4A03-B5AA-AB9CA36A5529}"/>
    <cellStyle name="輸出 2 10" xfId="16084" xr:uid="{F6F6453C-A9CC-4D13-926D-D4B42BF97C80}"/>
    <cellStyle name="輸出 2 10 2" xfId="35222" xr:uid="{CCD11F6F-1B48-4406-8A56-896D30C93888}"/>
    <cellStyle name="輸出 2 10 3" xfId="47186" xr:uid="{62E4DDE4-8E69-489A-A24A-59284DC8D349}"/>
    <cellStyle name="輸出 2 11" xfId="24599" xr:uid="{0B7B6646-D9C7-4836-8D1A-7DDBBF9B88B9}"/>
    <cellStyle name="輸出 2 11 2" xfId="46504" xr:uid="{7BCB7FF7-DFE6-4459-9B36-214B1A3F3C35}"/>
    <cellStyle name="輸出 2 12" xfId="42828" xr:uid="{4204AB17-41A3-4A74-9DC0-2B46084337F3}"/>
    <cellStyle name="輸出 2 13" xfId="44415" xr:uid="{F4088E0A-E9F3-4C8F-BCA1-63634C49C217}"/>
    <cellStyle name="輸出 2 14" xfId="42512" xr:uid="{984AA70A-4858-45FC-8F21-90535B53DFF3}"/>
    <cellStyle name="輸出 2 15" xfId="47438" xr:uid="{6AF54939-320B-46BA-AA0B-A188FD286864}"/>
    <cellStyle name="輸出 2 16" xfId="44204" xr:uid="{F6284183-4D2D-424A-B5F7-DCF88FB2A95D}"/>
    <cellStyle name="輸出 2 17" xfId="46260" xr:uid="{1A12467D-6906-42CA-BD75-5453E605047E}"/>
    <cellStyle name="輸出 2 18" xfId="47751" xr:uid="{B4837220-85EB-4143-9E6C-33364A6DE823}"/>
    <cellStyle name="輸出 2 19" xfId="46534" xr:uid="{C87080E3-E286-4A36-9362-FA98D7A49DB7}"/>
    <cellStyle name="輸出 2 2" xfId="8587" xr:uid="{7A5D9BEB-452E-4525-98EE-E84CC92F28DE}"/>
    <cellStyle name="輸出 2 2 10" xfId="40803" xr:uid="{011EAB2D-7968-4667-953C-6C91A4A318E7}"/>
    <cellStyle name="輸出 2 2 2" xfId="10340" xr:uid="{4667D2C8-9997-4E5C-802C-6F8C7D6BDBFE}"/>
    <cellStyle name="輸出 2 2 2 2" xfId="11539" xr:uid="{9756AF05-29FE-475E-AF77-5AA84C7B2A99}"/>
    <cellStyle name="輸出 2 2 2 2 2" xfId="30852" xr:uid="{2785EED6-2041-49BE-8A07-F3F346EF7F65}"/>
    <cellStyle name="輸出 2 2 2 3" xfId="29668" xr:uid="{62EA2968-86CA-4E88-8741-9224AE05BB88}"/>
    <cellStyle name="輸出 2 2 3" xfId="10706" xr:uid="{510A0FE9-0E80-4739-A342-5BC49CC8A5C4}"/>
    <cellStyle name="輸出 2 2 3 2" xfId="11893" xr:uid="{F43E5A4E-1AA6-41C6-B1F5-5A14D3867D94}"/>
    <cellStyle name="輸出 2 2 3 2 2" xfId="31206" xr:uid="{70BE4C20-8F2A-4BC6-8BD0-254FA3B1ED6A}"/>
    <cellStyle name="輸出 2 2 3 3" xfId="30026" xr:uid="{D67CD47E-A6D9-48D8-8155-1F889475FF47}"/>
    <cellStyle name="輸出 2 2 4" xfId="11202" xr:uid="{29278775-64B5-4B3A-B164-116F53DCBDBC}"/>
    <cellStyle name="輸出 2 2 4 2" xfId="30515" xr:uid="{E989E5AB-0FEB-4B5F-9E9A-1402EF3A43A3}"/>
    <cellStyle name="輸出 2 2 5" xfId="20554" xr:uid="{9E142D6E-67C6-40B2-9CEC-06246DC39622}"/>
    <cellStyle name="輸出 2 2 5 2" xfId="36953" xr:uid="{79BFD3ED-DF75-4299-B295-57FF5151666A}"/>
    <cellStyle name="輸出 2 2 6" xfId="22767" xr:uid="{0BDA1665-9200-4DD5-AB3F-B47F1454FF62}"/>
    <cellStyle name="輸出 2 2 6 2" xfId="38891" xr:uid="{02F785D1-2C3A-4E5F-A7F1-06AA1940E73D}"/>
    <cellStyle name="輸出 2 2 7" xfId="22500" xr:uid="{57FBC5BE-6B8B-4668-8499-E25A4AD40DB7}"/>
    <cellStyle name="輸出 2 2 7 2" xfId="38624" xr:uid="{963E4E98-F039-48F8-959A-EE922E660F9D}"/>
    <cellStyle name="輸出 2 2 8" xfId="22591" xr:uid="{E3841AC9-6013-4A41-ACDC-72BB26DE4F1B}"/>
    <cellStyle name="輸出 2 2 8 2" xfId="38715" xr:uid="{2596F003-AAA8-40A3-9DED-96B49B78E615}"/>
    <cellStyle name="輸出 2 2 9" xfId="28025" xr:uid="{FF5180EA-8580-4153-A06A-46C3CCCB0E41}"/>
    <cellStyle name="輸出 2 20" xfId="46624" xr:uid="{42C005D8-965B-497C-B147-F9177745A3E0}"/>
    <cellStyle name="輸出 2 21" xfId="44269" xr:uid="{2CA52017-746D-4BB1-A75A-AD7A5461BEA5}"/>
    <cellStyle name="輸出 2 22" xfId="44372" xr:uid="{00C53C5F-8A3F-431F-94D4-CFF024B23163}"/>
    <cellStyle name="輸出 2 23" xfId="44427" xr:uid="{95BC5568-031A-4A47-8AF1-5AB993C28001}"/>
    <cellStyle name="輸出 2 24" xfId="43214" xr:uid="{E806531A-A801-4B43-B141-8FCB10AABB21}"/>
    <cellStyle name="輸出 2 25" xfId="47255" xr:uid="{327C44F5-68F6-4DB7-B141-A5BE5C3DDC87}"/>
    <cellStyle name="輸出 2 26" xfId="48036" xr:uid="{6852BEB7-0851-4293-8EE7-79A9F9651EDA}"/>
    <cellStyle name="輸出 2 27" xfId="47621" xr:uid="{DE4F91DC-5157-42F1-B9B7-A08DE29F5BE8}"/>
    <cellStyle name="輸出 2 28" xfId="48149" xr:uid="{5977D07D-6FDD-4616-A838-D05B113DC74F}"/>
    <cellStyle name="輸出 2 29" xfId="43376" xr:uid="{BA79F35E-E988-4EEC-8EB8-4EA62BE1D3EF}"/>
    <cellStyle name="輸出 2 3" xfId="10413" xr:uid="{C6586F8B-437F-4E3C-86AF-15899C1D0F5A}"/>
    <cellStyle name="輸出 2 3 10" xfId="41082" xr:uid="{E823FE8B-1CE2-4AC1-8D50-517B46F97DF9}"/>
    <cellStyle name="輸出 2 3 2" xfId="10619" xr:uid="{737C3F43-6F3C-4186-9FDD-3BBBA07843C3}"/>
    <cellStyle name="輸出 2 3 2 2" xfId="10971" xr:uid="{9DD87A05-7B4F-4AC3-8454-8BC49A97831A}"/>
    <cellStyle name="輸出 2 3 2 2 2" xfId="12151" xr:uid="{78BAF747-05C5-447F-AEE8-303A80F129D0}"/>
    <cellStyle name="輸出 2 3 2 2 2 2" xfId="31464" xr:uid="{4E79580C-92EF-4C5C-8050-BAE0FDF3568C}"/>
    <cellStyle name="輸出 2 3 2 2 3" xfId="30284" xr:uid="{4642A5A9-E1A4-44EC-BF49-A6F631948C6E}"/>
    <cellStyle name="輸出 2 3 2 3" xfId="11810" xr:uid="{B5B41156-AF77-45A4-9E97-E155ED88E733}"/>
    <cellStyle name="輸出 2 3 2 3 2" xfId="31123" xr:uid="{78B20A4B-1BB6-4865-BC25-EBA2AA113A9D}"/>
    <cellStyle name="輸出 2 3 2 4" xfId="29943" xr:uid="{4178E94E-4BE6-42C6-B83D-FACEF2012AA3}"/>
    <cellStyle name="輸出 2 3 3" xfId="10769" xr:uid="{D834DE29-AACA-4552-A73D-6B4595DBD51D}"/>
    <cellStyle name="輸出 2 3 3 2" xfId="11955" xr:uid="{CEA92DE4-B9D4-4853-ACBA-818A8F79BB61}"/>
    <cellStyle name="輸出 2 3 3 2 2" xfId="31268" xr:uid="{7CC3CE14-1A0E-49AA-AEDF-95D97277A65A}"/>
    <cellStyle name="輸出 2 3 3 3" xfId="30088" xr:uid="{575C8AA7-90FC-4C85-B00D-68C21D2EAF04}"/>
    <cellStyle name="輸出 2 3 4" xfId="11608" xr:uid="{3A63B0B1-3400-4029-99FA-108408ED2952}"/>
    <cellStyle name="輸出 2 3 4 2" xfId="30921" xr:uid="{CE8486C7-0688-4883-B8A6-77FC2DB5D1FE}"/>
    <cellStyle name="輸出 2 3 5" xfId="21035" xr:uid="{AABBC88B-902A-45BD-A597-ECBDAC0CC1CE}"/>
    <cellStyle name="輸出 2 3 5 2" xfId="37232" xr:uid="{18A37B2C-7B43-4DE2-92FB-B7A7F13A11B4}"/>
    <cellStyle name="輸出 2 3 6" xfId="23049" xr:uid="{CCF9CE4E-DF22-4530-A770-86FB9822BFC6}"/>
    <cellStyle name="輸出 2 3 6 2" xfId="39173" xr:uid="{0AFEC954-5044-42EE-AC4E-74B0EF58856F}"/>
    <cellStyle name="輸出 2 3 7" xfId="16782" xr:uid="{FB3FED23-1B8B-42CF-9B56-FFA39AB5141A}"/>
    <cellStyle name="輸出 2 3 7 2" xfId="35879" xr:uid="{1F5E8F18-19F7-4A5D-BD9F-BD8F85150CCC}"/>
    <cellStyle name="輸出 2 3 8" xfId="22438" xr:uid="{BA01C604-CE61-4DB7-9FF2-5210BC83682C}"/>
    <cellStyle name="輸出 2 3 8 2" xfId="38565" xr:uid="{F8294E70-E219-4C73-B85E-83C8EE91D38A}"/>
    <cellStyle name="輸出 2 3 9" xfId="29740" xr:uid="{CDB3AE40-35EF-49B8-BE2E-FCDC4EAAB2B8}"/>
    <cellStyle name="輸出 2 30" xfId="46312" xr:uid="{99669B0D-A81D-432A-97D1-5297FB3FE997}"/>
    <cellStyle name="輸出 2 31" xfId="46964" xr:uid="{922D3B27-5543-4938-B700-207E39538E74}"/>
    <cellStyle name="輸出 2 32" xfId="46667" xr:uid="{E423279D-D577-4917-837F-413123A520A7}"/>
    <cellStyle name="輸出 2 33" xfId="44490" xr:uid="{DB68298C-0C58-4D00-9F0F-D1BE20DD0D46}"/>
    <cellStyle name="輸出 2 34" xfId="43606" xr:uid="{28999E54-DF14-4E50-B226-9C5C11F8EFDD}"/>
    <cellStyle name="輸出 2 35" xfId="42511" xr:uid="{37FF92AF-7F97-4BF2-9A39-F2F80D708F05}"/>
    <cellStyle name="輸出 2 36" xfId="46611" xr:uid="{5848F07B-F04C-47D0-8AB0-E015A264652F}"/>
    <cellStyle name="輸出 2 37" xfId="48312" xr:uid="{B1188266-224C-4CB8-A322-05C524825E43}"/>
    <cellStyle name="輸出 2 38" xfId="48047" xr:uid="{6EEE54BD-9808-4787-9F2B-6287471338E8}"/>
    <cellStyle name="輸出 2 39" xfId="47653" xr:uid="{C9A73CCE-A400-4CB6-8884-45D2B20BFBF0}"/>
    <cellStyle name="輸出 2 4" xfId="10503" xr:uid="{7DB2F0FD-F178-4751-9390-5A7206AF5FC2}"/>
    <cellStyle name="輸出 2 4 2" xfId="10856" xr:uid="{0D2FFEA4-4E4F-4412-8891-E40617433EB6}"/>
    <cellStyle name="輸出 2 4 2 2" xfId="12039" xr:uid="{E1FF88EF-822B-45DA-8578-DB830F35B70A}"/>
    <cellStyle name="輸出 2 4 2 2 2" xfId="31352" xr:uid="{D6DCE98D-CBDE-40E6-950D-A2BE95333494}"/>
    <cellStyle name="輸出 2 4 2 3" xfId="30172" xr:uid="{07E3D563-BA65-49F8-9C39-88BCF452182C}"/>
    <cellStyle name="輸出 2 4 3" xfId="11695" xr:uid="{69442B84-7EE7-4A94-9FD4-9F8C63C8B18F}"/>
    <cellStyle name="輸出 2 4 3 2" xfId="31008" xr:uid="{7945879C-9B34-48F2-9C94-8E325A598CCC}"/>
    <cellStyle name="輸出 2 4 4" xfId="18118" xr:uid="{6C9A92C9-5682-4C89-8A14-88DD7B60F063}"/>
    <cellStyle name="輸出 2 4 4 2" xfId="36813" xr:uid="{EA2299A8-FC88-444A-BE8B-2B605C7CCAFF}"/>
    <cellStyle name="輸出 2 4 5" xfId="22344" xr:uid="{C18561F4-542C-459C-936F-B2BCD01F21AD}"/>
    <cellStyle name="輸出 2 4 5 2" xfId="38471" xr:uid="{FDBA4740-9B3F-4EC0-A165-D13F5A1EB000}"/>
    <cellStyle name="輸出 2 4 6" xfId="23121" xr:uid="{DCB65FA1-253A-44B8-A98A-CC84567FC479}"/>
    <cellStyle name="輸出 2 4 6 2" xfId="39244" xr:uid="{C72A3B68-8517-4EE0-841D-A51300B571C1}"/>
    <cellStyle name="輸出 2 4 7" xfId="17292" xr:uid="{2D349330-5C34-467D-9197-EFB77EEA8060}"/>
    <cellStyle name="輸出 2 4 7 2" xfId="36382" xr:uid="{47E8440D-D0EC-4754-A17A-FAA8E5F448F3}"/>
    <cellStyle name="輸出 2 4 8" xfId="29828" xr:uid="{A91F174D-265F-42C3-A33E-2AAA4D19DFE9}"/>
    <cellStyle name="輸出 2 4 9" xfId="40672" xr:uid="{97DD6C72-7E44-4676-A084-6DA32531995F}"/>
    <cellStyle name="輸出 2 40" xfId="44595" xr:uid="{D72DD045-E5A9-441B-AC3B-74922DA13888}"/>
    <cellStyle name="輸出 2 41" xfId="46867" xr:uid="{CAF40E97-722B-42BD-8BA4-14E9C2CA8039}"/>
    <cellStyle name="輸出 2 42" xfId="52180" xr:uid="{F0F1D1FF-175C-464D-BF8B-5C2C242B375A}"/>
    <cellStyle name="輸出 2 5" xfId="9537" xr:uid="{0F8736CE-FCCC-40BE-845C-0D47CE411B41}"/>
    <cellStyle name="輸出 2 5 2" xfId="11362" xr:uid="{B3487A3C-0E10-44D0-8D81-94257CE42F02}"/>
    <cellStyle name="輸出 2 5 2 2" xfId="30675" xr:uid="{42669D9D-630B-4FAD-AC4D-7FF5A21550CE}"/>
    <cellStyle name="輸出 2 5 3" xfId="20860" xr:uid="{23E5417A-6572-458A-A26F-BD8C1E3EBC29}"/>
    <cellStyle name="輸出 2 5 3 2" xfId="37071" xr:uid="{D2936F3F-5150-46AA-B609-5D9B928E44C3}"/>
    <cellStyle name="輸出 2 5 4" xfId="22886" xr:uid="{C15C9810-CC22-431B-943C-CD2821BF3124}"/>
    <cellStyle name="輸出 2 5 4 2" xfId="39010" xr:uid="{88903211-FDC2-4631-883A-195A0CBCF47B}"/>
    <cellStyle name="輸出 2 5 5" xfId="16766" xr:uid="{A5FE60A9-972A-47BB-9D2A-882C3F1BDC24}"/>
    <cellStyle name="輸出 2 5 5 2" xfId="35863" xr:uid="{E693451A-F785-4ADB-B353-9FDE4C4B8071}"/>
    <cellStyle name="輸出 2 5 6" xfId="17657" xr:uid="{9DC577E9-4265-460B-B66D-B5663B10CB3D}"/>
    <cellStyle name="輸出 2 5 6 2" xfId="36721" xr:uid="{644D28F1-EA23-4686-8A2C-934269FD84F0}"/>
    <cellStyle name="輸出 2 5 7" xfId="28964" xr:uid="{C7CFC369-904B-4934-B354-B0D995DB9C70}"/>
    <cellStyle name="輸出 2 5 8" xfId="40921" xr:uid="{F3254E27-F25B-48BB-8C25-F230067C07E4}"/>
    <cellStyle name="輸出 2 6" xfId="8423" xr:uid="{7E0BC66F-E2EF-4613-BE8D-FDF93994FCD5}"/>
    <cellStyle name="輸出 2 6 2" xfId="11109" xr:uid="{A4BDBB8C-E1F2-4084-B951-0A9ED5D9EFB0}"/>
    <cellStyle name="輸出 2 6 2 2" xfId="30422" xr:uid="{11E5D250-4BC6-4AAD-939E-744436666D03}"/>
    <cellStyle name="輸出 2 6 3" xfId="22320" xr:uid="{888FD81E-E22F-42A0-9BE5-F9C1EAC32246}"/>
    <cellStyle name="輸出 2 6 3 2" xfId="38449" xr:uid="{CD5614A0-96E8-44F3-936C-81D313469126}"/>
    <cellStyle name="輸出 2 6 4" xfId="23263" xr:uid="{F35FBFF8-D78E-40E4-BE8F-0A82435B8964}"/>
    <cellStyle name="輸出 2 6 4 2" xfId="39386" xr:uid="{A9655FEA-7A67-4B84-AC8A-5D9678B3F61B}"/>
    <cellStyle name="輸出 2 6 5" xfId="23315" xr:uid="{D0B80F6F-C576-4D47-96F4-B81B6FADD50D}"/>
    <cellStyle name="輸出 2 6 5 2" xfId="39438" xr:uid="{C2C1DB69-A68C-4A67-A761-7C0EFBA524B7}"/>
    <cellStyle name="輸出 2 6 6" xfId="23355" xr:uid="{E86A9EC9-0465-4D8E-8A32-A9726CBCDC7F}"/>
    <cellStyle name="輸出 2 6 6 2" xfId="39478" xr:uid="{C6E2E2F4-C84C-4852-979B-790EBB609132}"/>
    <cellStyle name="輸出 2 6 7" xfId="27879" xr:uid="{233A56AD-B83A-4C5E-9CEA-D85EBAB405FD}"/>
    <cellStyle name="輸出 2 6 8" xfId="42299" xr:uid="{52EAF713-708E-4D34-9847-1B3339AF6022}"/>
    <cellStyle name="輸出 2 7" xfId="6823" xr:uid="{39D969C7-7FB5-421B-867C-02F8AB8F001D}"/>
    <cellStyle name="輸出 2 7 2" xfId="26645" xr:uid="{62381969-B6A5-4DBC-BC99-F45AB4F619A0}"/>
    <cellStyle name="輸出 2 7 3" xfId="46637" xr:uid="{323BA1A7-7199-4430-A723-69B3AE1650BB}"/>
    <cellStyle name="輸出 2 8" xfId="13425" xr:uid="{03FCC97C-BB52-415E-9F2D-940097C95623}"/>
    <cellStyle name="輸出 2 8 2" xfId="32731" xr:uid="{76670380-40F3-470C-841D-76EE328FDB1F}"/>
    <cellStyle name="輸出 2 8 3" xfId="46701" xr:uid="{E9DF05B7-5792-4F9A-8E60-88F77152D9DC}"/>
    <cellStyle name="輸出 2 9" xfId="13477" xr:uid="{A6F324A1-7C50-4902-8AA6-679158529984}"/>
    <cellStyle name="輸出 2 9 2" xfId="32781" xr:uid="{ABDB562F-BB19-4009-866A-B8E1BB396EA7}"/>
    <cellStyle name="輸出 2 9 3" xfId="46696" xr:uid="{196B9B8D-F22F-4075-BDFA-264839FC31D0}"/>
    <cellStyle name="輸出 20" xfId="46353" xr:uid="{D3A7F1D5-E2B2-4E0D-98E4-C12696D0ED95}"/>
    <cellStyle name="輸出 21" xfId="47041" xr:uid="{B327A07E-156A-4D76-BDCF-6FEFF24C971A}"/>
    <cellStyle name="輸出 22" xfId="42932" xr:uid="{AAE9408B-3CF7-4F59-BA5A-7FB8CDE3DB42}"/>
    <cellStyle name="輸出 23" xfId="42794" xr:uid="{49E89A48-4391-4F6E-81EB-673EE248D424}"/>
    <cellStyle name="輸出 24" xfId="47962" xr:uid="{74EF263F-6B75-4554-A220-D6A0F9A22CF6}"/>
    <cellStyle name="輸出 25" xfId="48031" xr:uid="{76D5655C-1616-4ADA-BFC1-EF15FE52E904}"/>
    <cellStyle name="輸出 26" xfId="48001" xr:uid="{094D86B3-305A-43C2-9F22-2C0EF5FC7972}"/>
    <cellStyle name="輸出 27" xfId="47918" xr:uid="{602CC0EC-D828-4727-A3E8-96E252C8F639}"/>
    <cellStyle name="輸出 28" xfId="46622" xr:uid="{260783F7-FA6F-4638-91FC-1D86D785D7D1}"/>
    <cellStyle name="輸出 29" xfId="47551" xr:uid="{42F966F7-4B67-4866-8444-687C710A464E}"/>
    <cellStyle name="輸出 3" xfId="8448" xr:uid="{9EE78D5C-617F-4442-A5F5-ADE16DBEC44B}"/>
    <cellStyle name="輸出 3 10" xfId="40767" xr:uid="{0C7CEC0A-EB44-4E77-ADB3-4C8ACA8CB630}"/>
    <cellStyle name="輸出 3 2" xfId="10259" xr:uid="{DD215DD5-12BA-4042-A9E0-C80F248985E2}"/>
    <cellStyle name="輸出 3 2 2" xfId="11473" xr:uid="{C07868C5-C8A2-4475-A3FC-7CDF6655372B}"/>
    <cellStyle name="輸出 3 2 2 2" xfId="30786" xr:uid="{51B71AD8-81B9-47D1-821B-75996722ED05}"/>
    <cellStyle name="輸出 3 2 3" xfId="29587" xr:uid="{C9E8182A-59D3-4F55-A3FE-C552F8934429}"/>
    <cellStyle name="輸出 3 3" xfId="10656" xr:uid="{F7571F17-5D02-4937-9307-74375E39BCC4}"/>
    <cellStyle name="輸出 3 3 2" xfId="11846" xr:uid="{60604C02-42E5-4634-ACDF-0B466CC544A3}"/>
    <cellStyle name="輸出 3 3 2 2" xfId="31159" xr:uid="{E1E23BCE-54A6-4B5C-B9EC-E007EADB58BF}"/>
    <cellStyle name="輸出 3 3 3" xfId="29979" xr:uid="{70BB8B8A-C845-466D-A811-E9A0D9B9F9E8}"/>
    <cellStyle name="輸出 3 4" xfId="11114" xr:uid="{8F6F508C-F55C-4A26-A4A9-9CB693A20DD5}"/>
    <cellStyle name="輸出 3 4 2" xfId="30427" xr:uid="{9936889C-4F68-4166-8828-9A5082EB0E6A}"/>
    <cellStyle name="輸出 3 5" xfId="19795" xr:uid="{F996ED28-AC17-47A2-B8BD-93CE04613514}"/>
    <cellStyle name="輸出 3 5 2" xfId="36911" xr:uid="{ABF0E0FF-9754-4144-89DC-DBFCC9010539}"/>
    <cellStyle name="輸出 3 6" xfId="22588" xr:uid="{73374669-B872-49D1-95DD-F40CC55100D9}"/>
    <cellStyle name="輸出 3 6 2" xfId="38712" xr:uid="{DB417122-F6C0-4B5C-B902-486BD8C05CE7}"/>
    <cellStyle name="輸出 3 7" xfId="22536" xr:uid="{C9E1A0B8-B20F-45A2-B180-BD0FA0A04A23}"/>
    <cellStyle name="輸出 3 7 2" xfId="38660" xr:uid="{8958B23D-E9E2-4E92-8DD4-23BB273177E0}"/>
    <cellStyle name="輸出 3 8" xfId="17670" xr:uid="{031426C5-71F8-4636-9A28-DA1AE65D972A}"/>
    <cellStyle name="輸出 3 8 2" xfId="36734" xr:uid="{898E0AD5-9ADB-4E08-9FEE-8AA4835C7655}"/>
    <cellStyle name="輸出 3 9" xfId="27894" xr:uid="{910B4D55-EFFE-49A2-AE53-CE5AB47D9C7C}"/>
    <cellStyle name="輸出 30" xfId="42469" xr:uid="{1C2C6E43-3438-42BC-9C07-BEDFBE12B331}"/>
    <cellStyle name="輸出 31" xfId="43449" xr:uid="{5099F25A-11B4-458B-87E9-47B220051E12}"/>
    <cellStyle name="輸出 32" xfId="48335" xr:uid="{2D55E84A-66A8-4F65-A736-DA11BFBCDFFF}"/>
    <cellStyle name="輸出 33" xfId="48406" xr:uid="{29DC54FC-7DAA-4BD1-8D0D-9F16CF9C20ED}"/>
    <cellStyle name="輸出 34" xfId="46335" xr:uid="{FF97C6BD-90F8-4F88-8600-6145D9E4FB90}"/>
    <cellStyle name="輸出 35" xfId="48381" xr:uid="{67CDB432-3611-4DA9-9EB7-F19D69487360}"/>
    <cellStyle name="輸出 36" xfId="48352" xr:uid="{04562DF4-B3F1-435F-9B0D-7E4584E86D8A}"/>
    <cellStyle name="輸出 37" xfId="43518" xr:uid="{8D1548FB-8FE7-428D-A8AB-5269CB21D257}"/>
    <cellStyle name="輸出 38" xfId="48003" xr:uid="{639359AA-A173-4B22-B7B0-FAFEF527C27A}"/>
    <cellStyle name="輸出 39" xfId="46366" xr:uid="{4AA2B276-158D-4B32-82C8-870BCF2864A6}"/>
    <cellStyle name="輸出 4" xfId="10367" xr:uid="{B88A9CFB-595A-4470-8F3E-89FD38894DC7}"/>
    <cellStyle name="輸出 4 10" xfId="41001" xr:uid="{0CDCE598-B5D2-4AF0-87DC-4BA80F2AE441}"/>
    <cellStyle name="輸出 4 2" xfId="10575" xr:uid="{F3812D80-B109-4D79-A7E0-D607037DE2EF}"/>
    <cellStyle name="輸出 4 2 2" xfId="10927" xr:uid="{A37F9121-E7CA-4C93-808C-C63935D32DC5}"/>
    <cellStyle name="輸出 4 2 2 2" xfId="12108" xr:uid="{ED8E0A46-D840-4EC3-8C11-395A898B2218}"/>
    <cellStyle name="輸出 4 2 2 2 2" xfId="31421" xr:uid="{7CBC999B-3CD1-46B5-ABBE-4054278F3EA5}"/>
    <cellStyle name="輸出 4 2 2 3" xfId="30241" xr:uid="{B9110E8C-4110-43E2-9AC9-A478504E1D68}"/>
    <cellStyle name="輸出 4 2 3" xfId="11766" xr:uid="{66916C03-0CA8-460D-B8C6-9561F9FAD6BD}"/>
    <cellStyle name="輸出 4 2 3 2" xfId="31079" xr:uid="{713BAB25-2434-48DC-9656-0B9F1A209FBF}"/>
    <cellStyle name="輸出 4 2 4" xfId="29899" xr:uid="{215DE1DD-5729-46BA-BDF6-1689C09BFC9A}"/>
    <cellStyle name="輸出 4 3" xfId="10729" xr:uid="{FE9DA29D-2862-42D4-AA41-F916D98E5467}"/>
    <cellStyle name="輸出 4 3 2" xfId="11916" xr:uid="{9B5E91B9-205C-48BC-A877-8058CB2676A9}"/>
    <cellStyle name="輸出 4 3 2 2" xfId="31229" xr:uid="{FA478C6A-08EC-4F23-8E69-797B3CC3D3F9}"/>
    <cellStyle name="輸出 4 3 3" xfId="30049" xr:uid="{E10EEA24-6D16-4BA4-A632-2FB17CA3B112}"/>
    <cellStyle name="輸出 4 4" xfId="11564" xr:uid="{F60E4305-BAB5-47C0-94E2-BC9F08251C98}"/>
    <cellStyle name="輸出 4 4 2" xfId="30877" xr:uid="{2527AB95-D4AA-4A3F-863A-317FB0517B39}"/>
    <cellStyle name="輸出 4 5" xfId="20945" xr:uid="{D22AEC26-867C-4A09-9C9C-EE3F99848A74}"/>
    <cellStyle name="輸出 4 5 2" xfId="37151" xr:uid="{8C71394D-D31B-47D7-AEFC-F9B459F5A32E}"/>
    <cellStyle name="輸出 4 6" xfId="22967" xr:uid="{923B2DE4-3DB6-471F-8A35-A74E93025D7D}"/>
    <cellStyle name="輸出 4 6 2" xfId="39091" xr:uid="{4566FED6-0E2A-4A45-AA27-46D075F4D042}"/>
    <cellStyle name="輸出 4 7" xfId="22650" xr:uid="{7BBBD5C7-B56A-46D6-B3CF-9035511DD421}"/>
    <cellStyle name="輸出 4 7 2" xfId="38774" xr:uid="{CF2CE288-080F-4EC8-A8EF-03770EF5D786}"/>
    <cellStyle name="輸出 4 8" xfId="17472" xr:uid="{BBEB1ABA-E83C-4625-A341-7F0C50E6ED7A}"/>
    <cellStyle name="輸出 4 8 2" xfId="36551" xr:uid="{E1275EE9-A4A1-4BD3-BF8E-C9A503E66653}"/>
    <cellStyle name="輸出 4 9" xfId="29695" xr:uid="{3FAC1105-EBA9-4D79-B6F9-73B731B12942}"/>
    <cellStyle name="輸出 40" xfId="48458" xr:uid="{787B5422-BF39-4C94-B65E-EA7251E9C3A7}"/>
    <cellStyle name="輸出 41" xfId="46352" xr:uid="{7E400F46-8D9F-43A4-A3D7-15AB8CE4F08B}"/>
    <cellStyle name="輸出 42" xfId="48464" xr:uid="{BA85BAFA-30D9-4A68-B0F4-78C2CF1FC3A7}"/>
    <cellStyle name="輸出 43" xfId="52101" xr:uid="{261F5CAE-2B2E-47CB-A003-B44D658A0EC2}"/>
    <cellStyle name="輸出 5" xfId="10468" xr:uid="{E59911A9-2DAC-48B3-AB6B-8C565F61A935}"/>
    <cellStyle name="輸出 5 2" xfId="10821" xr:uid="{BEDABF52-1E60-4DF0-AEE0-07F9C1A078F5}"/>
    <cellStyle name="輸出 5 2 2" xfId="12005" xr:uid="{4683E195-EDA1-46DD-8499-84A64EBF3A87}"/>
    <cellStyle name="輸出 5 2 2 2" xfId="31318" xr:uid="{2CD5E7EF-C135-40A2-84DF-FBCD2458444A}"/>
    <cellStyle name="輸出 5 2 3" xfId="30138" xr:uid="{EEBAA046-0C2E-41B6-B1FC-A711C8F2BBB6}"/>
    <cellStyle name="輸出 5 3" xfId="11660" xr:uid="{2C599998-E985-4B8D-B711-DC45F5524E8A}"/>
    <cellStyle name="輸出 5 3 2" xfId="30973" xr:uid="{E84085C7-C243-4E6D-8EEE-CC65E2472516}"/>
    <cellStyle name="輸出 5 4" xfId="20874" xr:uid="{D7A6C433-97A7-4481-B0AF-510985C8DBC5}"/>
    <cellStyle name="輸出 5 4 2" xfId="37082" xr:uid="{B09A3717-5DD3-4812-8A95-532C48B13017}"/>
    <cellStyle name="輸出 5 5" xfId="22897" xr:uid="{9734003D-B84C-447D-A354-085A859E122B}"/>
    <cellStyle name="輸出 5 5 2" xfId="39021" xr:uid="{76619A85-67AA-438C-B4AB-8AE3C0FA788B}"/>
    <cellStyle name="輸出 5 6" xfId="23065" xr:uid="{A66A98A4-5710-46D1-A90B-57C515EC64D9}"/>
    <cellStyle name="輸出 5 6 2" xfId="39189" xr:uid="{E47D7786-FF18-4CCD-8536-554A1551C181}"/>
    <cellStyle name="輸出 5 7" xfId="17539" xr:uid="{F19684D2-4BF9-4873-8647-93F64A78BBE6}"/>
    <cellStyle name="輸出 5 7 2" xfId="36614" xr:uid="{1DD02FF9-7635-4E33-9380-EABD0520CF81}"/>
    <cellStyle name="輸出 5 8" xfId="29793" xr:uid="{6C8984C9-53B8-4090-A3CD-E5AFE04EC4A6}"/>
    <cellStyle name="輸出 5 9" xfId="40932" xr:uid="{49208809-2754-4AD5-88F3-E86B6850769D}"/>
    <cellStyle name="輸出 6" xfId="9450" xr:uid="{5152A433-33A3-47AD-99D8-AC1E7E56C15A}"/>
    <cellStyle name="輸出 6 2" xfId="11279" xr:uid="{475771DB-CBFD-4C6C-ABE9-B7CF41AFBA35}"/>
    <cellStyle name="輸出 6 2 2" xfId="30592" xr:uid="{5189BF1E-6AFB-4528-A8C1-6E217F045694}"/>
    <cellStyle name="輸出 6 3" xfId="20982" xr:uid="{79F8C2CD-99D4-4B0C-98D4-3CF31BB1A045}"/>
    <cellStyle name="輸出 6 3 2" xfId="37184" xr:uid="{B3F1C664-225E-4AFA-AEF1-577093506BE1}"/>
    <cellStyle name="輸出 6 4" xfId="23000" xr:uid="{111FC70D-5BF8-4975-ACE1-276FA9F19480}"/>
    <cellStyle name="輸出 6 4 2" xfId="39124" xr:uid="{209C643E-F40E-4932-94EC-FF2A9FE22731}"/>
    <cellStyle name="輸出 6 5" xfId="22634" xr:uid="{6741C1CF-5643-447A-B4BE-4B6DDE368BBD}"/>
    <cellStyle name="輸出 6 5 2" xfId="38758" xr:uid="{405BCE5E-1788-4DB9-8928-D7667E27F4EB}"/>
    <cellStyle name="輸出 6 6" xfId="17442" xr:uid="{03D94CD7-46F7-43FD-8ACB-93BD2FD382F1}"/>
    <cellStyle name="輸出 6 6 2" xfId="36522" xr:uid="{0F7C3EAE-3275-4B89-9C45-58B65FDA619E}"/>
    <cellStyle name="輸出 6 7" xfId="28881" xr:uid="{7CF711EA-A721-44A1-A6B7-C5419CB11051}"/>
    <cellStyle name="輸出 6 8" xfId="41034" xr:uid="{C638A499-248D-4E5A-8D27-5744C27246CA}"/>
    <cellStyle name="輸出 7" xfId="7172" xr:uid="{BD62A395-2141-4EA7-98ED-7C9E6AEB8D67}"/>
    <cellStyle name="輸出 7 2" xfId="11026" xr:uid="{49015CB4-B699-4B8A-ACB3-A182D076E1C5}"/>
    <cellStyle name="輸出 7 2 2" xfId="30339" xr:uid="{A0A09B84-1A67-45C4-9CEC-F0C4F07E9EE4}"/>
    <cellStyle name="輸出 7 3" xfId="22242" xr:uid="{A86C3085-65F3-4251-847B-55AEEA6672DE}"/>
    <cellStyle name="輸出 7 3 2" xfId="38371" xr:uid="{95B2043A-729B-4764-BC34-2E0F52A49233}"/>
    <cellStyle name="輸出 7 4" xfId="23227" xr:uid="{8F30BD0E-9F1B-44CD-ADA3-4DB4018D40C3}"/>
    <cellStyle name="輸出 7 4 2" xfId="39350" xr:uid="{519B9172-6CC1-42B7-AD7B-BF2AC25DA2EE}"/>
    <cellStyle name="輸出 7 5" xfId="23280" xr:uid="{E4C2DE97-6EA3-48BE-BA92-A4B5A0BB0CB6}"/>
    <cellStyle name="輸出 7 5 2" xfId="39403" xr:uid="{5414C700-AD87-405C-B241-CC16CDC133FE}"/>
    <cellStyle name="輸出 7 6" xfId="23320" xr:uid="{71F40996-0373-4323-9EE4-EAAB8E42F8F9}"/>
    <cellStyle name="輸出 7 6 2" xfId="39443" xr:uid="{8A0AA3E5-18CC-473C-B2F8-0D6215A0CFF3}"/>
    <cellStyle name="輸出 7 7" xfId="26911" xr:uid="{9F6043C5-444D-4FB3-B666-7F5EDB41D6AB}"/>
    <cellStyle name="輸出 7 8" xfId="42221" xr:uid="{6584B22C-0F93-4CF0-A2BB-57E4B520046B}"/>
    <cellStyle name="輸出 8" xfId="6744" xr:uid="{6818BC6E-21E3-4F5E-AD68-7895BA3F4DD2}"/>
    <cellStyle name="輸出 8 2" xfId="26567" xr:uid="{1A994EEC-38FE-4520-9A9E-6AE7343C7E77}"/>
    <cellStyle name="輸出 8 3" xfId="46216" xr:uid="{26AB186B-8569-4E05-B9C7-2AF6C0B9D4D5}"/>
    <cellStyle name="輸出 9" xfId="13334" xr:uid="{BBE49FDA-723B-4696-9163-CA38E66E5CD9}"/>
    <cellStyle name="輸出 9 2" xfId="32641" xr:uid="{74E649AC-FED3-4C43-B953-883B059BDEB4}"/>
    <cellStyle name="輸出 9 3" xfId="43081" xr:uid="{89149658-A49A-4820-9C4D-0342018FACE7}"/>
    <cellStyle name="通貨 [0.00]_PERSON2" xfId="5427" xr:uid="{BFA77C48-1C46-45FB-8375-3668260E15B9}"/>
    <cellStyle name="通貨_PERSON2" xfId="5428" xr:uid="{75156A8E-FDB7-488B-901C-C5DD66092551}"/>
    <cellStyle name="連結的儲存格" xfId="2636" xr:uid="{EC637E71-7769-4B27-8397-A7899947BEB4}"/>
    <cellStyle name="連結的儲存格 2" xfId="3436" xr:uid="{76F63861-FFDF-47C6-A01F-B3BF6F447BFC}"/>
    <cellStyle name="連結的儲存格 2 2" xfId="20555" xr:uid="{1FF8750D-3A65-4E51-A579-1B3A414D3DEE}"/>
    <cellStyle name="連結的儲存格 3" xfId="19796" xr:uid="{69C0B7BB-FB8E-4BCB-95E9-73F71B19A7C9}"/>
    <cellStyle name="鱔 [0]_95" xfId="1751" xr:uid="{50685920-52B6-4838-B44F-C853B74E718A}"/>
    <cellStyle name="鱔_95" xfId="1752" xr:uid="{913A491E-6F67-4D54-9C8A-BBB485432D60}"/>
    <cellStyle name="㕃" xfId="5429" xr:uid="{88BBAEF8-6A95-40AF-A463-83250441D000}"/>
  </cellStyles>
  <dxfs count="3"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9" defaultPivotStyle="PivotStyleLight16">
    <tableStyle name="Table Style 1" pivot="0" count="3" xr9:uid="{99BCEC1F-E6B1-44E4-82C5-0D002519AC5B}">
      <tableStyleElement type="wholeTable" dxfId="2"/>
      <tableStyleElement type="firstRowStripe" dxfId="1"/>
      <tableStyleElement type="secondRowStripe" dxfId="0"/>
    </tableStyle>
  </tableStyles>
  <colors>
    <mruColors>
      <color rgb="FF00FF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8"/>
  <sheetViews>
    <sheetView showGridLines="0" view="pageBreakPreview" topLeftCell="A55" zoomScale="70" zoomScaleNormal="100" zoomScaleSheetLayoutView="70" workbookViewId="0">
      <selection activeCell="E72" sqref="E72"/>
    </sheetView>
  </sheetViews>
  <sheetFormatPr defaultColWidth="10.7109375" defaultRowHeight="21" customHeight="1"/>
  <cols>
    <col min="1" max="1" width="43" style="11" customWidth="1"/>
    <col min="2" max="2" width="1.85546875" style="1" customWidth="1"/>
    <col min="3" max="3" width="8" style="41" customWidth="1"/>
    <col min="4" max="4" width="1.85546875" style="41" customWidth="1"/>
    <col min="5" max="5" width="16.7109375" style="41" customWidth="1"/>
    <col min="6" max="6" width="1.85546875" style="1" customWidth="1"/>
    <col min="7" max="7" width="16.7109375" style="1" customWidth="1"/>
    <col min="8" max="8" width="1.85546875" style="1" customWidth="1"/>
    <col min="9" max="9" width="16.7109375" style="1" customWidth="1"/>
    <col min="10" max="10" width="1.85546875" style="1" customWidth="1"/>
    <col min="11" max="11" width="16.7109375" style="1" customWidth="1"/>
    <col min="12" max="12" width="1.7109375" style="1" customWidth="1"/>
    <col min="13" max="16384" width="10.7109375" style="1"/>
  </cols>
  <sheetData>
    <row r="1" spans="1:11" s="9" customFormat="1" ht="21" customHeight="1">
      <c r="A1" s="46" t="s">
        <v>89</v>
      </c>
      <c r="B1" s="6"/>
      <c r="C1" s="41"/>
      <c r="D1" s="41"/>
      <c r="E1" s="41"/>
      <c r="F1" s="7"/>
      <c r="G1" s="7"/>
      <c r="H1" s="7"/>
      <c r="I1" s="7"/>
      <c r="J1" s="7"/>
      <c r="K1" s="8"/>
    </row>
    <row r="2" spans="1:11" s="9" customFormat="1" ht="21" customHeight="1">
      <c r="A2" s="4" t="s">
        <v>40</v>
      </c>
      <c r="B2" s="7"/>
      <c r="C2" s="41"/>
      <c r="D2" s="41"/>
      <c r="E2" s="41"/>
      <c r="F2" s="7"/>
      <c r="G2" s="7"/>
      <c r="H2" s="7"/>
      <c r="I2" s="7"/>
      <c r="J2" s="7"/>
      <c r="K2" s="7"/>
    </row>
    <row r="3" spans="1:11" s="9" customFormat="1" ht="21" customHeight="1">
      <c r="A3" s="10" t="s">
        <v>239</v>
      </c>
      <c r="B3" s="7"/>
      <c r="C3" s="41"/>
      <c r="D3" s="41"/>
      <c r="E3" s="41"/>
      <c r="F3" s="7"/>
      <c r="G3" s="7"/>
      <c r="H3" s="7"/>
      <c r="I3" s="7"/>
      <c r="J3" s="7"/>
      <c r="K3" s="7"/>
    </row>
    <row r="4" spans="1:11" s="9" customFormat="1" ht="21" customHeight="1">
      <c r="B4" s="7"/>
      <c r="C4" s="41"/>
      <c r="D4" s="41"/>
      <c r="E4" s="41"/>
      <c r="F4" s="7"/>
      <c r="G4" s="7"/>
      <c r="H4" s="7"/>
      <c r="I4" s="7"/>
      <c r="J4" s="7"/>
      <c r="K4" s="28" t="s">
        <v>112</v>
      </c>
    </row>
    <row r="5" spans="1:11" s="9" customFormat="1" ht="21" customHeight="1">
      <c r="B5" s="7"/>
      <c r="C5" s="41"/>
      <c r="D5" s="41"/>
      <c r="E5" s="153" t="s">
        <v>82</v>
      </c>
      <c r="F5" s="153"/>
      <c r="G5" s="153"/>
      <c r="H5" s="7"/>
      <c r="I5" s="153" t="s">
        <v>84</v>
      </c>
      <c r="J5" s="153"/>
      <c r="K5" s="153"/>
    </row>
    <row r="6" spans="1:11" s="30" customFormat="1" ht="21" customHeight="1">
      <c r="A6" s="21"/>
      <c r="D6" s="42"/>
      <c r="E6" s="152" t="s">
        <v>83</v>
      </c>
      <c r="F6" s="152"/>
      <c r="G6" s="152"/>
      <c r="H6" s="43"/>
      <c r="I6" s="152" t="s">
        <v>83</v>
      </c>
      <c r="J6" s="152"/>
      <c r="K6" s="152"/>
    </row>
    <row r="7" spans="1:11" ht="21" customHeight="1">
      <c r="C7" s="110" t="s">
        <v>0</v>
      </c>
      <c r="D7" s="18"/>
      <c r="E7" s="72" t="s">
        <v>240</v>
      </c>
      <c r="F7" s="2"/>
      <c r="G7" s="72" t="s">
        <v>191</v>
      </c>
      <c r="H7" s="40"/>
      <c r="I7" s="72" t="s">
        <v>240</v>
      </c>
      <c r="J7" s="2"/>
      <c r="K7" s="72" t="s">
        <v>191</v>
      </c>
    </row>
    <row r="8" spans="1:11" ht="21" customHeight="1">
      <c r="C8" s="18"/>
      <c r="D8" s="18"/>
      <c r="E8" s="68" t="s">
        <v>113</v>
      </c>
      <c r="F8" s="2"/>
      <c r="G8" s="68" t="s">
        <v>115</v>
      </c>
      <c r="H8" s="40"/>
      <c r="I8" s="68" t="s">
        <v>113</v>
      </c>
      <c r="J8" s="2"/>
      <c r="K8" s="68" t="s">
        <v>115</v>
      </c>
    </row>
    <row r="9" spans="1:11" ht="21" customHeight="1">
      <c r="C9" s="18"/>
      <c r="D9" s="18"/>
      <c r="E9" s="68" t="s">
        <v>114</v>
      </c>
      <c r="F9" s="2"/>
      <c r="G9" s="39"/>
      <c r="H9" s="40"/>
      <c r="I9" s="68" t="s">
        <v>114</v>
      </c>
      <c r="J9" s="2"/>
      <c r="K9" s="39"/>
    </row>
    <row r="10" spans="1:11" ht="21" customHeight="1">
      <c r="A10" s="4" t="s">
        <v>1</v>
      </c>
      <c r="C10" s="12"/>
      <c r="D10" s="12"/>
      <c r="E10" s="12"/>
    </row>
    <row r="11" spans="1:11" ht="21" customHeight="1">
      <c r="A11" s="4" t="s">
        <v>2</v>
      </c>
      <c r="C11" s="12"/>
      <c r="D11" s="12"/>
      <c r="E11" s="12"/>
    </row>
    <row r="12" spans="1:11" ht="21" customHeight="1">
      <c r="A12" s="13" t="s">
        <v>3</v>
      </c>
      <c r="B12" s="5"/>
      <c r="C12" s="12"/>
      <c r="D12" s="12"/>
      <c r="E12" s="111">
        <v>888266</v>
      </c>
      <c r="F12" s="94"/>
      <c r="G12" s="95">
        <v>428548</v>
      </c>
      <c r="H12" s="95"/>
      <c r="I12" s="95">
        <v>525659</v>
      </c>
      <c r="J12" s="95"/>
      <c r="K12" s="95">
        <v>126343</v>
      </c>
    </row>
    <row r="13" spans="1:11" ht="21" customHeight="1">
      <c r="A13" s="13" t="s">
        <v>35</v>
      </c>
      <c r="B13" s="5"/>
      <c r="C13" s="12" t="s">
        <v>200</v>
      </c>
      <c r="D13" s="12"/>
      <c r="E13" s="111">
        <v>1309797</v>
      </c>
      <c r="F13" s="94"/>
      <c r="G13" s="95">
        <v>1667005</v>
      </c>
      <c r="H13" s="95"/>
      <c r="I13" s="95">
        <v>459370</v>
      </c>
      <c r="J13" s="95"/>
      <c r="K13" s="95">
        <v>631428</v>
      </c>
    </row>
    <row r="14" spans="1:11" ht="21" customHeight="1">
      <c r="A14" s="13" t="s">
        <v>192</v>
      </c>
      <c r="B14" s="5"/>
      <c r="C14" s="12"/>
      <c r="D14" s="12"/>
      <c r="E14" s="111"/>
      <c r="F14" s="94"/>
      <c r="G14" s="95"/>
      <c r="H14" s="95"/>
      <c r="I14" s="95"/>
      <c r="J14" s="95"/>
      <c r="K14" s="95"/>
    </row>
    <row r="15" spans="1:11" ht="21" customHeight="1">
      <c r="A15" s="13" t="s">
        <v>193</v>
      </c>
      <c r="B15" s="5"/>
      <c r="C15" s="12">
        <v>2</v>
      </c>
      <c r="D15" s="12"/>
      <c r="E15" s="111">
        <v>0</v>
      </c>
      <c r="F15" s="94"/>
      <c r="G15" s="95">
        <v>1421</v>
      </c>
      <c r="H15" s="95"/>
      <c r="I15" s="95">
        <v>10602</v>
      </c>
      <c r="J15" s="95"/>
      <c r="K15" s="95">
        <v>8472</v>
      </c>
    </row>
    <row r="16" spans="1:11" ht="21" customHeight="1">
      <c r="A16" s="13" t="s">
        <v>135</v>
      </c>
      <c r="B16" s="5"/>
      <c r="C16" s="12"/>
      <c r="D16" s="12"/>
      <c r="E16" s="111">
        <v>278468</v>
      </c>
      <c r="F16" s="94"/>
      <c r="G16" s="95">
        <v>410672</v>
      </c>
      <c r="H16" s="95"/>
      <c r="I16" s="95">
        <v>264779</v>
      </c>
      <c r="J16" s="95"/>
      <c r="K16" s="95">
        <v>395808</v>
      </c>
    </row>
    <row r="17" spans="1:11" ht="21" customHeight="1">
      <c r="A17" s="13" t="s">
        <v>4</v>
      </c>
      <c r="C17" s="12"/>
      <c r="D17" s="12"/>
      <c r="E17" s="111">
        <v>61172</v>
      </c>
      <c r="F17" s="94"/>
      <c r="G17" s="95">
        <v>64372</v>
      </c>
      <c r="H17" s="95"/>
      <c r="I17" s="95">
        <v>18274</v>
      </c>
      <c r="J17" s="95"/>
      <c r="K17" s="95">
        <v>20293</v>
      </c>
    </row>
    <row r="18" spans="1:11" ht="21" customHeight="1">
      <c r="A18" s="4" t="s">
        <v>5</v>
      </c>
      <c r="C18" s="12"/>
      <c r="D18" s="12"/>
      <c r="E18" s="112">
        <f>SUM(E12:E17)</f>
        <v>2537703</v>
      </c>
      <c r="F18" s="94"/>
      <c r="G18" s="112">
        <f>SUM(G12:G17)</f>
        <v>2572018</v>
      </c>
      <c r="H18" s="95"/>
      <c r="I18" s="112">
        <f>SUM(I12:I17)</f>
        <v>1278684</v>
      </c>
      <c r="J18" s="95"/>
      <c r="K18" s="112">
        <f>SUM(K12:K17)</f>
        <v>1182344</v>
      </c>
    </row>
    <row r="19" spans="1:11" ht="21" customHeight="1">
      <c r="A19" s="4" t="s">
        <v>6</v>
      </c>
      <c r="C19" s="12"/>
      <c r="D19" s="12"/>
      <c r="E19" s="111"/>
      <c r="F19" s="94"/>
      <c r="G19" s="95"/>
      <c r="H19" s="95"/>
      <c r="I19" s="95"/>
      <c r="J19" s="95"/>
      <c r="K19" s="95"/>
    </row>
    <row r="20" spans="1:11" ht="21" customHeight="1">
      <c r="A20" s="13" t="s">
        <v>42</v>
      </c>
      <c r="C20" s="12"/>
      <c r="D20" s="12"/>
      <c r="E20" s="111">
        <v>2881</v>
      </c>
      <c r="F20" s="94"/>
      <c r="G20" s="95">
        <v>2874</v>
      </c>
      <c r="H20" s="95"/>
      <c r="I20" s="95">
        <v>2000</v>
      </c>
      <c r="J20" s="95"/>
      <c r="K20" s="95">
        <v>2000</v>
      </c>
    </row>
    <row r="21" spans="1:11" ht="21" customHeight="1">
      <c r="A21" s="13" t="s">
        <v>195</v>
      </c>
      <c r="C21" s="12"/>
      <c r="D21" s="12"/>
      <c r="E21" s="111"/>
      <c r="F21" s="94"/>
      <c r="G21" s="95"/>
      <c r="H21" s="95"/>
      <c r="I21" s="95"/>
      <c r="J21" s="95"/>
      <c r="K21" s="95"/>
    </row>
    <row r="22" spans="1:11" ht="21" customHeight="1">
      <c r="A22" s="13" t="s">
        <v>196</v>
      </c>
      <c r="C22" s="12">
        <v>2</v>
      </c>
      <c r="D22" s="12"/>
      <c r="E22" s="111">
        <v>0</v>
      </c>
      <c r="F22" s="94"/>
      <c r="G22" s="95">
        <v>0</v>
      </c>
      <c r="H22" s="95"/>
      <c r="I22" s="95">
        <v>8611</v>
      </c>
      <c r="J22" s="95"/>
      <c r="K22" s="95">
        <v>9040</v>
      </c>
    </row>
    <row r="23" spans="1:11" ht="21" customHeight="1">
      <c r="A23" s="13" t="s">
        <v>123</v>
      </c>
      <c r="C23" s="12">
        <v>4</v>
      </c>
      <c r="D23" s="12"/>
      <c r="E23" s="111">
        <v>0</v>
      </c>
      <c r="F23" s="94"/>
      <c r="G23" s="95">
        <v>0</v>
      </c>
      <c r="H23" s="95"/>
      <c r="I23" s="95">
        <v>740088</v>
      </c>
      <c r="J23" s="95"/>
      <c r="K23" s="95">
        <v>673590</v>
      </c>
    </row>
    <row r="24" spans="1:11" ht="21" customHeight="1">
      <c r="A24" s="13" t="s">
        <v>140</v>
      </c>
      <c r="C24" s="12">
        <v>5</v>
      </c>
      <c r="D24" s="12"/>
      <c r="E24" s="111">
        <v>1350</v>
      </c>
      <c r="F24" s="94"/>
      <c r="G24" s="95">
        <v>799</v>
      </c>
      <c r="H24" s="95"/>
      <c r="I24" s="95">
        <v>0</v>
      </c>
      <c r="J24" s="95"/>
      <c r="K24" s="95">
        <v>0</v>
      </c>
    </row>
    <row r="25" spans="1:11" ht="21" customHeight="1">
      <c r="A25" s="13" t="s">
        <v>127</v>
      </c>
      <c r="B25" s="9"/>
      <c r="C25" s="12">
        <v>6</v>
      </c>
      <c r="D25" s="12"/>
      <c r="E25" s="111">
        <v>346106</v>
      </c>
      <c r="F25" s="94"/>
      <c r="G25" s="95">
        <v>350387</v>
      </c>
      <c r="H25" s="95"/>
      <c r="I25" s="95">
        <v>109024</v>
      </c>
      <c r="J25" s="95"/>
      <c r="K25" s="95">
        <v>104426</v>
      </c>
    </row>
    <row r="26" spans="1:11" ht="21" customHeight="1">
      <c r="A26" s="13" t="s">
        <v>136</v>
      </c>
      <c r="B26" s="9"/>
      <c r="C26" s="12"/>
      <c r="D26" s="12"/>
      <c r="E26" s="111">
        <v>154590</v>
      </c>
      <c r="F26" s="94"/>
      <c r="G26" s="95">
        <v>99753</v>
      </c>
      <c r="H26" s="95"/>
      <c r="I26" s="95">
        <v>31441</v>
      </c>
      <c r="J26" s="95"/>
      <c r="K26" s="95">
        <v>29325</v>
      </c>
    </row>
    <row r="27" spans="1:11" ht="21" customHeight="1">
      <c r="A27" s="13" t="s">
        <v>133</v>
      </c>
      <c r="B27" s="9"/>
      <c r="C27" s="12">
        <v>1.4</v>
      </c>
      <c r="D27" s="12"/>
      <c r="E27" s="111">
        <v>225496</v>
      </c>
      <c r="F27" s="95"/>
      <c r="G27" s="95">
        <v>139842</v>
      </c>
      <c r="H27" s="95"/>
      <c r="I27" s="95">
        <v>0</v>
      </c>
      <c r="J27" s="95"/>
      <c r="K27" s="95">
        <v>0</v>
      </c>
    </row>
    <row r="28" spans="1:11" ht="21" customHeight="1">
      <c r="A28" s="13" t="s">
        <v>259</v>
      </c>
      <c r="B28" s="9"/>
      <c r="C28" s="12"/>
      <c r="D28" s="12"/>
    </row>
    <row r="29" spans="1:11" ht="21" customHeight="1">
      <c r="A29" s="13" t="s">
        <v>194</v>
      </c>
      <c r="B29" s="9"/>
      <c r="C29" s="12">
        <v>1.4</v>
      </c>
      <c r="D29" s="12"/>
      <c r="E29" s="111">
        <v>0</v>
      </c>
      <c r="F29" s="94"/>
      <c r="G29" s="95">
        <v>85862</v>
      </c>
      <c r="H29" s="95"/>
      <c r="I29" s="95">
        <v>0</v>
      </c>
      <c r="J29" s="95"/>
      <c r="K29" s="95">
        <v>0</v>
      </c>
    </row>
    <row r="30" spans="1:11" ht="21" customHeight="1">
      <c r="A30" s="13" t="s">
        <v>41</v>
      </c>
      <c r="B30" s="9"/>
      <c r="C30" s="12"/>
      <c r="D30" s="12"/>
      <c r="E30" s="111">
        <v>227908</v>
      </c>
      <c r="F30" s="94"/>
      <c r="G30" s="95">
        <v>236672</v>
      </c>
      <c r="H30" s="95"/>
      <c r="I30" s="95">
        <v>3850</v>
      </c>
      <c r="J30" s="95"/>
      <c r="K30" s="95">
        <v>4470</v>
      </c>
    </row>
    <row r="31" spans="1:11" ht="21" customHeight="1">
      <c r="A31" s="13" t="s">
        <v>72</v>
      </c>
      <c r="B31" s="9"/>
      <c r="C31" s="12"/>
      <c r="D31" s="12"/>
      <c r="E31" s="111">
        <v>5756</v>
      </c>
      <c r="F31" s="94"/>
      <c r="G31" s="95">
        <v>692</v>
      </c>
      <c r="H31" s="95"/>
      <c r="I31" s="95">
        <v>4755</v>
      </c>
      <c r="J31" s="95"/>
      <c r="K31" s="95">
        <v>6053</v>
      </c>
    </row>
    <row r="32" spans="1:11" ht="21" customHeight="1">
      <c r="A32" s="13" t="s">
        <v>7</v>
      </c>
      <c r="B32" s="9"/>
      <c r="C32" s="12"/>
      <c r="D32" s="12"/>
      <c r="E32" s="113">
        <v>6262</v>
      </c>
      <c r="F32" s="94"/>
      <c r="G32" s="97">
        <v>6545</v>
      </c>
      <c r="H32" s="95"/>
      <c r="I32" s="137">
        <v>1667</v>
      </c>
      <c r="J32" s="95"/>
      <c r="K32" s="97">
        <v>1982</v>
      </c>
    </row>
    <row r="33" spans="1:11" ht="21" customHeight="1">
      <c r="A33" s="4" t="s">
        <v>8</v>
      </c>
      <c r="C33" s="12"/>
      <c r="D33" s="12"/>
      <c r="E33" s="111">
        <f>SUM(E20:E32)</f>
        <v>970349</v>
      </c>
      <c r="F33" s="94"/>
      <c r="G33" s="111">
        <f>SUM(G20:G32)</f>
        <v>923426</v>
      </c>
      <c r="H33" s="95"/>
      <c r="I33" s="111">
        <f>SUM(I20:I32)</f>
        <v>901436</v>
      </c>
      <c r="J33" s="95"/>
      <c r="K33" s="111">
        <f>SUM(K20:K32)</f>
        <v>830886</v>
      </c>
    </row>
    <row r="34" spans="1:11" ht="21" customHeight="1" thickBot="1">
      <c r="A34" s="4" t="s">
        <v>9</v>
      </c>
      <c r="E34" s="114">
        <f>SUM(E33,E18)</f>
        <v>3508052</v>
      </c>
      <c r="F34" s="94"/>
      <c r="G34" s="114">
        <f>SUM(G33,G18)</f>
        <v>3495444</v>
      </c>
      <c r="H34" s="95"/>
      <c r="I34" s="114">
        <f>SUM(I33,I18)</f>
        <v>2180120</v>
      </c>
      <c r="J34" s="95"/>
      <c r="K34" s="114">
        <f>SUM(K33,K18)</f>
        <v>2013230</v>
      </c>
    </row>
    <row r="35" spans="1:11" ht="21" customHeight="1" thickTop="1">
      <c r="G35" s="14"/>
      <c r="H35" s="14"/>
      <c r="I35" s="14"/>
      <c r="J35" s="14"/>
      <c r="K35" s="14"/>
    </row>
    <row r="36" spans="1:11" ht="21" customHeight="1">
      <c r="A36" s="15" t="s">
        <v>220</v>
      </c>
      <c r="B36" s="5"/>
      <c r="G36" s="14"/>
      <c r="H36" s="14"/>
      <c r="I36" s="14"/>
      <c r="J36" s="14"/>
      <c r="K36" s="14"/>
    </row>
    <row r="37" spans="1:11" ht="21" customHeight="1">
      <c r="A37" s="15"/>
      <c r="B37" s="5"/>
      <c r="G37" s="14"/>
      <c r="H37" s="14"/>
      <c r="I37" s="14"/>
      <c r="J37" s="14"/>
      <c r="K37" s="14"/>
    </row>
    <row r="38" spans="1:11" ht="21" customHeight="1">
      <c r="A38" s="15"/>
      <c r="B38" s="5"/>
      <c r="G38" s="14"/>
      <c r="H38" s="14"/>
      <c r="I38" s="14"/>
      <c r="J38" s="14"/>
      <c r="K38" s="14"/>
    </row>
    <row r="39" spans="1:11" ht="21" customHeight="1">
      <c r="A39" s="15"/>
      <c r="B39" s="5"/>
      <c r="G39" s="14"/>
      <c r="H39" s="14"/>
      <c r="I39" s="14"/>
      <c r="J39" s="14"/>
      <c r="K39" s="14"/>
    </row>
    <row r="40" spans="1:11" ht="21" customHeight="1">
      <c r="A40" s="51" t="s">
        <v>186</v>
      </c>
      <c r="B40" s="51"/>
      <c r="C40" s="51"/>
      <c r="D40" s="108"/>
      <c r="E40" s="108"/>
      <c r="F40" s="51" t="s">
        <v>186</v>
      </c>
      <c r="G40" s="51"/>
      <c r="H40" s="51"/>
      <c r="I40" s="51"/>
      <c r="J40" s="51"/>
      <c r="K40" s="51"/>
    </row>
    <row r="41" spans="1:11" ht="21" customHeight="1">
      <c r="A41" s="148" t="s">
        <v>78</v>
      </c>
      <c r="B41" s="148"/>
      <c r="C41" s="148"/>
      <c r="D41" s="108"/>
      <c r="E41" s="108"/>
      <c r="F41" s="149" t="s">
        <v>80</v>
      </c>
      <c r="G41" s="149"/>
      <c r="H41" s="149"/>
      <c r="I41" s="149"/>
      <c r="J41" s="149"/>
      <c r="K41" s="149"/>
    </row>
    <row r="42" spans="1:11" ht="21" customHeight="1">
      <c r="A42" s="150" t="s">
        <v>79</v>
      </c>
      <c r="B42" s="150"/>
      <c r="C42" s="150"/>
      <c r="D42" s="109"/>
      <c r="E42" s="109"/>
      <c r="F42" s="151" t="s">
        <v>79</v>
      </c>
      <c r="G42" s="151"/>
      <c r="H42" s="151"/>
      <c r="I42" s="151"/>
      <c r="J42" s="151"/>
      <c r="K42" s="151"/>
    </row>
    <row r="43" spans="1:11" s="9" customFormat="1" ht="21" customHeight="1">
      <c r="A43" s="46" t="s">
        <v>89</v>
      </c>
      <c r="B43" s="6"/>
      <c r="C43" s="41"/>
      <c r="D43" s="41"/>
      <c r="E43" s="41"/>
      <c r="F43" s="7"/>
      <c r="G43" s="7"/>
      <c r="H43" s="7"/>
      <c r="I43" s="7"/>
      <c r="J43" s="7"/>
      <c r="K43" s="7"/>
    </row>
    <row r="44" spans="1:11" s="9" customFormat="1" ht="21" customHeight="1">
      <c r="A44" s="4" t="s">
        <v>173</v>
      </c>
      <c r="B44" s="7"/>
      <c r="C44" s="41"/>
      <c r="D44" s="41"/>
      <c r="E44" s="41"/>
      <c r="F44" s="7"/>
      <c r="G44" s="7"/>
      <c r="H44" s="7"/>
      <c r="I44" s="7"/>
      <c r="J44" s="7"/>
      <c r="K44" s="7"/>
    </row>
    <row r="45" spans="1:11" s="9" customFormat="1" ht="21" customHeight="1">
      <c r="A45" s="10" t="s">
        <v>239</v>
      </c>
      <c r="B45" s="7"/>
      <c r="C45" s="41"/>
      <c r="D45" s="41"/>
      <c r="E45" s="41"/>
      <c r="F45" s="7"/>
      <c r="G45" s="7"/>
      <c r="H45" s="7"/>
      <c r="I45" s="7"/>
      <c r="J45" s="7"/>
      <c r="K45" s="7"/>
    </row>
    <row r="46" spans="1:11" s="9" customFormat="1" ht="21" customHeight="1">
      <c r="B46" s="7"/>
      <c r="C46" s="41"/>
      <c r="D46" s="41"/>
      <c r="E46" s="41"/>
      <c r="F46" s="7"/>
      <c r="G46" s="7"/>
      <c r="H46" s="7"/>
      <c r="I46" s="7"/>
      <c r="J46" s="7"/>
      <c r="K46" s="28" t="s">
        <v>112</v>
      </c>
    </row>
    <row r="47" spans="1:11" s="9" customFormat="1" ht="21" customHeight="1">
      <c r="B47" s="7"/>
      <c r="C47" s="41"/>
      <c r="D47" s="41"/>
      <c r="E47" s="153" t="s">
        <v>82</v>
      </c>
      <c r="F47" s="153"/>
      <c r="G47" s="153"/>
      <c r="H47" s="7"/>
      <c r="I47" s="153" t="s">
        <v>84</v>
      </c>
      <c r="J47" s="153"/>
      <c r="K47" s="153"/>
    </row>
    <row r="48" spans="1:11" s="30" customFormat="1" ht="21" customHeight="1">
      <c r="A48" s="21"/>
      <c r="D48" s="42"/>
      <c r="E48" s="152" t="s">
        <v>83</v>
      </c>
      <c r="F48" s="152"/>
      <c r="G48" s="152"/>
      <c r="H48" s="43"/>
      <c r="I48" s="152" t="s">
        <v>83</v>
      </c>
      <c r="J48" s="152"/>
      <c r="K48" s="152"/>
    </row>
    <row r="49" spans="1:11" ht="21" customHeight="1">
      <c r="C49" s="110" t="s">
        <v>0</v>
      </c>
      <c r="D49" s="18"/>
      <c r="E49" s="72" t="s">
        <v>240</v>
      </c>
      <c r="F49" s="2"/>
      <c r="G49" s="72" t="s">
        <v>191</v>
      </c>
      <c r="H49" s="40"/>
      <c r="I49" s="72" t="s">
        <v>240</v>
      </c>
      <c r="J49" s="2"/>
      <c r="K49" s="72" t="s">
        <v>191</v>
      </c>
    </row>
    <row r="50" spans="1:11" ht="21" customHeight="1">
      <c r="C50" s="18"/>
      <c r="D50" s="18"/>
      <c r="E50" s="68" t="s">
        <v>113</v>
      </c>
      <c r="F50" s="2"/>
      <c r="G50" s="68" t="s">
        <v>115</v>
      </c>
      <c r="H50" s="40"/>
      <c r="I50" s="68" t="s">
        <v>113</v>
      </c>
      <c r="J50" s="2"/>
      <c r="K50" s="68" t="s">
        <v>115</v>
      </c>
    </row>
    <row r="51" spans="1:11" ht="21" customHeight="1">
      <c r="C51" s="18"/>
      <c r="D51" s="18"/>
      <c r="E51" s="68" t="s">
        <v>114</v>
      </c>
      <c r="F51" s="2"/>
      <c r="G51" s="39"/>
      <c r="H51" s="40"/>
      <c r="I51" s="68" t="s">
        <v>114</v>
      </c>
      <c r="J51" s="2"/>
      <c r="K51" s="39"/>
    </row>
    <row r="52" spans="1:11" ht="21" customHeight="1">
      <c r="A52" s="4" t="s">
        <v>10</v>
      </c>
      <c r="C52" s="12"/>
      <c r="D52" s="12"/>
      <c r="E52" s="12"/>
    </row>
    <row r="53" spans="1:11" ht="21" customHeight="1">
      <c r="A53" s="4" t="s">
        <v>11</v>
      </c>
      <c r="C53" s="12"/>
      <c r="D53" s="12"/>
      <c r="E53" s="12"/>
    </row>
    <row r="54" spans="1:11" ht="21" customHeight="1">
      <c r="A54" s="13" t="s">
        <v>180</v>
      </c>
      <c r="C54" s="12"/>
      <c r="D54" s="12"/>
      <c r="E54" s="115">
        <v>53397</v>
      </c>
      <c r="F54" s="94"/>
      <c r="G54" s="93">
        <v>7876</v>
      </c>
      <c r="H54" s="94"/>
      <c r="I54" s="95">
        <v>0</v>
      </c>
      <c r="J54" s="95"/>
      <c r="K54" s="95">
        <v>0</v>
      </c>
    </row>
    <row r="55" spans="1:11" ht="21" customHeight="1">
      <c r="A55" s="13" t="s">
        <v>36</v>
      </c>
      <c r="C55" s="12">
        <v>2</v>
      </c>
      <c r="D55" s="12"/>
      <c r="E55" s="115">
        <v>912404</v>
      </c>
      <c r="F55" s="94"/>
      <c r="G55" s="93">
        <v>1280219</v>
      </c>
      <c r="H55" s="93"/>
      <c r="I55" s="93">
        <v>240698</v>
      </c>
      <c r="J55" s="95"/>
      <c r="K55" s="93">
        <v>422175</v>
      </c>
    </row>
    <row r="56" spans="1:11" ht="21" customHeight="1">
      <c r="A56" s="13" t="s">
        <v>183</v>
      </c>
      <c r="C56" s="1"/>
      <c r="D56" s="1"/>
      <c r="E56" s="115"/>
      <c r="F56" s="94"/>
      <c r="G56" s="93"/>
      <c r="H56" s="95"/>
      <c r="I56" s="95"/>
      <c r="J56" s="95"/>
      <c r="K56" s="95"/>
    </row>
    <row r="57" spans="1:11" ht="21" customHeight="1">
      <c r="A57" s="13" t="s">
        <v>182</v>
      </c>
      <c r="C57" s="12">
        <v>2</v>
      </c>
      <c r="D57" s="12"/>
      <c r="E57" s="115">
        <v>852</v>
      </c>
      <c r="F57" s="94"/>
      <c r="G57" s="100">
        <v>2170</v>
      </c>
      <c r="H57" s="95"/>
      <c r="I57" s="95">
        <v>0</v>
      </c>
      <c r="J57" s="95"/>
      <c r="K57" s="95">
        <v>0</v>
      </c>
    </row>
    <row r="58" spans="1:11" ht="21" customHeight="1">
      <c r="A58" s="13" t="s">
        <v>149</v>
      </c>
      <c r="C58" s="12">
        <v>7</v>
      </c>
      <c r="D58" s="12"/>
      <c r="E58" s="115">
        <v>82011</v>
      </c>
      <c r="F58" s="94"/>
      <c r="G58" s="93">
        <v>81890</v>
      </c>
      <c r="H58" s="93"/>
      <c r="I58" s="93">
        <v>45012</v>
      </c>
      <c r="J58" s="95"/>
      <c r="K58" s="93">
        <v>45012</v>
      </c>
    </row>
    <row r="59" spans="1:11" ht="21" customHeight="1">
      <c r="A59" s="13" t="s">
        <v>224</v>
      </c>
      <c r="C59" s="12"/>
      <c r="D59" s="12"/>
      <c r="E59" s="115">
        <v>84081</v>
      </c>
      <c r="F59" s="94"/>
      <c r="G59" s="93">
        <v>68786</v>
      </c>
      <c r="H59" s="93"/>
      <c r="I59" s="93">
        <v>117329</v>
      </c>
      <c r="J59" s="95"/>
      <c r="K59" s="93">
        <v>68786</v>
      </c>
    </row>
    <row r="60" spans="1:11" ht="21" customHeight="1">
      <c r="A60" s="13" t="s">
        <v>138</v>
      </c>
      <c r="B60" s="9"/>
      <c r="C60" s="12"/>
      <c r="D60" s="12"/>
      <c r="E60" s="115">
        <v>50749</v>
      </c>
      <c r="F60" s="94"/>
      <c r="G60" s="93">
        <v>30135</v>
      </c>
      <c r="H60" s="93"/>
      <c r="I60" s="93">
        <v>5326</v>
      </c>
      <c r="J60" s="95"/>
      <c r="K60" s="93">
        <v>1323</v>
      </c>
    </row>
    <row r="61" spans="1:11" ht="21" customHeight="1">
      <c r="A61" s="13" t="s">
        <v>197</v>
      </c>
      <c r="B61" s="9"/>
      <c r="C61" s="12">
        <v>1.4</v>
      </c>
      <c r="D61" s="12"/>
      <c r="E61" s="115">
        <v>49337</v>
      </c>
      <c r="F61" s="94"/>
      <c r="G61" s="95">
        <v>0</v>
      </c>
      <c r="H61" s="93"/>
      <c r="I61" s="95">
        <v>0</v>
      </c>
      <c r="J61" s="95"/>
      <c r="K61" s="95">
        <v>0</v>
      </c>
    </row>
    <row r="62" spans="1:11" ht="21" customHeight="1">
      <c r="A62" s="13" t="s">
        <v>12</v>
      </c>
      <c r="B62" s="9"/>
      <c r="C62" s="12"/>
      <c r="D62" s="12"/>
      <c r="E62" s="115">
        <v>90102</v>
      </c>
      <c r="F62" s="94"/>
      <c r="G62" s="93">
        <v>101368</v>
      </c>
      <c r="H62" s="93"/>
      <c r="I62" s="95">
        <v>44084</v>
      </c>
      <c r="J62" s="95"/>
      <c r="K62" s="95">
        <v>65993</v>
      </c>
    </row>
    <row r="63" spans="1:11" ht="21" customHeight="1">
      <c r="A63" s="13" t="s">
        <v>137</v>
      </c>
      <c r="B63" s="9"/>
      <c r="C63" s="12"/>
      <c r="D63" s="12"/>
      <c r="E63" s="95">
        <v>402</v>
      </c>
      <c r="F63" s="94"/>
      <c r="G63" s="95">
        <v>127</v>
      </c>
      <c r="H63" s="93"/>
      <c r="I63" s="95">
        <v>402</v>
      </c>
      <c r="J63" s="95"/>
      <c r="K63" s="95">
        <v>127</v>
      </c>
    </row>
    <row r="64" spans="1:11" ht="21" customHeight="1">
      <c r="A64" s="13" t="s">
        <v>13</v>
      </c>
      <c r="C64" s="12"/>
      <c r="D64" s="12"/>
      <c r="E64" s="113">
        <v>35210</v>
      </c>
      <c r="F64" s="94"/>
      <c r="G64" s="96">
        <v>51997</v>
      </c>
      <c r="H64" s="93"/>
      <c r="I64" s="96">
        <v>31104</v>
      </c>
      <c r="J64" s="95"/>
      <c r="K64" s="96">
        <v>37748</v>
      </c>
    </row>
    <row r="65" spans="1:11" ht="21" customHeight="1">
      <c r="A65" s="4" t="s">
        <v>14</v>
      </c>
      <c r="C65" s="12"/>
      <c r="D65" s="12"/>
      <c r="E65" s="116">
        <f>SUM(E54:E64)</f>
        <v>1358545</v>
      </c>
      <c r="F65" s="94"/>
      <c r="G65" s="116">
        <f>SUM(G54:G64)</f>
        <v>1624568</v>
      </c>
      <c r="H65" s="95"/>
      <c r="I65" s="116">
        <f>SUM(I54:I64)</f>
        <v>483955</v>
      </c>
      <c r="J65" s="93"/>
      <c r="K65" s="116">
        <f>SUM(K54:K64)</f>
        <v>641164</v>
      </c>
    </row>
    <row r="66" spans="1:11" ht="21" customHeight="1">
      <c r="A66" s="4" t="s">
        <v>15</v>
      </c>
      <c r="C66" s="12"/>
      <c r="D66" s="12"/>
      <c r="G66" s="23"/>
      <c r="H66" s="23"/>
      <c r="I66" s="23"/>
      <c r="J66" s="107"/>
      <c r="K66" s="23"/>
    </row>
    <row r="67" spans="1:11" ht="21" customHeight="1">
      <c r="A67" s="13" t="s">
        <v>184</v>
      </c>
      <c r="C67" s="1"/>
      <c r="D67" s="1"/>
      <c r="E67" s="1"/>
    </row>
    <row r="68" spans="1:11" ht="21" customHeight="1">
      <c r="A68" s="13" t="s">
        <v>157</v>
      </c>
      <c r="C68" s="12">
        <v>7</v>
      </c>
      <c r="D68" s="12"/>
      <c r="E68" s="115">
        <v>139653</v>
      </c>
      <c r="F68" s="94"/>
      <c r="G68" s="93">
        <v>201157</v>
      </c>
      <c r="H68" s="95"/>
      <c r="I68" s="95">
        <v>59136</v>
      </c>
      <c r="J68" s="95"/>
      <c r="K68" s="95">
        <v>92895</v>
      </c>
    </row>
    <row r="69" spans="1:11" ht="21" customHeight="1">
      <c r="A69" s="13" t="s">
        <v>174</v>
      </c>
      <c r="C69" s="1"/>
      <c r="D69" s="1"/>
      <c r="E69" s="111"/>
      <c r="F69" s="94"/>
      <c r="G69" s="93"/>
      <c r="H69" s="95"/>
      <c r="I69" s="95"/>
      <c r="J69" s="95"/>
      <c r="K69" s="95"/>
    </row>
    <row r="70" spans="1:11" ht="21" customHeight="1">
      <c r="A70" s="13" t="s">
        <v>157</v>
      </c>
      <c r="C70" s="12">
        <v>2</v>
      </c>
      <c r="D70" s="12"/>
      <c r="E70" s="111">
        <v>0</v>
      </c>
      <c r="F70" s="94"/>
      <c r="G70" s="93">
        <v>167</v>
      </c>
      <c r="H70" s="95"/>
      <c r="I70" s="95">
        <v>0</v>
      </c>
      <c r="J70" s="95"/>
      <c r="K70" s="95">
        <v>0</v>
      </c>
    </row>
    <row r="71" spans="1:11" ht="21" customHeight="1">
      <c r="A71" s="13" t="s">
        <v>139</v>
      </c>
      <c r="C71" s="12"/>
      <c r="D71" s="12"/>
      <c r="E71" s="115">
        <v>99213</v>
      </c>
      <c r="F71" s="94"/>
      <c r="G71" s="93">
        <v>59328</v>
      </c>
      <c r="H71" s="95"/>
      <c r="I71" s="95">
        <v>25122</v>
      </c>
      <c r="J71" s="95"/>
      <c r="K71" s="95">
        <v>17296</v>
      </c>
    </row>
    <row r="72" spans="1:11" ht="21" customHeight="1">
      <c r="A72" s="13" t="s">
        <v>197</v>
      </c>
      <c r="C72" s="12">
        <v>1.4</v>
      </c>
      <c r="D72" s="12"/>
      <c r="E72" s="111">
        <v>0</v>
      </c>
      <c r="F72" s="94"/>
      <c r="G72" s="93">
        <v>47460</v>
      </c>
      <c r="H72" s="95"/>
      <c r="I72" s="95">
        <v>0</v>
      </c>
      <c r="J72" s="95"/>
      <c r="K72" s="95">
        <v>0</v>
      </c>
    </row>
    <row r="73" spans="1:11" ht="21" customHeight="1">
      <c r="A73" s="13" t="s">
        <v>34</v>
      </c>
      <c r="C73" s="12"/>
      <c r="D73" s="12"/>
      <c r="E73" s="115">
        <v>30876</v>
      </c>
      <c r="F73" s="94"/>
      <c r="G73" s="93">
        <v>27535</v>
      </c>
      <c r="H73" s="95"/>
      <c r="I73" s="95">
        <v>26203</v>
      </c>
      <c r="J73" s="95"/>
      <c r="K73" s="95">
        <v>24136</v>
      </c>
    </row>
    <row r="74" spans="1:11" ht="21" customHeight="1">
      <c r="A74" s="13" t="s">
        <v>90</v>
      </c>
      <c r="C74" s="12"/>
      <c r="D74" s="12"/>
      <c r="E74" s="145">
        <v>37327</v>
      </c>
      <c r="F74" s="94"/>
      <c r="G74" s="146">
        <v>33150</v>
      </c>
      <c r="H74" s="95"/>
      <c r="I74" s="147">
        <v>0</v>
      </c>
      <c r="J74" s="95"/>
      <c r="K74" s="147">
        <v>0</v>
      </c>
    </row>
    <row r="75" spans="1:11" ht="21" customHeight="1">
      <c r="A75" s="13" t="s">
        <v>253</v>
      </c>
      <c r="C75" s="12"/>
      <c r="D75" s="12"/>
      <c r="E75" s="116">
        <v>401</v>
      </c>
      <c r="F75" s="94"/>
      <c r="G75" s="137">
        <v>0</v>
      </c>
      <c r="H75" s="95"/>
      <c r="I75" s="137">
        <v>0</v>
      </c>
      <c r="J75" s="95"/>
      <c r="K75" s="137">
        <v>0</v>
      </c>
    </row>
    <row r="76" spans="1:11" ht="21" customHeight="1">
      <c r="A76" s="4" t="s">
        <v>16</v>
      </c>
      <c r="C76" s="12"/>
      <c r="D76" s="12"/>
      <c r="E76" s="113">
        <f>SUM(E68:E75)</f>
        <v>307470</v>
      </c>
      <c r="F76" s="94"/>
      <c r="G76" s="113">
        <f>SUM(G68:G75)</f>
        <v>368797</v>
      </c>
      <c r="H76" s="95"/>
      <c r="I76" s="113">
        <f>SUM(I68:I75)</f>
        <v>110461</v>
      </c>
      <c r="J76" s="93"/>
      <c r="K76" s="113">
        <f>SUM(K68:K75)</f>
        <v>134327</v>
      </c>
    </row>
    <row r="77" spans="1:11" ht="21" customHeight="1">
      <c r="A77" s="4" t="s">
        <v>17</v>
      </c>
      <c r="E77" s="113">
        <f>SUM(E76,E65)</f>
        <v>1666015</v>
      </c>
      <c r="F77" s="94"/>
      <c r="G77" s="113">
        <f>SUM(G76,G65)</f>
        <v>1993365</v>
      </c>
      <c r="H77" s="95"/>
      <c r="I77" s="113">
        <f>SUM(I76,I65)</f>
        <v>594416</v>
      </c>
      <c r="J77" s="93"/>
      <c r="K77" s="113">
        <f>SUM(K76,K65)</f>
        <v>775491</v>
      </c>
    </row>
    <row r="78" spans="1:11" ht="21" customHeight="1">
      <c r="G78" s="14"/>
      <c r="H78" s="14"/>
      <c r="I78" s="14"/>
      <c r="J78" s="14"/>
      <c r="K78" s="14"/>
    </row>
    <row r="79" spans="1:11" ht="21" customHeight="1">
      <c r="A79" s="15" t="s">
        <v>220</v>
      </c>
      <c r="B79" s="5"/>
      <c r="G79" s="14"/>
      <c r="H79" s="14"/>
      <c r="I79" s="14"/>
      <c r="J79" s="14"/>
      <c r="K79" s="14"/>
    </row>
    <row r="80" spans="1:11" ht="21" customHeight="1">
      <c r="A80" s="15"/>
      <c r="B80" s="5"/>
      <c r="G80" s="14"/>
      <c r="H80" s="14"/>
      <c r="I80" s="14"/>
      <c r="J80" s="14"/>
      <c r="K80" s="14"/>
    </row>
    <row r="81" spans="1:11" ht="21" customHeight="1">
      <c r="A81" s="15"/>
      <c r="B81" s="5"/>
      <c r="G81" s="14"/>
      <c r="H81" s="14"/>
      <c r="I81" s="14"/>
      <c r="J81" s="14"/>
      <c r="K81" s="14"/>
    </row>
    <row r="82" spans="1:11" ht="21" customHeight="1">
      <c r="A82" s="51" t="s">
        <v>186</v>
      </c>
      <c r="B82" s="51"/>
      <c r="C82" s="51"/>
      <c r="D82" s="108"/>
      <c r="E82" s="108"/>
      <c r="F82" s="51" t="s">
        <v>186</v>
      </c>
      <c r="G82" s="51"/>
      <c r="H82" s="51"/>
      <c r="I82" s="51"/>
      <c r="J82" s="51"/>
      <c r="K82" s="51"/>
    </row>
    <row r="83" spans="1:11" ht="21" customHeight="1">
      <c r="A83" s="148" t="s">
        <v>78</v>
      </c>
      <c r="B83" s="148"/>
      <c r="C83" s="148"/>
      <c r="D83" s="108"/>
      <c r="E83" s="108"/>
      <c r="F83" s="149" t="s">
        <v>80</v>
      </c>
      <c r="G83" s="149"/>
      <c r="H83" s="149"/>
      <c r="I83" s="149"/>
      <c r="J83" s="149"/>
      <c r="K83" s="149"/>
    </row>
    <row r="84" spans="1:11" ht="21" customHeight="1">
      <c r="A84" s="150" t="s">
        <v>79</v>
      </c>
      <c r="B84" s="150"/>
      <c r="C84" s="150"/>
      <c r="D84" s="109"/>
      <c r="E84" s="109"/>
      <c r="F84" s="151" t="s">
        <v>79</v>
      </c>
      <c r="G84" s="151"/>
      <c r="H84" s="151"/>
      <c r="I84" s="151"/>
      <c r="J84" s="151"/>
      <c r="K84" s="151"/>
    </row>
    <row r="85" spans="1:11" s="9" customFormat="1" ht="21" customHeight="1">
      <c r="A85" s="46" t="s">
        <v>89</v>
      </c>
      <c r="B85" s="6"/>
      <c r="C85" s="41"/>
      <c r="D85" s="41"/>
      <c r="E85" s="41"/>
      <c r="F85" s="7"/>
      <c r="G85" s="7"/>
      <c r="H85" s="7"/>
      <c r="I85" s="7"/>
      <c r="J85" s="7"/>
      <c r="K85" s="7"/>
    </row>
    <row r="86" spans="1:11" s="9" customFormat="1" ht="21" customHeight="1">
      <c r="A86" s="4" t="s">
        <v>173</v>
      </c>
      <c r="B86" s="7"/>
      <c r="C86" s="41"/>
      <c r="D86" s="41"/>
      <c r="E86" s="41"/>
      <c r="F86" s="7"/>
      <c r="G86" s="7"/>
      <c r="H86" s="7"/>
      <c r="I86" s="7"/>
      <c r="J86" s="7"/>
      <c r="K86" s="7"/>
    </row>
    <row r="87" spans="1:11" s="9" customFormat="1" ht="21" customHeight="1">
      <c r="A87" s="10" t="s">
        <v>239</v>
      </c>
      <c r="B87" s="7"/>
      <c r="C87" s="41"/>
      <c r="D87" s="41"/>
      <c r="E87" s="41"/>
      <c r="F87" s="7"/>
      <c r="G87" s="7"/>
      <c r="H87" s="7"/>
      <c r="I87" s="7"/>
      <c r="J87" s="7"/>
      <c r="K87" s="7"/>
    </row>
    <row r="88" spans="1:11" s="9" customFormat="1" ht="21" customHeight="1">
      <c r="B88" s="7"/>
      <c r="C88" s="41"/>
      <c r="D88" s="41"/>
      <c r="E88" s="41"/>
      <c r="F88" s="7"/>
      <c r="G88" s="7"/>
      <c r="H88" s="7"/>
      <c r="I88" s="7"/>
      <c r="J88" s="7"/>
      <c r="K88" s="28" t="s">
        <v>112</v>
      </c>
    </row>
    <row r="89" spans="1:11" s="9" customFormat="1" ht="21" customHeight="1">
      <c r="B89" s="7"/>
      <c r="C89" s="41"/>
      <c r="D89" s="41"/>
      <c r="E89" s="153" t="s">
        <v>82</v>
      </c>
      <c r="F89" s="153"/>
      <c r="G89" s="153"/>
      <c r="H89" s="7"/>
      <c r="I89" s="153" t="s">
        <v>84</v>
      </c>
      <c r="J89" s="153"/>
      <c r="K89" s="153"/>
    </row>
    <row r="90" spans="1:11" s="30" customFormat="1" ht="21" customHeight="1">
      <c r="A90" s="21"/>
      <c r="D90" s="42"/>
      <c r="E90" s="152" t="s">
        <v>83</v>
      </c>
      <c r="F90" s="152"/>
      <c r="G90" s="152"/>
      <c r="H90" s="43"/>
      <c r="I90" s="152" t="s">
        <v>83</v>
      </c>
      <c r="J90" s="152"/>
      <c r="K90" s="152"/>
    </row>
    <row r="91" spans="1:11" ht="21" customHeight="1">
      <c r="D91" s="18"/>
      <c r="E91" s="72" t="s">
        <v>240</v>
      </c>
      <c r="F91" s="2"/>
      <c r="G91" s="72" t="s">
        <v>191</v>
      </c>
      <c r="H91" s="40"/>
      <c r="I91" s="72" t="s">
        <v>240</v>
      </c>
      <c r="J91" s="2"/>
      <c r="K91" s="72" t="s">
        <v>191</v>
      </c>
    </row>
    <row r="92" spans="1:11" ht="21" customHeight="1">
      <c r="C92" s="18"/>
      <c r="D92" s="18"/>
      <c r="E92" s="68" t="s">
        <v>113</v>
      </c>
      <c r="F92" s="2"/>
      <c r="G92" s="68" t="s">
        <v>115</v>
      </c>
      <c r="H92" s="40"/>
      <c r="I92" s="68" t="s">
        <v>113</v>
      </c>
      <c r="J92" s="2"/>
      <c r="K92" s="68" t="s">
        <v>115</v>
      </c>
    </row>
    <row r="93" spans="1:11" ht="21" customHeight="1">
      <c r="C93" s="18"/>
      <c r="D93" s="18"/>
      <c r="E93" s="68" t="s">
        <v>114</v>
      </c>
      <c r="F93" s="2"/>
      <c r="G93" s="39"/>
      <c r="H93" s="40"/>
      <c r="I93" s="68" t="s">
        <v>114</v>
      </c>
      <c r="J93" s="2"/>
      <c r="K93" s="39"/>
    </row>
    <row r="94" spans="1:11" ht="21" customHeight="1">
      <c r="A94" s="4" t="s">
        <v>18</v>
      </c>
      <c r="E94" s="14"/>
      <c r="G94" s="14"/>
      <c r="H94" s="14"/>
      <c r="I94" s="14"/>
      <c r="J94" s="3"/>
      <c r="K94" s="14"/>
    </row>
    <row r="95" spans="1:11" ht="21" customHeight="1">
      <c r="A95" s="13" t="s">
        <v>19</v>
      </c>
      <c r="C95" s="12"/>
      <c r="D95" s="12"/>
      <c r="E95" s="14"/>
      <c r="G95" s="14"/>
      <c r="H95" s="14"/>
      <c r="I95" s="14"/>
      <c r="J95" s="3"/>
      <c r="K95" s="14"/>
    </row>
    <row r="96" spans="1:11" ht="21" customHeight="1">
      <c r="A96" s="13" t="s">
        <v>20</v>
      </c>
      <c r="B96" s="5"/>
      <c r="C96" s="12"/>
      <c r="D96" s="12"/>
      <c r="E96" s="14"/>
      <c r="G96" s="14"/>
      <c r="H96" s="14"/>
      <c r="I96" s="14"/>
      <c r="J96" s="3"/>
      <c r="K96" s="14"/>
    </row>
    <row r="97" spans="1:11" ht="21" customHeight="1" thickBot="1">
      <c r="A97" s="13" t="s">
        <v>91</v>
      </c>
      <c r="B97" s="9"/>
      <c r="C97" s="12"/>
      <c r="D97" s="12"/>
      <c r="E97" s="101">
        <v>325950</v>
      </c>
      <c r="F97" s="94"/>
      <c r="G97" s="101">
        <v>325950</v>
      </c>
      <c r="H97" s="102"/>
      <c r="I97" s="101">
        <v>325950</v>
      </c>
      <c r="J97" s="102"/>
      <c r="K97" s="101">
        <v>325950</v>
      </c>
    </row>
    <row r="98" spans="1:11" ht="21" customHeight="1" thickTop="1">
      <c r="A98" s="13" t="s">
        <v>150</v>
      </c>
      <c r="B98" s="5"/>
      <c r="C98" s="12"/>
      <c r="D98" s="12"/>
      <c r="E98" s="102"/>
      <c r="F98" s="94"/>
      <c r="G98" s="102"/>
      <c r="H98" s="102"/>
      <c r="I98" s="102"/>
      <c r="J98" s="102"/>
      <c r="K98" s="102"/>
    </row>
    <row r="99" spans="1:11" ht="21" customHeight="1">
      <c r="A99" s="13" t="s">
        <v>91</v>
      </c>
      <c r="B99" s="9"/>
      <c r="C99" s="12"/>
      <c r="D99" s="12"/>
      <c r="E99" s="117">
        <v>325950</v>
      </c>
      <c r="F99" s="94"/>
      <c r="G99" s="102">
        <v>325950</v>
      </c>
      <c r="H99" s="102"/>
      <c r="I99" s="102">
        <v>325950</v>
      </c>
      <c r="J99" s="95"/>
      <c r="K99" s="102">
        <v>325950</v>
      </c>
    </row>
    <row r="100" spans="1:11" ht="21" customHeight="1">
      <c r="A100" s="13" t="s">
        <v>86</v>
      </c>
      <c r="B100" s="9"/>
      <c r="C100" s="12"/>
      <c r="D100" s="12"/>
      <c r="E100" s="111">
        <v>347779</v>
      </c>
      <c r="F100" s="94"/>
      <c r="G100" s="95">
        <v>347779</v>
      </c>
      <c r="H100" s="102"/>
      <c r="I100" s="95">
        <v>347779</v>
      </c>
      <c r="J100" s="95"/>
      <c r="K100" s="95">
        <v>347779</v>
      </c>
    </row>
    <row r="101" spans="1:11" ht="21" customHeight="1">
      <c r="A101" s="13" t="s">
        <v>134</v>
      </c>
      <c r="B101" s="9"/>
      <c r="C101" s="12"/>
      <c r="D101" s="12"/>
      <c r="E101" s="111">
        <v>5598</v>
      </c>
      <c r="F101" s="94"/>
      <c r="G101" s="95">
        <v>5598</v>
      </c>
      <c r="H101" s="102"/>
      <c r="I101" s="95">
        <v>0</v>
      </c>
      <c r="J101" s="95"/>
      <c r="K101" s="95">
        <v>0</v>
      </c>
    </row>
    <row r="102" spans="1:11" ht="21" customHeight="1">
      <c r="A102" s="13" t="s">
        <v>175</v>
      </c>
      <c r="B102" s="9"/>
      <c r="C102" s="12"/>
      <c r="D102" s="12"/>
    </row>
    <row r="103" spans="1:11" ht="21" customHeight="1">
      <c r="A103" s="13" t="s">
        <v>146</v>
      </c>
      <c r="B103" s="9"/>
      <c r="C103" s="12"/>
      <c r="D103" s="12"/>
      <c r="E103" s="111">
        <v>-90077</v>
      </c>
      <c r="F103" s="94"/>
      <c r="G103" s="95">
        <v>-90077</v>
      </c>
      <c r="H103" s="102"/>
      <c r="I103" s="95">
        <v>0</v>
      </c>
      <c r="J103" s="95"/>
      <c r="K103" s="95">
        <v>0</v>
      </c>
    </row>
    <row r="104" spans="1:11" ht="21" customHeight="1">
      <c r="A104" s="13" t="s">
        <v>88</v>
      </c>
      <c r="B104" s="5"/>
      <c r="C104" s="12"/>
      <c r="D104" s="12"/>
      <c r="E104" s="117"/>
    </row>
    <row r="105" spans="1:11" ht="21" customHeight="1">
      <c r="A105" s="13" t="s">
        <v>128</v>
      </c>
      <c r="B105" s="5"/>
      <c r="C105" s="12"/>
      <c r="D105" s="12"/>
      <c r="E105" s="117">
        <v>32595</v>
      </c>
      <c r="F105" s="94"/>
      <c r="G105" s="102">
        <v>32595</v>
      </c>
      <c r="H105" s="102"/>
      <c r="I105" s="102">
        <v>32595</v>
      </c>
      <c r="J105" s="95"/>
      <c r="K105" s="102">
        <v>32595</v>
      </c>
    </row>
    <row r="106" spans="1:11" ht="21" customHeight="1">
      <c r="A106" s="13" t="s">
        <v>44</v>
      </c>
      <c r="B106" s="5"/>
      <c r="C106" s="12"/>
      <c r="D106" s="12"/>
      <c r="E106" s="117">
        <v>988182</v>
      </c>
      <c r="F106" s="94"/>
      <c r="G106" s="102">
        <v>680060</v>
      </c>
      <c r="H106" s="102"/>
      <c r="I106" s="102">
        <v>879380</v>
      </c>
      <c r="J106" s="95"/>
      <c r="K106" s="102">
        <v>531415</v>
      </c>
    </row>
    <row r="107" spans="1:11" ht="21" customHeight="1">
      <c r="A107" s="13" t="s">
        <v>43</v>
      </c>
      <c r="B107" s="5"/>
      <c r="C107" s="12"/>
      <c r="D107" s="12"/>
      <c r="E107" s="118">
        <v>-1117</v>
      </c>
      <c r="F107" s="94"/>
      <c r="G107" s="103">
        <v>-4156</v>
      </c>
      <c r="H107" s="102"/>
      <c r="I107" s="97">
        <v>0</v>
      </c>
      <c r="J107" s="95"/>
      <c r="K107" s="97">
        <v>0</v>
      </c>
    </row>
    <row r="108" spans="1:11" ht="21" customHeight="1">
      <c r="A108" s="13" t="s">
        <v>92</v>
      </c>
      <c r="E108" s="111">
        <f>SUM(E99:E107)</f>
        <v>1608910</v>
      </c>
      <c r="F108" s="94"/>
      <c r="G108" s="111">
        <f>SUM(G99:G107)</f>
        <v>1297749</v>
      </c>
      <c r="H108" s="95"/>
      <c r="I108" s="111">
        <f>SUM(I99:I107)</f>
        <v>1585704</v>
      </c>
      <c r="J108" s="102"/>
      <c r="K108" s="111">
        <f>SUM(K99:K107)</f>
        <v>1237739</v>
      </c>
    </row>
    <row r="109" spans="1:11" ht="21" customHeight="1">
      <c r="A109" s="13" t="s">
        <v>129</v>
      </c>
      <c r="E109" s="113">
        <v>233127</v>
      </c>
      <c r="F109" s="94"/>
      <c r="G109" s="97">
        <v>204330</v>
      </c>
      <c r="H109" s="95"/>
      <c r="I109" s="97">
        <v>0</v>
      </c>
      <c r="J109" s="102"/>
      <c r="K109" s="97">
        <v>0</v>
      </c>
    </row>
    <row r="110" spans="1:11" ht="21" customHeight="1">
      <c r="A110" s="4" t="s">
        <v>21</v>
      </c>
      <c r="E110" s="113">
        <f>SUM(E108:E109)</f>
        <v>1842037</v>
      </c>
      <c r="F110" s="94"/>
      <c r="G110" s="97">
        <f>SUM(G108:G109)</f>
        <v>1502079</v>
      </c>
      <c r="H110" s="95"/>
      <c r="I110" s="97">
        <f>SUM(I108:I109)</f>
        <v>1585704</v>
      </c>
      <c r="J110" s="102"/>
      <c r="K110" s="97">
        <f>SUM(K108:K109)</f>
        <v>1237739</v>
      </c>
    </row>
    <row r="111" spans="1:11" ht="21" customHeight="1" thickBot="1">
      <c r="A111" s="4" t="s">
        <v>22</v>
      </c>
      <c r="B111" s="5"/>
      <c r="C111" s="108"/>
      <c r="D111" s="108"/>
      <c r="E111" s="119">
        <f>SUM(E110,E77)</f>
        <v>3508052</v>
      </c>
      <c r="F111" s="94"/>
      <c r="G111" s="99">
        <f>SUM(G77,G110)</f>
        <v>3495444</v>
      </c>
      <c r="H111" s="95"/>
      <c r="I111" s="99">
        <f>SUM(I77,I110)</f>
        <v>2180120</v>
      </c>
      <c r="J111" s="102"/>
      <c r="K111" s="99">
        <f>SUM(K77,K110)</f>
        <v>2013230</v>
      </c>
    </row>
    <row r="112" spans="1:11" ht="17.100000000000001" customHeight="1" thickTop="1">
      <c r="A112" s="15"/>
      <c r="B112" s="5"/>
      <c r="C112" s="108"/>
      <c r="D112" s="108"/>
      <c r="E112" s="95">
        <f>E111-E34</f>
        <v>0</v>
      </c>
      <c r="F112" s="94"/>
      <c r="G112" s="95">
        <f>G111-G34</f>
        <v>0</v>
      </c>
      <c r="H112" s="95"/>
      <c r="I112" s="95">
        <f>I111-I34</f>
        <v>0</v>
      </c>
      <c r="J112" s="94"/>
      <c r="K112" s="95">
        <f>K111-K34</f>
        <v>0</v>
      </c>
    </row>
    <row r="113" spans="1:11" ht="21" customHeight="1">
      <c r="A113" s="15" t="s">
        <v>220</v>
      </c>
      <c r="B113" s="5"/>
      <c r="C113" s="108"/>
      <c r="D113" s="108"/>
      <c r="E113" s="23"/>
      <c r="G113" s="23"/>
      <c r="H113" s="23"/>
      <c r="I113" s="23"/>
      <c r="K113" s="23"/>
    </row>
    <row r="114" spans="1:11" ht="21" customHeight="1">
      <c r="A114" s="15"/>
      <c r="B114" s="5"/>
      <c r="C114" s="108"/>
      <c r="D114" s="108"/>
      <c r="E114" s="23"/>
      <c r="G114" s="23"/>
      <c r="H114" s="23"/>
      <c r="I114" s="23"/>
      <c r="K114" s="23"/>
    </row>
    <row r="115" spans="1:11" ht="21" customHeight="1">
      <c r="A115" s="15"/>
      <c r="B115" s="5"/>
      <c r="C115" s="108"/>
      <c r="D115" s="108"/>
      <c r="E115" s="23"/>
      <c r="G115" s="23"/>
      <c r="H115" s="23"/>
      <c r="I115" s="23"/>
      <c r="K115" s="23"/>
    </row>
    <row r="116" spans="1:11" ht="21" customHeight="1">
      <c r="A116" s="51" t="s">
        <v>186</v>
      </c>
      <c r="B116" s="51"/>
      <c r="C116" s="51"/>
      <c r="D116" s="108"/>
      <c r="E116" s="108"/>
      <c r="F116" s="51" t="s">
        <v>186</v>
      </c>
      <c r="G116" s="51"/>
      <c r="H116" s="51"/>
      <c r="I116" s="51"/>
      <c r="J116" s="51"/>
      <c r="K116" s="51"/>
    </row>
    <row r="117" spans="1:11" ht="21" customHeight="1">
      <c r="A117" s="148" t="s">
        <v>78</v>
      </c>
      <c r="B117" s="148"/>
      <c r="C117" s="148"/>
      <c r="D117" s="108"/>
      <c r="E117" s="108"/>
      <c r="F117" s="149" t="s">
        <v>80</v>
      </c>
      <c r="G117" s="149"/>
      <c r="H117" s="149"/>
      <c r="I117" s="149"/>
      <c r="J117" s="149"/>
      <c r="K117" s="149"/>
    </row>
    <row r="118" spans="1:11" ht="21" customHeight="1">
      <c r="A118" s="150" t="s">
        <v>79</v>
      </c>
      <c r="B118" s="150"/>
      <c r="C118" s="150"/>
      <c r="D118" s="109"/>
      <c r="E118" s="109"/>
      <c r="F118" s="151" t="s">
        <v>79</v>
      </c>
      <c r="G118" s="151"/>
      <c r="H118" s="151"/>
      <c r="I118" s="151"/>
      <c r="J118" s="151"/>
      <c r="K118" s="151"/>
    </row>
  </sheetData>
  <mergeCells count="24">
    <mergeCell ref="E5:G5"/>
    <mergeCell ref="I5:K5"/>
    <mergeCell ref="E47:G47"/>
    <mergeCell ref="I47:K47"/>
    <mergeCell ref="E48:G48"/>
    <mergeCell ref="I48:K48"/>
    <mergeCell ref="E6:G6"/>
    <mergeCell ref="I6:K6"/>
    <mergeCell ref="A41:C41"/>
    <mergeCell ref="F41:K41"/>
    <mergeCell ref="A42:C42"/>
    <mergeCell ref="F42:K42"/>
    <mergeCell ref="A118:C118"/>
    <mergeCell ref="A117:C117"/>
    <mergeCell ref="A83:C83"/>
    <mergeCell ref="A84:C84"/>
    <mergeCell ref="E90:G90"/>
    <mergeCell ref="I90:K90"/>
    <mergeCell ref="F117:K117"/>
    <mergeCell ref="F118:K118"/>
    <mergeCell ref="E89:G89"/>
    <mergeCell ref="I89:K89"/>
    <mergeCell ref="F83:K83"/>
    <mergeCell ref="F84:K84"/>
  </mergeCells>
  <pageMargins left="0.78740157480314965" right="0.39370078740157483" top="0.78740157480314965" bottom="0.39370078740157483" header="0.31496062992125984" footer="0.31496062992125984"/>
  <pageSetup paperSize="9" scale="70" fitToHeight="7" orientation="portrait" horizontalDpi="300" verticalDpi="300" r:id="rId1"/>
  <rowBreaks count="2" manualBreakCount="2">
    <brk id="42" max="16383" man="1"/>
    <brk id="8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C7EBF-288C-4F54-BDED-B9A2BF95B158}">
  <dimension ref="A1:L159"/>
  <sheetViews>
    <sheetView showGridLines="0" view="pageBreakPreview" topLeftCell="A82" zoomScale="80" zoomScaleNormal="100" zoomScaleSheetLayoutView="80" workbookViewId="0">
      <selection activeCell="A96" sqref="A96"/>
    </sheetView>
  </sheetViews>
  <sheetFormatPr defaultColWidth="10.7109375" defaultRowHeight="21" customHeight="1"/>
  <cols>
    <col min="1" max="1" width="49.85546875" style="11" customWidth="1"/>
    <col min="2" max="2" width="4.42578125" style="1" customWidth="1"/>
    <col min="3" max="3" width="7.5703125" style="41" customWidth="1"/>
    <col min="4" max="4" width="1.140625" style="41" customWidth="1"/>
    <col min="5" max="5" width="14.7109375" style="41" customWidth="1"/>
    <col min="6" max="6" width="1.140625" style="1" customWidth="1"/>
    <col min="7" max="7" width="14.7109375" style="1" customWidth="1"/>
    <col min="8" max="8" width="1.140625" style="1" customWidth="1"/>
    <col min="9" max="9" width="14.7109375" style="1" customWidth="1"/>
    <col min="10" max="10" width="1.140625" style="1" customWidth="1"/>
    <col min="11" max="11" width="14.7109375" style="1" customWidth="1"/>
    <col min="12" max="12" width="1.28515625" style="1" customWidth="1"/>
    <col min="13" max="16384" width="10.7109375" style="1"/>
  </cols>
  <sheetData>
    <row r="1" spans="1:11" s="9" customFormat="1" ht="21" customHeight="1">
      <c r="B1" s="6"/>
      <c r="C1" s="41"/>
      <c r="D1" s="41"/>
      <c r="E1" s="41"/>
      <c r="F1" s="7"/>
      <c r="G1" s="7"/>
      <c r="H1" s="7"/>
      <c r="I1" s="7"/>
      <c r="J1" s="7"/>
      <c r="K1" s="28" t="s">
        <v>116</v>
      </c>
    </row>
    <row r="2" spans="1:11" s="9" customFormat="1" ht="21" customHeight="1">
      <c r="A2" s="46" t="s">
        <v>89</v>
      </c>
      <c r="B2" s="6"/>
      <c r="C2" s="41"/>
      <c r="D2" s="41"/>
      <c r="E2" s="41"/>
      <c r="F2" s="7"/>
      <c r="G2" s="7"/>
      <c r="H2" s="7"/>
      <c r="I2" s="7"/>
      <c r="J2" s="7"/>
      <c r="K2" s="7"/>
    </row>
    <row r="3" spans="1:11" s="9" customFormat="1" ht="21" customHeight="1">
      <c r="A3" s="4" t="s">
        <v>111</v>
      </c>
      <c r="B3" s="7"/>
      <c r="C3" s="41"/>
      <c r="D3" s="41"/>
      <c r="E3" s="41"/>
      <c r="F3" s="7"/>
      <c r="G3" s="7"/>
      <c r="H3" s="7"/>
      <c r="I3" s="7"/>
      <c r="J3" s="7"/>
      <c r="K3" s="7"/>
    </row>
    <row r="4" spans="1:11" s="9" customFormat="1" ht="21" customHeight="1">
      <c r="A4" s="4" t="s">
        <v>241</v>
      </c>
      <c r="B4" s="7"/>
      <c r="C4" s="41"/>
      <c r="D4" s="41"/>
      <c r="E4" s="41"/>
      <c r="F4" s="7"/>
      <c r="G4" s="7"/>
      <c r="H4" s="7"/>
      <c r="I4" s="7"/>
      <c r="J4" s="7"/>
      <c r="K4" s="7"/>
    </row>
    <row r="5" spans="1:11" s="9" customFormat="1" ht="21" customHeight="1">
      <c r="B5" s="7"/>
      <c r="C5" s="41"/>
      <c r="D5" s="41"/>
      <c r="E5" s="41"/>
      <c r="F5" s="7"/>
      <c r="G5" s="7"/>
      <c r="H5" s="7"/>
      <c r="I5" s="7"/>
      <c r="J5" s="7"/>
      <c r="K5" s="28" t="s">
        <v>112</v>
      </c>
    </row>
    <row r="6" spans="1:11" s="9" customFormat="1" ht="21" customHeight="1">
      <c r="B6" s="7"/>
      <c r="C6" s="41"/>
      <c r="D6" s="41"/>
      <c r="E6" s="153" t="s">
        <v>82</v>
      </c>
      <c r="F6" s="153"/>
      <c r="G6" s="153"/>
      <c r="H6" s="7"/>
      <c r="I6" s="153" t="s">
        <v>84</v>
      </c>
      <c r="J6" s="153"/>
      <c r="K6" s="153"/>
    </row>
    <row r="7" spans="1:11" s="30" customFormat="1" ht="21" customHeight="1">
      <c r="A7" s="21"/>
      <c r="D7" s="42"/>
      <c r="E7" s="152" t="s">
        <v>83</v>
      </c>
      <c r="F7" s="152"/>
      <c r="G7" s="152"/>
      <c r="H7" s="43"/>
      <c r="I7" s="152" t="s">
        <v>83</v>
      </c>
      <c r="J7" s="152"/>
      <c r="K7" s="152"/>
    </row>
    <row r="8" spans="1:11" ht="21" customHeight="1">
      <c r="C8" s="72" t="s">
        <v>0</v>
      </c>
      <c r="D8" s="18"/>
      <c r="E8" s="72" t="s">
        <v>198</v>
      </c>
      <c r="F8" s="2"/>
      <c r="G8" s="72" t="s">
        <v>201</v>
      </c>
      <c r="H8" s="40"/>
      <c r="I8" s="72" t="s">
        <v>198</v>
      </c>
      <c r="J8" s="2"/>
      <c r="K8" s="72" t="s">
        <v>201</v>
      </c>
    </row>
    <row r="9" spans="1:11" ht="21" customHeight="1">
      <c r="A9" s="4" t="s">
        <v>45</v>
      </c>
      <c r="C9" s="1"/>
      <c r="D9" s="1"/>
      <c r="E9" s="1"/>
    </row>
    <row r="10" spans="1:11" ht="21" customHeight="1">
      <c r="A10" s="4" t="s">
        <v>23</v>
      </c>
    </row>
    <row r="11" spans="1:11" ht="21" customHeight="1">
      <c r="A11" s="13" t="s">
        <v>37</v>
      </c>
      <c r="B11" s="9"/>
      <c r="C11" s="12">
        <v>2</v>
      </c>
      <c r="D11" s="12"/>
      <c r="E11" s="115">
        <v>1586620</v>
      </c>
      <c r="F11" s="120"/>
      <c r="G11" s="115">
        <v>2273826</v>
      </c>
      <c r="H11" s="120"/>
      <c r="I11" s="115">
        <v>650815</v>
      </c>
      <c r="J11" s="121"/>
      <c r="K11" s="115">
        <v>1204248</v>
      </c>
    </row>
    <row r="12" spans="1:11" ht="21" customHeight="1">
      <c r="A12" s="13" t="s">
        <v>24</v>
      </c>
      <c r="B12" s="9"/>
      <c r="C12" s="12">
        <v>2</v>
      </c>
      <c r="D12" s="12"/>
      <c r="E12" s="116">
        <v>23393</v>
      </c>
      <c r="F12" s="120"/>
      <c r="G12" s="116">
        <v>10901</v>
      </c>
      <c r="H12" s="120"/>
      <c r="I12" s="116">
        <v>12580</v>
      </c>
      <c r="J12" s="121"/>
      <c r="K12" s="116">
        <v>14813</v>
      </c>
    </row>
    <row r="13" spans="1:11" ht="21" customHeight="1">
      <c r="A13" s="4" t="s">
        <v>25</v>
      </c>
      <c r="E13" s="113">
        <f>SUM(E11:E12)</f>
        <v>1610013</v>
      </c>
      <c r="F13" s="120"/>
      <c r="G13" s="113">
        <f>SUM(G11:G12)</f>
        <v>2284727</v>
      </c>
      <c r="H13" s="120"/>
      <c r="I13" s="113">
        <f>SUM(I11:I12)</f>
        <v>663395</v>
      </c>
      <c r="J13" s="111"/>
      <c r="K13" s="113">
        <f>SUM(K11:K12)</f>
        <v>1219061</v>
      </c>
    </row>
    <row r="14" spans="1:11" ht="21" customHeight="1">
      <c r="A14" s="4" t="s">
        <v>26</v>
      </c>
      <c r="E14" s="122"/>
      <c r="F14" s="120"/>
      <c r="G14" s="122"/>
      <c r="H14" s="120"/>
      <c r="I14" s="122"/>
      <c r="J14" s="111"/>
      <c r="K14" s="111"/>
    </row>
    <row r="15" spans="1:11" ht="21" customHeight="1">
      <c r="A15" s="13" t="s">
        <v>38</v>
      </c>
      <c r="B15" s="9"/>
      <c r="C15" s="12">
        <v>2</v>
      </c>
      <c r="D15" s="12"/>
      <c r="E15" s="111">
        <v>1293592</v>
      </c>
      <c r="F15" s="120"/>
      <c r="G15" s="111">
        <v>1921206</v>
      </c>
      <c r="H15" s="120"/>
      <c r="I15" s="111">
        <v>512741</v>
      </c>
      <c r="J15" s="121"/>
      <c r="K15" s="111">
        <v>1015491</v>
      </c>
    </row>
    <row r="16" spans="1:11" ht="21" customHeight="1">
      <c r="A16" s="13" t="s">
        <v>27</v>
      </c>
      <c r="B16" s="5"/>
      <c r="C16" s="12"/>
      <c r="D16" s="12"/>
      <c r="E16" s="111">
        <v>30399</v>
      </c>
      <c r="F16" s="120"/>
      <c r="G16" s="111">
        <v>39708</v>
      </c>
      <c r="H16" s="120"/>
      <c r="I16" s="111">
        <v>24330</v>
      </c>
      <c r="J16" s="121"/>
      <c r="K16" s="111">
        <v>34484</v>
      </c>
    </row>
    <row r="17" spans="1:11" ht="21" customHeight="1">
      <c r="A17" s="13" t="s">
        <v>28</v>
      </c>
      <c r="B17" s="5"/>
      <c r="C17" s="12"/>
      <c r="D17" s="12"/>
      <c r="E17" s="113">
        <v>87810</v>
      </c>
      <c r="F17" s="120"/>
      <c r="G17" s="113">
        <v>84066</v>
      </c>
      <c r="H17" s="120"/>
      <c r="I17" s="113">
        <v>15667</v>
      </c>
      <c r="J17" s="121"/>
      <c r="K17" s="113">
        <v>26178</v>
      </c>
    </row>
    <row r="18" spans="1:11" ht="21" customHeight="1">
      <c r="A18" s="4" t="s">
        <v>29</v>
      </c>
      <c r="E18" s="113">
        <f>SUM(E15:E17)</f>
        <v>1411801</v>
      </c>
      <c r="F18" s="120"/>
      <c r="G18" s="113">
        <f>SUM(G15:G17)</f>
        <v>2044980</v>
      </c>
      <c r="H18" s="120"/>
      <c r="I18" s="113">
        <f>SUM(I15:I17)</f>
        <v>552738</v>
      </c>
      <c r="J18" s="111"/>
      <c r="K18" s="113">
        <f>SUM(K15:K17)</f>
        <v>1076153</v>
      </c>
    </row>
    <row r="19" spans="1:11" ht="21" customHeight="1">
      <c r="A19" s="4" t="s">
        <v>176</v>
      </c>
      <c r="E19" s="111">
        <f>SUM(E13-E18)</f>
        <v>198212</v>
      </c>
      <c r="F19" s="120"/>
      <c r="G19" s="111">
        <f>SUM(G13-G18)</f>
        <v>239747</v>
      </c>
      <c r="H19" s="120"/>
      <c r="I19" s="111">
        <f>SUM(I13-I18)</f>
        <v>110657</v>
      </c>
      <c r="J19" s="111"/>
      <c r="K19" s="111">
        <f>SUM(K13-K18)</f>
        <v>142908</v>
      </c>
    </row>
    <row r="20" spans="1:11" ht="21" customHeight="1">
      <c r="A20" s="13" t="s">
        <v>155</v>
      </c>
      <c r="E20" s="111">
        <v>558</v>
      </c>
      <c r="F20" s="120"/>
      <c r="G20" s="111">
        <v>112</v>
      </c>
      <c r="H20" s="120"/>
      <c r="I20" s="111">
        <v>289</v>
      </c>
      <c r="J20" s="111"/>
      <c r="K20" s="111">
        <v>205</v>
      </c>
    </row>
    <row r="21" spans="1:11" ht="21" customHeight="1">
      <c r="A21" s="13" t="s">
        <v>232</v>
      </c>
      <c r="C21" s="12"/>
      <c r="E21" s="111">
        <v>41</v>
      </c>
      <c r="F21" s="120"/>
      <c r="G21" s="111">
        <v>-40</v>
      </c>
      <c r="H21" s="120"/>
      <c r="I21" s="111">
        <v>0</v>
      </c>
      <c r="J21" s="111"/>
      <c r="K21" s="111">
        <v>0</v>
      </c>
    </row>
    <row r="22" spans="1:11" ht="21" customHeight="1">
      <c r="A22" s="13" t="s">
        <v>251</v>
      </c>
      <c r="C22" s="12"/>
      <c r="E22" s="111"/>
      <c r="F22" s="120"/>
      <c r="G22" s="111"/>
      <c r="H22" s="120"/>
      <c r="I22" s="111"/>
      <c r="J22" s="111"/>
      <c r="K22" s="111"/>
    </row>
    <row r="23" spans="1:11" ht="21" customHeight="1">
      <c r="A23" s="1" t="s">
        <v>238</v>
      </c>
      <c r="E23" s="111">
        <v>-919</v>
      </c>
      <c r="F23" s="120"/>
      <c r="G23" s="111">
        <v>-2076</v>
      </c>
      <c r="H23" s="120"/>
      <c r="I23" s="111">
        <v>-919</v>
      </c>
      <c r="J23" s="111"/>
      <c r="K23" s="111">
        <v>-2076</v>
      </c>
    </row>
    <row r="24" spans="1:11" ht="21" customHeight="1">
      <c r="A24" s="13" t="s">
        <v>233</v>
      </c>
      <c r="E24" s="120"/>
      <c r="F24" s="120"/>
      <c r="G24" s="120"/>
      <c r="H24" s="120"/>
      <c r="I24" s="120"/>
      <c r="J24" s="120"/>
      <c r="K24" s="111"/>
    </row>
    <row r="25" spans="1:11" ht="21" customHeight="1">
      <c r="A25" s="13" t="s">
        <v>185</v>
      </c>
      <c r="E25" s="111">
        <v>446</v>
      </c>
      <c r="F25" s="120"/>
      <c r="G25" s="111">
        <v>405</v>
      </c>
      <c r="H25" s="120"/>
      <c r="I25" s="111">
        <v>446</v>
      </c>
      <c r="J25" s="111"/>
      <c r="K25" s="111">
        <v>437</v>
      </c>
    </row>
    <row r="26" spans="1:11" ht="21" customHeight="1">
      <c r="A26" s="13" t="s">
        <v>30</v>
      </c>
      <c r="E26" s="113">
        <v>-5693</v>
      </c>
      <c r="F26" s="120"/>
      <c r="G26" s="113">
        <v>-2324</v>
      </c>
      <c r="H26" s="120"/>
      <c r="I26" s="113">
        <v>-956</v>
      </c>
      <c r="J26" s="123"/>
      <c r="K26" s="113">
        <v>-1479</v>
      </c>
    </row>
    <row r="27" spans="1:11" ht="21" customHeight="1">
      <c r="A27" s="4" t="s">
        <v>152</v>
      </c>
      <c r="E27" s="111">
        <f>SUM(E19:E26)</f>
        <v>192645</v>
      </c>
      <c r="F27" s="120"/>
      <c r="G27" s="111">
        <f>SUM(G19:G26)</f>
        <v>235824</v>
      </c>
      <c r="H27" s="120"/>
      <c r="I27" s="111">
        <f>SUM(I19:I26)</f>
        <v>109517</v>
      </c>
      <c r="J27" s="111"/>
      <c r="K27" s="111">
        <f>SUM(K19:K26)</f>
        <v>139995</v>
      </c>
    </row>
    <row r="28" spans="1:11" ht="21" customHeight="1">
      <c r="A28" s="13" t="s">
        <v>177</v>
      </c>
      <c r="C28" s="12">
        <v>8</v>
      </c>
      <c r="D28" s="12"/>
      <c r="E28" s="113">
        <v>-44675</v>
      </c>
      <c r="F28" s="120"/>
      <c r="G28" s="113">
        <v>-45658</v>
      </c>
      <c r="H28" s="120"/>
      <c r="I28" s="113">
        <v>-23237</v>
      </c>
      <c r="J28" s="123"/>
      <c r="K28" s="113">
        <v>-27893</v>
      </c>
    </row>
    <row r="29" spans="1:11" ht="21" customHeight="1" thickBot="1">
      <c r="A29" s="4" t="s">
        <v>118</v>
      </c>
      <c r="B29" s="9"/>
      <c r="C29" s="12"/>
      <c r="D29" s="12"/>
      <c r="E29" s="114">
        <f>SUM(E27:E28)</f>
        <v>147970</v>
      </c>
      <c r="F29" s="120"/>
      <c r="G29" s="114">
        <f>SUM(G27:G28)</f>
        <v>190166</v>
      </c>
      <c r="H29" s="120"/>
      <c r="I29" s="114">
        <f>SUM(I27:I28)</f>
        <v>86280</v>
      </c>
      <c r="J29" s="111"/>
      <c r="K29" s="114">
        <f>SUM(K27:K28)</f>
        <v>112102</v>
      </c>
    </row>
    <row r="30" spans="1:11" ht="21" customHeight="1" thickTop="1">
      <c r="A30" s="13"/>
      <c r="C30" s="12"/>
      <c r="D30" s="12"/>
      <c r="E30" s="111"/>
      <c r="F30" s="120"/>
      <c r="G30" s="111"/>
      <c r="H30" s="111"/>
      <c r="I30" s="111"/>
      <c r="J30" s="115"/>
      <c r="K30" s="111"/>
    </row>
    <row r="31" spans="1:11" ht="21" customHeight="1">
      <c r="A31" s="4" t="s">
        <v>93</v>
      </c>
      <c r="C31" s="12"/>
      <c r="D31" s="12"/>
      <c r="E31" s="111"/>
      <c r="F31" s="120"/>
      <c r="G31" s="111"/>
      <c r="H31" s="111"/>
      <c r="I31" s="111"/>
      <c r="J31" s="115"/>
      <c r="K31" s="111"/>
    </row>
    <row r="32" spans="1:11" ht="21" customHeight="1" thickBot="1">
      <c r="A32" s="13" t="s">
        <v>94</v>
      </c>
      <c r="C32" s="12"/>
      <c r="D32" s="12"/>
      <c r="E32" s="111">
        <v>129812</v>
      </c>
      <c r="F32" s="120"/>
      <c r="G32" s="111">
        <v>162159</v>
      </c>
      <c r="H32" s="111"/>
      <c r="I32" s="119">
        <f>SUM(I29)</f>
        <v>86280</v>
      </c>
      <c r="J32" s="115"/>
      <c r="K32" s="119">
        <f>SUM(K29)</f>
        <v>112102</v>
      </c>
    </row>
    <row r="33" spans="1:11" ht="21" customHeight="1" thickTop="1">
      <c r="A33" s="13" t="s">
        <v>144</v>
      </c>
      <c r="C33" s="12"/>
      <c r="D33" s="12"/>
      <c r="E33" s="113">
        <v>18158</v>
      </c>
      <c r="F33" s="120"/>
      <c r="G33" s="113">
        <v>28007</v>
      </c>
      <c r="H33" s="111"/>
      <c r="I33" s="111"/>
      <c r="J33" s="115"/>
      <c r="K33" s="111"/>
    </row>
    <row r="34" spans="1:11" ht="21" customHeight="1" thickBot="1">
      <c r="A34" s="13"/>
      <c r="C34" s="12"/>
      <c r="D34" s="12"/>
      <c r="E34" s="114">
        <f>SUM(E32:E33)</f>
        <v>147970</v>
      </c>
      <c r="F34" s="120"/>
      <c r="G34" s="114">
        <f>SUM(G32:G33)</f>
        <v>190166</v>
      </c>
      <c r="H34" s="111"/>
      <c r="I34" s="111"/>
      <c r="J34" s="115"/>
      <c r="K34" s="111"/>
    </row>
    <row r="35" spans="1:11" ht="21" customHeight="1" thickTop="1">
      <c r="A35" s="13"/>
      <c r="C35" s="12"/>
      <c r="D35" s="12"/>
      <c r="E35" s="1"/>
      <c r="K35" s="3" t="s">
        <v>145</v>
      </c>
    </row>
    <row r="36" spans="1:11" ht="21" customHeight="1">
      <c r="A36" s="4" t="s">
        <v>47</v>
      </c>
      <c r="C36" s="12"/>
      <c r="D36" s="12"/>
      <c r="E36" s="1"/>
    </row>
    <row r="37" spans="1:11" ht="21" customHeight="1">
      <c r="A37" s="13" t="s">
        <v>48</v>
      </c>
      <c r="C37" s="12"/>
      <c r="D37" s="12"/>
      <c r="E37" s="1"/>
    </row>
    <row r="38" spans="1:11" ht="21" customHeight="1" thickBot="1">
      <c r="A38" s="13" t="s">
        <v>122</v>
      </c>
      <c r="C38" s="108"/>
      <c r="D38" s="108"/>
      <c r="E38" s="85">
        <v>0.2</v>
      </c>
      <c r="F38" s="86"/>
      <c r="G38" s="85">
        <v>0.25</v>
      </c>
      <c r="H38" s="86"/>
      <c r="I38" s="87">
        <v>0.13</v>
      </c>
      <c r="J38" s="88"/>
      <c r="K38" s="87">
        <v>0.17</v>
      </c>
    </row>
    <row r="39" spans="1:11" ht="21" customHeight="1" thickTop="1">
      <c r="A39" s="13"/>
      <c r="C39" s="12"/>
      <c r="D39" s="12"/>
      <c r="E39" s="23"/>
      <c r="G39" s="23"/>
      <c r="H39" s="23"/>
      <c r="I39" s="23"/>
      <c r="J39" s="107"/>
      <c r="K39" s="23"/>
    </row>
    <row r="40" spans="1:11" ht="21" customHeight="1">
      <c r="A40" s="15" t="s">
        <v>220</v>
      </c>
      <c r="B40" s="5"/>
      <c r="C40" s="108"/>
      <c r="D40" s="108"/>
      <c r="E40" s="23"/>
      <c r="G40" s="23"/>
      <c r="H40" s="23"/>
      <c r="I40" s="23"/>
      <c r="J40" s="2"/>
      <c r="K40" s="23"/>
    </row>
    <row r="41" spans="1:11" ht="21" customHeight="1">
      <c r="B41" s="5"/>
      <c r="C41" s="108"/>
      <c r="D41" s="108"/>
      <c r="E41" s="23"/>
      <c r="G41" s="23"/>
      <c r="H41" s="23"/>
      <c r="I41" s="23"/>
      <c r="J41" s="2"/>
      <c r="K41" s="23"/>
    </row>
    <row r="42" spans="1:11" ht="21" customHeight="1">
      <c r="A42" s="15"/>
      <c r="B42" s="5"/>
      <c r="C42" s="108"/>
      <c r="D42" s="108"/>
      <c r="E42" s="1"/>
    </row>
    <row r="43" spans="1:11" ht="21" customHeight="1">
      <c r="A43" s="15" t="s">
        <v>163</v>
      </c>
      <c r="B43" s="5"/>
      <c r="C43" s="108"/>
      <c r="D43" s="108"/>
      <c r="E43" s="23"/>
      <c r="F43" s="2"/>
      <c r="G43" s="81" t="s">
        <v>142</v>
      </c>
      <c r="H43" s="23"/>
      <c r="I43" s="23"/>
      <c r="J43" s="2"/>
      <c r="K43" s="23"/>
    </row>
    <row r="44" spans="1:11" ht="21" customHeight="1">
      <c r="A44" s="108" t="s">
        <v>78</v>
      </c>
      <c r="B44" s="5"/>
      <c r="C44" s="108"/>
      <c r="D44" s="108"/>
      <c r="E44" s="108"/>
      <c r="F44" s="149" t="s">
        <v>80</v>
      </c>
      <c r="G44" s="149"/>
      <c r="H44" s="149"/>
      <c r="I44" s="149"/>
      <c r="J44" s="149"/>
      <c r="K44" s="149"/>
    </row>
    <row r="45" spans="1:11" ht="21" customHeight="1">
      <c r="A45" s="108" t="s">
        <v>79</v>
      </c>
      <c r="B45" s="17"/>
      <c r="C45" s="109"/>
      <c r="D45" s="109"/>
      <c r="E45" s="109"/>
      <c r="F45" s="151" t="s">
        <v>79</v>
      </c>
      <c r="G45" s="151"/>
      <c r="H45" s="151"/>
      <c r="I45" s="151"/>
      <c r="J45" s="151"/>
      <c r="K45" s="151"/>
    </row>
    <row r="46" spans="1:11" s="9" customFormat="1" ht="21" customHeight="1">
      <c r="B46" s="6"/>
      <c r="C46" s="41"/>
      <c r="D46" s="41"/>
      <c r="E46" s="41"/>
      <c r="F46" s="7"/>
      <c r="G46" s="7"/>
      <c r="H46" s="7"/>
      <c r="I46" s="7"/>
      <c r="J46" s="7"/>
      <c r="K46" s="28" t="s">
        <v>116</v>
      </c>
    </row>
    <row r="47" spans="1:11" s="9" customFormat="1" ht="21" customHeight="1">
      <c r="A47" s="46" t="s">
        <v>89</v>
      </c>
      <c r="B47" s="6"/>
      <c r="C47" s="41"/>
      <c r="D47" s="41"/>
      <c r="E47" s="41"/>
      <c r="F47" s="7"/>
      <c r="G47" s="7"/>
      <c r="H47" s="7"/>
      <c r="I47" s="7"/>
      <c r="J47" s="7"/>
      <c r="K47" s="7"/>
    </row>
    <row r="48" spans="1:11" s="9" customFormat="1" ht="21" customHeight="1">
      <c r="A48" s="4" t="s">
        <v>117</v>
      </c>
      <c r="B48" s="7"/>
      <c r="C48" s="41"/>
      <c r="D48" s="41"/>
      <c r="E48" s="41"/>
      <c r="F48" s="7"/>
      <c r="G48" s="7"/>
      <c r="H48" s="7"/>
      <c r="I48" s="7"/>
      <c r="J48" s="7"/>
      <c r="K48" s="7"/>
    </row>
    <row r="49" spans="1:11" s="9" customFormat="1" ht="21" customHeight="1">
      <c r="A49" s="4" t="s">
        <v>241</v>
      </c>
      <c r="B49" s="7"/>
      <c r="C49" s="41"/>
      <c r="D49" s="41"/>
      <c r="E49" s="41"/>
      <c r="F49" s="7"/>
      <c r="G49" s="7"/>
      <c r="H49" s="7"/>
      <c r="I49" s="7"/>
      <c r="J49" s="7"/>
      <c r="K49" s="7"/>
    </row>
    <row r="50" spans="1:11" s="9" customFormat="1" ht="21" customHeight="1">
      <c r="B50" s="7"/>
      <c r="C50" s="41"/>
      <c r="D50" s="41"/>
      <c r="E50" s="41"/>
      <c r="F50" s="7"/>
      <c r="G50" s="7"/>
      <c r="H50" s="7"/>
      <c r="I50" s="7"/>
      <c r="J50" s="7"/>
      <c r="K50" s="28" t="s">
        <v>112</v>
      </c>
    </row>
    <row r="51" spans="1:11" s="9" customFormat="1" ht="21" customHeight="1">
      <c r="B51" s="7"/>
      <c r="C51" s="41"/>
      <c r="D51" s="41"/>
      <c r="E51" s="153" t="s">
        <v>82</v>
      </c>
      <c r="F51" s="153"/>
      <c r="G51" s="153"/>
      <c r="H51" s="7"/>
      <c r="I51" s="153" t="s">
        <v>84</v>
      </c>
      <c r="J51" s="153"/>
      <c r="K51" s="153"/>
    </row>
    <row r="52" spans="1:11" s="30" customFormat="1" ht="21" customHeight="1">
      <c r="A52" s="21"/>
      <c r="D52" s="42"/>
      <c r="E52" s="152" t="s">
        <v>83</v>
      </c>
      <c r="F52" s="152"/>
      <c r="G52" s="152"/>
      <c r="H52" s="43"/>
      <c r="I52" s="152" t="s">
        <v>83</v>
      </c>
      <c r="J52" s="152"/>
      <c r="K52" s="152"/>
    </row>
    <row r="53" spans="1:11" ht="21" customHeight="1">
      <c r="C53" s="68"/>
      <c r="D53" s="18"/>
      <c r="E53" s="72" t="s">
        <v>198</v>
      </c>
      <c r="F53" s="2"/>
      <c r="G53" s="72" t="s">
        <v>201</v>
      </c>
      <c r="H53" s="40"/>
      <c r="I53" s="72" t="s">
        <v>198</v>
      </c>
      <c r="J53" s="2"/>
      <c r="K53" s="72" t="s">
        <v>201</v>
      </c>
    </row>
    <row r="54" spans="1:11" ht="21" customHeight="1">
      <c r="C54" s="39"/>
      <c r="D54" s="18"/>
      <c r="E54" s="39"/>
      <c r="F54" s="2"/>
      <c r="G54" s="39"/>
      <c r="H54" s="40"/>
      <c r="I54" s="39"/>
      <c r="J54" s="2"/>
      <c r="K54" s="39"/>
    </row>
    <row r="55" spans="1:11" ht="21" customHeight="1">
      <c r="A55" s="4" t="s">
        <v>118</v>
      </c>
      <c r="C55" s="12"/>
      <c r="D55" s="12"/>
      <c r="E55" s="57">
        <f>SUM(E34)</f>
        <v>147970</v>
      </c>
      <c r="F55" s="47"/>
      <c r="G55" s="57">
        <f>SUM(G29)</f>
        <v>190166</v>
      </c>
      <c r="H55" s="47"/>
      <c r="I55" s="57">
        <f>SUM(I29)</f>
        <v>86280</v>
      </c>
      <c r="J55" s="47"/>
      <c r="K55" s="57">
        <f>SUM(K29)</f>
        <v>112102</v>
      </c>
    </row>
    <row r="56" spans="1:11" ht="21" customHeight="1">
      <c r="A56" s="19" t="s">
        <v>46</v>
      </c>
      <c r="C56" s="12"/>
      <c r="D56" s="12"/>
      <c r="E56" s="23"/>
      <c r="G56" s="23"/>
      <c r="H56" s="23"/>
      <c r="I56" s="23"/>
      <c r="J56" s="107"/>
      <c r="K56" s="23"/>
    </row>
    <row r="57" spans="1:11" ht="21" customHeight="1">
      <c r="A57" s="20" t="s">
        <v>87</v>
      </c>
      <c r="C57" s="12"/>
      <c r="D57" s="12"/>
      <c r="E57" s="23"/>
      <c r="G57" s="23"/>
      <c r="H57" s="23"/>
      <c r="I57" s="23"/>
      <c r="J57" s="107"/>
      <c r="K57" s="23"/>
    </row>
    <row r="58" spans="1:11" ht="21" customHeight="1">
      <c r="A58" s="20" t="s">
        <v>153</v>
      </c>
      <c r="C58" s="12"/>
      <c r="D58" s="12"/>
      <c r="E58" s="23"/>
      <c r="G58" s="23"/>
      <c r="H58" s="23"/>
      <c r="I58" s="23"/>
      <c r="J58" s="107"/>
      <c r="K58" s="23"/>
    </row>
    <row r="59" spans="1:11" ht="21" customHeight="1">
      <c r="A59" s="20" t="s">
        <v>97</v>
      </c>
      <c r="C59" s="12"/>
      <c r="D59" s="12"/>
      <c r="E59" s="1"/>
    </row>
    <row r="60" spans="1:11" ht="21" customHeight="1">
      <c r="A60" s="20" t="s">
        <v>96</v>
      </c>
      <c r="C60" s="12"/>
      <c r="D60" s="12"/>
      <c r="E60" s="95">
        <v>8686</v>
      </c>
      <c r="F60" s="94"/>
      <c r="G60" s="95">
        <v>9862</v>
      </c>
      <c r="H60" s="94"/>
      <c r="I60" s="95">
        <v>0</v>
      </c>
      <c r="J60" s="95"/>
      <c r="K60" s="95">
        <v>0</v>
      </c>
    </row>
    <row r="61" spans="1:11" ht="21" customHeight="1">
      <c r="A61" s="20" t="s">
        <v>211</v>
      </c>
      <c r="C61" s="12"/>
      <c r="D61" s="12"/>
      <c r="E61" s="95"/>
      <c r="F61" s="94"/>
      <c r="G61" s="95"/>
      <c r="H61" s="94"/>
      <c r="I61" s="95"/>
      <c r="J61" s="95"/>
      <c r="K61" s="95"/>
    </row>
    <row r="62" spans="1:11" ht="21" customHeight="1">
      <c r="A62" s="1" t="s">
        <v>212</v>
      </c>
      <c r="C62" s="12"/>
      <c r="D62" s="12"/>
      <c r="E62" s="97">
        <v>45</v>
      </c>
      <c r="F62" s="94"/>
      <c r="G62" s="97">
        <v>0</v>
      </c>
      <c r="H62" s="94"/>
      <c r="I62" s="97">
        <v>0</v>
      </c>
      <c r="J62" s="93"/>
      <c r="K62" s="97">
        <f>SUM(K58:K60)</f>
        <v>0</v>
      </c>
    </row>
    <row r="63" spans="1:11" ht="21" customHeight="1">
      <c r="A63" s="20" t="s">
        <v>87</v>
      </c>
      <c r="C63" s="12"/>
      <c r="D63" s="12"/>
      <c r="E63" s="1"/>
    </row>
    <row r="64" spans="1:11" ht="21" customHeight="1">
      <c r="A64" s="20" t="s">
        <v>178</v>
      </c>
      <c r="C64" s="12"/>
      <c r="D64" s="12"/>
      <c r="E64" s="97">
        <f>SUM(E60:E62)</f>
        <v>8731</v>
      </c>
      <c r="F64" s="94"/>
      <c r="G64" s="97">
        <f>SUM(G60:G62)</f>
        <v>9862</v>
      </c>
      <c r="H64" s="95"/>
      <c r="I64" s="97">
        <f>SUM(I60:I62)</f>
        <v>0</v>
      </c>
      <c r="J64" s="93"/>
      <c r="K64" s="97">
        <f>SUM(K60:K62)</f>
        <v>0</v>
      </c>
    </row>
    <row r="65" spans="1:12" ht="21" customHeight="1">
      <c r="A65" s="19" t="s">
        <v>119</v>
      </c>
      <c r="C65" s="12"/>
      <c r="D65" s="12"/>
      <c r="E65" s="97">
        <f>SUM(E64)</f>
        <v>8731</v>
      </c>
      <c r="F65" s="94"/>
      <c r="G65" s="97">
        <f>SUM(G64)</f>
        <v>9862</v>
      </c>
      <c r="H65" s="95"/>
      <c r="I65" s="97">
        <f>SUM(I64)</f>
        <v>0</v>
      </c>
      <c r="J65" s="93"/>
      <c r="K65" s="97">
        <f>SUM(K64)</f>
        <v>0</v>
      </c>
    </row>
    <row r="66" spans="1:12" ht="21" customHeight="1">
      <c r="A66" s="19"/>
      <c r="C66" s="12"/>
      <c r="D66" s="12"/>
      <c r="E66" s="1"/>
    </row>
    <row r="67" spans="1:12" ht="21" customHeight="1" thickBot="1">
      <c r="A67" s="19" t="s">
        <v>120</v>
      </c>
      <c r="C67" s="12"/>
      <c r="D67" s="12"/>
      <c r="E67" s="99">
        <f>SUM(E29,E65)</f>
        <v>156701</v>
      </c>
      <c r="F67" s="94"/>
      <c r="G67" s="99">
        <f>SUM(G29,G65)</f>
        <v>200028</v>
      </c>
      <c r="H67" s="95"/>
      <c r="I67" s="99">
        <f>SUM(I29,I65)</f>
        <v>86280</v>
      </c>
      <c r="J67" s="93"/>
      <c r="K67" s="99">
        <f>SUM(K29,K65)</f>
        <v>112102</v>
      </c>
    </row>
    <row r="68" spans="1:12" ht="21" customHeight="1" thickTop="1">
      <c r="A68" s="1"/>
      <c r="C68" s="12"/>
      <c r="D68" s="12"/>
      <c r="E68" s="95"/>
      <c r="F68" s="94"/>
      <c r="G68" s="95"/>
      <c r="H68" s="95"/>
      <c r="I68" s="95"/>
      <c r="J68" s="93"/>
      <c r="K68" s="95"/>
    </row>
    <row r="69" spans="1:12" ht="21" customHeight="1">
      <c r="A69" s="19" t="s">
        <v>108</v>
      </c>
      <c r="C69" s="12"/>
      <c r="D69" s="12"/>
      <c r="E69" s="95"/>
      <c r="F69" s="94"/>
      <c r="G69" s="95"/>
      <c r="H69" s="95"/>
      <c r="I69" s="95"/>
      <c r="J69" s="93"/>
      <c r="K69" s="95"/>
    </row>
    <row r="70" spans="1:12" ht="21" customHeight="1" thickBot="1">
      <c r="A70" s="20" t="s">
        <v>94</v>
      </c>
      <c r="C70" s="12"/>
      <c r="D70" s="12"/>
      <c r="E70" s="95">
        <v>135303</v>
      </c>
      <c r="F70" s="94"/>
      <c r="G70" s="95">
        <v>172014</v>
      </c>
      <c r="H70" s="95"/>
      <c r="I70" s="99">
        <f>SUM(I67)</f>
        <v>86280</v>
      </c>
      <c r="J70" s="93"/>
      <c r="K70" s="99">
        <f>SUM(K67)</f>
        <v>112102</v>
      </c>
    </row>
    <row r="71" spans="1:12" ht="21" customHeight="1" thickTop="1">
      <c r="A71" s="13" t="s">
        <v>144</v>
      </c>
      <c r="B71" s="5"/>
      <c r="C71" s="108"/>
      <c r="D71" s="108"/>
      <c r="E71" s="97">
        <v>21398</v>
      </c>
      <c r="F71" s="94"/>
      <c r="G71" s="97">
        <v>28014</v>
      </c>
      <c r="H71" s="95"/>
      <c r="I71" s="95"/>
      <c r="J71" s="93"/>
      <c r="K71" s="95"/>
    </row>
    <row r="72" spans="1:12" ht="21" customHeight="1" thickBot="1">
      <c r="A72" s="15"/>
      <c r="B72" s="5"/>
      <c r="C72" s="108"/>
      <c r="D72" s="108"/>
      <c r="E72" s="98">
        <f>SUM(E70:E71)</f>
        <v>156701</v>
      </c>
      <c r="F72" s="94"/>
      <c r="G72" s="98">
        <f>SUM(G70:G71)</f>
        <v>200028</v>
      </c>
      <c r="H72" s="95"/>
      <c r="I72" s="95"/>
      <c r="J72" s="93"/>
      <c r="K72" s="95"/>
    </row>
    <row r="73" spans="1:12" ht="21" customHeight="1" thickTop="1">
      <c r="A73" s="15"/>
      <c r="B73" s="5"/>
      <c r="C73" s="108"/>
      <c r="D73" s="108"/>
      <c r="E73" s="23"/>
      <c r="G73" s="23"/>
      <c r="H73" s="23"/>
      <c r="I73" s="23"/>
      <c r="J73" s="107"/>
      <c r="K73" s="23"/>
    </row>
    <row r="74" spans="1:12" ht="21" customHeight="1">
      <c r="A74" s="15" t="s">
        <v>220</v>
      </c>
      <c r="B74" s="5"/>
      <c r="C74" s="108"/>
      <c r="D74" s="108"/>
      <c r="E74" s="23"/>
      <c r="G74" s="23"/>
      <c r="H74" s="23"/>
      <c r="I74" s="23"/>
      <c r="J74" s="107"/>
      <c r="K74" s="23"/>
    </row>
    <row r="75" spans="1:12" ht="21" customHeight="1">
      <c r="B75" s="5"/>
      <c r="C75" s="108"/>
      <c r="D75" s="108"/>
      <c r="E75" s="23"/>
      <c r="G75" s="23"/>
      <c r="H75" s="23"/>
      <c r="I75" s="23"/>
      <c r="J75" s="107"/>
      <c r="K75" s="23"/>
    </row>
    <row r="76" spans="1:12" ht="21" customHeight="1">
      <c r="B76" s="5"/>
      <c r="C76" s="108"/>
      <c r="D76" s="108"/>
      <c r="E76" s="23"/>
      <c r="G76" s="23"/>
      <c r="H76" s="23"/>
      <c r="I76" s="23"/>
      <c r="J76" s="107"/>
      <c r="K76" s="23"/>
    </row>
    <row r="77" spans="1:12" ht="21" customHeight="1">
      <c r="A77" s="15" t="s">
        <v>162</v>
      </c>
      <c r="B77" s="5"/>
      <c r="C77" s="108"/>
      <c r="D77" s="108"/>
      <c r="E77" s="23"/>
      <c r="F77" s="2"/>
      <c r="G77" s="81" t="s">
        <v>142</v>
      </c>
      <c r="H77" s="23"/>
      <c r="I77" s="23"/>
      <c r="J77" s="2"/>
      <c r="K77" s="23"/>
    </row>
    <row r="78" spans="1:12" ht="21" customHeight="1">
      <c r="A78" s="108" t="s">
        <v>78</v>
      </c>
      <c r="B78" s="5"/>
      <c r="C78" s="108"/>
      <c r="D78" s="108"/>
      <c r="E78" s="108"/>
      <c r="F78" s="149" t="s">
        <v>80</v>
      </c>
      <c r="G78" s="149"/>
      <c r="H78" s="149"/>
      <c r="I78" s="149"/>
      <c r="J78" s="149"/>
      <c r="K78" s="149"/>
    </row>
    <row r="79" spans="1:12" ht="21" customHeight="1">
      <c r="A79" s="108" t="s">
        <v>79</v>
      </c>
      <c r="B79" s="17"/>
      <c r="C79" s="109"/>
      <c r="D79" s="109"/>
      <c r="E79" s="109"/>
      <c r="F79" s="151" t="s">
        <v>79</v>
      </c>
      <c r="G79" s="151"/>
      <c r="H79" s="151"/>
      <c r="I79" s="151"/>
      <c r="J79" s="151"/>
      <c r="K79" s="151"/>
    </row>
    <row r="80" spans="1:12" ht="21" customHeight="1">
      <c r="A80" s="9"/>
      <c r="B80" s="6"/>
      <c r="F80" s="7"/>
      <c r="G80" s="7"/>
      <c r="H80" s="7"/>
      <c r="I80" s="7"/>
      <c r="J80" s="7"/>
      <c r="K80" s="28" t="s">
        <v>116</v>
      </c>
      <c r="L80" s="9"/>
    </row>
    <row r="81" spans="1:12" ht="21" customHeight="1">
      <c r="A81" s="46" t="s">
        <v>89</v>
      </c>
      <c r="B81" s="6"/>
      <c r="F81" s="7"/>
      <c r="G81" s="7"/>
      <c r="H81" s="7"/>
      <c r="I81" s="7"/>
      <c r="J81" s="7"/>
      <c r="K81" s="7"/>
      <c r="L81" s="9"/>
    </row>
    <row r="82" spans="1:12" ht="21" customHeight="1">
      <c r="A82" s="4" t="s">
        <v>111</v>
      </c>
      <c r="B82" s="7"/>
      <c r="F82" s="7"/>
      <c r="G82" s="7"/>
      <c r="H82" s="7"/>
      <c r="I82" s="7"/>
      <c r="J82" s="7"/>
      <c r="K82" s="7"/>
      <c r="L82" s="9"/>
    </row>
    <row r="83" spans="1:12" ht="21" customHeight="1">
      <c r="A83" s="4" t="s">
        <v>244</v>
      </c>
      <c r="B83" s="7"/>
      <c r="F83" s="7"/>
      <c r="G83" s="7"/>
      <c r="H83" s="7"/>
      <c r="I83" s="7"/>
      <c r="J83" s="7"/>
      <c r="K83" s="7"/>
      <c r="L83" s="9"/>
    </row>
    <row r="84" spans="1:12" ht="21" customHeight="1">
      <c r="A84" s="9"/>
      <c r="B84" s="7"/>
      <c r="F84" s="7"/>
      <c r="G84" s="7"/>
      <c r="H84" s="7"/>
      <c r="I84" s="7"/>
      <c r="J84" s="7"/>
      <c r="K84" s="28" t="s">
        <v>112</v>
      </c>
      <c r="L84" s="9"/>
    </row>
    <row r="85" spans="1:12" ht="21" customHeight="1">
      <c r="A85" s="9"/>
      <c r="B85" s="7"/>
      <c r="E85" s="153" t="s">
        <v>82</v>
      </c>
      <c r="F85" s="153"/>
      <c r="G85" s="153"/>
      <c r="H85" s="7"/>
      <c r="I85" s="153" t="s">
        <v>84</v>
      </c>
      <c r="J85" s="153"/>
      <c r="K85" s="153"/>
      <c r="L85" s="9"/>
    </row>
    <row r="86" spans="1:12" ht="21" customHeight="1">
      <c r="A86" s="21"/>
      <c r="B86" s="30"/>
      <c r="C86" s="30"/>
      <c r="D86" s="42"/>
      <c r="E86" s="152" t="s">
        <v>83</v>
      </c>
      <c r="F86" s="152"/>
      <c r="G86" s="152"/>
      <c r="H86" s="43"/>
      <c r="I86" s="152" t="s">
        <v>83</v>
      </c>
      <c r="J86" s="152"/>
      <c r="K86" s="152"/>
      <c r="L86" s="30"/>
    </row>
    <row r="87" spans="1:12" ht="21" customHeight="1">
      <c r="C87" s="72" t="s">
        <v>0</v>
      </c>
      <c r="D87" s="18"/>
      <c r="E87" s="72" t="s">
        <v>198</v>
      </c>
      <c r="F87" s="2"/>
      <c r="G87" s="72" t="s">
        <v>201</v>
      </c>
      <c r="H87" s="40"/>
      <c r="I87" s="72" t="s">
        <v>198</v>
      </c>
      <c r="J87" s="2"/>
      <c r="K87" s="72" t="s">
        <v>201</v>
      </c>
    </row>
    <row r="88" spans="1:12" ht="21" customHeight="1">
      <c r="A88" s="4" t="s">
        <v>45</v>
      </c>
      <c r="C88" s="1"/>
      <c r="D88" s="1"/>
      <c r="E88" s="1"/>
    </row>
    <row r="89" spans="1:12" ht="21" customHeight="1">
      <c r="A89" s="4" t="s">
        <v>23</v>
      </c>
    </row>
    <row r="90" spans="1:12" ht="21" customHeight="1">
      <c r="A90" s="13" t="s">
        <v>37</v>
      </c>
      <c r="B90" s="9"/>
      <c r="C90" s="12">
        <v>2</v>
      </c>
      <c r="D90" s="12"/>
      <c r="E90" s="115">
        <v>5803380</v>
      </c>
      <c r="F90" s="120"/>
      <c r="G90" s="115">
        <v>5257788</v>
      </c>
      <c r="H90" s="120"/>
      <c r="I90" s="115">
        <v>2975493</v>
      </c>
      <c r="J90" s="121"/>
      <c r="K90" s="115">
        <v>2310440</v>
      </c>
    </row>
    <row r="91" spans="1:12" ht="21" customHeight="1">
      <c r="A91" s="13" t="s">
        <v>81</v>
      </c>
      <c r="B91" s="9"/>
      <c r="C91" s="12" t="s">
        <v>171</v>
      </c>
      <c r="D91" s="12"/>
      <c r="E91" s="111">
        <v>0</v>
      </c>
      <c r="F91" s="120"/>
      <c r="G91" s="111">
        <v>0</v>
      </c>
      <c r="H91" s="120"/>
      <c r="I91" s="111">
        <v>174502</v>
      </c>
      <c r="J91" s="121"/>
      <c r="K91" s="111">
        <v>150306</v>
      </c>
    </row>
    <row r="92" spans="1:12" ht="21" customHeight="1">
      <c r="A92" s="13" t="s">
        <v>24</v>
      </c>
      <c r="B92" s="9"/>
      <c r="C92" s="12">
        <v>2</v>
      </c>
      <c r="D92" s="12"/>
      <c r="E92" s="116">
        <v>48032</v>
      </c>
      <c r="F92" s="120"/>
      <c r="G92" s="116">
        <v>20585</v>
      </c>
      <c r="H92" s="120"/>
      <c r="I92" s="116">
        <v>24410</v>
      </c>
      <c r="J92" s="121"/>
      <c r="K92" s="116">
        <v>30136</v>
      </c>
    </row>
    <row r="93" spans="1:12" ht="21" customHeight="1">
      <c r="A93" s="4" t="s">
        <v>25</v>
      </c>
      <c r="E93" s="113">
        <f>SUM(E90:E92)</f>
        <v>5851412</v>
      </c>
      <c r="F93" s="120"/>
      <c r="G93" s="113">
        <f>SUM(G90:G92)</f>
        <v>5278373</v>
      </c>
      <c r="H93" s="120"/>
      <c r="I93" s="113">
        <f>SUM(I90:I92)</f>
        <v>3174405</v>
      </c>
      <c r="J93" s="111"/>
      <c r="K93" s="113">
        <f>SUM(K90:K92)</f>
        <v>2490882</v>
      </c>
    </row>
    <row r="94" spans="1:12" ht="21" customHeight="1">
      <c r="A94" s="4" t="s">
        <v>26</v>
      </c>
      <c r="E94" s="122"/>
      <c r="F94" s="120"/>
      <c r="G94" s="122"/>
      <c r="H94" s="120"/>
      <c r="I94" s="122"/>
      <c r="J94" s="111"/>
      <c r="K94" s="122"/>
    </row>
    <row r="95" spans="1:12" ht="21" customHeight="1">
      <c r="A95" s="13" t="s">
        <v>38</v>
      </c>
      <c r="B95" s="9"/>
      <c r="C95" s="12">
        <v>2</v>
      </c>
      <c r="D95" s="12"/>
      <c r="E95" s="111">
        <v>4811110</v>
      </c>
      <c r="F95" s="120"/>
      <c r="G95" s="111">
        <v>4384364</v>
      </c>
      <c r="H95" s="120"/>
      <c r="I95" s="111">
        <v>2430347</v>
      </c>
      <c r="J95" s="121"/>
      <c r="K95" s="111">
        <v>1899670</v>
      </c>
    </row>
    <row r="96" spans="1:12" ht="21" customHeight="1">
      <c r="A96" s="13" t="s">
        <v>27</v>
      </c>
      <c r="B96" s="5"/>
      <c r="C96" s="12"/>
      <c r="D96" s="12"/>
      <c r="E96" s="111">
        <v>110024</v>
      </c>
      <c r="F96" s="120"/>
      <c r="G96" s="111">
        <v>94194</v>
      </c>
      <c r="H96" s="120"/>
      <c r="I96" s="111">
        <v>89257</v>
      </c>
      <c r="J96" s="121"/>
      <c r="K96" s="111">
        <v>80317</v>
      </c>
    </row>
    <row r="97" spans="1:11" ht="21" customHeight="1">
      <c r="A97" s="13" t="s">
        <v>28</v>
      </c>
      <c r="B97" s="5"/>
      <c r="C97" s="12"/>
      <c r="D97" s="12"/>
      <c r="E97" s="113">
        <v>288743</v>
      </c>
      <c r="F97" s="120"/>
      <c r="G97" s="113">
        <v>269970</v>
      </c>
      <c r="H97" s="120"/>
      <c r="I97" s="113">
        <v>67447</v>
      </c>
      <c r="J97" s="121"/>
      <c r="K97" s="113">
        <v>78439</v>
      </c>
    </row>
    <row r="98" spans="1:11" ht="21" customHeight="1">
      <c r="A98" s="4" t="s">
        <v>29</v>
      </c>
      <c r="E98" s="113">
        <f>SUM(E95:E97)</f>
        <v>5209877</v>
      </c>
      <c r="F98" s="120"/>
      <c r="G98" s="113">
        <f>SUM(G95:G97)</f>
        <v>4748528</v>
      </c>
      <c r="H98" s="120"/>
      <c r="I98" s="113">
        <f>SUM(I95:I97)</f>
        <v>2587051</v>
      </c>
      <c r="J98" s="111"/>
      <c r="K98" s="113">
        <f>SUM(K95:K97)</f>
        <v>2058426</v>
      </c>
    </row>
    <row r="99" spans="1:11" ht="21" customHeight="1">
      <c r="A99" s="4" t="s">
        <v>176</v>
      </c>
      <c r="E99" s="111">
        <f>SUM(E93-E98)</f>
        <v>641535</v>
      </c>
      <c r="F99" s="120"/>
      <c r="G99" s="111">
        <f>SUM(G93-G98)</f>
        <v>529845</v>
      </c>
      <c r="H99" s="120"/>
      <c r="I99" s="111">
        <f>SUM(I93-I98)</f>
        <v>587354</v>
      </c>
      <c r="J99" s="111"/>
      <c r="K99" s="111">
        <f>SUM(K93-K98)</f>
        <v>432456</v>
      </c>
    </row>
    <row r="100" spans="1:11" ht="21" customHeight="1">
      <c r="A100" s="13" t="s">
        <v>155</v>
      </c>
      <c r="E100" s="111">
        <v>1935</v>
      </c>
      <c r="F100" s="120"/>
      <c r="G100" s="111">
        <v>270</v>
      </c>
      <c r="H100" s="120"/>
      <c r="I100" s="111">
        <v>977</v>
      </c>
      <c r="J100" s="111"/>
      <c r="K100" s="111">
        <v>451</v>
      </c>
    </row>
    <row r="101" spans="1:11" ht="21" customHeight="1">
      <c r="A101" s="13" t="s">
        <v>232</v>
      </c>
      <c r="C101" s="12"/>
      <c r="E101" s="111">
        <v>517</v>
      </c>
      <c r="F101" s="120"/>
      <c r="G101" s="111">
        <v>624</v>
      </c>
      <c r="H101" s="120"/>
      <c r="I101" s="111">
        <v>0</v>
      </c>
      <c r="J101" s="111"/>
      <c r="K101" s="111">
        <v>0</v>
      </c>
    </row>
    <row r="102" spans="1:11" ht="21" customHeight="1">
      <c r="A102" s="13" t="s">
        <v>251</v>
      </c>
      <c r="C102" s="12"/>
      <c r="E102" s="111"/>
      <c r="F102" s="120"/>
      <c r="G102" s="111"/>
      <c r="H102" s="120"/>
      <c r="I102" s="111"/>
      <c r="J102" s="111"/>
      <c r="K102" s="111"/>
    </row>
    <row r="103" spans="1:11" ht="21" customHeight="1">
      <c r="A103" s="1" t="s">
        <v>238</v>
      </c>
      <c r="E103" s="111">
        <v>-275</v>
      </c>
      <c r="F103" s="120"/>
      <c r="G103" s="111">
        <v>-2581</v>
      </c>
      <c r="H103" s="120"/>
      <c r="I103" s="111">
        <v>-275</v>
      </c>
      <c r="J103" s="111"/>
      <c r="K103" s="111">
        <v>-2581</v>
      </c>
    </row>
    <row r="104" spans="1:11" ht="21" customHeight="1">
      <c r="A104" s="13" t="s">
        <v>233</v>
      </c>
      <c r="E104" s="111"/>
      <c r="F104" s="120"/>
      <c r="G104" s="111"/>
      <c r="H104" s="120"/>
      <c r="I104" s="111"/>
      <c r="J104" s="111"/>
      <c r="K104" s="111"/>
    </row>
    <row r="105" spans="1:11" ht="21" customHeight="1">
      <c r="A105" s="13" t="s">
        <v>185</v>
      </c>
      <c r="E105" s="111">
        <v>719</v>
      </c>
      <c r="F105" s="120"/>
      <c r="G105" s="111">
        <v>928</v>
      </c>
      <c r="H105" s="120"/>
      <c r="I105" s="111">
        <v>719</v>
      </c>
      <c r="J105" s="111"/>
      <c r="K105" s="111">
        <v>936</v>
      </c>
    </row>
    <row r="106" spans="1:11" ht="21" customHeight="1">
      <c r="A106" s="13" t="s">
        <v>30</v>
      </c>
      <c r="E106" s="113">
        <v>-18228</v>
      </c>
      <c r="F106" s="120"/>
      <c r="G106" s="113">
        <v>-10217</v>
      </c>
      <c r="H106" s="120"/>
      <c r="I106" s="113">
        <v>-4513</v>
      </c>
      <c r="J106" s="123"/>
      <c r="K106" s="113">
        <v>-4073</v>
      </c>
    </row>
    <row r="107" spans="1:11" ht="21" customHeight="1">
      <c r="A107" s="4" t="s">
        <v>152</v>
      </c>
      <c r="E107" s="111">
        <f>SUM(E99:E106)</f>
        <v>626203</v>
      </c>
      <c r="F107" s="120"/>
      <c r="G107" s="111">
        <f>SUM(G99:G106)</f>
        <v>518869</v>
      </c>
      <c r="H107" s="120"/>
      <c r="I107" s="111">
        <f>SUM(I99:I106)</f>
        <v>584262</v>
      </c>
      <c r="J107" s="111"/>
      <c r="K107" s="111">
        <f>SUM(K99:K106)</f>
        <v>427189</v>
      </c>
    </row>
    <row r="108" spans="1:11" ht="21" customHeight="1">
      <c r="A108" s="13" t="s">
        <v>177</v>
      </c>
      <c r="C108" s="12">
        <v>8</v>
      </c>
      <c r="D108" s="12"/>
      <c r="E108" s="113">
        <v>-127764</v>
      </c>
      <c r="F108" s="120"/>
      <c r="G108" s="113">
        <v>-100645</v>
      </c>
      <c r="H108" s="120"/>
      <c r="I108" s="113">
        <v>-86382</v>
      </c>
      <c r="J108" s="123"/>
      <c r="K108" s="113">
        <v>-54703</v>
      </c>
    </row>
    <row r="109" spans="1:11" ht="21" customHeight="1" thickBot="1">
      <c r="A109" s="4" t="s">
        <v>118</v>
      </c>
      <c r="B109" s="9"/>
      <c r="C109" s="12"/>
      <c r="D109" s="12"/>
      <c r="E109" s="114">
        <f>SUM(E107:E108)</f>
        <v>498439</v>
      </c>
      <c r="F109" s="120"/>
      <c r="G109" s="114">
        <f>SUM(G107:G108)</f>
        <v>418224</v>
      </c>
      <c r="H109" s="120"/>
      <c r="I109" s="114">
        <f>SUM(I107:I108)</f>
        <v>497880</v>
      </c>
      <c r="J109" s="111"/>
      <c r="K109" s="114">
        <f>SUM(K107:K108)</f>
        <v>372486</v>
      </c>
    </row>
    <row r="110" spans="1:11" ht="21" customHeight="1" thickTop="1">
      <c r="A110" s="13"/>
      <c r="C110" s="12"/>
      <c r="D110" s="12"/>
      <c r="E110" s="111"/>
      <c r="F110" s="120"/>
      <c r="G110" s="111"/>
      <c r="H110" s="111"/>
      <c r="I110" s="111"/>
      <c r="J110" s="115"/>
      <c r="K110" s="111"/>
    </row>
    <row r="111" spans="1:11" ht="21" customHeight="1">
      <c r="A111" s="4" t="s">
        <v>93</v>
      </c>
      <c r="C111" s="12"/>
      <c r="D111" s="12"/>
      <c r="E111" s="111"/>
      <c r="F111" s="120"/>
      <c r="G111" s="111"/>
      <c r="H111" s="111"/>
      <c r="I111" s="111"/>
      <c r="J111" s="115"/>
      <c r="K111" s="111"/>
    </row>
    <row r="112" spans="1:11" ht="21" customHeight="1" thickBot="1">
      <c r="A112" s="13" t="s">
        <v>94</v>
      </c>
      <c r="C112" s="12"/>
      <c r="D112" s="12"/>
      <c r="E112" s="111">
        <v>458037</v>
      </c>
      <c r="F112" s="120"/>
      <c r="G112" s="111">
        <v>355169</v>
      </c>
      <c r="H112" s="111"/>
      <c r="I112" s="119">
        <f>SUM(I109)</f>
        <v>497880</v>
      </c>
      <c r="J112" s="115"/>
      <c r="K112" s="119">
        <f>SUM(K109)</f>
        <v>372486</v>
      </c>
    </row>
    <row r="113" spans="1:12" ht="21" customHeight="1" thickTop="1">
      <c r="A113" s="13" t="s">
        <v>144</v>
      </c>
      <c r="C113" s="12"/>
      <c r="D113" s="12"/>
      <c r="E113" s="113">
        <v>40402</v>
      </c>
      <c r="F113" s="120"/>
      <c r="G113" s="113">
        <v>63055</v>
      </c>
      <c r="H113" s="111"/>
      <c r="I113" s="111"/>
      <c r="J113" s="115"/>
      <c r="K113" s="111"/>
    </row>
    <row r="114" spans="1:12" ht="21" customHeight="1" thickBot="1">
      <c r="A114" s="13"/>
      <c r="C114" s="12"/>
      <c r="D114" s="12"/>
      <c r="E114" s="114">
        <f>SUM(E112:E113)</f>
        <v>498439</v>
      </c>
      <c r="F114" s="120"/>
      <c r="G114" s="114">
        <f>SUM(G112:G113)</f>
        <v>418224</v>
      </c>
      <c r="H114" s="111"/>
      <c r="I114" s="111"/>
      <c r="J114" s="115"/>
      <c r="K114" s="111"/>
    </row>
    <row r="115" spans="1:12" ht="21" customHeight="1" thickTop="1">
      <c r="A115" s="13"/>
      <c r="C115" s="12"/>
      <c r="D115" s="12"/>
      <c r="E115" s="1"/>
      <c r="K115" s="3" t="s">
        <v>145</v>
      </c>
    </row>
    <row r="116" spans="1:12" ht="21" customHeight="1">
      <c r="A116" s="4" t="s">
        <v>47</v>
      </c>
      <c r="C116" s="12"/>
      <c r="D116" s="12"/>
      <c r="E116" s="1"/>
    </row>
    <row r="117" spans="1:12" ht="21" customHeight="1">
      <c r="A117" s="13" t="s">
        <v>48</v>
      </c>
      <c r="C117" s="12"/>
      <c r="D117" s="12"/>
      <c r="E117" s="1"/>
    </row>
    <row r="118" spans="1:12" ht="21" customHeight="1" thickBot="1">
      <c r="A118" s="13" t="s">
        <v>122</v>
      </c>
      <c r="C118" s="134"/>
      <c r="D118" s="134"/>
      <c r="E118" s="85">
        <v>0.7</v>
      </c>
      <c r="F118" s="86"/>
      <c r="G118" s="85">
        <v>0.54</v>
      </c>
      <c r="H118" s="86"/>
      <c r="I118" s="87">
        <v>0.76</v>
      </c>
      <c r="J118" s="88"/>
      <c r="K118" s="87">
        <v>0.56999999999999995</v>
      </c>
    </row>
    <row r="119" spans="1:12" ht="21" customHeight="1" thickTop="1">
      <c r="A119" s="13"/>
      <c r="C119" s="12"/>
      <c r="D119" s="12"/>
      <c r="E119" s="23"/>
      <c r="G119" s="23"/>
      <c r="H119" s="23"/>
      <c r="I119" s="23"/>
      <c r="J119" s="133"/>
      <c r="K119" s="23"/>
    </row>
    <row r="120" spans="1:12" ht="21" customHeight="1">
      <c r="A120" s="15" t="s">
        <v>220</v>
      </c>
      <c r="B120" s="5"/>
      <c r="C120" s="134"/>
      <c r="D120" s="134"/>
      <c r="E120" s="23"/>
      <c r="G120" s="23"/>
      <c r="H120" s="23"/>
      <c r="I120" s="23"/>
      <c r="J120" s="2"/>
      <c r="K120" s="23"/>
    </row>
    <row r="121" spans="1:12" ht="21" customHeight="1">
      <c r="B121" s="5"/>
      <c r="C121" s="134"/>
      <c r="D121" s="134"/>
      <c r="E121" s="23"/>
      <c r="G121" s="23"/>
      <c r="H121" s="23"/>
      <c r="I121" s="23"/>
      <c r="J121" s="2"/>
      <c r="K121" s="23"/>
    </row>
    <row r="122" spans="1:12" ht="21" customHeight="1">
      <c r="A122" s="15"/>
      <c r="B122" s="5"/>
      <c r="C122" s="134"/>
      <c r="D122" s="134"/>
      <c r="E122" s="1"/>
    </row>
    <row r="123" spans="1:12" ht="21" customHeight="1">
      <c r="A123" s="15" t="s">
        <v>163</v>
      </c>
      <c r="B123" s="5"/>
      <c r="C123" s="134"/>
      <c r="D123" s="134"/>
      <c r="E123" s="23"/>
      <c r="F123" s="2"/>
      <c r="G123" s="81" t="s">
        <v>142</v>
      </c>
      <c r="H123" s="23"/>
      <c r="I123" s="23"/>
      <c r="J123" s="2"/>
      <c r="K123" s="23"/>
    </row>
    <row r="124" spans="1:12" ht="21" customHeight="1">
      <c r="A124" s="134" t="s">
        <v>78</v>
      </c>
      <c r="B124" s="5"/>
      <c r="C124" s="134"/>
      <c r="D124" s="134"/>
      <c r="E124" s="134"/>
      <c r="F124" s="149" t="s">
        <v>80</v>
      </c>
      <c r="G124" s="149"/>
      <c r="H124" s="149"/>
      <c r="I124" s="149"/>
      <c r="J124" s="149"/>
      <c r="K124" s="149"/>
    </row>
    <row r="125" spans="1:12" ht="21" customHeight="1">
      <c r="A125" s="134" t="s">
        <v>79</v>
      </c>
      <c r="B125" s="17"/>
      <c r="C125" s="135"/>
      <c r="D125" s="135"/>
      <c r="E125" s="135"/>
      <c r="F125" s="151" t="s">
        <v>79</v>
      </c>
      <c r="G125" s="151"/>
      <c r="H125" s="151"/>
      <c r="I125" s="151"/>
      <c r="J125" s="151"/>
      <c r="K125" s="151"/>
    </row>
    <row r="126" spans="1:12" ht="21" customHeight="1">
      <c r="A126" s="9"/>
      <c r="B126" s="6"/>
      <c r="F126" s="7"/>
      <c r="G126" s="7"/>
      <c r="H126" s="7"/>
      <c r="I126" s="7"/>
      <c r="J126" s="7"/>
      <c r="K126" s="28" t="s">
        <v>116</v>
      </c>
      <c r="L126" s="9"/>
    </row>
    <row r="127" spans="1:12" ht="21" customHeight="1">
      <c r="A127" s="46" t="s">
        <v>89</v>
      </c>
      <c r="B127" s="6"/>
      <c r="F127" s="7"/>
      <c r="G127" s="7"/>
      <c r="H127" s="7"/>
      <c r="I127" s="7"/>
      <c r="J127" s="7"/>
      <c r="K127" s="7"/>
      <c r="L127" s="9"/>
    </row>
    <row r="128" spans="1:12" ht="21" customHeight="1">
      <c r="A128" s="4" t="s">
        <v>117</v>
      </c>
      <c r="B128" s="7"/>
      <c r="F128" s="7"/>
      <c r="G128" s="7"/>
      <c r="H128" s="7"/>
      <c r="I128" s="7"/>
      <c r="J128" s="7"/>
      <c r="K128" s="7"/>
      <c r="L128" s="9"/>
    </row>
    <row r="129" spans="1:12" ht="21" customHeight="1">
      <c r="A129" s="4" t="s">
        <v>244</v>
      </c>
      <c r="B129" s="7"/>
      <c r="F129" s="7"/>
      <c r="G129" s="7"/>
      <c r="H129" s="7"/>
      <c r="I129" s="7"/>
      <c r="J129" s="7"/>
      <c r="K129" s="7"/>
      <c r="L129" s="9"/>
    </row>
    <row r="130" spans="1:12" ht="21" customHeight="1">
      <c r="A130" s="9"/>
      <c r="B130" s="7"/>
      <c r="F130" s="7"/>
      <c r="G130" s="7"/>
      <c r="H130" s="7"/>
      <c r="I130" s="7"/>
      <c r="J130" s="7"/>
      <c r="K130" s="28" t="s">
        <v>112</v>
      </c>
      <c r="L130" s="9"/>
    </row>
    <row r="131" spans="1:12" ht="21" customHeight="1">
      <c r="A131" s="9"/>
      <c r="B131" s="7"/>
      <c r="E131" s="153" t="s">
        <v>82</v>
      </c>
      <c r="F131" s="153"/>
      <c r="G131" s="153"/>
      <c r="H131" s="7"/>
      <c r="I131" s="153" t="s">
        <v>84</v>
      </c>
      <c r="J131" s="153"/>
      <c r="K131" s="153"/>
      <c r="L131" s="9"/>
    </row>
    <row r="132" spans="1:12" ht="21" customHeight="1">
      <c r="A132" s="21"/>
      <c r="B132" s="30"/>
      <c r="C132" s="30"/>
      <c r="D132" s="42"/>
      <c r="E132" s="152" t="s">
        <v>83</v>
      </c>
      <c r="F132" s="152"/>
      <c r="G132" s="152"/>
      <c r="H132" s="43"/>
      <c r="I132" s="152" t="s">
        <v>83</v>
      </c>
      <c r="J132" s="152"/>
      <c r="K132" s="152"/>
      <c r="L132" s="30"/>
    </row>
    <row r="133" spans="1:12" ht="21" customHeight="1">
      <c r="C133" s="68"/>
      <c r="D133" s="18"/>
      <c r="E133" s="72" t="s">
        <v>198</v>
      </c>
      <c r="F133" s="2"/>
      <c r="G133" s="72" t="s">
        <v>201</v>
      </c>
      <c r="H133" s="40"/>
      <c r="I133" s="72" t="s">
        <v>198</v>
      </c>
      <c r="J133" s="2"/>
      <c r="K133" s="72" t="s">
        <v>201</v>
      </c>
    </row>
    <row r="134" spans="1:12" ht="21" customHeight="1">
      <c r="C134" s="39"/>
      <c r="D134" s="18"/>
      <c r="E134" s="39"/>
      <c r="F134" s="2"/>
      <c r="G134" s="39"/>
      <c r="H134" s="40"/>
      <c r="I134" s="39"/>
      <c r="J134" s="2"/>
      <c r="K134" s="39"/>
    </row>
    <row r="135" spans="1:12" ht="21" customHeight="1">
      <c r="A135" s="4" t="s">
        <v>118</v>
      </c>
      <c r="C135" s="12"/>
      <c r="D135" s="12"/>
      <c r="E135" s="57">
        <f>SUM(E109)</f>
        <v>498439</v>
      </c>
      <c r="F135" s="47"/>
      <c r="G135" s="57">
        <f>SUM(G109)</f>
        <v>418224</v>
      </c>
      <c r="H135" s="47"/>
      <c r="I135" s="57">
        <f>SUM(I109)</f>
        <v>497880</v>
      </c>
      <c r="J135" s="47"/>
      <c r="K135" s="57">
        <f>SUM(K109)</f>
        <v>372486</v>
      </c>
    </row>
    <row r="136" spans="1:12" ht="21" customHeight="1">
      <c r="A136" s="19" t="s">
        <v>46</v>
      </c>
      <c r="C136" s="12"/>
      <c r="D136" s="12"/>
      <c r="E136" s="23"/>
      <c r="G136" s="23"/>
      <c r="H136" s="23"/>
      <c r="I136" s="23"/>
      <c r="J136" s="133"/>
      <c r="K136" s="23"/>
    </row>
    <row r="137" spans="1:12" ht="21" customHeight="1">
      <c r="A137" s="20" t="s">
        <v>87</v>
      </c>
      <c r="C137" s="12"/>
      <c r="D137" s="12"/>
      <c r="E137" s="23"/>
      <c r="G137" s="23"/>
      <c r="H137" s="23"/>
      <c r="I137" s="23"/>
      <c r="J137" s="133"/>
      <c r="K137" s="23"/>
    </row>
    <row r="138" spans="1:12" ht="21" customHeight="1">
      <c r="A138" s="20" t="s">
        <v>153</v>
      </c>
      <c r="C138" s="12"/>
      <c r="D138" s="12"/>
      <c r="E138" s="23"/>
      <c r="G138" s="23"/>
      <c r="H138" s="23"/>
      <c r="I138" s="23"/>
      <c r="J138" s="133"/>
      <c r="K138" s="23"/>
    </row>
    <row r="139" spans="1:12" ht="21" customHeight="1">
      <c r="A139" s="20" t="s">
        <v>97</v>
      </c>
      <c r="C139" s="12"/>
      <c r="D139" s="12"/>
      <c r="E139" s="1"/>
    </row>
    <row r="140" spans="1:12" ht="21" customHeight="1">
      <c r="A140" s="20" t="s">
        <v>96</v>
      </c>
      <c r="C140" s="12"/>
      <c r="D140" s="12"/>
      <c r="E140" s="95">
        <v>6691</v>
      </c>
      <c r="F140" s="94"/>
      <c r="G140" s="95">
        <v>16506</v>
      </c>
      <c r="H140" s="94"/>
      <c r="I140" s="95">
        <v>0</v>
      </c>
      <c r="J140" s="95"/>
      <c r="K140" s="95">
        <v>0</v>
      </c>
    </row>
    <row r="141" spans="1:12" ht="21" customHeight="1">
      <c r="A141" s="20" t="s">
        <v>211</v>
      </c>
      <c r="C141" s="12"/>
      <c r="D141" s="12"/>
      <c r="E141" s="95"/>
      <c r="F141" s="94"/>
      <c r="G141" s="95"/>
      <c r="H141" s="94"/>
      <c r="I141" s="95"/>
      <c r="J141" s="95"/>
      <c r="K141" s="95"/>
    </row>
    <row r="142" spans="1:12" ht="21" customHeight="1">
      <c r="A142" s="1" t="s">
        <v>212</v>
      </c>
      <c r="C142" s="12"/>
      <c r="D142" s="12"/>
      <c r="E142" s="97">
        <v>34</v>
      </c>
      <c r="F142" s="94"/>
      <c r="G142" s="97">
        <v>0</v>
      </c>
      <c r="H142" s="94"/>
      <c r="I142" s="97">
        <v>0</v>
      </c>
      <c r="J142" s="93"/>
      <c r="K142" s="97">
        <f>SUM(K138:K140)</f>
        <v>0</v>
      </c>
    </row>
    <row r="143" spans="1:12" ht="21" customHeight="1">
      <c r="A143" s="20" t="s">
        <v>87</v>
      </c>
      <c r="C143" s="12"/>
      <c r="D143" s="12"/>
      <c r="E143" s="1"/>
    </row>
    <row r="144" spans="1:12" ht="21" customHeight="1">
      <c r="A144" s="20" t="s">
        <v>178</v>
      </c>
      <c r="C144" s="12"/>
      <c r="D144" s="12"/>
      <c r="E144" s="97">
        <f>SUM(E140:E142)</f>
        <v>6725</v>
      </c>
      <c r="F144" s="94"/>
      <c r="G144" s="97">
        <f>SUM(G140:G142)</f>
        <v>16506</v>
      </c>
      <c r="H144" s="95"/>
      <c r="I144" s="97">
        <f>SUM(I140:I142)</f>
        <v>0</v>
      </c>
      <c r="J144" s="93"/>
      <c r="K144" s="97">
        <f>SUM(K140:K142)</f>
        <v>0</v>
      </c>
    </row>
    <row r="145" spans="1:11" ht="21" customHeight="1">
      <c r="A145" s="19" t="s">
        <v>119</v>
      </c>
      <c r="C145" s="12"/>
      <c r="D145" s="12"/>
      <c r="E145" s="97">
        <f>SUM(E144)</f>
        <v>6725</v>
      </c>
      <c r="F145" s="94"/>
      <c r="G145" s="97">
        <f>SUM(G144)</f>
        <v>16506</v>
      </c>
      <c r="H145" s="95"/>
      <c r="I145" s="97">
        <f>SUM(I144)</f>
        <v>0</v>
      </c>
      <c r="J145" s="93"/>
      <c r="K145" s="97">
        <f>SUM(K144)</f>
        <v>0</v>
      </c>
    </row>
    <row r="146" spans="1:11" ht="21" customHeight="1">
      <c r="A146" s="19"/>
      <c r="C146" s="12"/>
      <c r="D146" s="12"/>
      <c r="E146" s="1"/>
    </row>
    <row r="147" spans="1:11" ht="21" customHeight="1" thickBot="1">
      <c r="A147" s="19" t="s">
        <v>120</v>
      </c>
      <c r="C147" s="12"/>
      <c r="D147" s="12"/>
      <c r="E147" s="99">
        <f>SUM(E109,E145)</f>
        <v>505164</v>
      </c>
      <c r="F147" s="94"/>
      <c r="G147" s="99">
        <f>SUM(G109,G145)</f>
        <v>434730</v>
      </c>
      <c r="H147" s="95"/>
      <c r="I147" s="99">
        <f>SUM(I109,I145)</f>
        <v>497880</v>
      </c>
      <c r="J147" s="93"/>
      <c r="K147" s="99">
        <f>SUM(K109,K145)</f>
        <v>372486</v>
      </c>
    </row>
    <row r="148" spans="1:11" ht="21" customHeight="1" thickTop="1">
      <c r="A148" s="1"/>
      <c r="C148" s="12"/>
      <c r="D148" s="12"/>
      <c r="E148" s="95"/>
      <c r="F148" s="94"/>
      <c r="G148" s="95"/>
      <c r="H148" s="95"/>
      <c r="I148" s="95"/>
      <c r="J148" s="93"/>
      <c r="K148" s="95"/>
    </row>
    <row r="149" spans="1:11" ht="21" customHeight="1">
      <c r="A149" s="19" t="s">
        <v>108</v>
      </c>
      <c r="C149" s="12"/>
      <c r="D149" s="12"/>
      <c r="E149" s="95"/>
      <c r="F149" s="94"/>
      <c r="G149" s="95"/>
      <c r="H149" s="95"/>
      <c r="I149" s="95"/>
      <c r="J149" s="93"/>
      <c r="K149" s="95"/>
    </row>
    <row r="150" spans="1:11" ht="21" customHeight="1" thickBot="1">
      <c r="A150" s="20" t="s">
        <v>94</v>
      </c>
      <c r="C150" s="12"/>
      <c r="D150" s="12"/>
      <c r="E150" s="95">
        <v>461076</v>
      </c>
      <c r="F150" s="94"/>
      <c r="G150" s="95">
        <v>371219</v>
      </c>
      <c r="H150" s="95"/>
      <c r="I150" s="99">
        <f>SUM(I147)</f>
        <v>497880</v>
      </c>
      <c r="J150" s="93"/>
      <c r="K150" s="99">
        <f>SUM(K147)</f>
        <v>372486</v>
      </c>
    </row>
    <row r="151" spans="1:11" ht="21" customHeight="1" thickTop="1">
      <c r="A151" s="13" t="s">
        <v>144</v>
      </c>
      <c r="B151" s="5"/>
      <c r="C151" s="134"/>
      <c r="D151" s="134"/>
      <c r="E151" s="97">
        <v>44088</v>
      </c>
      <c r="F151" s="94"/>
      <c r="G151" s="97">
        <v>63511</v>
      </c>
      <c r="H151" s="95"/>
      <c r="I151" s="95"/>
      <c r="J151" s="93"/>
      <c r="K151" s="95"/>
    </row>
    <row r="152" spans="1:11" ht="21" customHeight="1" thickBot="1">
      <c r="A152" s="15"/>
      <c r="B152" s="5"/>
      <c r="C152" s="134"/>
      <c r="D152" s="134"/>
      <c r="E152" s="98">
        <f>SUM(E150:E151)</f>
        <v>505164</v>
      </c>
      <c r="F152" s="94"/>
      <c r="G152" s="98">
        <f>SUM(G150:G151)</f>
        <v>434730</v>
      </c>
      <c r="H152" s="95"/>
      <c r="I152" s="95"/>
      <c r="J152" s="93"/>
      <c r="K152" s="95"/>
    </row>
    <row r="153" spans="1:11" ht="21" customHeight="1" thickTop="1">
      <c r="A153" s="15"/>
      <c r="B153" s="5"/>
      <c r="C153" s="134"/>
      <c r="D153" s="134"/>
      <c r="E153" s="23"/>
      <c r="G153" s="23"/>
      <c r="H153" s="23"/>
      <c r="I153" s="23"/>
      <c r="J153" s="133"/>
      <c r="K153" s="23"/>
    </row>
    <row r="154" spans="1:11" ht="21" customHeight="1">
      <c r="A154" s="15" t="s">
        <v>220</v>
      </c>
      <c r="B154" s="5"/>
      <c r="C154" s="134"/>
      <c r="D154" s="134"/>
      <c r="E154" s="23"/>
      <c r="G154" s="23"/>
      <c r="H154" s="23"/>
      <c r="I154" s="23"/>
      <c r="J154" s="133"/>
      <c r="K154" s="23"/>
    </row>
    <row r="155" spans="1:11" ht="21" customHeight="1">
      <c r="B155" s="5"/>
      <c r="C155" s="134"/>
      <c r="D155" s="134"/>
      <c r="E155" s="23"/>
      <c r="G155" s="23"/>
      <c r="H155" s="23"/>
      <c r="I155" s="23"/>
      <c r="J155" s="133"/>
      <c r="K155" s="23"/>
    </row>
    <row r="156" spans="1:11" ht="21" customHeight="1">
      <c r="B156" s="5"/>
      <c r="C156" s="134"/>
      <c r="D156" s="134"/>
      <c r="E156" s="23"/>
      <c r="G156" s="23"/>
      <c r="H156" s="23"/>
      <c r="I156" s="23"/>
      <c r="J156" s="133"/>
      <c r="K156" s="23"/>
    </row>
    <row r="157" spans="1:11" ht="21" customHeight="1">
      <c r="A157" s="15" t="s">
        <v>162</v>
      </c>
      <c r="B157" s="5"/>
      <c r="C157" s="134"/>
      <c r="D157" s="134"/>
      <c r="E157" s="23"/>
      <c r="F157" s="2"/>
      <c r="G157" s="81" t="s">
        <v>142</v>
      </c>
      <c r="H157" s="23"/>
      <c r="I157" s="23"/>
      <c r="J157" s="2"/>
      <c r="K157" s="23"/>
    </row>
    <row r="158" spans="1:11" ht="21" customHeight="1">
      <c r="A158" s="134" t="s">
        <v>78</v>
      </c>
      <c r="B158" s="5"/>
      <c r="C158" s="134"/>
      <c r="D158" s="134"/>
      <c r="E158" s="134"/>
      <c r="F158" s="149" t="s">
        <v>80</v>
      </c>
      <c r="G158" s="149"/>
      <c r="H158" s="149"/>
      <c r="I158" s="149"/>
      <c r="J158" s="149"/>
      <c r="K158" s="149"/>
    </row>
    <row r="159" spans="1:11" ht="21" customHeight="1">
      <c r="A159" s="134" t="s">
        <v>79</v>
      </c>
      <c r="B159" s="17"/>
      <c r="C159" s="135"/>
      <c r="D159" s="135"/>
      <c r="E159" s="135"/>
      <c r="F159" s="151" t="s">
        <v>79</v>
      </c>
      <c r="G159" s="151"/>
      <c r="H159" s="151"/>
      <c r="I159" s="151"/>
      <c r="J159" s="151"/>
      <c r="K159" s="151"/>
    </row>
  </sheetData>
  <mergeCells count="24">
    <mergeCell ref="F158:K158"/>
    <mergeCell ref="F159:K159"/>
    <mergeCell ref="F125:K125"/>
    <mergeCell ref="E131:G131"/>
    <mergeCell ref="I131:K131"/>
    <mergeCell ref="E132:G132"/>
    <mergeCell ref="I132:K132"/>
    <mergeCell ref="E85:G85"/>
    <mergeCell ref="I85:K85"/>
    <mergeCell ref="E86:G86"/>
    <mergeCell ref="I86:K86"/>
    <mergeCell ref="F124:K124"/>
    <mergeCell ref="F79:K79"/>
    <mergeCell ref="E6:G6"/>
    <mergeCell ref="I6:K6"/>
    <mergeCell ref="E7:G7"/>
    <mergeCell ref="I7:K7"/>
    <mergeCell ref="F44:K44"/>
    <mergeCell ref="F45:K45"/>
    <mergeCell ref="E51:G51"/>
    <mergeCell ref="I51:K51"/>
    <mergeCell ref="E52:G52"/>
    <mergeCell ref="I52:K52"/>
    <mergeCell ref="F78:K78"/>
  </mergeCells>
  <pageMargins left="0.78740157480314965" right="0.19685039370078741" top="0.78740157480314965" bottom="0.39370078740157483" header="0.19685039370078741" footer="0.19685039370078741"/>
  <pageSetup paperSize="9" scale="75" fitToHeight="7" orientation="portrait" horizontalDpi="300" verticalDpi="300" r:id="rId1"/>
  <rowBreaks count="3" manualBreakCount="3">
    <brk id="45" max="16383" man="1"/>
    <brk id="79" max="11" man="1"/>
    <brk id="125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40"/>
  <sheetViews>
    <sheetView showGridLines="0" tabSelected="1" view="pageBreakPreview" topLeftCell="A13" zoomScale="70" zoomScaleNormal="50" zoomScaleSheetLayoutView="70" workbookViewId="0">
      <selection activeCell="Q27" sqref="Q27"/>
    </sheetView>
  </sheetViews>
  <sheetFormatPr defaultColWidth="9.140625" defaultRowHeight="24" customHeight="1"/>
  <cols>
    <col min="1" max="1" width="12.85546875" style="1" customWidth="1"/>
    <col min="2" max="2" width="12.7109375" style="1" customWidth="1"/>
    <col min="3" max="3" width="15.28515625" style="1" customWidth="1"/>
    <col min="4" max="4" width="1.28515625" style="2" customWidth="1"/>
    <col min="5" max="5" width="16.140625" style="1" customWidth="1"/>
    <col min="6" max="6" width="1.7109375" style="1" customWidth="1"/>
    <col min="7" max="7" width="17" style="1" customWidth="1"/>
    <col min="8" max="8" width="1.7109375" style="1" customWidth="1"/>
    <col min="9" max="9" width="17.7109375" style="1" customWidth="1"/>
    <col min="10" max="10" width="1.7109375" style="1" customWidth="1"/>
    <col min="11" max="11" width="20.5703125" style="1" customWidth="1"/>
    <col min="12" max="12" width="1.7109375" style="1" customWidth="1"/>
    <col min="13" max="13" width="17.7109375" style="1" customWidth="1"/>
    <col min="14" max="14" width="1.7109375" style="1" customWidth="1"/>
    <col min="15" max="15" width="17.7109375" style="1" customWidth="1"/>
    <col min="16" max="16" width="1.7109375" style="1" customWidth="1"/>
    <col min="17" max="17" width="19.42578125" style="1" customWidth="1"/>
    <col min="18" max="18" width="1.7109375" style="1" customWidth="1"/>
    <col min="19" max="19" width="17.28515625" style="1" customWidth="1"/>
    <col min="20" max="20" width="1.7109375" style="1" customWidth="1"/>
    <col min="21" max="21" width="17.42578125" style="1" customWidth="1"/>
    <col min="22" max="22" width="1.7109375" style="1" customWidth="1"/>
    <col min="23" max="23" width="17.7109375" style="1" customWidth="1"/>
    <col min="24" max="24" width="1.7109375" style="1" customWidth="1"/>
    <col min="25" max="25" width="17.140625" style="1" customWidth="1"/>
    <col min="26" max="26" width="1.7109375" style="1" customWidth="1"/>
    <col min="27" max="27" width="18" style="1" customWidth="1"/>
    <col min="28" max="28" width="0.85546875" style="1" customWidth="1"/>
    <col min="29" max="16384" width="9.140625" style="1"/>
  </cols>
  <sheetData>
    <row r="1" spans="1:27" ht="24" customHeight="1">
      <c r="B1" s="52"/>
      <c r="C1" s="52"/>
      <c r="D1" s="53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28" t="s">
        <v>116</v>
      </c>
    </row>
    <row r="2" spans="1:27" ht="24" customHeight="1">
      <c r="A2" s="46" t="s">
        <v>89</v>
      </c>
      <c r="B2" s="52"/>
      <c r="C2" s="52"/>
      <c r="D2" s="53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24" customHeight="1">
      <c r="A3" s="4" t="s">
        <v>39</v>
      </c>
      <c r="B3" s="52"/>
      <c r="C3" s="52"/>
      <c r="D3" s="53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</row>
    <row r="4" spans="1:27" ht="24" customHeight="1">
      <c r="A4" s="4" t="s">
        <v>244</v>
      </c>
      <c r="B4" s="52"/>
      <c r="C4" s="52"/>
      <c r="D4" s="53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</row>
    <row r="5" spans="1:27" ht="21.95" customHeight="1">
      <c r="B5" s="26"/>
      <c r="C5" s="26"/>
      <c r="D5" s="27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8"/>
      <c r="V5" s="28"/>
      <c r="AA5" s="28" t="s">
        <v>112</v>
      </c>
    </row>
    <row r="6" spans="1:27" s="30" customFormat="1" ht="21.95" customHeight="1">
      <c r="A6" s="63"/>
      <c r="B6" s="63"/>
      <c r="C6" s="63"/>
      <c r="D6" s="29"/>
      <c r="E6" s="154" t="s">
        <v>65</v>
      </c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</row>
    <row r="7" spans="1:27" s="30" customFormat="1" ht="21.95" customHeight="1">
      <c r="A7" s="63"/>
      <c r="B7" s="63"/>
      <c r="C7" s="63"/>
      <c r="D7" s="29"/>
      <c r="E7" s="157" t="s">
        <v>92</v>
      </c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56"/>
      <c r="Y7" s="56"/>
      <c r="Z7" s="56"/>
      <c r="AA7" s="56"/>
    </row>
    <row r="8" spans="1:27" ht="24" customHeight="1">
      <c r="B8" s="26"/>
      <c r="C8" s="26"/>
      <c r="D8" s="27"/>
      <c r="E8" s="26"/>
      <c r="F8" s="26"/>
      <c r="G8" s="26"/>
      <c r="H8" s="26"/>
      <c r="I8" s="26"/>
      <c r="J8" s="26"/>
      <c r="K8" s="26"/>
      <c r="L8" s="26"/>
      <c r="M8" s="26"/>
      <c r="N8" s="26"/>
      <c r="O8" s="54"/>
      <c r="P8" s="26"/>
      <c r="Q8" s="158" t="s">
        <v>43</v>
      </c>
      <c r="R8" s="158"/>
      <c r="S8" s="158"/>
      <c r="T8" s="158"/>
      <c r="U8" s="158"/>
      <c r="V8" s="26"/>
      <c r="W8" s="26"/>
      <c r="X8" s="26"/>
      <c r="Y8" s="26"/>
      <c r="Z8" s="26"/>
      <c r="AA8" s="54"/>
    </row>
    <row r="9" spans="1:27" ht="24" customHeight="1">
      <c r="B9" s="26"/>
      <c r="C9" s="26"/>
      <c r="D9" s="27"/>
      <c r="E9" s="26"/>
      <c r="F9" s="26"/>
      <c r="G9" s="26"/>
      <c r="H9" s="26"/>
      <c r="I9" s="26"/>
      <c r="J9" s="26"/>
      <c r="K9" s="26"/>
      <c r="L9" s="26"/>
      <c r="M9" s="26"/>
      <c r="N9" s="26"/>
      <c r="O9" s="54"/>
      <c r="P9" s="26"/>
      <c r="Q9" s="159" t="s">
        <v>254</v>
      </c>
      <c r="R9" s="159"/>
      <c r="S9" s="159"/>
      <c r="T9" s="26"/>
      <c r="U9" s="54"/>
      <c r="V9" s="26"/>
      <c r="W9" s="54"/>
      <c r="X9" s="26"/>
      <c r="Y9" s="54"/>
      <c r="Z9" s="26"/>
      <c r="AA9" s="54"/>
    </row>
    <row r="10" spans="1:27" ht="24" customHeight="1">
      <c r="B10" s="26"/>
      <c r="C10" s="26"/>
      <c r="D10" s="27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54"/>
      <c r="P10" s="26"/>
      <c r="Q10" s="55" t="s">
        <v>98</v>
      </c>
      <c r="R10" s="26"/>
      <c r="S10" s="26"/>
      <c r="T10" s="26"/>
      <c r="U10" s="54"/>
      <c r="V10" s="26"/>
      <c r="W10" s="54"/>
      <c r="X10" s="26"/>
      <c r="Y10" s="54"/>
      <c r="Z10" s="26"/>
      <c r="AA10" s="54"/>
    </row>
    <row r="11" spans="1:27" ht="24" customHeight="1">
      <c r="B11" s="26"/>
      <c r="C11" s="26"/>
      <c r="D11" s="27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54"/>
      <c r="P11" s="26"/>
      <c r="Q11" s="26" t="s">
        <v>99</v>
      </c>
      <c r="R11" s="64"/>
      <c r="S11" s="26" t="s">
        <v>204</v>
      </c>
      <c r="T11" s="105"/>
      <c r="U11" s="64"/>
      <c r="V11" s="64"/>
      <c r="W11" s="64"/>
      <c r="X11" s="26"/>
      <c r="Y11" s="54"/>
      <c r="Z11" s="26"/>
      <c r="AA11" s="54"/>
    </row>
    <row r="12" spans="1:27" ht="24" customHeight="1">
      <c r="B12" s="26"/>
      <c r="C12" s="26"/>
      <c r="D12" s="27"/>
      <c r="E12" s="26"/>
      <c r="F12" s="26"/>
      <c r="G12" s="26"/>
      <c r="H12" s="26"/>
      <c r="I12" s="26"/>
      <c r="J12" s="26"/>
      <c r="K12" s="78" t="s">
        <v>234</v>
      </c>
      <c r="L12" s="26"/>
      <c r="M12" s="26"/>
      <c r="N12" s="26"/>
      <c r="O12" s="64"/>
      <c r="P12" s="26"/>
      <c r="Q12" s="64" t="s">
        <v>100</v>
      </c>
      <c r="R12" s="64"/>
      <c r="S12" s="26" t="s">
        <v>207</v>
      </c>
      <c r="T12" s="105"/>
      <c r="U12" s="64" t="s">
        <v>66</v>
      </c>
      <c r="V12" s="64"/>
      <c r="W12" s="64" t="s">
        <v>102</v>
      </c>
      <c r="X12" s="26"/>
      <c r="Y12" s="54" t="s">
        <v>106</v>
      </c>
      <c r="Z12" s="26"/>
      <c r="AA12" s="54"/>
    </row>
    <row r="13" spans="1:27" ht="24" customHeight="1">
      <c r="B13" s="26"/>
      <c r="C13" s="26"/>
      <c r="D13" s="67"/>
      <c r="E13" s="67" t="s">
        <v>32</v>
      </c>
      <c r="F13" s="64"/>
      <c r="G13" s="67"/>
      <c r="H13" s="80"/>
      <c r="I13" s="78" t="s">
        <v>73</v>
      </c>
      <c r="J13" s="80"/>
      <c r="K13" s="78" t="s">
        <v>148</v>
      </c>
      <c r="L13" s="64"/>
      <c r="M13" s="155" t="s">
        <v>88</v>
      </c>
      <c r="N13" s="155"/>
      <c r="O13" s="155"/>
      <c r="P13" s="67"/>
      <c r="Q13" s="64" t="s">
        <v>109</v>
      </c>
      <c r="R13" s="64"/>
      <c r="S13" s="104" t="s">
        <v>208</v>
      </c>
      <c r="T13" s="105"/>
      <c r="U13" s="64" t="s">
        <v>67</v>
      </c>
      <c r="V13" s="64"/>
      <c r="W13" s="64" t="s">
        <v>103</v>
      </c>
      <c r="X13" s="26"/>
      <c r="Y13" s="64" t="s">
        <v>107</v>
      </c>
      <c r="Z13" s="26"/>
      <c r="AA13" s="64"/>
    </row>
    <row r="14" spans="1:27" s="64" customFormat="1" ht="24" customHeight="1">
      <c r="D14" s="67"/>
      <c r="E14" s="67" t="s">
        <v>130</v>
      </c>
      <c r="G14" s="67"/>
      <c r="H14" s="80"/>
      <c r="I14" s="78" t="s">
        <v>74</v>
      </c>
      <c r="J14" s="80"/>
      <c r="K14" s="78" t="s">
        <v>151</v>
      </c>
      <c r="M14" s="64" t="s">
        <v>125</v>
      </c>
      <c r="P14" s="67"/>
      <c r="Q14" s="64" t="s">
        <v>110</v>
      </c>
      <c r="S14" s="104" t="s">
        <v>205</v>
      </c>
      <c r="T14" s="105"/>
      <c r="U14" s="64" t="s">
        <v>68</v>
      </c>
      <c r="W14" s="64" t="s">
        <v>104</v>
      </c>
      <c r="X14" s="67"/>
      <c r="Y14" s="64" t="s">
        <v>131</v>
      </c>
      <c r="Z14" s="67"/>
      <c r="AA14" s="64" t="s">
        <v>31</v>
      </c>
    </row>
    <row r="15" spans="1:27" s="64" customFormat="1" ht="24" customHeight="1">
      <c r="D15" s="67"/>
      <c r="E15" s="66" t="s">
        <v>33</v>
      </c>
      <c r="G15" s="66" t="s">
        <v>86</v>
      </c>
      <c r="H15" s="80"/>
      <c r="I15" s="79" t="s">
        <v>75</v>
      </c>
      <c r="J15" s="80"/>
      <c r="K15" s="79" t="s">
        <v>77</v>
      </c>
      <c r="M15" s="66" t="s">
        <v>126</v>
      </c>
      <c r="O15" s="66" t="s">
        <v>69</v>
      </c>
      <c r="P15" s="67"/>
      <c r="Q15" s="48" t="s">
        <v>101</v>
      </c>
      <c r="S15" s="106" t="s">
        <v>206</v>
      </c>
      <c r="T15" s="105"/>
      <c r="U15" s="66" t="s">
        <v>70</v>
      </c>
      <c r="V15" s="67"/>
      <c r="W15" s="66" t="s">
        <v>105</v>
      </c>
      <c r="Y15" s="66" t="s">
        <v>124</v>
      </c>
      <c r="AA15" s="66" t="s">
        <v>95</v>
      </c>
    </row>
    <row r="16" spans="1:27" s="64" customFormat="1" ht="24" customHeight="1">
      <c r="A16" s="4" t="s">
        <v>170</v>
      </c>
      <c r="B16" s="1"/>
      <c r="C16" s="49"/>
      <c r="D16" s="32"/>
      <c r="E16" s="31">
        <v>325950</v>
      </c>
      <c r="F16" s="32"/>
      <c r="G16" s="31">
        <v>347779</v>
      </c>
      <c r="H16" s="31"/>
      <c r="I16" s="31">
        <v>5598</v>
      </c>
      <c r="J16" s="31"/>
      <c r="K16" s="31">
        <v>-51418</v>
      </c>
      <c r="L16" s="32"/>
      <c r="M16" s="31">
        <v>32595</v>
      </c>
      <c r="N16" s="32"/>
      <c r="O16" s="31">
        <v>238841</v>
      </c>
      <c r="P16" s="32"/>
      <c r="Q16" s="31">
        <v>-22301</v>
      </c>
      <c r="R16" s="32"/>
      <c r="S16" s="31">
        <v>0</v>
      </c>
      <c r="T16" s="32"/>
      <c r="U16" s="31">
        <f>SUM(Q16:S16)</f>
        <v>-22301</v>
      </c>
      <c r="V16" s="32"/>
      <c r="W16" s="31">
        <f>SUM(E16:O16,U16)</f>
        <v>877044</v>
      </c>
      <c r="X16" s="32"/>
      <c r="Y16" s="31">
        <v>98560</v>
      </c>
      <c r="Z16" s="32"/>
      <c r="AA16" s="31">
        <f>SUM(W16:Y16)</f>
        <v>975604</v>
      </c>
    </row>
    <row r="17" spans="1:35" s="64" customFormat="1" ht="24" customHeight="1">
      <c r="A17" s="13" t="s">
        <v>118</v>
      </c>
      <c r="B17" s="1"/>
      <c r="C17" s="1"/>
      <c r="D17" s="67"/>
      <c r="E17" s="31">
        <v>0</v>
      </c>
      <c r="F17" s="1"/>
      <c r="G17" s="31">
        <v>0</v>
      </c>
      <c r="H17" s="31"/>
      <c r="I17" s="31">
        <v>0</v>
      </c>
      <c r="J17" s="31"/>
      <c r="K17" s="31">
        <v>0</v>
      </c>
      <c r="L17" s="1"/>
      <c r="M17" s="31">
        <v>0</v>
      </c>
      <c r="N17" s="1"/>
      <c r="O17" s="31">
        <f>SUM(PL!G112)</f>
        <v>355169</v>
      </c>
      <c r="P17" s="1"/>
      <c r="Q17" s="31" t="s">
        <v>223</v>
      </c>
      <c r="R17" s="1"/>
      <c r="S17" s="31">
        <v>0</v>
      </c>
      <c r="T17" s="1"/>
      <c r="U17" s="31">
        <f>SUM(Q17:S17)</f>
        <v>0</v>
      </c>
      <c r="V17" s="1"/>
      <c r="W17" s="31">
        <f>SUM(E17:O17,U17)</f>
        <v>355169</v>
      </c>
      <c r="X17" s="32"/>
      <c r="Y17" s="31">
        <f>SUM(PL!G113)</f>
        <v>63055</v>
      </c>
      <c r="Z17" s="32"/>
      <c r="AA17" s="31">
        <f t="shared" ref="AA17:AA18" si="0">SUM(W17:Y17)</f>
        <v>418224</v>
      </c>
    </row>
    <row r="18" spans="1:35" s="64" customFormat="1" ht="24" customHeight="1">
      <c r="A18" s="13" t="s">
        <v>119</v>
      </c>
      <c r="B18" s="1"/>
      <c r="C18" s="1"/>
      <c r="D18" s="67"/>
      <c r="E18" s="33">
        <v>0</v>
      </c>
      <c r="F18" s="1"/>
      <c r="G18" s="33">
        <v>0</v>
      </c>
      <c r="H18" s="31"/>
      <c r="I18" s="33">
        <v>0</v>
      </c>
      <c r="J18" s="31"/>
      <c r="K18" s="33">
        <v>0</v>
      </c>
      <c r="L18" s="1"/>
      <c r="M18" s="33">
        <v>0</v>
      </c>
      <c r="N18" s="1"/>
      <c r="O18" s="33">
        <v>-456</v>
      </c>
      <c r="P18" s="1"/>
      <c r="Q18" s="33">
        <f>SUM(PL!G145)</f>
        <v>16506</v>
      </c>
      <c r="R18" s="1"/>
      <c r="S18" s="33">
        <v>0</v>
      </c>
      <c r="T18" s="1"/>
      <c r="U18" s="132">
        <f t="shared" ref="U18" si="1">SUM(Q18:S18)</f>
        <v>16506</v>
      </c>
      <c r="V18" s="1"/>
      <c r="W18" s="33">
        <f>SUM(E18:O18,U18)</f>
        <v>16050</v>
      </c>
      <c r="X18" s="32"/>
      <c r="Y18" s="33">
        <f>-O18</f>
        <v>456</v>
      </c>
      <c r="Z18" s="32"/>
      <c r="AA18" s="33">
        <f t="shared" si="0"/>
        <v>16506</v>
      </c>
    </row>
    <row r="19" spans="1:35" s="64" customFormat="1" ht="24" customHeight="1">
      <c r="A19" s="13" t="s">
        <v>120</v>
      </c>
      <c r="B19" s="1"/>
      <c r="C19" s="1"/>
      <c r="D19" s="67"/>
      <c r="E19" s="69">
        <f>SUM(E17:E18)</f>
        <v>0</v>
      </c>
      <c r="F19" s="2"/>
      <c r="G19" s="69">
        <f>SUM(G17:G18)</f>
        <v>0</v>
      </c>
      <c r="H19" s="31"/>
      <c r="I19" s="31">
        <f>SUM(I17:I18)</f>
        <v>0</v>
      </c>
      <c r="J19" s="31"/>
      <c r="K19" s="31">
        <f>SUM(K17:K18)</f>
        <v>0</v>
      </c>
      <c r="L19" s="2"/>
      <c r="M19" s="31">
        <f>SUM(M17:M18)</f>
        <v>0</v>
      </c>
      <c r="N19" s="2"/>
      <c r="O19" s="31">
        <f>SUM(O17:O18)</f>
        <v>354713</v>
      </c>
      <c r="P19" s="2"/>
      <c r="Q19" s="31">
        <f>SUM(Q17:Q18)</f>
        <v>16506</v>
      </c>
      <c r="R19" s="2"/>
      <c r="S19" s="69">
        <f>SUM(S17:S18)</f>
        <v>0</v>
      </c>
      <c r="T19" s="2"/>
      <c r="U19" s="31">
        <f>SUM(U17:U18)</f>
        <v>16506</v>
      </c>
      <c r="V19" s="2"/>
      <c r="W19" s="31">
        <f>SUM(W17:W18)</f>
        <v>371219</v>
      </c>
      <c r="X19" s="32"/>
      <c r="Y19" s="31">
        <f>SUM(Y17:Y18)</f>
        <v>63511</v>
      </c>
      <c r="Z19" s="32"/>
      <c r="AA19" s="31">
        <f>SUM(AA17:AA18)</f>
        <v>434730</v>
      </c>
    </row>
    <row r="20" spans="1:35" s="141" customFormat="1" ht="24" customHeight="1">
      <c r="A20" s="143" t="s">
        <v>230</v>
      </c>
      <c r="B20" s="2"/>
      <c r="C20" s="2"/>
      <c r="E20" s="31">
        <v>0</v>
      </c>
      <c r="F20" s="2"/>
      <c r="G20" s="31">
        <v>0</v>
      </c>
      <c r="H20" s="31"/>
      <c r="I20" s="31">
        <f>SUM(A20:B20)</f>
        <v>0</v>
      </c>
      <c r="J20" s="31"/>
      <c r="K20" s="31">
        <v>0</v>
      </c>
      <c r="L20" s="2"/>
      <c r="M20" s="31">
        <v>0</v>
      </c>
      <c r="N20" s="2"/>
      <c r="O20" s="31">
        <v>-91226</v>
      </c>
      <c r="P20" s="2"/>
      <c r="Q20" s="31">
        <v>0</v>
      </c>
      <c r="R20" s="2"/>
      <c r="S20" s="31">
        <v>0</v>
      </c>
      <c r="T20" s="2"/>
      <c r="U20" s="31">
        <f>SUM(Q20:S20)</f>
        <v>0</v>
      </c>
      <c r="V20" s="2"/>
      <c r="W20" s="31">
        <f>SUM(E20:O20,U20)</f>
        <v>-91226</v>
      </c>
      <c r="X20" s="32"/>
      <c r="Y20" s="31">
        <v>-18144</v>
      </c>
      <c r="Z20" s="32"/>
      <c r="AA20" s="31">
        <f>SUM(W20:Y20)</f>
        <v>-109370</v>
      </c>
    </row>
    <row r="21" spans="1:35" s="142" customFormat="1" ht="24" customHeight="1">
      <c r="A21" s="13" t="s">
        <v>245</v>
      </c>
      <c r="B21" s="1"/>
      <c r="C21" s="1"/>
      <c r="D21" s="141"/>
      <c r="E21" s="31"/>
      <c r="F21" s="2"/>
      <c r="G21" s="31"/>
      <c r="H21" s="31"/>
      <c r="I21" s="31"/>
      <c r="J21" s="31"/>
      <c r="K21" s="31"/>
      <c r="L21" s="2"/>
      <c r="M21" s="31"/>
      <c r="N21" s="1"/>
      <c r="O21" s="31"/>
      <c r="P21" s="1"/>
      <c r="Q21" s="31"/>
      <c r="R21" s="1"/>
      <c r="S21" s="31"/>
      <c r="T21" s="1"/>
      <c r="U21" s="31"/>
      <c r="V21" s="1"/>
      <c r="W21" s="31"/>
      <c r="X21" s="32"/>
      <c r="Y21" s="31"/>
      <c r="Z21" s="32"/>
      <c r="AA21" s="31"/>
    </row>
    <row r="22" spans="1:35" s="142" customFormat="1" ht="24" customHeight="1">
      <c r="A22" s="13" t="s">
        <v>246</v>
      </c>
      <c r="B22" s="1"/>
      <c r="C22" s="1"/>
      <c r="D22" s="141"/>
      <c r="E22" s="132">
        <v>0</v>
      </c>
      <c r="F22" s="2"/>
      <c r="G22" s="132">
        <v>0</v>
      </c>
      <c r="H22" s="31"/>
      <c r="I22" s="132">
        <v>0</v>
      </c>
      <c r="J22" s="31"/>
      <c r="K22" s="132">
        <v>-37203</v>
      </c>
      <c r="L22" s="2"/>
      <c r="M22" s="132">
        <v>0</v>
      </c>
      <c r="N22" s="1"/>
      <c r="O22" s="132">
        <v>0</v>
      </c>
      <c r="P22" s="1"/>
      <c r="Q22" s="132">
        <v>0</v>
      </c>
      <c r="R22" s="1"/>
      <c r="S22" s="132">
        <v>0</v>
      </c>
      <c r="T22" s="1"/>
      <c r="U22" s="132">
        <f>SUM(Q22:S22)</f>
        <v>0</v>
      </c>
      <c r="V22" s="1"/>
      <c r="W22" s="132">
        <f>SUM(E22:O22,U22)</f>
        <v>-37203</v>
      </c>
      <c r="X22" s="32"/>
      <c r="Y22" s="132">
        <v>37203</v>
      </c>
      <c r="Z22" s="32"/>
      <c r="AA22" s="132">
        <f>SUM(W22:Y22)</f>
        <v>0</v>
      </c>
    </row>
    <row r="23" spans="1:35" s="64" customFormat="1" ht="24" customHeight="1" thickBot="1">
      <c r="A23" s="4" t="s">
        <v>242</v>
      </c>
      <c r="B23" s="1"/>
      <c r="C23" s="1"/>
      <c r="D23" s="67"/>
      <c r="E23" s="44">
        <f>SUM(E16,E19:E22)</f>
        <v>325950</v>
      </c>
      <c r="F23" s="67"/>
      <c r="G23" s="44">
        <f>SUM(G16,G19:G22)</f>
        <v>347779</v>
      </c>
      <c r="H23" s="80"/>
      <c r="I23" s="44">
        <f>SUM(I16,I19:I22)</f>
        <v>5598</v>
      </c>
      <c r="J23" s="80"/>
      <c r="K23" s="44">
        <f>SUM(K16,K19:K22)</f>
        <v>-88621</v>
      </c>
      <c r="L23" s="67"/>
      <c r="M23" s="44">
        <f>SUM(M16,M19:M22)</f>
        <v>32595</v>
      </c>
      <c r="N23" s="73"/>
      <c r="O23" s="44">
        <f>SUM(O16,O19:O22)</f>
        <v>502328</v>
      </c>
      <c r="P23" s="73"/>
      <c r="Q23" s="44">
        <f>SUM(Q16,Q19:Q22)</f>
        <v>-5795</v>
      </c>
      <c r="R23" s="73"/>
      <c r="S23" s="138">
        <f>SUM(S16,S19:S22)</f>
        <v>0</v>
      </c>
      <c r="T23" s="105"/>
      <c r="U23" s="44">
        <f>SUM(U16,U19:U22)</f>
        <v>-5795</v>
      </c>
      <c r="V23" s="73"/>
      <c r="W23" s="44">
        <f>SUM(W16,W19:W22)</f>
        <v>1119834</v>
      </c>
      <c r="X23" s="73"/>
      <c r="Y23" s="44">
        <f>SUM(Y16,Y19:Y22)</f>
        <v>181130</v>
      </c>
      <c r="Z23" s="73"/>
      <c r="AA23" s="44">
        <f>SUM(AA16,AA19:AA22)</f>
        <v>1300964</v>
      </c>
    </row>
    <row r="24" spans="1:35" s="64" customFormat="1" ht="24" customHeight="1" thickTop="1">
      <c r="A24" s="30"/>
      <c r="B24" s="1"/>
      <c r="C24" s="1"/>
      <c r="D24" s="67"/>
      <c r="E24" s="67"/>
      <c r="F24" s="67"/>
      <c r="G24" s="67"/>
      <c r="H24" s="80"/>
      <c r="I24" s="31"/>
      <c r="J24" s="80"/>
      <c r="K24" s="31"/>
      <c r="L24" s="67"/>
      <c r="M24" s="67"/>
      <c r="O24" s="67"/>
      <c r="Q24" s="67"/>
      <c r="S24" s="104"/>
      <c r="T24" s="105"/>
      <c r="U24" s="31"/>
      <c r="W24" s="31"/>
      <c r="Y24" s="31"/>
      <c r="AA24" s="31"/>
    </row>
    <row r="25" spans="1:35" s="49" customFormat="1" ht="25.5" customHeight="1">
      <c r="A25" s="4" t="s">
        <v>199</v>
      </c>
      <c r="B25" s="1"/>
      <c r="D25" s="32"/>
      <c r="E25" s="31">
        <v>325950</v>
      </c>
      <c r="F25" s="32"/>
      <c r="G25" s="31">
        <v>347779</v>
      </c>
      <c r="H25" s="31"/>
      <c r="I25" s="31">
        <v>5598</v>
      </c>
      <c r="J25" s="31"/>
      <c r="K25" s="31">
        <v>-90077</v>
      </c>
      <c r="L25" s="32"/>
      <c r="M25" s="31">
        <v>32595</v>
      </c>
      <c r="N25" s="32"/>
      <c r="O25" s="31">
        <v>680060</v>
      </c>
      <c r="P25" s="32"/>
      <c r="Q25" s="31">
        <v>-4187</v>
      </c>
      <c r="R25" s="32"/>
      <c r="S25" s="31">
        <v>31</v>
      </c>
      <c r="T25" s="32"/>
      <c r="U25" s="31">
        <f>SUM(Q25:S25)</f>
        <v>-4156</v>
      </c>
      <c r="V25" s="32"/>
      <c r="W25" s="31">
        <f>SUM(E25:O25,U25)</f>
        <v>1297749</v>
      </c>
      <c r="X25" s="32"/>
      <c r="Y25" s="31">
        <v>204330</v>
      </c>
      <c r="Z25" s="32"/>
      <c r="AA25" s="31">
        <f>SUM(W25:Y25)</f>
        <v>1502079</v>
      </c>
      <c r="AB25" s="23"/>
      <c r="AC25" s="50"/>
      <c r="AD25" s="77"/>
      <c r="AE25" s="77"/>
      <c r="AF25" s="23"/>
      <c r="AG25" s="50"/>
      <c r="AH25" s="23"/>
      <c r="AI25" s="50"/>
    </row>
    <row r="26" spans="1:35" s="64" customFormat="1" ht="24" customHeight="1">
      <c r="A26" s="13" t="s">
        <v>118</v>
      </c>
      <c r="B26" s="1"/>
      <c r="C26" s="1"/>
      <c r="D26" s="67"/>
      <c r="E26" s="31">
        <v>0</v>
      </c>
      <c r="F26" s="1"/>
      <c r="G26" s="31">
        <v>0</v>
      </c>
      <c r="H26" s="31"/>
      <c r="I26" s="31">
        <v>0</v>
      </c>
      <c r="J26" s="31"/>
      <c r="K26" s="31">
        <v>0</v>
      </c>
      <c r="L26" s="1"/>
      <c r="M26" s="31">
        <v>0</v>
      </c>
      <c r="N26" s="1"/>
      <c r="O26" s="31">
        <f>SUM(PL!E112)</f>
        <v>458037</v>
      </c>
      <c r="P26" s="1"/>
      <c r="Q26" s="31">
        <v>0</v>
      </c>
      <c r="R26" s="1"/>
      <c r="S26" s="31">
        <v>0</v>
      </c>
      <c r="T26" s="1"/>
      <c r="U26" s="31">
        <f>SUM(Q26:S26)</f>
        <v>0</v>
      </c>
      <c r="V26" s="1"/>
      <c r="W26" s="31">
        <f>SUM(E26:O26,U26)</f>
        <v>458037</v>
      </c>
      <c r="X26" s="32"/>
      <c r="Y26" s="31">
        <f>SUM(PL!E113)</f>
        <v>40402</v>
      </c>
      <c r="Z26" s="32"/>
      <c r="AA26" s="31">
        <f t="shared" ref="AA26:AA27" si="2">SUM(W26:Y26)</f>
        <v>498439</v>
      </c>
    </row>
    <row r="27" spans="1:35" s="64" customFormat="1" ht="24" customHeight="1">
      <c r="A27" s="13" t="s">
        <v>119</v>
      </c>
      <c r="B27" s="1"/>
      <c r="C27" s="1"/>
      <c r="D27" s="67"/>
      <c r="E27" s="33">
        <v>0</v>
      </c>
      <c r="F27" s="1"/>
      <c r="G27" s="33">
        <v>0</v>
      </c>
      <c r="H27" s="31"/>
      <c r="I27" s="33">
        <v>0</v>
      </c>
      <c r="J27" s="31"/>
      <c r="K27" s="33">
        <v>0</v>
      </c>
      <c r="L27" s="1"/>
      <c r="M27" s="33">
        <v>0</v>
      </c>
      <c r="N27" s="1"/>
      <c r="O27" s="33">
        <v>0</v>
      </c>
      <c r="P27" s="1"/>
      <c r="Q27" s="33">
        <f>SUM(PL!E140)-Y27</f>
        <v>3005</v>
      </c>
      <c r="R27" s="1"/>
      <c r="S27" s="33">
        <v>34</v>
      </c>
      <c r="T27" s="1"/>
      <c r="U27" s="132">
        <f>SUM(Q27:S27)</f>
        <v>3039</v>
      </c>
      <c r="V27" s="1"/>
      <c r="W27" s="132">
        <f>SUM(E27:O27,U27)</f>
        <v>3039</v>
      </c>
      <c r="X27" s="32"/>
      <c r="Y27" s="33">
        <v>3686</v>
      </c>
      <c r="Z27" s="32"/>
      <c r="AA27" s="33">
        <f t="shared" si="2"/>
        <v>6725</v>
      </c>
    </row>
    <row r="28" spans="1:35" ht="25.5" customHeight="1">
      <c r="A28" s="13" t="s">
        <v>120</v>
      </c>
      <c r="D28" s="67"/>
      <c r="E28" s="31">
        <f>SUM(E26:E27)</f>
        <v>0</v>
      </c>
      <c r="F28" s="2"/>
      <c r="G28" s="31">
        <f>SUM(G26:G27)</f>
        <v>0</v>
      </c>
      <c r="H28" s="31"/>
      <c r="I28" s="31">
        <f>SUM(I26:I27)</f>
        <v>0</v>
      </c>
      <c r="J28" s="31"/>
      <c r="K28" s="31">
        <f>SUM(K26:K27)</f>
        <v>0</v>
      </c>
      <c r="L28" s="2"/>
      <c r="M28" s="31">
        <f>SUM(M26:M27)</f>
        <v>0</v>
      </c>
      <c r="N28" s="2"/>
      <c r="O28" s="31">
        <f>SUM(O26:O27)</f>
        <v>458037</v>
      </c>
      <c r="P28" s="2"/>
      <c r="Q28" s="31">
        <f>SUM(Q26:Q27)</f>
        <v>3005</v>
      </c>
      <c r="R28" s="2"/>
      <c r="S28" s="31">
        <f>SUM(S26:S27)</f>
        <v>34</v>
      </c>
      <c r="T28" s="2"/>
      <c r="U28" s="31">
        <f>SUM(U26:U27)</f>
        <v>3039</v>
      </c>
      <c r="V28" s="2"/>
      <c r="W28" s="31">
        <f>SUM(W26:W27)</f>
        <v>461076</v>
      </c>
      <c r="X28" s="32"/>
      <c r="Y28" s="31">
        <f>SUM(Y26:Y27)</f>
        <v>44088</v>
      </c>
      <c r="Z28" s="32"/>
      <c r="AA28" s="31">
        <f>SUM(AA26:AA27)</f>
        <v>505164</v>
      </c>
    </row>
    <row r="29" spans="1:35" ht="25.5" customHeight="1">
      <c r="A29" s="13" t="s">
        <v>215</v>
      </c>
      <c r="D29" s="107"/>
      <c r="E29" s="31">
        <v>0</v>
      </c>
      <c r="F29" s="2"/>
      <c r="G29" s="31">
        <v>0</v>
      </c>
      <c r="H29" s="31"/>
      <c r="I29" s="31">
        <v>0</v>
      </c>
      <c r="J29" s="31"/>
      <c r="K29" s="31">
        <v>0</v>
      </c>
      <c r="L29" s="2"/>
      <c r="M29" s="31">
        <v>0</v>
      </c>
      <c r="N29" s="2"/>
      <c r="O29" s="31">
        <v>0</v>
      </c>
      <c r="P29" s="2"/>
      <c r="Q29" s="31">
        <v>0</v>
      </c>
      <c r="R29" s="2"/>
      <c r="S29" s="31">
        <v>0</v>
      </c>
      <c r="T29" s="2"/>
      <c r="U29" s="31">
        <v>0</v>
      </c>
      <c r="V29" s="2"/>
      <c r="W29" s="31">
        <f>SUM(E29:O29,U29)</f>
        <v>0</v>
      </c>
      <c r="X29" s="32"/>
      <c r="Y29" s="31">
        <v>2817</v>
      </c>
      <c r="Z29" s="32"/>
      <c r="AA29" s="31">
        <f t="shared" ref="AA29" si="3">SUM(W29:Y29)</f>
        <v>2817</v>
      </c>
    </row>
    <row r="30" spans="1:35" ht="25.5" customHeight="1">
      <c r="A30" s="13" t="s">
        <v>230</v>
      </c>
      <c r="D30" s="67"/>
      <c r="E30" s="31">
        <v>0</v>
      </c>
      <c r="F30" s="2"/>
      <c r="G30" s="31">
        <v>0</v>
      </c>
      <c r="H30" s="31"/>
      <c r="I30" s="31">
        <v>0</v>
      </c>
      <c r="J30" s="31"/>
      <c r="K30" s="31">
        <v>0</v>
      </c>
      <c r="L30" s="2"/>
      <c r="M30" s="31">
        <v>0</v>
      </c>
      <c r="N30" s="2"/>
      <c r="O30" s="31">
        <v>-149915</v>
      </c>
      <c r="P30" s="2"/>
      <c r="Q30" s="31">
        <v>0</v>
      </c>
      <c r="R30" s="2"/>
      <c r="S30" s="31">
        <v>0</v>
      </c>
      <c r="T30" s="2"/>
      <c r="U30" s="31">
        <v>0</v>
      </c>
      <c r="V30" s="2"/>
      <c r="W30" s="31">
        <f>SUM(E30:O30,U30)</f>
        <v>-149915</v>
      </c>
      <c r="X30" s="32"/>
      <c r="Y30" s="31">
        <v>-18108</v>
      </c>
      <c r="Z30" s="32"/>
      <c r="AA30" s="31">
        <f>SUM(W30:Y30)</f>
        <v>-168023</v>
      </c>
    </row>
    <row r="31" spans="1:35" ht="24" customHeight="1" thickBot="1">
      <c r="A31" s="4" t="s">
        <v>243</v>
      </c>
      <c r="D31" s="67"/>
      <c r="E31" s="34">
        <f>SUM(E25,E28:E30)</f>
        <v>325950</v>
      </c>
      <c r="F31" s="67"/>
      <c r="G31" s="34">
        <f>SUM(G25,G28:G30)</f>
        <v>347779</v>
      </c>
      <c r="H31" s="31"/>
      <c r="I31" s="34">
        <f>SUM(I25,I28:I30)</f>
        <v>5598</v>
      </c>
      <c r="J31" s="31"/>
      <c r="K31" s="34">
        <f>SUM(K25,K28:K30)</f>
        <v>-90077</v>
      </c>
      <c r="L31" s="67"/>
      <c r="M31" s="34">
        <f>SUM(M25,M28:M30)</f>
        <v>32595</v>
      </c>
      <c r="N31" s="64"/>
      <c r="O31" s="34">
        <f>SUM(O25,O28:O30)</f>
        <v>988182</v>
      </c>
      <c r="P31" s="64"/>
      <c r="Q31" s="34">
        <f>SUM(Q25,Q28:Q30)</f>
        <v>-1182</v>
      </c>
      <c r="R31" s="64"/>
      <c r="S31" s="34">
        <f>SUM(S25,S28:S30)</f>
        <v>65</v>
      </c>
      <c r="T31" s="105"/>
      <c r="U31" s="34">
        <f>SUM(U25,U28:U30)</f>
        <v>-1117</v>
      </c>
      <c r="V31" s="64"/>
      <c r="W31" s="34">
        <f>SUM(W25,W28:W30)</f>
        <v>1608910</v>
      </c>
      <c r="X31" s="64"/>
      <c r="Y31" s="34">
        <f>SUM(Y25,Y28:Y30)</f>
        <v>233127</v>
      </c>
      <c r="Z31" s="64"/>
      <c r="AA31" s="34">
        <f>SUM(AA25,AA28:AA30)</f>
        <v>1842037</v>
      </c>
    </row>
    <row r="32" spans="1:35" ht="24" customHeight="1" thickTop="1">
      <c r="A32" s="30"/>
      <c r="E32" s="1">
        <f>SUM(E31-BS!$E99)</f>
        <v>0</v>
      </c>
      <c r="G32" s="1">
        <f>SUM(G31-BS!$E100)</f>
        <v>0</v>
      </c>
      <c r="I32" s="1">
        <f>SUM(I31-BS!$E101)</f>
        <v>0</v>
      </c>
      <c r="K32" s="1">
        <f>K31-BS!E103</f>
        <v>0</v>
      </c>
      <c r="M32" s="1">
        <f>M31-BS!E105</f>
        <v>0</v>
      </c>
      <c r="O32" s="1">
        <f>O31-BS!E106</f>
        <v>0</v>
      </c>
      <c r="U32" s="1">
        <f>U31-BS!E107</f>
        <v>0</v>
      </c>
      <c r="W32" s="1">
        <f>W31-BS!E108</f>
        <v>0</v>
      </c>
      <c r="Y32" s="1">
        <f>Y31-BS!E109</f>
        <v>0</v>
      </c>
      <c r="AA32" s="1">
        <f>AA31-BS!E110</f>
        <v>0</v>
      </c>
    </row>
    <row r="33" spans="1:33" ht="20.25" customHeight="1">
      <c r="A33" s="30"/>
    </row>
    <row r="34" spans="1:33" ht="24" customHeight="1">
      <c r="A34" s="15" t="s">
        <v>220</v>
      </c>
    </row>
    <row r="35" spans="1:33" ht="18" customHeight="1">
      <c r="A35" s="11"/>
      <c r="C35" s="65"/>
      <c r="D35" s="1"/>
      <c r="F35" s="23"/>
      <c r="L35" s="23"/>
    </row>
    <row r="36" spans="1:33" ht="21.75" customHeight="1">
      <c r="A36" s="35"/>
      <c r="B36" s="35"/>
      <c r="C36" s="35"/>
      <c r="D36" s="35"/>
      <c r="E36" s="35"/>
      <c r="G36" s="2"/>
      <c r="H36" s="2"/>
      <c r="I36" s="2"/>
      <c r="J36" s="2"/>
      <c r="K36" s="2"/>
      <c r="M36" s="2"/>
      <c r="Q36" s="2"/>
      <c r="R36" s="2"/>
      <c r="S36" s="2"/>
      <c r="T36" s="2"/>
      <c r="U36" s="2"/>
      <c r="V36" s="35"/>
      <c r="W36" s="35"/>
      <c r="X36" s="35"/>
      <c r="Y36" s="35"/>
      <c r="Z36" s="35"/>
      <c r="AA36" s="35"/>
      <c r="AE36" s="51"/>
      <c r="AF36" s="2"/>
      <c r="AG36" s="2"/>
    </row>
    <row r="37" spans="1:33" ht="23.45" customHeight="1">
      <c r="A37" s="156" t="s">
        <v>78</v>
      </c>
      <c r="B37" s="156"/>
      <c r="C37" s="156"/>
      <c r="D37" s="156"/>
      <c r="E37" s="156"/>
      <c r="F37" s="37"/>
      <c r="G37" s="37"/>
      <c r="H37" s="37"/>
      <c r="I37" s="37"/>
      <c r="J37" s="37"/>
      <c r="K37" s="37"/>
      <c r="L37" s="37"/>
      <c r="M37" s="37"/>
      <c r="R37" s="37"/>
      <c r="S37" s="37"/>
      <c r="T37" s="37"/>
      <c r="U37" s="37"/>
      <c r="V37" s="156" t="s">
        <v>80</v>
      </c>
      <c r="W37" s="156"/>
      <c r="X37" s="156"/>
      <c r="Y37" s="156"/>
      <c r="Z37" s="156"/>
      <c r="AA37" s="156"/>
    </row>
    <row r="38" spans="1:33" ht="23.45" customHeight="1">
      <c r="A38" s="150" t="s">
        <v>79</v>
      </c>
      <c r="B38" s="150"/>
      <c r="C38" s="150"/>
      <c r="D38" s="150"/>
      <c r="E38" s="150"/>
      <c r="F38" s="38"/>
      <c r="G38" s="38"/>
      <c r="H38" s="38"/>
      <c r="I38" s="38"/>
      <c r="J38" s="38"/>
      <c r="K38" s="38"/>
      <c r="L38" s="38"/>
      <c r="M38" s="38"/>
      <c r="R38" s="38"/>
      <c r="S38" s="38"/>
      <c r="T38" s="38"/>
      <c r="U38" s="38"/>
      <c r="V38" s="150" t="s">
        <v>79</v>
      </c>
      <c r="W38" s="150"/>
      <c r="X38" s="150"/>
      <c r="Y38" s="150"/>
      <c r="Z38" s="150"/>
      <c r="AA38" s="150"/>
    </row>
    <row r="39" spans="1:33" ht="21.75" customHeight="1">
      <c r="A39" s="11"/>
      <c r="C39" s="65"/>
      <c r="D39" s="1"/>
      <c r="F39" s="23"/>
      <c r="L39" s="23"/>
    </row>
    <row r="40" spans="1:33" ht="21.75" customHeight="1">
      <c r="B40" s="2"/>
      <c r="D40" s="1"/>
    </row>
  </sheetData>
  <mergeCells count="9">
    <mergeCell ref="A38:E38"/>
    <mergeCell ref="E6:AA6"/>
    <mergeCell ref="M13:O13"/>
    <mergeCell ref="A37:E37"/>
    <mergeCell ref="E7:W7"/>
    <mergeCell ref="Q8:U8"/>
    <mergeCell ref="V37:AA37"/>
    <mergeCell ref="V38:AA38"/>
    <mergeCell ref="Q9:S9"/>
  </mergeCells>
  <phoneticPr fontId="71" type="noConversion"/>
  <pageMargins left="0.6692913385826772" right="0.19685039370078741" top="0.78740157480314965" bottom="0.31496062992125984" header="0.19685039370078741" footer="0.19685039370078741"/>
  <pageSetup paperSize="9" scale="50" orientation="landscape" r:id="rId1"/>
  <colBreaks count="1" manualBreakCount="1">
    <brk id="27" max="3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0"/>
  <sheetViews>
    <sheetView showGridLines="0" view="pageBreakPreview" zoomScale="60" zoomScaleNormal="85" workbookViewId="0">
      <selection activeCell="I22" sqref="I22"/>
    </sheetView>
  </sheetViews>
  <sheetFormatPr defaultColWidth="9.140625" defaultRowHeight="21.95" customHeight="1"/>
  <cols>
    <col min="1" max="2" width="11.140625" style="1" customWidth="1"/>
    <col min="3" max="3" width="21.7109375" style="1" customWidth="1"/>
    <col min="4" max="4" width="1.140625" style="2" customWidth="1"/>
    <col min="5" max="5" width="20.7109375" style="1" customWidth="1"/>
    <col min="6" max="6" width="1.140625" style="1" customWidth="1"/>
    <col min="7" max="7" width="19.85546875" style="1" customWidth="1"/>
    <col min="8" max="8" width="1.140625" style="1" customWidth="1"/>
    <col min="9" max="9" width="20.7109375" style="1" customWidth="1"/>
    <col min="10" max="10" width="1.140625" style="1" customWidth="1"/>
    <col min="11" max="11" width="20.7109375" style="1" customWidth="1"/>
    <col min="12" max="12" width="1.140625" style="1" customWidth="1"/>
    <col min="13" max="13" width="20.7109375" style="1" customWidth="1"/>
    <col min="14" max="14" width="1.140625" style="1" customWidth="1"/>
    <col min="15" max="16384" width="9.140625" style="1"/>
  </cols>
  <sheetData>
    <row r="1" spans="1:23" ht="21.95" customHeight="1">
      <c r="B1" s="24"/>
      <c r="C1" s="24"/>
      <c r="D1" s="25"/>
      <c r="E1" s="24"/>
      <c r="F1" s="24"/>
      <c r="G1" s="24"/>
      <c r="H1" s="24"/>
      <c r="I1" s="24"/>
      <c r="J1" s="24"/>
      <c r="K1" s="24"/>
      <c r="L1" s="24"/>
      <c r="M1" s="28" t="s">
        <v>116</v>
      </c>
    </row>
    <row r="2" spans="1:23" ht="21.95" customHeight="1">
      <c r="A2" s="46" t="s">
        <v>89</v>
      </c>
      <c r="B2" s="24"/>
      <c r="C2" s="24"/>
      <c r="D2" s="25"/>
      <c r="E2" s="24"/>
      <c r="F2" s="24"/>
      <c r="G2" s="24"/>
      <c r="H2" s="24"/>
      <c r="I2" s="24"/>
      <c r="J2" s="24"/>
      <c r="K2" s="24"/>
      <c r="L2" s="24"/>
      <c r="M2" s="24"/>
    </row>
    <row r="3" spans="1:23" ht="21.95" customHeight="1">
      <c r="A3" s="4" t="s">
        <v>141</v>
      </c>
      <c r="B3" s="24"/>
      <c r="C3" s="24"/>
      <c r="D3" s="25"/>
      <c r="E3" s="24"/>
      <c r="F3" s="24"/>
      <c r="G3" s="24"/>
      <c r="H3" s="24"/>
      <c r="I3" s="24"/>
      <c r="J3" s="24"/>
      <c r="K3" s="24"/>
      <c r="L3" s="24"/>
      <c r="M3" s="24"/>
    </row>
    <row r="4" spans="1:23" ht="21.95" customHeight="1">
      <c r="A4" s="4" t="s">
        <v>244</v>
      </c>
      <c r="B4" s="24"/>
      <c r="C4" s="24"/>
      <c r="D4" s="25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</row>
    <row r="5" spans="1:23" ht="21.95" customHeight="1">
      <c r="B5" s="26"/>
      <c r="C5" s="26"/>
      <c r="D5" s="27"/>
      <c r="E5" s="26"/>
      <c r="F5" s="26"/>
      <c r="G5" s="26"/>
      <c r="H5" s="26"/>
      <c r="I5" s="26"/>
      <c r="J5" s="26"/>
      <c r="K5" s="26"/>
      <c r="L5" s="26"/>
      <c r="M5" s="28" t="s">
        <v>112</v>
      </c>
    </row>
    <row r="6" spans="1:23" s="30" customFormat="1" ht="21.95" customHeight="1">
      <c r="A6" s="58"/>
      <c r="B6" s="58"/>
      <c r="C6" s="58"/>
      <c r="D6" s="29"/>
      <c r="E6" s="154" t="s">
        <v>71</v>
      </c>
      <c r="F6" s="154"/>
      <c r="G6" s="154"/>
      <c r="H6" s="154"/>
      <c r="I6" s="154"/>
      <c r="J6" s="154"/>
      <c r="K6" s="154"/>
      <c r="L6" s="154"/>
      <c r="M6" s="154"/>
    </row>
    <row r="7" spans="1:23" s="59" customFormat="1" ht="21.95" customHeight="1">
      <c r="D7" s="62"/>
      <c r="E7" s="62" t="s">
        <v>32</v>
      </c>
      <c r="G7" s="62"/>
      <c r="I7" s="155" t="s">
        <v>88</v>
      </c>
      <c r="J7" s="155"/>
      <c r="K7" s="155"/>
      <c r="L7" s="62"/>
      <c r="M7" s="59" t="s">
        <v>31</v>
      </c>
    </row>
    <row r="8" spans="1:23" s="59" customFormat="1" ht="21.95" customHeight="1">
      <c r="D8" s="62"/>
      <c r="E8" s="62" t="s">
        <v>130</v>
      </c>
      <c r="G8" s="62"/>
      <c r="I8" s="70" t="s">
        <v>125</v>
      </c>
      <c r="L8" s="62"/>
      <c r="M8" s="59" t="s">
        <v>68</v>
      </c>
    </row>
    <row r="9" spans="1:23" s="59" customFormat="1" ht="21.95" customHeight="1">
      <c r="D9" s="62"/>
      <c r="E9" s="61" t="s">
        <v>33</v>
      </c>
      <c r="G9" s="61" t="s">
        <v>86</v>
      </c>
      <c r="I9" s="71" t="s">
        <v>126</v>
      </c>
      <c r="K9" s="61" t="s">
        <v>69</v>
      </c>
      <c r="L9" s="62"/>
      <c r="M9" s="61" t="s">
        <v>70</v>
      </c>
    </row>
    <row r="10" spans="1:23" s="2" customFormat="1" ht="21.95" customHeight="1">
      <c r="A10" s="4" t="s">
        <v>170</v>
      </c>
      <c r="D10" s="62"/>
      <c r="E10" s="90">
        <v>325950</v>
      </c>
      <c r="F10" s="91"/>
      <c r="G10" s="90">
        <v>347779</v>
      </c>
      <c r="H10" s="92"/>
      <c r="I10" s="91">
        <v>32595</v>
      </c>
      <c r="J10" s="92"/>
      <c r="K10" s="91">
        <v>138536</v>
      </c>
      <c r="L10" s="92"/>
      <c r="M10" s="31">
        <f>SUM(E10:K10)</f>
        <v>844860</v>
      </c>
      <c r="N10" s="62"/>
      <c r="O10" s="62"/>
      <c r="P10" s="62"/>
      <c r="Q10" s="62"/>
    </row>
    <row r="11" spans="1:23" s="2" customFormat="1" ht="21.95" customHeight="1">
      <c r="A11" s="13" t="s">
        <v>118</v>
      </c>
      <c r="D11" s="89"/>
      <c r="E11" s="31">
        <v>0</v>
      </c>
      <c r="F11" s="32"/>
      <c r="G11" s="31">
        <v>0</v>
      </c>
      <c r="H11" s="32"/>
      <c r="I11" s="31">
        <v>0</v>
      </c>
      <c r="J11" s="92"/>
      <c r="K11" s="31">
        <f>SUM(PL!K112)</f>
        <v>372486</v>
      </c>
      <c r="L11" s="92"/>
      <c r="M11" s="31">
        <f>SUM(E11:K11)</f>
        <v>372486</v>
      </c>
      <c r="N11" s="89"/>
      <c r="O11" s="89"/>
      <c r="P11" s="89"/>
      <c r="Q11" s="89"/>
    </row>
    <row r="12" spans="1:23" s="2" customFormat="1" ht="21.95" customHeight="1">
      <c r="A12" s="13" t="s">
        <v>119</v>
      </c>
      <c r="D12" s="62"/>
      <c r="E12" s="31">
        <v>0</v>
      </c>
      <c r="F12" s="32"/>
      <c r="G12" s="31">
        <v>0</v>
      </c>
      <c r="H12" s="32"/>
      <c r="I12" s="31">
        <v>0</v>
      </c>
      <c r="J12" s="32"/>
      <c r="K12" s="31">
        <v>0</v>
      </c>
      <c r="L12" s="32"/>
      <c r="M12" s="31">
        <f>SUM(E12:K12)</f>
        <v>0</v>
      </c>
      <c r="N12" s="62"/>
      <c r="O12" s="62"/>
      <c r="P12" s="62"/>
      <c r="Q12" s="62"/>
    </row>
    <row r="13" spans="1:23" ht="21.95" customHeight="1">
      <c r="A13" s="13" t="s">
        <v>120</v>
      </c>
      <c r="D13" s="62"/>
      <c r="E13" s="136">
        <f>SUM(E11:E12)</f>
        <v>0</v>
      </c>
      <c r="F13" s="74"/>
      <c r="G13" s="136">
        <f>SUM(G11:G12)</f>
        <v>0</v>
      </c>
      <c r="H13" s="74"/>
      <c r="I13" s="136">
        <f>SUM(I11:I12)</f>
        <v>0</v>
      </c>
      <c r="J13" s="74"/>
      <c r="K13" s="136">
        <f>SUM(K11:K12)</f>
        <v>372486</v>
      </c>
      <c r="L13" s="74"/>
      <c r="M13" s="136">
        <f>SUM(M11:M12)</f>
        <v>372486</v>
      </c>
    </row>
    <row r="14" spans="1:23" ht="21.95" customHeight="1">
      <c r="A14" s="13" t="s">
        <v>231</v>
      </c>
      <c r="D14" s="133"/>
      <c r="E14" s="132">
        <v>0</v>
      </c>
      <c r="F14" s="74"/>
      <c r="G14" s="132">
        <v>0</v>
      </c>
      <c r="H14" s="74"/>
      <c r="I14" s="132">
        <v>0</v>
      </c>
      <c r="J14" s="74"/>
      <c r="K14" s="132">
        <v>-91226</v>
      </c>
      <c r="L14" s="74"/>
      <c r="M14" s="132">
        <f>SUM(E14:K14)</f>
        <v>-91226</v>
      </c>
    </row>
    <row r="15" spans="1:23" ht="21.95" customHeight="1" thickBot="1">
      <c r="A15" s="4" t="s">
        <v>242</v>
      </c>
      <c r="D15" s="62"/>
      <c r="E15" s="45">
        <f>SUM(E10,E13:E14)</f>
        <v>325950</v>
      </c>
      <c r="F15" s="23"/>
      <c r="G15" s="45">
        <f>SUM(G10,G13:G14)</f>
        <v>347779</v>
      </c>
      <c r="H15" s="23"/>
      <c r="I15" s="45">
        <f>SUM(I10,I13:I14)</f>
        <v>32595</v>
      </c>
      <c r="J15" s="23"/>
      <c r="K15" s="45">
        <f>SUM(K10,K13:K14)</f>
        <v>419796</v>
      </c>
      <c r="L15" s="23"/>
      <c r="M15" s="45">
        <f>SUM(M10,M13:M14)</f>
        <v>1126120</v>
      </c>
    </row>
    <row r="16" spans="1:23" ht="21.95" customHeight="1" thickTop="1">
      <c r="A16" s="30"/>
      <c r="D16" s="62"/>
      <c r="E16" s="74"/>
      <c r="F16" s="74"/>
      <c r="G16" s="31"/>
      <c r="H16" s="74"/>
      <c r="I16" s="74"/>
      <c r="J16" s="74"/>
      <c r="K16" s="74"/>
      <c r="L16" s="74"/>
      <c r="M16" s="74"/>
    </row>
    <row r="17" spans="1:23" s="2" customFormat="1" ht="21.95" customHeight="1">
      <c r="A17" s="4" t="s">
        <v>199</v>
      </c>
      <c r="D17" s="77"/>
      <c r="E17" s="31">
        <v>325950</v>
      </c>
      <c r="F17" s="32"/>
      <c r="G17" s="31">
        <v>347779</v>
      </c>
      <c r="H17" s="32"/>
      <c r="I17" s="31">
        <v>32595</v>
      </c>
      <c r="J17" s="31"/>
      <c r="K17" s="31">
        <v>531415</v>
      </c>
      <c r="L17" s="31"/>
      <c r="M17" s="31">
        <f>SUM(E17:K17)</f>
        <v>1237739</v>
      </c>
      <c r="N17" s="77"/>
      <c r="O17" s="77"/>
      <c r="P17" s="77"/>
      <c r="Q17" s="77"/>
    </row>
    <row r="18" spans="1:23" s="2" customFormat="1" ht="21.95" customHeight="1">
      <c r="A18" s="13" t="s">
        <v>118</v>
      </c>
      <c r="D18" s="89"/>
      <c r="E18" s="31">
        <v>0</v>
      </c>
      <c r="F18" s="32"/>
      <c r="G18" s="31">
        <v>0</v>
      </c>
      <c r="H18" s="32"/>
      <c r="I18" s="31">
        <v>0</v>
      </c>
      <c r="J18" s="31"/>
      <c r="K18" s="31">
        <f>SUM(PL!I112)</f>
        <v>497880</v>
      </c>
      <c r="L18" s="31"/>
      <c r="M18" s="31">
        <f>SUM(E18:K18)</f>
        <v>497880</v>
      </c>
      <c r="N18" s="89"/>
      <c r="O18" s="89"/>
      <c r="P18" s="89"/>
      <c r="Q18" s="89"/>
    </row>
    <row r="19" spans="1:23" s="2" customFormat="1" ht="21.95" customHeight="1">
      <c r="A19" s="13" t="s">
        <v>119</v>
      </c>
      <c r="D19" s="62"/>
      <c r="E19" s="33">
        <v>0</v>
      </c>
      <c r="F19" s="32"/>
      <c r="G19" s="33">
        <v>0</v>
      </c>
      <c r="H19" s="32"/>
      <c r="I19" s="33">
        <v>0</v>
      </c>
      <c r="J19" s="32"/>
      <c r="K19" s="33">
        <v>0</v>
      </c>
      <c r="L19" s="32"/>
      <c r="M19" s="33">
        <f>SUM(E19:K19)</f>
        <v>0</v>
      </c>
      <c r="N19" s="62"/>
      <c r="O19" s="62"/>
      <c r="P19" s="62"/>
      <c r="Q19" s="62"/>
    </row>
    <row r="20" spans="1:23" ht="21.95" customHeight="1">
      <c r="A20" s="13" t="s">
        <v>120</v>
      </c>
      <c r="D20" s="62"/>
      <c r="E20" s="136">
        <f>SUM(E18:E19)</f>
        <v>0</v>
      </c>
      <c r="F20" s="32"/>
      <c r="G20" s="136">
        <f>SUM(G18:G19)</f>
        <v>0</v>
      </c>
      <c r="H20" s="32"/>
      <c r="I20" s="136">
        <f>SUM(I18:I19)</f>
        <v>0</v>
      </c>
      <c r="J20" s="74"/>
      <c r="K20" s="136">
        <f>SUM(K18:K19)</f>
        <v>497880</v>
      </c>
      <c r="L20" s="74"/>
      <c r="M20" s="136">
        <f>SUM(M18:M19)</f>
        <v>497880</v>
      </c>
    </row>
    <row r="21" spans="1:23" ht="21.95" customHeight="1">
      <c r="A21" s="13" t="s">
        <v>231</v>
      </c>
      <c r="D21" s="133"/>
      <c r="E21" s="132">
        <v>0</v>
      </c>
      <c r="F21" s="32"/>
      <c r="G21" s="132">
        <v>0</v>
      </c>
      <c r="H21" s="32"/>
      <c r="I21" s="132">
        <v>0</v>
      </c>
      <c r="J21" s="74"/>
      <c r="K21" s="132">
        <v>-149915</v>
      </c>
      <c r="L21" s="74"/>
      <c r="M21" s="132">
        <f>SUM(E21:K21)</f>
        <v>-149915</v>
      </c>
    </row>
    <row r="22" spans="1:23" ht="21.95" customHeight="1" thickBot="1">
      <c r="A22" s="4" t="s">
        <v>243</v>
      </c>
      <c r="D22" s="62"/>
      <c r="E22" s="45">
        <f>SUM(E17,E20:E21)</f>
        <v>325950</v>
      </c>
      <c r="F22" s="23"/>
      <c r="G22" s="45">
        <f>SUM(G17,G20:G21)</f>
        <v>347779</v>
      </c>
      <c r="H22" s="23">
        <f>SUM(H17,H20:H20)</f>
        <v>0</v>
      </c>
      <c r="I22" s="45">
        <f>SUM(I17,I20:I21)</f>
        <v>32595</v>
      </c>
      <c r="J22" s="23"/>
      <c r="K22" s="45">
        <f>SUM(K17,K20:K21)</f>
        <v>879380</v>
      </c>
      <c r="L22" s="23"/>
      <c r="M22" s="45">
        <f>SUM(M17,M20:M21)</f>
        <v>1585704</v>
      </c>
    </row>
    <row r="23" spans="1:23" ht="8.25" customHeight="1" thickTop="1">
      <c r="A23" s="4"/>
      <c r="D23" s="82"/>
      <c r="E23" s="75"/>
      <c r="F23" s="75"/>
      <c r="G23" s="75"/>
      <c r="H23" s="75"/>
      <c r="I23" s="75"/>
      <c r="J23" s="75"/>
      <c r="K23" s="75"/>
      <c r="L23" s="75"/>
      <c r="M23" s="75"/>
    </row>
    <row r="24" spans="1:23" ht="15.95" customHeight="1">
      <c r="A24" s="30"/>
      <c r="D24" s="62"/>
      <c r="E24" s="89">
        <f>E22-BS!I99</f>
        <v>0</v>
      </c>
      <c r="F24" s="62"/>
      <c r="G24" s="89">
        <f>G22-BS!I100</f>
        <v>0</v>
      </c>
      <c r="H24" s="62"/>
      <c r="I24" s="89">
        <f>I22-BS!I105</f>
        <v>0</v>
      </c>
      <c r="J24" s="62"/>
      <c r="K24" s="89">
        <f>K22-BS!I106</f>
        <v>0</v>
      </c>
      <c r="L24" s="62"/>
      <c r="M24" s="62">
        <f>M22-BS!I108</f>
        <v>0</v>
      </c>
    </row>
    <row r="25" spans="1:23" ht="15.95" customHeight="1">
      <c r="A25" s="30"/>
      <c r="D25" s="76"/>
      <c r="E25" s="76"/>
      <c r="F25" s="76"/>
      <c r="G25" s="76"/>
      <c r="H25" s="76"/>
      <c r="I25" s="76"/>
      <c r="J25" s="76"/>
      <c r="K25" s="76"/>
      <c r="L25" s="76"/>
      <c r="M25" s="76"/>
    </row>
    <row r="26" spans="1:23" ht="21.95" customHeight="1">
      <c r="A26" s="15" t="s">
        <v>220</v>
      </c>
    </row>
    <row r="27" spans="1:23" ht="13.5" customHeight="1">
      <c r="A27" s="15"/>
      <c r="B27" s="5"/>
      <c r="C27" s="60"/>
      <c r="D27" s="3"/>
      <c r="F27" s="3"/>
    </row>
    <row r="28" spans="1:23" ht="23.45" customHeight="1">
      <c r="A28" s="16"/>
      <c r="B28" s="36"/>
      <c r="C28" s="35"/>
      <c r="D28" s="35"/>
      <c r="E28" s="35"/>
      <c r="F28" s="2"/>
      <c r="G28" s="2"/>
      <c r="H28" s="2"/>
      <c r="I28" s="16"/>
      <c r="J28" s="16"/>
      <c r="K28" s="16"/>
      <c r="L28" s="16"/>
      <c r="M28" s="16"/>
      <c r="O28" s="2"/>
      <c r="P28" s="2"/>
      <c r="Q28" s="2"/>
      <c r="R28" s="2"/>
      <c r="S28" s="2"/>
      <c r="T28" s="2"/>
      <c r="U28" s="2"/>
      <c r="V28" s="2"/>
      <c r="W28" s="2"/>
    </row>
    <row r="29" spans="1:23" ht="23.45" customHeight="1">
      <c r="A29" s="156" t="s">
        <v>78</v>
      </c>
      <c r="B29" s="156"/>
      <c r="C29" s="156"/>
      <c r="D29" s="156"/>
      <c r="E29" s="156"/>
      <c r="F29" s="37"/>
      <c r="G29" s="37"/>
      <c r="H29" s="2"/>
      <c r="I29" s="160" t="s">
        <v>80</v>
      </c>
      <c r="J29" s="160"/>
      <c r="K29" s="160"/>
      <c r="L29" s="160"/>
      <c r="M29" s="160"/>
    </row>
    <row r="30" spans="1:23" ht="23.45" customHeight="1">
      <c r="A30" s="150" t="s">
        <v>79</v>
      </c>
      <c r="B30" s="150"/>
      <c r="C30" s="150"/>
      <c r="D30" s="150"/>
      <c r="E30" s="150"/>
      <c r="F30" s="38"/>
      <c r="G30" s="38"/>
      <c r="I30" s="151" t="s">
        <v>79</v>
      </c>
      <c r="J30" s="151"/>
      <c r="K30" s="151"/>
      <c r="L30" s="151"/>
      <c r="M30" s="151"/>
      <c r="N30" s="151"/>
    </row>
  </sheetData>
  <mergeCells count="6">
    <mergeCell ref="E6:M6"/>
    <mergeCell ref="I29:M29"/>
    <mergeCell ref="I30:N30"/>
    <mergeCell ref="A29:E29"/>
    <mergeCell ref="A30:E30"/>
    <mergeCell ref="I7:K7"/>
  </mergeCells>
  <phoneticPr fontId="71" type="noConversion"/>
  <pageMargins left="1.01" right="0.31496062992126" top="0.55000000000000004" bottom="0.24" header="0.28999999999999998" footer="0.31496062992126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7BFCD-DBCC-4E5A-82EE-2CABD7F68F49}">
  <dimension ref="A1:P118"/>
  <sheetViews>
    <sheetView showGridLines="0" view="pageBreakPreview" topLeftCell="A64" zoomScale="70" zoomScaleNormal="100" zoomScaleSheetLayoutView="70" workbookViewId="0">
      <selection activeCell="D83" sqref="D83"/>
    </sheetView>
  </sheetViews>
  <sheetFormatPr defaultColWidth="10.7109375" defaultRowHeight="21" customHeight="1"/>
  <cols>
    <col min="1" max="1" width="54.140625" style="11" customWidth="1"/>
    <col min="2" max="2" width="7" style="41" customWidth="1"/>
    <col min="3" max="3" width="1.140625" style="41" customWidth="1"/>
    <col min="4" max="4" width="14.7109375" style="41" customWidth="1"/>
    <col min="5" max="5" width="1.140625" style="1" customWidth="1"/>
    <col min="6" max="6" width="14.7109375" style="1" customWidth="1"/>
    <col min="7" max="7" width="1.140625" style="1" customWidth="1"/>
    <col min="8" max="8" width="14.7109375" style="1" customWidth="1"/>
    <col min="9" max="9" width="1.140625" style="1" customWidth="1"/>
    <col min="10" max="10" width="14.7109375" style="1" customWidth="1"/>
    <col min="11" max="11" width="1.28515625" style="1" customWidth="1"/>
    <col min="12" max="16384" width="10.7109375" style="1"/>
  </cols>
  <sheetData>
    <row r="1" spans="1:10" ht="21" customHeight="1">
      <c r="A1" s="1"/>
      <c r="J1" s="28" t="s">
        <v>116</v>
      </c>
    </row>
    <row r="2" spans="1:10" ht="21" customHeight="1">
      <c r="A2" s="46" t="s">
        <v>89</v>
      </c>
    </row>
    <row r="3" spans="1:10" ht="21" customHeight="1">
      <c r="A3" s="4" t="s">
        <v>143</v>
      </c>
    </row>
    <row r="4" spans="1:10" s="9" customFormat="1" ht="21" customHeight="1">
      <c r="A4" s="4" t="s">
        <v>244</v>
      </c>
      <c r="B4" s="41"/>
      <c r="C4" s="41"/>
      <c r="D4" s="41"/>
      <c r="E4" s="7"/>
      <c r="F4" s="7"/>
      <c r="G4" s="7"/>
      <c r="H4" s="7"/>
      <c r="I4" s="7"/>
      <c r="J4" s="7"/>
    </row>
    <row r="5" spans="1:10" s="9" customFormat="1" ht="21" customHeight="1">
      <c r="B5" s="41"/>
      <c r="C5" s="41"/>
      <c r="D5" s="41"/>
      <c r="E5" s="7"/>
      <c r="F5" s="7"/>
      <c r="G5" s="7"/>
      <c r="H5" s="7"/>
      <c r="I5" s="7"/>
      <c r="J5" s="28" t="s">
        <v>112</v>
      </c>
    </row>
    <row r="6" spans="1:10" s="9" customFormat="1" ht="21" customHeight="1">
      <c r="B6" s="41"/>
      <c r="C6" s="41"/>
      <c r="D6" s="153" t="s">
        <v>82</v>
      </c>
      <c r="E6" s="153"/>
      <c r="F6" s="153"/>
      <c r="G6" s="7"/>
      <c r="H6" s="153" t="s">
        <v>84</v>
      </c>
      <c r="I6" s="153"/>
      <c r="J6" s="153"/>
    </row>
    <row r="7" spans="1:10" s="30" customFormat="1" ht="21" customHeight="1">
      <c r="A7" s="21"/>
      <c r="C7" s="42"/>
      <c r="D7" s="152" t="s">
        <v>83</v>
      </c>
      <c r="E7" s="152"/>
      <c r="F7" s="152"/>
      <c r="G7" s="43"/>
      <c r="H7" s="152" t="s">
        <v>83</v>
      </c>
      <c r="I7" s="152"/>
      <c r="J7" s="152"/>
    </row>
    <row r="8" spans="1:10" ht="21" customHeight="1">
      <c r="B8" s="1"/>
      <c r="C8" s="18"/>
      <c r="D8" s="72" t="s">
        <v>198</v>
      </c>
      <c r="E8" s="2"/>
      <c r="F8" s="72" t="s">
        <v>201</v>
      </c>
      <c r="G8" s="40"/>
      <c r="H8" s="72" t="s">
        <v>198</v>
      </c>
      <c r="I8" s="2"/>
      <c r="J8" s="72" t="s">
        <v>201</v>
      </c>
    </row>
    <row r="9" spans="1:10" ht="21" customHeight="1">
      <c r="A9" s="21" t="s">
        <v>49</v>
      </c>
    </row>
    <row r="10" spans="1:10" ht="21" customHeight="1">
      <c r="A10" s="11" t="s">
        <v>50</v>
      </c>
      <c r="D10" s="23">
        <f>SUM(PL!E107)</f>
        <v>626203</v>
      </c>
      <c r="F10" s="23">
        <f>SUM(PL!G107)</f>
        <v>518869</v>
      </c>
      <c r="H10" s="23">
        <f>SUM(PL!I107)</f>
        <v>584262</v>
      </c>
      <c r="J10" s="23">
        <f>SUM(PL!K107)</f>
        <v>427189</v>
      </c>
    </row>
    <row r="11" spans="1:10" ht="21" customHeight="1">
      <c r="A11" s="11" t="s">
        <v>51</v>
      </c>
      <c r="D11" s="1"/>
    </row>
    <row r="12" spans="1:10" ht="21" customHeight="1">
      <c r="A12" s="11" t="s">
        <v>52</v>
      </c>
      <c r="D12" s="1"/>
    </row>
    <row r="13" spans="1:10" ht="21" customHeight="1">
      <c r="A13" s="17" t="s">
        <v>53</v>
      </c>
      <c r="D13" s="120">
        <v>80005</v>
      </c>
      <c r="E13" s="120"/>
      <c r="F13" s="120">
        <v>50669</v>
      </c>
      <c r="G13" s="120"/>
      <c r="H13" s="120">
        <v>12074</v>
      </c>
      <c r="I13" s="129"/>
      <c r="J13" s="129">
        <v>12018</v>
      </c>
    </row>
    <row r="14" spans="1:10" ht="21" customHeight="1">
      <c r="A14" s="17" t="s">
        <v>236</v>
      </c>
      <c r="D14" s="120">
        <v>72</v>
      </c>
      <c r="E14" s="120"/>
      <c r="F14" s="120">
        <v>29169</v>
      </c>
      <c r="G14" s="120"/>
      <c r="H14" s="120">
        <v>-13</v>
      </c>
      <c r="I14" s="129"/>
      <c r="J14" s="129">
        <v>703</v>
      </c>
    </row>
    <row r="15" spans="1:10" ht="21" customHeight="1">
      <c r="A15" s="11" t="s">
        <v>252</v>
      </c>
      <c r="D15" s="130">
        <v>2168</v>
      </c>
      <c r="E15" s="120"/>
      <c r="F15" s="130">
        <v>3144</v>
      </c>
      <c r="G15" s="120"/>
      <c r="H15" s="111">
        <v>3505</v>
      </c>
      <c r="I15" s="129"/>
      <c r="J15" s="130">
        <v>-1000</v>
      </c>
    </row>
    <row r="16" spans="1:10" ht="21" customHeight="1">
      <c r="A16" s="11" t="s">
        <v>235</v>
      </c>
      <c r="D16" s="130">
        <v>3662</v>
      </c>
      <c r="E16" s="120"/>
      <c r="F16" s="130">
        <v>0</v>
      </c>
      <c r="G16" s="120"/>
      <c r="H16" s="111">
        <v>0</v>
      </c>
      <c r="I16" s="129"/>
      <c r="J16" s="130">
        <v>0</v>
      </c>
    </row>
    <row r="17" spans="1:10" ht="21" customHeight="1">
      <c r="A17" s="13" t="s">
        <v>260</v>
      </c>
      <c r="D17" s="120">
        <v>-958</v>
      </c>
      <c r="E17" s="120"/>
      <c r="F17" s="120">
        <v>-1064</v>
      </c>
      <c r="G17" s="120"/>
      <c r="H17" s="130">
        <v>-958</v>
      </c>
      <c r="I17" s="129"/>
      <c r="J17" s="130">
        <v>0</v>
      </c>
    </row>
    <row r="18" spans="1:10" ht="21" customHeight="1">
      <c r="A18" s="13" t="s">
        <v>261</v>
      </c>
      <c r="D18" s="120">
        <v>239</v>
      </c>
      <c r="E18" s="120"/>
      <c r="F18" s="120">
        <v>136</v>
      </c>
      <c r="G18" s="120"/>
      <c r="H18" s="130">
        <v>239</v>
      </c>
      <c r="I18" s="129"/>
      <c r="J18" s="130">
        <v>128</v>
      </c>
    </row>
    <row r="19" spans="1:10" ht="21" customHeight="1">
      <c r="A19" s="13" t="s">
        <v>203</v>
      </c>
      <c r="D19" s="120">
        <v>-517</v>
      </c>
      <c r="E19" s="120"/>
      <c r="F19" s="120">
        <v>-624</v>
      </c>
      <c r="G19" s="120"/>
      <c r="H19" s="130">
        <v>0</v>
      </c>
      <c r="I19" s="129"/>
      <c r="J19" s="130">
        <v>0</v>
      </c>
    </row>
    <row r="20" spans="1:10" ht="21" customHeight="1">
      <c r="A20" s="13" t="s">
        <v>147</v>
      </c>
      <c r="D20" s="120">
        <v>3341</v>
      </c>
      <c r="E20" s="120"/>
      <c r="F20" s="130">
        <v>3535</v>
      </c>
      <c r="G20" s="120"/>
      <c r="H20" s="124">
        <v>2067</v>
      </c>
      <c r="I20" s="129"/>
      <c r="J20" s="129">
        <v>3050</v>
      </c>
    </row>
    <row r="21" spans="1:10" ht="21" customHeight="1">
      <c r="A21" s="13" t="s">
        <v>172</v>
      </c>
      <c r="D21" s="120">
        <v>12698</v>
      </c>
      <c r="E21" s="120"/>
      <c r="F21" s="120">
        <v>-32943</v>
      </c>
      <c r="G21" s="120"/>
      <c r="H21" s="120">
        <v>14423</v>
      </c>
      <c r="I21" s="129"/>
      <c r="J21" s="120">
        <v>-9944</v>
      </c>
    </row>
    <row r="22" spans="1:10" ht="21" customHeight="1">
      <c r="A22" s="13" t="s">
        <v>256</v>
      </c>
      <c r="D22" s="120">
        <v>275</v>
      </c>
      <c r="E22" s="120"/>
      <c r="F22" s="120">
        <v>2581</v>
      </c>
      <c r="G22" s="120"/>
      <c r="H22" s="120">
        <v>275</v>
      </c>
      <c r="I22" s="129"/>
      <c r="J22" s="120">
        <v>2581</v>
      </c>
    </row>
    <row r="23" spans="1:10" ht="21" customHeight="1">
      <c r="A23" s="11" t="s">
        <v>158</v>
      </c>
      <c r="D23" s="120">
        <v>-1935</v>
      </c>
      <c r="E23" s="120"/>
      <c r="F23" s="120">
        <v>-270</v>
      </c>
      <c r="G23" s="120"/>
      <c r="H23" s="120">
        <v>-977</v>
      </c>
      <c r="I23" s="129"/>
      <c r="J23" s="129">
        <v>-451</v>
      </c>
    </row>
    <row r="24" spans="1:10" ht="21" customHeight="1">
      <c r="A24" s="11" t="s">
        <v>132</v>
      </c>
      <c r="D24" s="130">
        <v>0</v>
      </c>
      <c r="E24" s="120"/>
      <c r="F24" s="130">
        <v>0</v>
      </c>
      <c r="G24" s="120"/>
      <c r="H24" s="111">
        <v>-174502</v>
      </c>
      <c r="I24" s="129"/>
      <c r="J24" s="130">
        <v>-150306</v>
      </c>
    </row>
    <row r="25" spans="1:10" ht="21" customHeight="1">
      <c r="A25" s="11" t="s">
        <v>164</v>
      </c>
      <c r="D25" s="125">
        <v>18228</v>
      </c>
      <c r="E25" s="120"/>
      <c r="F25" s="125">
        <v>10217</v>
      </c>
      <c r="G25" s="120"/>
      <c r="H25" s="125">
        <v>4513</v>
      </c>
      <c r="I25" s="129"/>
      <c r="J25" s="131">
        <v>4073</v>
      </c>
    </row>
    <row r="26" spans="1:10" ht="21" customHeight="1">
      <c r="A26" s="17" t="s">
        <v>54</v>
      </c>
      <c r="D26" s="120"/>
      <c r="E26" s="120"/>
      <c r="F26" s="120"/>
      <c r="G26" s="120"/>
      <c r="H26" s="120"/>
      <c r="I26" s="120"/>
      <c r="J26" s="120"/>
    </row>
    <row r="27" spans="1:10" ht="21" customHeight="1">
      <c r="A27" s="11" t="s">
        <v>55</v>
      </c>
      <c r="D27" s="111">
        <f>SUM(D10:D25)</f>
        <v>743481</v>
      </c>
      <c r="E27" s="120"/>
      <c r="F27" s="111">
        <f>SUM(F10:F25)</f>
        <v>583419</v>
      </c>
      <c r="G27" s="111"/>
      <c r="H27" s="111">
        <f>SUM(H10:H25)</f>
        <v>444908</v>
      </c>
      <c r="I27" s="120"/>
      <c r="J27" s="111">
        <f>SUM(J10:J25)</f>
        <v>288041</v>
      </c>
    </row>
    <row r="28" spans="1:10" ht="21" customHeight="1">
      <c r="A28" s="11" t="s">
        <v>56</v>
      </c>
      <c r="D28" s="120"/>
      <c r="E28" s="120"/>
      <c r="F28" s="120"/>
      <c r="G28" s="120"/>
      <c r="H28" s="120"/>
      <c r="I28" s="120"/>
      <c r="J28" s="120"/>
    </row>
    <row r="29" spans="1:10" ht="21" customHeight="1">
      <c r="A29" s="11" t="s">
        <v>57</v>
      </c>
      <c r="D29" s="130">
        <v>379150</v>
      </c>
      <c r="E29" s="130"/>
      <c r="F29" s="130">
        <v>-608545</v>
      </c>
      <c r="G29" s="130"/>
      <c r="H29" s="130">
        <v>245345</v>
      </c>
      <c r="I29" s="129"/>
      <c r="J29" s="129">
        <v>-399029</v>
      </c>
    </row>
    <row r="30" spans="1:10" ht="21" customHeight="1">
      <c r="A30" s="11" t="s">
        <v>226</v>
      </c>
      <c r="D30" s="130">
        <v>2126</v>
      </c>
      <c r="E30" s="130"/>
      <c r="F30" s="130">
        <v>-1798</v>
      </c>
      <c r="G30" s="130"/>
      <c r="H30" s="130">
        <v>951</v>
      </c>
      <c r="I30" s="129"/>
      <c r="J30" s="129">
        <v>-115</v>
      </c>
    </row>
    <row r="31" spans="1:10" ht="21" customHeight="1">
      <c r="A31" s="17" t="s">
        <v>58</v>
      </c>
      <c r="D31" s="130">
        <v>3200</v>
      </c>
      <c r="E31" s="130"/>
      <c r="F31" s="130">
        <v>-14523</v>
      </c>
      <c r="G31" s="130"/>
      <c r="H31" s="130">
        <v>2019</v>
      </c>
      <c r="I31" s="129"/>
      <c r="J31" s="129">
        <v>-4871</v>
      </c>
    </row>
    <row r="32" spans="1:10" ht="21" customHeight="1">
      <c r="A32" s="11" t="s">
        <v>76</v>
      </c>
      <c r="D32" s="130">
        <v>283</v>
      </c>
      <c r="E32" s="130"/>
      <c r="F32" s="130">
        <v>-2469</v>
      </c>
      <c r="G32" s="130"/>
      <c r="H32" s="111">
        <v>315</v>
      </c>
      <c r="I32" s="129"/>
      <c r="J32" s="124">
        <v>6</v>
      </c>
    </row>
    <row r="33" spans="1:10" ht="21" customHeight="1">
      <c r="A33" s="11" t="s">
        <v>59</v>
      </c>
      <c r="D33" s="130"/>
      <c r="E33" s="130"/>
      <c r="F33" s="130"/>
      <c r="G33" s="130"/>
      <c r="H33" s="111"/>
      <c r="I33" s="129"/>
      <c r="J33" s="129"/>
    </row>
    <row r="34" spans="1:10" ht="21" customHeight="1">
      <c r="A34" s="17" t="s">
        <v>60</v>
      </c>
      <c r="D34" s="130">
        <v>-380209</v>
      </c>
      <c r="E34" s="130"/>
      <c r="F34" s="130">
        <v>543677</v>
      </c>
      <c r="G34" s="130"/>
      <c r="H34" s="130">
        <v>-191116</v>
      </c>
      <c r="I34" s="129"/>
      <c r="J34" s="129">
        <v>276182</v>
      </c>
    </row>
    <row r="35" spans="1:10" ht="21" customHeight="1">
      <c r="A35" s="11" t="s">
        <v>61</v>
      </c>
      <c r="D35" s="130">
        <v>-16786</v>
      </c>
      <c r="E35" s="130"/>
      <c r="F35" s="130">
        <v>27271</v>
      </c>
      <c r="G35" s="130"/>
      <c r="H35" s="130">
        <v>-6980</v>
      </c>
      <c r="I35" s="129"/>
      <c r="J35" s="129">
        <v>15919</v>
      </c>
    </row>
    <row r="36" spans="1:10" ht="21" customHeight="1">
      <c r="A36" s="17" t="s">
        <v>85</v>
      </c>
      <c r="D36" s="113">
        <v>401</v>
      </c>
      <c r="E36" s="120"/>
      <c r="F36" s="113">
        <v>1195</v>
      </c>
      <c r="G36" s="120"/>
      <c r="H36" s="113">
        <v>0</v>
      </c>
      <c r="I36" s="129"/>
      <c r="J36" s="126">
        <v>0</v>
      </c>
    </row>
    <row r="37" spans="1:10" ht="21" customHeight="1">
      <c r="A37" s="11" t="s">
        <v>49</v>
      </c>
      <c r="D37" s="111">
        <f>SUM(D27:D36)</f>
        <v>731646</v>
      </c>
      <c r="E37" s="120"/>
      <c r="F37" s="111">
        <f>SUM(F27:F36)</f>
        <v>528227</v>
      </c>
      <c r="G37" s="111"/>
      <c r="H37" s="111">
        <f>SUM(H27:H36)</f>
        <v>495442</v>
      </c>
      <c r="I37" s="120"/>
      <c r="J37" s="111">
        <f>SUM(J27:J36)</f>
        <v>176133</v>
      </c>
    </row>
    <row r="38" spans="1:10" ht="21" customHeight="1">
      <c r="A38" s="11" t="s">
        <v>62</v>
      </c>
      <c r="D38" s="113">
        <v>-139916</v>
      </c>
      <c r="E38" s="120"/>
      <c r="F38" s="113">
        <v>-44728</v>
      </c>
      <c r="G38" s="120"/>
      <c r="H38" s="113">
        <v>-106993</v>
      </c>
      <c r="I38" s="129"/>
      <c r="J38" s="131">
        <v>-24123</v>
      </c>
    </row>
    <row r="39" spans="1:10" ht="21" customHeight="1">
      <c r="A39" s="22" t="s">
        <v>154</v>
      </c>
      <c r="D39" s="113">
        <f>SUM(D37:D38)</f>
        <v>591730</v>
      </c>
      <c r="E39" s="120"/>
      <c r="F39" s="113">
        <f>SUM(F37:F38)</f>
        <v>483499</v>
      </c>
      <c r="G39" s="111"/>
      <c r="H39" s="113">
        <f>SUM(H37:H38)</f>
        <v>388449</v>
      </c>
      <c r="I39" s="120"/>
      <c r="J39" s="113">
        <f>SUM(J37:J38)</f>
        <v>152010</v>
      </c>
    </row>
    <row r="40" spans="1:10" ht="21" customHeight="1">
      <c r="A40" s="22"/>
      <c r="D40" s="23"/>
      <c r="F40" s="23"/>
      <c r="G40" s="23"/>
      <c r="H40" s="23"/>
      <c r="J40" s="23"/>
    </row>
    <row r="41" spans="1:10" ht="21" customHeight="1">
      <c r="A41" s="22"/>
      <c r="D41" s="23"/>
      <c r="F41" s="23"/>
      <c r="G41" s="23"/>
      <c r="H41" s="23"/>
      <c r="J41" s="2"/>
    </row>
    <row r="42" spans="1:10" ht="21" customHeight="1">
      <c r="A42" s="15" t="s">
        <v>220</v>
      </c>
      <c r="B42" s="127"/>
      <c r="C42" s="127"/>
      <c r="D42" s="127"/>
    </row>
    <row r="43" spans="1:10" ht="21" customHeight="1">
      <c r="A43" s="15"/>
      <c r="B43" s="139"/>
      <c r="C43" s="139"/>
      <c r="D43" s="139"/>
    </row>
    <row r="44" spans="1:10" ht="21" customHeight="1">
      <c r="A44" s="15"/>
      <c r="B44" s="127"/>
      <c r="C44" s="127"/>
      <c r="D44" s="127"/>
      <c r="F44" s="3"/>
      <c r="G44" s="3"/>
      <c r="H44" s="3"/>
      <c r="J44" s="3"/>
    </row>
    <row r="45" spans="1:10" ht="21" customHeight="1">
      <c r="A45" s="15" t="s">
        <v>162</v>
      </c>
      <c r="B45" s="127"/>
      <c r="C45" s="127"/>
      <c r="D45" s="23"/>
      <c r="E45" s="2"/>
      <c r="F45" s="81" t="s">
        <v>142</v>
      </c>
      <c r="G45" s="23"/>
      <c r="H45" s="23"/>
      <c r="I45" s="2"/>
      <c r="J45" s="23"/>
    </row>
    <row r="46" spans="1:10" ht="21" customHeight="1">
      <c r="A46" s="127" t="s">
        <v>78</v>
      </c>
      <c r="B46" s="127"/>
      <c r="C46" s="127"/>
      <c r="D46" s="127"/>
      <c r="E46" s="149" t="s">
        <v>80</v>
      </c>
      <c r="F46" s="149"/>
      <c r="G46" s="149"/>
      <c r="H46" s="149"/>
      <c r="I46" s="149"/>
      <c r="J46" s="149"/>
    </row>
    <row r="47" spans="1:10" ht="21" customHeight="1">
      <c r="A47" s="127" t="s">
        <v>79</v>
      </c>
      <c r="B47" s="128"/>
      <c r="C47" s="128"/>
      <c r="D47" s="128"/>
      <c r="E47" s="151" t="s">
        <v>79</v>
      </c>
      <c r="F47" s="151"/>
      <c r="G47" s="151"/>
      <c r="H47" s="151"/>
      <c r="I47" s="151"/>
      <c r="J47" s="151"/>
    </row>
    <row r="48" spans="1:10" ht="21" customHeight="1">
      <c r="A48" s="1"/>
      <c r="J48" s="28" t="s">
        <v>116</v>
      </c>
    </row>
    <row r="49" spans="1:16" ht="21" customHeight="1">
      <c r="A49" s="46" t="s">
        <v>89</v>
      </c>
    </row>
    <row r="50" spans="1:16" ht="21" customHeight="1">
      <c r="A50" s="4" t="s">
        <v>237</v>
      </c>
    </row>
    <row r="51" spans="1:16" s="9" customFormat="1" ht="21" customHeight="1">
      <c r="A51" s="4" t="s">
        <v>244</v>
      </c>
      <c r="B51" s="41"/>
      <c r="C51" s="41"/>
      <c r="D51" s="41"/>
      <c r="E51" s="7"/>
      <c r="F51" s="7"/>
      <c r="G51" s="7"/>
      <c r="H51" s="7"/>
      <c r="I51" s="7"/>
      <c r="J51" s="7"/>
    </row>
    <row r="52" spans="1:16" s="9" customFormat="1" ht="21" customHeight="1">
      <c r="B52" s="41"/>
      <c r="C52" s="41"/>
      <c r="D52" s="41"/>
      <c r="E52" s="7"/>
      <c r="F52" s="7"/>
      <c r="G52" s="7"/>
      <c r="H52" s="7"/>
      <c r="I52" s="7"/>
      <c r="J52" s="28" t="s">
        <v>112</v>
      </c>
    </row>
    <row r="53" spans="1:16" s="9" customFormat="1" ht="21" customHeight="1">
      <c r="B53" s="41"/>
      <c r="C53" s="41"/>
      <c r="D53" s="153" t="s">
        <v>82</v>
      </c>
      <c r="E53" s="153"/>
      <c r="F53" s="153"/>
      <c r="G53" s="7"/>
      <c r="H53" s="153" t="s">
        <v>84</v>
      </c>
      <c r="I53" s="153"/>
      <c r="J53" s="153"/>
    </row>
    <row r="54" spans="1:16" s="30" customFormat="1" ht="21" customHeight="1">
      <c r="A54" s="21"/>
      <c r="C54" s="42"/>
      <c r="D54" s="152" t="s">
        <v>83</v>
      </c>
      <c r="E54" s="152"/>
      <c r="F54" s="152"/>
      <c r="G54" s="43"/>
      <c r="H54" s="152" t="s">
        <v>83</v>
      </c>
      <c r="I54" s="152"/>
      <c r="J54" s="152"/>
    </row>
    <row r="55" spans="1:16" ht="21" customHeight="1">
      <c r="C55" s="18"/>
      <c r="D55" s="72" t="s">
        <v>198</v>
      </c>
      <c r="E55" s="2"/>
      <c r="F55" s="72" t="s">
        <v>201</v>
      </c>
      <c r="G55" s="40"/>
      <c r="H55" s="72" t="s">
        <v>198</v>
      </c>
      <c r="I55" s="2"/>
      <c r="J55" s="72" t="s">
        <v>201</v>
      </c>
    </row>
    <row r="56" spans="1:16" ht="21" customHeight="1">
      <c r="A56" s="21" t="s">
        <v>63</v>
      </c>
      <c r="P56" s="11"/>
    </row>
    <row r="57" spans="1:16" ht="21" customHeight="1">
      <c r="A57" s="11" t="s">
        <v>255</v>
      </c>
      <c r="D57" s="130">
        <v>-7</v>
      </c>
      <c r="E57" s="130"/>
      <c r="F57" s="130">
        <v>-894</v>
      </c>
      <c r="G57" s="130"/>
      <c r="H57" s="130">
        <v>0</v>
      </c>
      <c r="I57" s="130"/>
      <c r="J57" s="130">
        <v>100</v>
      </c>
    </row>
    <row r="58" spans="1:16" ht="21" customHeight="1">
      <c r="A58" s="11" t="s">
        <v>262</v>
      </c>
      <c r="D58" s="130">
        <v>0</v>
      </c>
      <c r="E58" s="130"/>
      <c r="F58" s="130">
        <v>0</v>
      </c>
      <c r="G58" s="130"/>
      <c r="H58" s="130">
        <v>0</v>
      </c>
      <c r="I58" s="130"/>
      <c r="J58" s="130">
        <v>1355</v>
      </c>
    </row>
    <row r="59" spans="1:16" ht="21" customHeight="1">
      <c r="A59" s="11" t="s">
        <v>209</v>
      </c>
      <c r="D59" s="130">
        <v>0</v>
      </c>
      <c r="E59" s="130"/>
      <c r="F59" s="130">
        <v>-1414</v>
      </c>
      <c r="G59" s="130"/>
      <c r="H59" s="130">
        <v>-10000</v>
      </c>
      <c r="I59" s="130"/>
      <c r="J59" s="130">
        <v>-20000</v>
      </c>
    </row>
    <row r="60" spans="1:16" ht="21" customHeight="1">
      <c r="A60" s="11" t="s">
        <v>210</v>
      </c>
      <c r="D60" s="130">
        <v>1431</v>
      </c>
      <c r="E60" s="130"/>
      <c r="F60" s="130">
        <v>0</v>
      </c>
      <c r="G60" s="130"/>
      <c r="H60" s="130">
        <v>8299</v>
      </c>
      <c r="I60" s="130"/>
      <c r="J60" s="130">
        <v>2777</v>
      </c>
    </row>
    <row r="61" spans="1:16" ht="21" customHeight="1">
      <c r="A61" s="11" t="s">
        <v>159</v>
      </c>
      <c r="D61" s="130">
        <v>-31650</v>
      </c>
      <c r="E61" s="130"/>
      <c r="F61" s="130">
        <v>-50452</v>
      </c>
      <c r="G61" s="130"/>
      <c r="H61" s="130">
        <v>-4062</v>
      </c>
      <c r="I61" s="130"/>
      <c r="J61" s="130">
        <v>-4168</v>
      </c>
    </row>
    <row r="62" spans="1:16" ht="21" customHeight="1">
      <c r="A62" s="11" t="s">
        <v>160</v>
      </c>
      <c r="D62" s="130">
        <v>-1089</v>
      </c>
      <c r="E62" s="130"/>
      <c r="F62" s="130">
        <v>-1406</v>
      </c>
      <c r="G62" s="130"/>
      <c r="H62" s="130">
        <v>-860</v>
      </c>
      <c r="I62" s="130"/>
      <c r="J62" s="130">
        <v>-80</v>
      </c>
    </row>
    <row r="63" spans="1:16" ht="21" customHeight="1">
      <c r="A63" s="11" t="s">
        <v>247</v>
      </c>
      <c r="D63" s="111">
        <v>7634</v>
      </c>
      <c r="E63" s="120"/>
      <c r="F63" s="111">
        <v>1000</v>
      </c>
      <c r="G63" s="120"/>
      <c r="H63" s="111">
        <v>701</v>
      </c>
      <c r="I63" s="129"/>
      <c r="J63" s="130">
        <v>1000</v>
      </c>
    </row>
    <row r="64" spans="1:16" ht="21" customHeight="1">
      <c r="A64" s="144" t="s">
        <v>248</v>
      </c>
      <c r="D64" s="130">
        <v>0</v>
      </c>
      <c r="E64" s="130"/>
      <c r="F64" s="1">
        <v>-30000</v>
      </c>
      <c r="H64" s="130">
        <v>0</v>
      </c>
      <c r="J64" s="130">
        <v>0</v>
      </c>
    </row>
    <row r="65" spans="1:11" ht="21" customHeight="1">
      <c r="A65" s="144" t="s">
        <v>249</v>
      </c>
      <c r="D65" s="130">
        <v>0</v>
      </c>
      <c r="E65" s="130"/>
      <c r="F65" s="130">
        <v>0</v>
      </c>
      <c r="H65" s="1">
        <v>-33250</v>
      </c>
      <c r="J65" s="1">
        <v>-126216</v>
      </c>
    </row>
    <row r="66" spans="1:11" ht="21" customHeight="1">
      <c r="A66" s="11" t="s">
        <v>161</v>
      </c>
      <c r="D66" s="111">
        <v>-776842</v>
      </c>
      <c r="E66" s="120"/>
      <c r="F66" s="130">
        <v>-498500</v>
      </c>
      <c r="G66" s="130"/>
      <c r="H66" s="130">
        <v>-776842</v>
      </c>
      <c r="I66" s="130"/>
      <c r="J66" s="130">
        <v>-498500</v>
      </c>
    </row>
    <row r="67" spans="1:11" ht="21" customHeight="1">
      <c r="A67" s="144" t="s">
        <v>250</v>
      </c>
      <c r="D67" s="130">
        <v>907638</v>
      </c>
      <c r="E67" s="130"/>
      <c r="F67" s="130">
        <v>439506</v>
      </c>
      <c r="H67" s="1">
        <v>907638</v>
      </c>
      <c r="J67" s="1">
        <v>434496</v>
      </c>
    </row>
    <row r="68" spans="1:11" ht="21" customHeight="1">
      <c r="A68" s="84" t="s">
        <v>168</v>
      </c>
      <c r="D68" s="120">
        <v>966</v>
      </c>
      <c r="E68" s="120"/>
      <c r="F68" s="120">
        <v>270</v>
      </c>
      <c r="G68" s="120"/>
      <c r="H68" s="130">
        <v>894</v>
      </c>
      <c r="I68" s="120"/>
      <c r="J68" s="120">
        <v>437</v>
      </c>
    </row>
    <row r="69" spans="1:11" ht="21" customHeight="1">
      <c r="A69" s="84" t="s">
        <v>187</v>
      </c>
      <c r="D69" s="113">
        <v>0</v>
      </c>
      <c r="E69" s="120"/>
      <c r="F69" s="113">
        <v>0</v>
      </c>
      <c r="G69" s="120"/>
      <c r="H69" s="113">
        <v>110188</v>
      </c>
      <c r="I69" s="111"/>
      <c r="J69" s="113">
        <v>88892</v>
      </c>
    </row>
    <row r="70" spans="1:11" ht="21" customHeight="1">
      <c r="A70" s="21" t="s">
        <v>257</v>
      </c>
      <c r="D70" s="113">
        <f>SUM(D57:D69)</f>
        <v>108081</v>
      </c>
      <c r="E70" s="120"/>
      <c r="F70" s="113">
        <f>SUM(F57:F69)</f>
        <v>-141890</v>
      </c>
      <c r="G70" s="111"/>
      <c r="H70" s="113">
        <f>SUM(H57:H69)</f>
        <v>202706</v>
      </c>
      <c r="I70" s="111"/>
      <c r="J70" s="113">
        <f>SUM(J57:J69)</f>
        <v>-119907</v>
      </c>
    </row>
    <row r="71" spans="1:11" ht="21" customHeight="1">
      <c r="A71" s="21" t="s">
        <v>64</v>
      </c>
      <c r="D71" s="120"/>
      <c r="E71" s="120"/>
      <c r="F71" s="120"/>
      <c r="G71" s="120"/>
      <c r="H71" s="120"/>
      <c r="I71" s="120"/>
      <c r="J71" s="120"/>
    </row>
    <row r="72" spans="1:11" ht="21" customHeight="1">
      <c r="A72" s="11" t="s">
        <v>181</v>
      </c>
      <c r="D72" s="124">
        <v>52304</v>
      </c>
      <c r="E72" s="120"/>
      <c r="F72" s="124">
        <v>7225</v>
      </c>
      <c r="G72" s="120"/>
      <c r="H72" s="130">
        <v>0</v>
      </c>
      <c r="I72" s="120"/>
      <c r="J72" s="124">
        <v>0</v>
      </c>
    </row>
    <row r="73" spans="1:11" ht="21" customHeight="1">
      <c r="A73" s="11" t="s">
        <v>165</v>
      </c>
      <c r="D73" s="124">
        <v>0</v>
      </c>
      <c r="E73" s="120"/>
      <c r="F73" s="124">
        <v>130000</v>
      </c>
      <c r="G73" s="120"/>
      <c r="H73" s="130">
        <v>0</v>
      </c>
      <c r="I73" s="120"/>
      <c r="J73" s="124">
        <v>100000</v>
      </c>
    </row>
    <row r="74" spans="1:11" ht="21" customHeight="1">
      <c r="A74" s="11" t="s">
        <v>188</v>
      </c>
      <c r="D74" s="124">
        <v>-1680</v>
      </c>
      <c r="E74" s="120"/>
      <c r="F74" s="124">
        <v>-1449</v>
      </c>
      <c r="G74" s="120"/>
      <c r="H74" s="130">
        <v>0</v>
      </c>
      <c r="I74" s="120"/>
      <c r="J74" s="124">
        <v>0</v>
      </c>
    </row>
    <row r="75" spans="1:11" ht="21" customHeight="1">
      <c r="A75" s="11" t="s">
        <v>217</v>
      </c>
      <c r="D75" s="124">
        <v>-7846</v>
      </c>
      <c r="E75" s="120"/>
      <c r="F75" s="124">
        <v>0</v>
      </c>
      <c r="G75" s="120"/>
      <c r="H75" s="130">
        <v>0</v>
      </c>
      <c r="I75" s="120"/>
      <c r="J75" s="124">
        <v>0</v>
      </c>
    </row>
    <row r="76" spans="1:11" ht="21" customHeight="1">
      <c r="A76" s="11" t="s">
        <v>156</v>
      </c>
      <c r="D76" s="124">
        <v>-61443</v>
      </c>
      <c r="E76" s="120"/>
      <c r="F76" s="124">
        <v>-28819</v>
      </c>
      <c r="G76" s="120"/>
      <c r="H76" s="130">
        <v>-33759</v>
      </c>
      <c r="I76" s="120"/>
      <c r="J76" s="124">
        <v>-17087</v>
      </c>
    </row>
    <row r="77" spans="1:11" ht="21" customHeight="1">
      <c r="A77" s="84" t="s">
        <v>225</v>
      </c>
      <c r="D77" s="124">
        <v>0</v>
      </c>
      <c r="E77" s="120"/>
      <c r="F77" s="124">
        <v>-75</v>
      </c>
      <c r="G77" s="120"/>
      <c r="H77" s="124">
        <v>0</v>
      </c>
      <c r="I77" s="120"/>
      <c r="J77" s="124">
        <v>0</v>
      </c>
    </row>
    <row r="78" spans="1:11" ht="21" customHeight="1">
      <c r="A78" s="84" t="s">
        <v>189</v>
      </c>
      <c r="D78" s="120">
        <v>-46460</v>
      </c>
      <c r="E78" s="120"/>
      <c r="F78" s="120">
        <v>-17144</v>
      </c>
      <c r="G78" s="120"/>
      <c r="H78" s="124">
        <v>-6094</v>
      </c>
      <c r="I78" s="129"/>
      <c r="J78" s="120">
        <v>-4056</v>
      </c>
    </row>
    <row r="79" spans="1:11" ht="21" customHeight="1">
      <c r="A79" s="84" t="s">
        <v>169</v>
      </c>
      <c r="D79" s="111">
        <v>-11116</v>
      </c>
      <c r="E79" s="120"/>
      <c r="F79" s="111">
        <v>-7963</v>
      </c>
      <c r="G79" s="120"/>
      <c r="H79" s="124">
        <v>-2407</v>
      </c>
      <c r="I79" s="129"/>
      <c r="J79" s="129">
        <v>-1830</v>
      </c>
      <c r="K79" s="2"/>
    </row>
    <row r="80" spans="1:11" ht="21" customHeight="1">
      <c r="A80" s="84" t="s">
        <v>218</v>
      </c>
      <c r="D80" s="113">
        <v>-167686</v>
      </c>
      <c r="E80" s="120"/>
      <c r="F80" s="113">
        <v>-99026</v>
      </c>
      <c r="G80" s="125"/>
      <c r="H80" s="126">
        <v>-149579</v>
      </c>
      <c r="I80" s="129"/>
      <c r="J80" s="131">
        <v>-91213</v>
      </c>
      <c r="K80" s="2"/>
    </row>
    <row r="81" spans="1:10" ht="21" customHeight="1">
      <c r="A81" s="21" t="s">
        <v>227</v>
      </c>
      <c r="D81" s="111">
        <f>SUM(D72:D80)</f>
        <v>-243927</v>
      </c>
      <c r="E81" s="120"/>
      <c r="F81" s="111">
        <f>SUM(F72:F80)</f>
        <v>-17251</v>
      </c>
      <c r="G81" s="111"/>
      <c r="H81" s="111">
        <f>SUM(H72:H80)</f>
        <v>-191839</v>
      </c>
      <c r="I81" s="111"/>
      <c r="J81" s="111">
        <f>SUM(J72:J80)</f>
        <v>-14186</v>
      </c>
    </row>
    <row r="82" spans="1:10" ht="21" customHeight="1">
      <c r="A82" s="11" t="s">
        <v>258</v>
      </c>
      <c r="D82" s="113">
        <v>3834</v>
      </c>
      <c r="E82" s="120"/>
      <c r="F82" s="113">
        <v>10107</v>
      </c>
      <c r="G82" s="120"/>
      <c r="H82" s="113">
        <v>0</v>
      </c>
      <c r="I82" s="111"/>
      <c r="J82" s="113">
        <v>0</v>
      </c>
    </row>
    <row r="83" spans="1:10" ht="21" customHeight="1">
      <c r="A83" s="21" t="s">
        <v>228</v>
      </c>
      <c r="D83" s="111">
        <f>SUM(D39,D70,D81,D82)</f>
        <v>459718</v>
      </c>
      <c r="E83" s="120"/>
      <c r="F83" s="111">
        <f>SUM(F39,F70,F81,F82)</f>
        <v>334465</v>
      </c>
      <c r="G83" s="111"/>
      <c r="H83" s="111">
        <f>SUM(H39,H70,H81)</f>
        <v>399316</v>
      </c>
      <c r="I83" s="120"/>
      <c r="J83" s="111">
        <f>SUM(J39,J70,J81)</f>
        <v>17917</v>
      </c>
    </row>
    <row r="84" spans="1:10" ht="21" customHeight="1">
      <c r="A84" s="17" t="s">
        <v>121</v>
      </c>
      <c r="D84" s="111">
        <v>428548</v>
      </c>
      <c r="E84" s="120"/>
      <c r="F84" s="111">
        <v>263334</v>
      </c>
      <c r="G84" s="120"/>
      <c r="H84" s="111">
        <v>126343</v>
      </c>
      <c r="I84" s="129"/>
      <c r="J84" s="129">
        <v>61944</v>
      </c>
    </row>
    <row r="85" spans="1:10" ht="21" customHeight="1" thickBot="1">
      <c r="A85" s="22" t="s">
        <v>202</v>
      </c>
      <c r="D85" s="114">
        <f>SUM(D83:D84)</f>
        <v>888266</v>
      </c>
      <c r="E85" s="120"/>
      <c r="F85" s="114">
        <f>SUM(F83:F84)</f>
        <v>597799</v>
      </c>
      <c r="G85" s="111"/>
      <c r="H85" s="114">
        <f>SUM(H83:H84,H82)</f>
        <v>525659</v>
      </c>
      <c r="I85" s="120"/>
      <c r="J85" s="114">
        <f>SUM(J83:J84,J82)</f>
        <v>79861</v>
      </c>
    </row>
    <row r="86" spans="1:10" ht="16.5" customHeight="1" thickTop="1">
      <c r="A86" s="22"/>
      <c r="D86" s="111">
        <f>D85-BS!E12</f>
        <v>0</v>
      </c>
      <c r="E86" s="120"/>
      <c r="F86" s="111"/>
      <c r="G86" s="111"/>
      <c r="H86" s="111">
        <f>H85-BS!I12</f>
        <v>0</v>
      </c>
      <c r="I86" s="120"/>
      <c r="J86" s="111"/>
    </row>
    <row r="87" spans="1:10" ht="21" customHeight="1">
      <c r="A87" s="15" t="s">
        <v>220</v>
      </c>
      <c r="B87" s="139"/>
      <c r="C87" s="139"/>
      <c r="D87" s="139"/>
    </row>
    <row r="88" spans="1:10" ht="21" customHeight="1">
      <c r="A88" s="15"/>
      <c r="B88" s="139"/>
      <c r="C88" s="139"/>
      <c r="D88" s="139"/>
    </row>
    <row r="89" spans="1:10" ht="21" customHeight="1">
      <c r="A89" s="15"/>
      <c r="B89" s="139"/>
      <c r="C89" s="139"/>
      <c r="D89" s="139"/>
      <c r="F89" s="3"/>
      <c r="G89" s="3"/>
      <c r="H89" s="3"/>
      <c r="J89" s="3"/>
    </row>
    <row r="90" spans="1:10" ht="21" customHeight="1">
      <c r="A90" s="15" t="s">
        <v>162</v>
      </c>
      <c r="B90" s="139"/>
      <c r="C90" s="139"/>
      <c r="D90" s="23"/>
      <c r="E90" s="2"/>
      <c r="F90" s="81" t="s">
        <v>142</v>
      </c>
      <c r="G90" s="23"/>
      <c r="H90" s="23"/>
      <c r="I90" s="2"/>
      <c r="J90" s="23"/>
    </row>
    <row r="91" spans="1:10" ht="21" customHeight="1">
      <c r="A91" s="139" t="s">
        <v>78</v>
      </c>
      <c r="B91" s="139"/>
      <c r="C91" s="139"/>
      <c r="D91" s="139"/>
      <c r="E91" s="149" t="s">
        <v>80</v>
      </c>
      <c r="F91" s="149"/>
      <c r="G91" s="149"/>
      <c r="H91" s="149"/>
      <c r="I91" s="149"/>
      <c r="J91" s="149"/>
    </row>
    <row r="92" spans="1:10" ht="21" customHeight="1">
      <c r="A92" s="139" t="s">
        <v>79</v>
      </c>
      <c r="B92" s="140"/>
      <c r="C92" s="140"/>
      <c r="D92" s="140"/>
      <c r="E92" s="151" t="s">
        <v>79</v>
      </c>
      <c r="F92" s="151"/>
      <c r="G92" s="151"/>
      <c r="H92" s="151"/>
      <c r="I92" s="151"/>
      <c r="J92" s="151"/>
    </row>
    <row r="93" spans="1:10" ht="21" customHeight="1">
      <c r="A93" s="1"/>
      <c r="J93" s="28" t="s">
        <v>116</v>
      </c>
    </row>
    <row r="94" spans="1:10" ht="21" customHeight="1">
      <c r="A94" s="46" t="s">
        <v>89</v>
      </c>
    </row>
    <row r="95" spans="1:10" ht="21" customHeight="1">
      <c r="A95" s="4" t="s">
        <v>237</v>
      </c>
    </row>
    <row r="96" spans="1:10" s="9" customFormat="1" ht="21" customHeight="1">
      <c r="A96" s="4" t="s">
        <v>244</v>
      </c>
      <c r="B96" s="41"/>
      <c r="C96" s="41"/>
      <c r="D96" s="41"/>
      <c r="E96" s="7"/>
      <c r="F96" s="7"/>
      <c r="G96" s="7"/>
      <c r="H96" s="7"/>
      <c r="I96" s="7"/>
      <c r="J96" s="7"/>
    </row>
    <row r="97" spans="1:10" s="9" customFormat="1" ht="21" customHeight="1">
      <c r="B97" s="41"/>
      <c r="C97" s="41"/>
      <c r="D97" s="41"/>
      <c r="E97" s="7"/>
      <c r="F97" s="7"/>
      <c r="G97" s="7"/>
      <c r="H97" s="7"/>
      <c r="I97" s="7"/>
      <c r="J97" s="28" t="s">
        <v>112</v>
      </c>
    </row>
    <row r="98" spans="1:10" s="9" customFormat="1" ht="21" customHeight="1">
      <c r="B98" s="41"/>
      <c r="C98" s="41"/>
      <c r="D98" s="153" t="s">
        <v>82</v>
      </c>
      <c r="E98" s="153"/>
      <c r="F98" s="153"/>
      <c r="G98" s="7"/>
      <c r="H98" s="153" t="s">
        <v>84</v>
      </c>
      <c r="I98" s="153"/>
      <c r="J98" s="153"/>
    </row>
    <row r="99" spans="1:10" s="30" customFormat="1" ht="21" customHeight="1">
      <c r="A99" s="21"/>
      <c r="C99" s="42"/>
      <c r="D99" s="152" t="s">
        <v>83</v>
      </c>
      <c r="E99" s="152"/>
      <c r="F99" s="152"/>
      <c r="G99" s="43"/>
      <c r="H99" s="152" t="s">
        <v>83</v>
      </c>
      <c r="I99" s="152"/>
      <c r="J99" s="152"/>
    </row>
    <row r="100" spans="1:10" ht="21" customHeight="1">
      <c r="C100" s="18"/>
      <c r="D100" s="72" t="s">
        <v>198</v>
      </c>
      <c r="E100" s="2"/>
      <c r="F100" s="72" t="s">
        <v>201</v>
      </c>
      <c r="G100" s="40"/>
      <c r="H100" s="72" t="s">
        <v>198</v>
      </c>
      <c r="I100" s="2"/>
      <c r="J100" s="72" t="s">
        <v>201</v>
      </c>
    </row>
    <row r="101" spans="1:10" ht="21" customHeight="1">
      <c r="A101" s="22" t="s">
        <v>179</v>
      </c>
      <c r="D101" s="23"/>
      <c r="F101" s="23"/>
      <c r="G101" s="23"/>
      <c r="H101" s="23"/>
      <c r="J101" s="23"/>
    </row>
    <row r="102" spans="1:10" ht="21" customHeight="1">
      <c r="A102" s="17" t="s">
        <v>190</v>
      </c>
      <c r="D102" s="23"/>
      <c r="F102" s="23"/>
      <c r="G102" s="23"/>
      <c r="H102" s="23"/>
      <c r="J102" s="23"/>
    </row>
    <row r="103" spans="1:10" ht="21" customHeight="1">
      <c r="A103" s="17" t="s">
        <v>216</v>
      </c>
      <c r="D103" s="23">
        <v>0</v>
      </c>
      <c r="F103" s="23">
        <v>0</v>
      </c>
      <c r="G103" s="23"/>
      <c r="H103" s="23">
        <v>64314</v>
      </c>
      <c r="J103" s="23">
        <v>61414</v>
      </c>
    </row>
    <row r="104" spans="1:10" ht="21" customHeight="1">
      <c r="A104" s="17" t="s">
        <v>166</v>
      </c>
      <c r="D104" s="23">
        <v>737</v>
      </c>
      <c r="F104" s="23">
        <v>398</v>
      </c>
      <c r="H104" s="23">
        <v>60</v>
      </c>
      <c r="I104" s="23"/>
      <c r="J104" s="23">
        <v>163</v>
      </c>
    </row>
    <row r="105" spans="1:10" ht="21" customHeight="1">
      <c r="A105" s="83" t="s">
        <v>219</v>
      </c>
      <c r="D105" s="23">
        <v>99691</v>
      </c>
      <c r="F105" s="23">
        <v>68210</v>
      </c>
      <c r="H105" s="23">
        <v>17392</v>
      </c>
      <c r="I105" s="23"/>
      <c r="J105" s="23">
        <v>1158</v>
      </c>
    </row>
    <row r="106" spans="1:10" ht="21" customHeight="1">
      <c r="A106" s="17" t="s">
        <v>213</v>
      </c>
      <c r="D106" s="23"/>
      <c r="F106" s="23"/>
      <c r="G106" s="23"/>
      <c r="H106" s="23"/>
      <c r="J106" s="23"/>
    </row>
    <row r="107" spans="1:10" ht="21" customHeight="1">
      <c r="A107" s="17" t="s">
        <v>214</v>
      </c>
      <c r="D107" s="23">
        <v>13317</v>
      </c>
      <c r="F107" s="23">
        <v>0</v>
      </c>
      <c r="G107" s="23"/>
      <c r="H107" s="23">
        <v>13317</v>
      </c>
      <c r="J107" s="23">
        <v>0</v>
      </c>
    </row>
    <row r="108" spans="1:10" ht="21" customHeight="1">
      <c r="A108" s="17" t="s">
        <v>167</v>
      </c>
      <c r="D108" s="23">
        <v>336</v>
      </c>
      <c r="F108" s="23">
        <v>10636</v>
      </c>
      <c r="H108" s="23">
        <v>336</v>
      </c>
      <c r="I108" s="23"/>
      <c r="J108" s="23">
        <v>305</v>
      </c>
    </row>
    <row r="109" spans="1:10" ht="21" customHeight="1">
      <c r="A109" s="17" t="s">
        <v>222</v>
      </c>
      <c r="D109" s="23">
        <v>7112</v>
      </c>
      <c r="F109" s="23">
        <v>10263</v>
      </c>
      <c r="H109" s="23">
        <v>2106</v>
      </c>
      <c r="I109" s="23"/>
      <c r="J109" s="23">
        <v>10263</v>
      </c>
    </row>
    <row r="110" spans="1:10" ht="21" customHeight="1">
      <c r="A110" s="17" t="s">
        <v>221</v>
      </c>
      <c r="D110" s="23">
        <v>0</v>
      </c>
      <c r="F110" s="23">
        <v>0</v>
      </c>
      <c r="G110" s="23"/>
      <c r="H110" s="23">
        <v>33248</v>
      </c>
      <c r="J110" s="23">
        <v>0</v>
      </c>
    </row>
    <row r="111" spans="1:10" ht="21" customHeight="1">
      <c r="A111" s="17" t="s">
        <v>229</v>
      </c>
      <c r="B111" s="1"/>
      <c r="C111" s="1"/>
      <c r="D111" s="1">
        <v>2817</v>
      </c>
      <c r="F111" s="23">
        <v>0</v>
      </c>
      <c r="H111" s="23">
        <v>0</v>
      </c>
      <c r="J111" s="23">
        <v>0</v>
      </c>
    </row>
    <row r="112" spans="1:10" ht="17.25" customHeight="1">
      <c r="A112" s="22"/>
      <c r="D112" s="23"/>
      <c r="F112" s="23"/>
      <c r="G112" s="23"/>
      <c r="H112" s="23"/>
      <c r="J112" s="23"/>
    </row>
    <row r="113" spans="1:10" ht="21" customHeight="1">
      <c r="A113" s="15" t="s">
        <v>220</v>
      </c>
    </row>
    <row r="114" spans="1:10" ht="21" customHeight="1">
      <c r="A114" s="15"/>
    </row>
    <row r="115" spans="1:10" ht="24.75" customHeight="1">
      <c r="A115" s="15"/>
      <c r="B115" s="127"/>
      <c r="C115" s="127"/>
      <c r="D115" s="127"/>
      <c r="F115" s="3"/>
      <c r="G115" s="3"/>
      <c r="H115" s="3"/>
      <c r="J115" s="3"/>
    </row>
    <row r="116" spans="1:10" ht="16.7" customHeight="1">
      <c r="A116" s="15" t="s">
        <v>163</v>
      </c>
      <c r="B116" s="127"/>
      <c r="C116" s="127"/>
      <c r="D116" s="23"/>
      <c r="E116" s="2"/>
      <c r="F116" s="81" t="s">
        <v>142</v>
      </c>
      <c r="G116" s="23"/>
      <c r="H116" s="23"/>
      <c r="I116" s="2"/>
      <c r="J116" s="23"/>
    </row>
    <row r="117" spans="1:10" ht="18.75" customHeight="1">
      <c r="A117" s="127" t="s">
        <v>78</v>
      </c>
      <c r="B117" s="127"/>
      <c r="C117" s="127"/>
      <c r="D117" s="127"/>
      <c r="E117" s="149" t="s">
        <v>80</v>
      </c>
      <c r="F117" s="149"/>
      <c r="G117" s="149"/>
      <c r="H117" s="149"/>
      <c r="I117" s="149"/>
      <c r="J117" s="149"/>
    </row>
    <row r="118" spans="1:10" ht="21" customHeight="1">
      <c r="A118" s="127" t="s">
        <v>79</v>
      </c>
      <c r="B118" s="128"/>
      <c r="C118" s="128"/>
      <c r="D118" s="128"/>
      <c r="E118" s="151" t="s">
        <v>79</v>
      </c>
      <c r="F118" s="151"/>
      <c r="G118" s="151"/>
      <c r="H118" s="151"/>
      <c r="I118" s="151"/>
      <c r="J118" s="151"/>
    </row>
  </sheetData>
  <mergeCells count="18">
    <mergeCell ref="E91:J91"/>
    <mergeCell ref="E92:J92"/>
    <mergeCell ref="E47:J47"/>
    <mergeCell ref="D53:F53"/>
    <mergeCell ref="H53:J53"/>
    <mergeCell ref="D54:F54"/>
    <mergeCell ref="H54:J54"/>
    <mergeCell ref="D6:F6"/>
    <mergeCell ref="H6:J6"/>
    <mergeCell ref="D7:F7"/>
    <mergeCell ref="H7:J7"/>
    <mergeCell ref="E46:J46"/>
    <mergeCell ref="D98:F98"/>
    <mergeCell ref="H98:J98"/>
    <mergeCell ref="D99:F99"/>
    <mergeCell ref="H99:J99"/>
    <mergeCell ref="E118:J118"/>
    <mergeCell ref="E117:J117"/>
  </mergeCells>
  <pageMargins left="0.78740157480314965" right="0.19685039370078741" top="0.78740157480314965" bottom="0.39370078740157483" header="0.19685039370078741" footer="0.19685039370078741"/>
  <pageSetup paperSize="9" scale="75" fitToHeight="7" orientation="portrait" horizontalDpi="300" verticalDpi="300" r:id="rId1"/>
  <rowBreaks count="2" manualBreakCount="2">
    <brk id="47" max="16383" man="1"/>
    <brk id="92" max="10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1947024</vt:lpwstr>
  </property>
  <property fmtid="{D5CDD505-2E9C-101B-9397-08002B2CF9AE}" pid="4" name="OptimizationTime">
    <vt:lpwstr>20221108_1346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Conso-SE</vt:lpstr>
      <vt:lpstr>The Company</vt:lpstr>
      <vt:lpstr>cashflow</vt:lpstr>
      <vt:lpstr>BS!Print_Area</vt:lpstr>
      <vt:lpstr>cashflow!Print_Area</vt:lpstr>
      <vt:lpstr>'Conso-SE'!Print_Area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Sunantha Sawandwangkung</cp:lastModifiedBy>
  <cp:lastPrinted>2022-11-08T02:54:24Z</cp:lastPrinted>
  <dcterms:created xsi:type="dcterms:W3CDTF">2011-03-15T03:50:46Z</dcterms:created>
  <dcterms:modified xsi:type="dcterms:W3CDTF">2022-11-08T02:54:31Z</dcterms:modified>
</cp:coreProperties>
</file>