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rawan.m\Desktop\Paradee.K\P_III\iii_Consol\iii_Template Consol\iii_FS_2022 - Q3\ELCID\"/>
    </mc:Choice>
  </mc:AlternateContent>
  <xr:revisionPtr revIDLastSave="0" documentId="13_ncr:1_{032D46D2-B870-4302-8ED9-102931BF4DDC}" xr6:coauthVersionLast="47" xr6:coauthVersionMax="47" xr10:uidLastSave="{00000000-0000-0000-0000-000000000000}"/>
  <bookViews>
    <workbookView xWindow="-108" yWindow="-108" windowWidth="23256" windowHeight="12576" tabRatio="861" xr2:uid="{00000000-000D-0000-FFFF-FFFF00000000}"/>
  </bookViews>
  <sheets>
    <sheet name="2-4 " sheetId="38" r:id="rId1"/>
    <sheet name="5-6 (3M)" sheetId="40" r:id="rId2"/>
    <sheet name="7-8 (9M)" sheetId="41" r:id="rId3"/>
    <sheet name="9 PE Consol" sheetId="42" r:id="rId4"/>
    <sheet name="10 PE TLG" sheetId="43" r:id="rId5"/>
    <sheet name="11-13" sheetId="44" r:id="rId6"/>
  </sheets>
  <definedNames>
    <definedName name="_xlnm._FilterDatabase" localSheetId="5" hidden="1">'11-13'!#REF!</definedName>
    <definedName name="_Order1" hidden="1">255</definedName>
    <definedName name="_Order2" hidden="1">255</definedName>
    <definedName name="_xlnm.Print_Area" localSheetId="5">'11-13'!$A$1:$M$149</definedName>
    <definedName name="_xlnm.Print_Area" localSheetId="0">'2-4 '!$A$1:$M$148</definedName>
  </definedNames>
  <calcPr calcId="18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4" i="42" l="1"/>
  <c r="I15" i="44"/>
  <c r="G15" i="44"/>
  <c r="I27" i="40" l="1"/>
  <c r="I30" i="40" s="1"/>
  <c r="I33" i="40" s="1"/>
  <c r="I67" i="40" l="1"/>
  <c r="Y26" i="43"/>
  <c r="Y27" i="43"/>
  <c r="Y25" i="43"/>
  <c r="Y17" i="43"/>
  <c r="Y18" i="43"/>
  <c r="Y19" i="43"/>
  <c r="Y20" i="43"/>
  <c r="Y21" i="43"/>
  <c r="Y15" i="43"/>
  <c r="Y23" i="43" l="1"/>
  <c r="G27" i="41"/>
  <c r="AE20" i="42" l="1"/>
  <c r="AC20" i="42"/>
  <c r="AA20" i="42"/>
  <c r="W31" i="42" l="1"/>
  <c r="I130" i="38" s="1"/>
  <c r="AC34" i="42"/>
  <c r="W28" i="43"/>
  <c r="AA34" i="42"/>
  <c r="M94" i="44"/>
  <c r="M81" i="44"/>
  <c r="I94" i="44"/>
  <c r="I81" i="44"/>
  <c r="AI32" i="42"/>
  <c r="AM32" i="42" s="1"/>
  <c r="AG32" i="42"/>
  <c r="AK31" i="42"/>
  <c r="AK36" i="42" s="1"/>
  <c r="AE31" i="42"/>
  <c r="AC31" i="42"/>
  <c r="AA31" i="42"/>
  <c r="Y31" i="42"/>
  <c r="Y36" i="42" s="1"/>
  <c r="U31" i="42"/>
  <c r="U36" i="42" s="1"/>
  <c r="S31" i="42"/>
  <c r="S36" i="42" s="1"/>
  <c r="Q31" i="42"/>
  <c r="Q36" i="42" s="1"/>
  <c r="O31" i="42"/>
  <c r="O36" i="42" s="1"/>
  <c r="M31" i="42"/>
  <c r="M36" i="42" s="1"/>
  <c r="K31" i="42"/>
  <c r="K36" i="42" s="1"/>
  <c r="I31" i="42"/>
  <c r="I36" i="42" s="1"/>
  <c r="G31" i="42"/>
  <c r="G36" i="42" s="1"/>
  <c r="AG28" i="42"/>
  <c r="AG26" i="42"/>
  <c r="M78" i="41"/>
  <c r="M72" i="41"/>
  <c r="M46" i="41"/>
  <c r="M48" i="41" s="1"/>
  <c r="M16" i="41"/>
  <c r="M27" i="41" s="1"/>
  <c r="M30" i="41" s="1"/>
  <c r="M11" i="44" s="1"/>
  <c r="M30" i="44" s="1"/>
  <c r="M45" i="44" s="1"/>
  <c r="M48" i="44" s="1"/>
  <c r="I46" i="41"/>
  <c r="I48" i="41" s="1"/>
  <c r="I16" i="41"/>
  <c r="I27" i="41" s="1"/>
  <c r="I30" i="41" s="1"/>
  <c r="I11" i="44" s="1"/>
  <c r="M76" i="40"/>
  <c r="M45" i="40"/>
  <c r="M47" i="40" s="1"/>
  <c r="M16" i="40"/>
  <c r="M27" i="40" s="1"/>
  <c r="M30" i="40" s="1"/>
  <c r="I45" i="40"/>
  <c r="I47" i="40" s="1"/>
  <c r="I16" i="40"/>
  <c r="AA36" i="42" l="1"/>
  <c r="AC36" i="42"/>
  <c r="AE36" i="42"/>
  <c r="I30" i="44"/>
  <c r="I45" i="44" s="1"/>
  <c r="I48" i="44" s="1"/>
  <c r="I115" i="44" s="1"/>
  <c r="I119" i="44" s="1"/>
  <c r="AI28" i="42"/>
  <c r="AM28" i="42" s="1"/>
  <c r="M33" i="41"/>
  <c r="M50" i="41" s="1"/>
  <c r="I33" i="41"/>
  <c r="M33" i="40"/>
  <c r="M67" i="40" s="1"/>
  <c r="M70" i="40" s="1"/>
  <c r="I70" i="40"/>
  <c r="M115" i="44"/>
  <c r="M119" i="44" s="1"/>
  <c r="AG31" i="42"/>
  <c r="AI26" i="42"/>
  <c r="I69" i="41" l="1"/>
  <c r="I72" i="41" s="1"/>
  <c r="W20" i="42"/>
  <c r="I50" i="41"/>
  <c r="I75" i="41" s="1"/>
  <c r="I78" i="41" s="1"/>
  <c r="M49" i="40"/>
  <c r="I49" i="40"/>
  <c r="I73" i="40" s="1"/>
  <c r="I76" i="40" s="1"/>
  <c r="AI31" i="42"/>
  <c r="AM26" i="42"/>
  <c r="AM31" i="42" s="1"/>
  <c r="AG33" i="42"/>
  <c r="AG34" i="42"/>
  <c r="K73" i="38"/>
  <c r="AI19" i="42"/>
  <c r="AM19" i="42" s="1"/>
  <c r="A55" i="44"/>
  <c r="A104" i="44" s="1"/>
  <c r="A149" i="44" s="1"/>
  <c r="A57" i="41"/>
  <c r="A101" i="41" s="1"/>
  <c r="A55" i="40"/>
  <c r="A100" i="40" s="1"/>
  <c r="AG19" i="42"/>
  <c r="AG18" i="42"/>
  <c r="AG17" i="42"/>
  <c r="AG16" i="42"/>
  <c r="W23" i="43"/>
  <c r="Q23" i="43"/>
  <c r="U23" i="43"/>
  <c r="AE22" i="42"/>
  <c r="AC22" i="42"/>
  <c r="Y22" i="42"/>
  <c r="AG15" i="42"/>
  <c r="AI15" i="42" s="1"/>
  <c r="AM15" i="42" s="1"/>
  <c r="O22" i="42"/>
  <c r="M30" i="43"/>
  <c r="M23" i="43"/>
  <c r="S22" i="42"/>
  <c r="Q22" i="42"/>
  <c r="M22" i="42"/>
  <c r="K22" i="42"/>
  <c r="I22" i="42"/>
  <c r="G22" i="42"/>
  <c r="AI33" i="42"/>
  <c r="AM33" i="42" s="1"/>
  <c r="W30" i="43"/>
  <c r="U30" i="43"/>
  <c r="Q30" i="43"/>
  <c r="O30" i="43"/>
  <c r="K30" i="43"/>
  <c r="I30" i="43"/>
  <c r="G30" i="43"/>
  <c r="A105" i="44"/>
  <c r="K94" i="44"/>
  <c r="G94" i="44"/>
  <c r="K81" i="44"/>
  <c r="G81" i="44"/>
  <c r="A56" i="44"/>
  <c r="O23" i="43"/>
  <c r="K23" i="43"/>
  <c r="I23" i="43"/>
  <c r="G23" i="43"/>
  <c r="AI16" i="42"/>
  <c r="AM16" i="42" s="1"/>
  <c r="AK22" i="42"/>
  <c r="K46" i="41"/>
  <c r="K48" i="41" s="1"/>
  <c r="G46" i="41"/>
  <c r="G48" i="41" s="1"/>
  <c r="K16" i="41"/>
  <c r="K27" i="41" s="1"/>
  <c r="K30" i="41" s="1"/>
  <c r="K11" i="44" s="1"/>
  <c r="G16" i="41"/>
  <c r="G30" i="41" s="1"/>
  <c r="G11" i="44" s="1"/>
  <c r="G30" i="44" s="1"/>
  <c r="K45" i="40"/>
  <c r="K47" i="40" s="1"/>
  <c r="G45" i="40"/>
  <c r="G47" i="40" s="1"/>
  <c r="K16" i="40"/>
  <c r="K27" i="40" s="1"/>
  <c r="K30" i="40" s="1"/>
  <c r="G16" i="40"/>
  <c r="M133" i="38"/>
  <c r="M136" i="38" s="1"/>
  <c r="I133" i="38"/>
  <c r="I136" i="38" s="1"/>
  <c r="A97" i="38"/>
  <c r="A148" i="38" s="1"/>
  <c r="M84" i="38"/>
  <c r="K84" i="38"/>
  <c r="I84" i="38"/>
  <c r="G84" i="38"/>
  <c r="M73" i="38"/>
  <c r="I73" i="38"/>
  <c r="G73" i="38"/>
  <c r="A52" i="38"/>
  <c r="A100" i="38" s="1"/>
  <c r="A50" i="38"/>
  <c r="A98" i="38" s="1"/>
  <c r="M37" i="38"/>
  <c r="K37" i="38"/>
  <c r="I37" i="38"/>
  <c r="G37" i="38"/>
  <c r="M20" i="38"/>
  <c r="K20" i="38"/>
  <c r="I20" i="38"/>
  <c r="G20" i="38"/>
  <c r="A58" i="44"/>
  <c r="A107" i="44"/>
  <c r="U22" i="42"/>
  <c r="AI18" i="42"/>
  <c r="AM18" i="42" s="1"/>
  <c r="AG36" i="42" l="1"/>
  <c r="G27" i="40"/>
  <c r="K33" i="41"/>
  <c r="G33" i="41"/>
  <c r="K33" i="40"/>
  <c r="K67" i="40" s="1"/>
  <c r="K70" i="40" s="1"/>
  <c r="M39" i="38"/>
  <c r="G86" i="38"/>
  <c r="I86" i="38"/>
  <c r="I138" i="38" s="1"/>
  <c r="M86" i="38"/>
  <c r="M138" i="38" s="1"/>
  <c r="K86" i="38"/>
  <c r="G39" i="38"/>
  <c r="I39" i="38"/>
  <c r="K39" i="38"/>
  <c r="AI17" i="42"/>
  <c r="AM17" i="42" s="1"/>
  <c r="A46" i="42"/>
  <c r="A35" i="43"/>
  <c r="G45" i="44"/>
  <c r="G48" i="44" s="1"/>
  <c r="G115" i="44" s="1"/>
  <c r="G119" i="44" s="1"/>
  <c r="K30" i="44"/>
  <c r="K45" i="44" s="1"/>
  <c r="K48" i="44" s="1"/>
  <c r="K115" i="44" s="1"/>
  <c r="K119" i="44" s="1"/>
  <c r="AG20" i="42"/>
  <c r="AG22" i="42" s="1"/>
  <c r="AA22" i="42"/>
  <c r="G30" i="40" l="1"/>
  <c r="G33" i="40" s="1"/>
  <c r="K69" i="41"/>
  <c r="K72" i="41" s="1"/>
  <c r="S28" i="43"/>
  <c r="Y28" i="43" s="1"/>
  <c r="G69" i="41"/>
  <c r="K49" i="40"/>
  <c r="K73" i="40" s="1"/>
  <c r="K76" i="40" s="1"/>
  <c r="K50" i="41"/>
  <c r="G50" i="41"/>
  <c r="G49" i="40" l="1"/>
  <c r="G73" i="40" s="1"/>
  <c r="G76" i="40" s="1"/>
  <c r="G67" i="40"/>
  <c r="G70" i="40" s="1"/>
  <c r="G72" i="41"/>
  <c r="W34" i="42"/>
  <c r="AI34" i="42" s="1"/>
  <c r="AM34" i="42" s="1"/>
  <c r="S30" i="43"/>
  <c r="Y30" i="43"/>
  <c r="G75" i="41"/>
  <c r="G78" i="41" s="1"/>
  <c r="K75" i="41"/>
  <c r="K78" i="41" s="1"/>
  <c r="W22" i="42"/>
  <c r="AI20" i="42"/>
  <c r="S23" i="43"/>
  <c r="W36" i="42" l="1"/>
  <c r="K133" i="38"/>
  <c r="K136" i="38" s="1"/>
  <c r="K138" i="38" s="1"/>
  <c r="AM36" i="42"/>
  <c r="AI36" i="42"/>
  <c r="AI22" i="42"/>
  <c r="AM20" i="42"/>
  <c r="AM22" i="42" s="1"/>
  <c r="G130" i="38" l="1"/>
  <c r="G133" i="38" s="1"/>
  <c r="G136" i="38" s="1"/>
  <c r="G138" i="38" s="1"/>
</calcChain>
</file>

<file path=xl/sharedStrings.xml><?xml version="1.0" encoding="utf-8"?>
<sst xmlns="http://schemas.openxmlformats.org/spreadsheetml/2006/main" count="605" uniqueCount="259">
  <si>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</si>
  <si>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</si>
  <si>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</si>
  <si>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</si>
  <si>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</si>
  <si>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</si>
  <si>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</si>
  <si>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</si>
  <si>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</si>
  <si>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</si>
  <si>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</si>
  <si>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</si>
  <si>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</si>
  <si>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</si>
  <si>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</si>
  <si>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</si>
  <si>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</si>
  <si>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</si>
  <si>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จัดสรรแล้ว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</si>
  <si>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</si>
  <si>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</si>
  <si>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</si>
  <si>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</si>
  <si>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</si>
  <si>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</si>
  <si>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งบกระแสเงินสด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</si>
  <si>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</si>
  <si>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</si>
  <si>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</si>
  <si>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ทุนที่ออกและชำระแล้ว</t>
  </si>
  <si>
    <t>งบแสดงฐานะการเงิน</t>
  </si>
  <si>
    <t>รายได้อื่น</t>
  </si>
  <si>
    <t>เงินลงทุนในบริษัทร่วม</t>
  </si>
  <si>
    <t>เจ้าหนี้การค้าและเจ้าหนี้อื่น</t>
  </si>
  <si>
    <t>สินทรัพย์ไม่หมุนเวียนอื่น</t>
  </si>
  <si>
    <t>กำไรหรือขาดทุนในภายหลัง</t>
  </si>
  <si>
    <t>องค์ประกอบอื่น</t>
  </si>
  <si>
    <t>จ่ายภาษีเงินได้</t>
  </si>
  <si>
    <t>ภาระผูกพันผลประโยชน์พนักงาน</t>
  </si>
  <si>
    <t>กระแสเงินสดจากการดำเนินงาน</t>
  </si>
  <si>
    <t>ลูกหนี้การค้าและลูกหนี้อื่น - สุทธิ</t>
  </si>
  <si>
    <t>ส่วนได้เสียที่ไม่มีอำนาจควบคุม</t>
  </si>
  <si>
    <t>สินค้าคงเหลือ</t>
  </si>
  <si>
    <t>เงินลงทุนในบริษัทย่อย</t>
  </si>
  <si>
    <t>หนี้สินไม่หมุนเวียนอื่น</t>
  </si>
  <si>
    <t>ค่าใช้จ่ายในการขาย</t>
  </si>
  <si>
    <t>ควบคุมเดียวกัน</t>
  </si>
  <si>
    <t>เงินสดรับจากดอกเบี้ย</t>
  </si>
  <si>
    <t>เงินสดจ่ายดอกเบี้ย</t>
  </si>
  <si>
    <t>ค่าเสื่อมราคาและค่าตัดจำหน่าย</t>
  </si>
  <si>
    <t>รายได้ดอกเบี้ย</t>
  </si>
  <si>
    <t>ต้นทุนการให้บริการ</t>
  </si>
  <si>
    <t>ต้นทุนขาย</t>
  </si>
  <si>
    <t>รายได้จากการขาย</t>
  </si>
  <si>
    <t>กำไรขั้นต้น</t>
  </si>
  <si>
    <t>ที่ถึงกำหนดชำระภายในหนึ่งปี</t>
  </si>
  <si>
    <t>ส่วนของหนี้สินตามสัญญาเช่า</t>
  </si>
  <si>
    <t>รายการที่ไม่ใช่เงินสด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</si>
  <si>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</si>
  <si>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</si>
  <si>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</si>
  <si>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</si>
  <si>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งบกำไรขาดทุนเบ็ดเสร็จ</t>
  </si>
  <si>
    <t>ส่วนเกินทุน</t>
  </si>
  <si>
    <t>จากการควบรวม</t>
  </si>
  <si>
    <t>กิจการภายใต้การ</t>
  </si>
  <si>
    <t>จากการจ่ายโดย</t>
  </si>
  <si>
    <t>ใช้หุ้นเป็นเกณฑ์</t>
  </si>
  <si>
    <t>ส่วนเกินทุนจาก</t>
  </si>
  <si>
    <t>การจ่ายโดยใช้</t>
  </si>
  <si>
    <t>หุ้นเป็นเกณฑ์</t>
  </si>
  <si>
    <t>ส่วนเกินทุนจากการควบรวมกิจการ</t>
  </si>
  <si>
    <t>ภายใต้การควบคุมเดียวกัน</t>
  </si>
  <si>
    <t>จัดสรรแล้ว - สำรองตามกฎหมาย</t>
  </si>
  <si>
    <t>ในบริษัทร่วมและการร่วมค้า</t>
  </si>
  <si>
    <t>สัดส่วนในบริษัทย่อย</t>
  </si>
  <si>
    <t>จากการเปลี่ยนแปลง</t>
  </si>
  <si>
    <t>ที่ดิน อาคาร และอุปกรณ์ - สุทธิ</t>
  </si>
  <si>
    <t>อสังหาริมทรัพย์เพื่อการลงทุน - สุทธิ</t>
  </si>
  <si>
    <t>ส่วนต่ำกว่าทุนจากการเปลี่ยนแปลง</t>
  </si>
  <si>
    <t>ส่วนต่ำกว่าทุน</t>
  </si>
  <si>
    <t>สินทรัพย์ไม่มีตัวตน - สุทธิ</t>
  </si>
  <si>
    <t>ส่วนแบ่งกำไรจากเงินลงทุน</t>
  </si>
  <si>
    <t>กำไรเบ็ดเสร็จรวมสำหรับงวด</t>
  </si>
  <si>
    <t>เงินประกันสัญญา</t>
  </si>
  <si>
    <t>รายได้เงินปันผล</t>
  </si>
  <si>
    <t>ตามกฎหมาย</t>
  </si>
  <si>
    <t>จากการแปลงค่า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</si>
  <si>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</si>
  <si>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</si>
  <si>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รายได้จากการให้บริการ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</si>
  <si>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</si>
  <si>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</si>
  <si>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</si>
  <si>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</si>
  <si>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</si>
  <si>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</si>
  <si>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ส่วนเกินทุนจากการจ่ายโดยใช้หุ้นเป็นเกณฑ์</t>
  </si>
  <si>
    <t>การเปลี่ยนแปลงของเงินทุนหมุนเวียน</t>
  </si>
  <si>
    <t>งบแสดงการเปลี่ยนแปลงส่วนของเจ้าของ</t>
  </si>
  <si>
    <t>ของส่วนของเจ้าของ</t>
  </si>
  <si>
    <t>เงินปันผลรับ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</si>
  <si>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</si>
  <si>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</si>
  <si>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รายการปรับปรุง</t>
  </si>
  <si>
    <t>เงินสดจ่ายคืนเงินกู้ยืมระยะยาวจากสถาบันการเงิน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</si>
  <si>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</si>
  <si>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กำไรสะสม</t>
  </si>
  <si>
    <t>ลูกหนี้การค้าและลูกหนี้อื่น</t>
  </si>
  <si>
    <t>เงินสดรับจากการจำหน่ายอุปกรณ์</t>
  </si>
  <si>
    <t>บริษัท ทริพเพิล ไอ โลจิสติกส์ จำกัด (มหาชน)</t>
  </si>
  <si>
    <t>- สำรอง</t>
  </si>
  <si>
    <t>กำไรก่อนภาษีเงินได้</t>
  </si>
  <si>
    <t xml:space="preserve">          (นายทิพย์  ดาลาล)                                                                       (นายวิรัช  นอบน้อมธรรม)</t>
  </si>
  <si>
    <t>กำไรต่อหุ้น</t>
  </si>
  <si>
    <t>กำไรต่อหุ้นขั้นพื้นฐาน</t>
  </si>
  <si>
    <t>กำไรต่อหุ้นปรับลด</t>
  </si>
  <si>
    <t>ส่วนเกิน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</si>
  <si>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</si>
  <si>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</si>
  <si>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เจ้าหนี้ค่าซื้อสินทรัพย์ถาวร</t>
  </si>
  <si>
    <t>ภาษีเงินได้</t>
  </si>
  <si>
    <t>เงินให้กู้ยืมระยะสั้นแก่กิจการที่เกี่ยวข้องกัน</t>
  </si>
  <si>
    <t>มูลค่าหุ้นสามัญ</t>
  </si>
  <si>
    <t>เงินสดสุทธิใช้ไปในกิจกรรมลงทุน</t>
  </si>
  <si>
    <t>เงินสดรับจากเงินปันผลจากบริษัทร่วมและการร่วมค้า</t>
  </si>
  <si>
    <t>จ่ายผลประโยชน์พนักงาน</t>
  </si>
  <si>
    <t>เงินกู้ยืมระยะยาวจากสถาบันการเงิน</t>
  </si>
  <si>
    <t>หนี้สินตามสัญญาเช่า - สุทธิ</t>
  </si>
  <si>
    <t>เงินกู้ยืมระยะสั้นจากสถาบันการเงิน</t>
  </si>
  <si>
    <t>เงินปันผลค้างรับ</t>
  </si>
  <si>
    <t>หนี้สินอนุพันธ์ทางการเงิน</t>
  </si>
  <si>
    <t>สินทรัพย์สิทธิการใช้ - สุทธิ</t>
  </si>
  <si>
    <t>ส่วนเกินมูลค่าหุ้นสามัญ</t>
  </si>
  <si>
    <t>ประมาณการหนี้สินจากการรื้อถอน</t>
  </si>
  <si>
    <t>มูลค่ายุติธรรมผ่านกำไรขาดทุนเบ็ดเสร็จอื่น</t>
  </si>
  <si>
    <t>สินทรัพย์ภาษีเงินได้รอการตัดบัญชี - สุทธิ</t>
  </si>
  <si>
    <t>ข้อมูลทางการเงิน</t>
  </si>
  <si>
    <t>สินทรัพย์ทางการเงินที่วัดมูลค่าด้วย</t>
  </si>
  <si>
    <t>กำไรสุทธิสำหรับงวด</t>
  </si>
  <si>
    <t>รายการที่จะจัดประเภทรายการใหม่ไปยัง</t>
  </si>
  <si>
    <t>เงินสดรับจากเงินกู้ยืมระยะยาวจากสถาบันการเงิน</t>
  </si>
  <si>
    <t>เงินสดจ่ายเงินปันผล</t>
  </si>
  <si>
    <t>เครื่องมือป้องกันความเสี่ยงกระแสเงินสด</t>
  </si>
  <si>
    <t xml:space="preserve">   ไปยังกำไรหรือขาดทุนในภายหลัง</t>
  </si>
  <si>
    <t>กำไรขาดทุนเบ็ดเสร็จอื่นสำหรับงวด - สุทธิจากภาษี</t>
  </si>
  <si>
    <t>เปลี่ยนแปลงมูลค่ายุติธรรม</t>
  </si>
  <si>
    <t>ของเครื่องมือป้องกัน</t>
  </si>
  <si>
    <t>ความเสี่ยงกระแสเงินสด</t>
  </si>
  <si>
    <t>กำไรขาดทุนเบ็ดเสร็จอื่น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</si>
  <si>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</si>
  <si>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</si>
  <si>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รวมรายการที่จะจัดประเภทรายการใหม่ไปยัง</t>
  </si>
  <si>
    <t>เงินปันผลจ่าย</t>
  </si>
  <si>
    <t>เงินปันผลค้างจ่าย</t>
  </si>
  <si>
    <t>การแบ่งปันกำไรขาดทุนเบ็ดเสร็จรวม</t>
  </si>
  <si>
    <t>กำไรขาดทุนเบ็ดเสร็จรวมสำหรับงวด</t>
  </si>
  <si>
    <t>พ.ศ. 2564</t>
  </si>
  <si>
    <r>
      <t xml:space="preserve">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</t>
    </r>
    <r>
      <rPr>
        <sz val="13"/>
        <color indexed="8"/>
        <rFont val="Browallia New"/>
        <family val="2"/>
      </rPr>
      <t xml:space="preserve">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</si>
  <si>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t>มูลค่าที่ตราไว้หุ้นละ 0.50 บาท</t>
  </si>
  <si>
    <t>ส่วนของผู้เป็นเจ้าของของบริษัท</t>
  </si>
  <si>
    <t>ยอดยกมา ณ วันที่ 1 มกราคม พ.ศ. 2564</t>
  </si>
  <si>
    <t>หุ้นทุนซื้อคืน</t>
  </si>
  <si>
    <t>หุ้นสามัญ จำนวน 761,634,719 หุ้น</t>
  </si>
  <si>
    <t>ส่วนเกินทุนหุ้นทุนซื้อคืน</t>
  </si>
  <si>
    <t>-</t>
  </si>
  <si>
    <t>30 กันยายน</t>
  </si>
  <si>
    <t>กำไรจากการเปลี่ยนแปลงมูลค่ายุติธรรมของ</t>
  </si>
  <si>
    <t>ภาษีเงินได้ของรายการที่จัดประเภทรายการใหม่</t>
  </si>
  <si>
    <t>ยอดยกไป ณ วันที่ 30 กันยายน พ.ศ. 2564</t>
  </si>
  <si>
    <t>การใช้สิทธิตามใบสำคัญแสดงสิทธิ</t>
  </si>
  <si>
    <t>ซื้อหุ้นสามัญ</t>
  </si>
  <si>
    <t>การขายหุ้นทุนซื้อคืน</t>
  </si>
  <si>
    <t>โอนสำรองหุ้นทุนซื้อคืน</t>
  </si>
  <si>
    <t>การใช้สิทธิตามใบสำคัญแสดงสิทธิซื้อหุ้นสามัญ</t>
  </si>
  <si>
    <t>เงินสดรับจากการจำหน่ายสินทรัพย์ไม่หมุนเวียน</t>
  </si>
  <si>
    <t>ที่ถือไว้เพื่อขาย</t>
  </si>
  <si>
    <t>เงินสดรับจากการเลิกกิจการในการร่วมค้า</t>
  </si>
  <si>
    <t>เงินสดจ่ายเงินลงทุนในบริษัทร่วมและการร่วมค้า</t>
  </si>
  <si>
    <t>เงินสดรับจากการใช้สิทธิตามใบสำคัญแสดงสิทธิซื้อหุ้นสามัญ</t>
  </si>
  <si>
    <t>เงินสดรับจากการขายหุ้นทุนซื้อคืน</t>
  </si>
  <si>
    <t>มูลค่าที่ชำระแล้วหุ้นละ 0.50 บาท</t>
  </si>
  <si>
    <t>มูลค่าที่ชำระแล้วหุ้นละ 0.50 บาท)</t>
  </si>
  <si>
    <t>กำไร (ขาดทุน) อื่น - สุทธิ</t>
  </si>
  <si>
    <t>ส่วนของส่วนได้เสียที่ไม่มีอำนาจควบคุม</t>
  </si>
  <si>
    <t>กำไรขาดทุนเบ็ดเสร็จอื่น:</t>
  </si>
  <si>
    <t>กำไร (ขาดทุน) จากการ</t>
  </si>
  <si>
    <t>รวมส่วนของ</t>
  </si>
  <si>
    <t>ผู้เป็นเจ้าของ</t>
  </si>
  <si>
    <t>ของบริษัท</t>
  </si>
  <si>
    <t>ผลต่างของ</t>
  </si>
  <si>
    <t>อัตราแลกเปลี่ยน</t>
  </si>
  <si>
    <t>ส่วนได้เสีย</t>
  </si>
  <si>
    <t>ควบคุม</t>
  </si>
  <si>
    <t>ที่ไม่มีอำนาจ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</si>
  <si>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</si>
  <si>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</si>
  <si>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</si>
  <si>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เงินสดรับคืนจากเงินให้กู้ยืมระยะสั้นแก่กิจการ</t>
  </si>
  <si>
    <t>ที่เกี่ยวข้องกัน</t>
  </si>
  <si>
    <t>เงินสดจ่ายหนี้สินตามสัญญาเช่า</t>
  </si>
  <si>
    <t>กำไรจากอัตราแลกเปลี่ยนของเงินสดและรายการเทียบเท่าเงินสด</t>
  </si>
  <si>
    <t>การได้มาของสินทรัพย์สิทธิการใช้จากสัญญาเช่า</t>
  </si>
  <si>
    <t>เงินสดจ่ายเงินลงทุนในบริษัทย่อย</t>
  </si>
  <si>
    <t>เงินสดจ่ายเงินให้กู้ยืมระยะสั้นแก่กิจการที่เกี่ยวข้องกัน</t>
  </si>
  <si>
    <t>ภาษีเงินได้ค้างจ่าย</t>
  </si>
  <si>
    <t>เงินลงทุนในการร่วมค้าเพิ่มขึ้นสุทธิจากการแลกหุ้น</t>
  </si>
  <si>
    <t>ส่วนแบ่งกำไรจากเงินลงทุนในบริษัทร่วมและการร่วมค้า</t>
  </si>
  <si>
    <t>ผลต่างของอัตราแลกเปลี่ยนจากการแปลงค่าข้อมูลทางการเงิน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</si>
  <si>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</t>
    </r>
    <r>
      <rPr>
        <sz val="13"/>
        <rFont val="Browallia New"/>
        <family val="2"/>
      </rPr>
      <t xml:space="preserve">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.</t>
    </r>
  </si>
  <si>
    <t>ณ วันที่ 30 กันยายน พ.ศ. 2565</t>
  </si>
  <si>
    <t>พ.ศ. 2565</t>
  </si>
  <si>
    <t>สำหรับงวดเก้าเดือนสิ้นสุดวันที่ 30 กันยายน พ.ศ. 2565</t>
  </si>
  <si>
    <t>ยอดยกมา ณ วันที่ 1 มกราคม พ.ศ. 2565</t>
  </si>
  <si>
    <t>ยอดยกไป ณ วันที่ 30 กันยายน พ.ศ. 2565</t>
  </si>
  <si>
    <t>สำหรับงวดสามเดือนสิ้นสุดวันที่ 30 กันยายน พ.ศ. 2565</t>
  </si>
  <si>
    <t>- ตามที่รายงานไว้เดิม</t>
  </si>
  <si>
    <t>- ตามที่ปรับปรุงใหม่</t>
  </si>
  <si>
    <t>หมายเหตุประกอบข้อมูลทางการเงินเป็นส่วนหนึ่งของข้อมูลทางการเงินระหว่างกาลนี้</t>
  </si>
  <si>
    <t>9.2, 9.3</t>
  </si>
  <si>
    <t>ขาดทุนจากการด้อยค่าเงินลงทุนในการร่วมค้า</t>
  </si>
  <si>
    <t>(กำไร) ขาดทุนจากการขายเงินลงทุนในบริษัทร่วมและการร่วมค้า</t>
  </si>
  <si>
    <t>กำไรจากการได้มาของเงินลงทุนในบริษัทร่วมและการร่วมค้า</t>
  </si>
  <si>
    <t>กำไรจากการยกเลิกสัญญาเช่า</t>
  </si>
  <si>
    <t>กำไรก่อนส่วนแบ่งกำไรจากเงินลงทุน</t>
  </si>
  <si>
    <t>ในบริษัทร่วมและการร่วมค้าและภาษีเงินได้</t>
  </si>
  <si>
    <t>เงินสดรับจากการขายเงินลงทุนในบริษัทร่วมและการร่วมค้า</t>
  </si>
  <si>
    <t>เงินลงทุนในบริษัทร่วมเพิ่มขึ้น (ลดลง) สุทธิจากการแลกหุ้น</t>
  </si>
  <si>
    <t>หุ้นสามัญ จำนวน 640,839,113 หุ้น</t>
  </si>
  <si>
    <t xml:space="preserve">(พ.ศ. 2564 : หุ้นสามัญ จำนวน 620,709,975 หุ้น </t>
  </si>
  <si>
    <t>ของเงินทุนหมุนเวียน</t>
  </si>
  <si>
    <t>กำไรจากการดำเนินงานก่อนการเปลี่ยนแปลง</t>
  </si>
  <si>
    <t>เงินสดและรายการเทียบเท่าเงินสดเพิ่มขึ้น - สุทธิ</t>
  </si>
  <si>
    <t>กำไรจากการเปลี่ยนแปลงมูลค่ายุติธรรมของตราสารอนุพันธ์</t>
  </si>
  <si>
    <t>กำไรจากอัตราแลกเปลี่ยนเงินตราต่างประเทศ</t>
  </si>
  <si>
    <t>(กำไร) ขาดทุนจากการจำหน่ายและตัดจำหน่ายอุปกรณ์</t>
  </si>
  <si>
    <t>เงินลงทุนในการร่วมค้า - สุทธิ</t>
  </si>
  <si>
    <t>การแบ่งปันกำไร</t>
  </si>
  <si>
    <t>เงินสดสุทธิได้มาจาก (ใช้ไป) กิจกรรมจัดหาเงิน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</si>
  <si>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</si>
  <si>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กลับรายการ (ขาดทุน) จากการด้อยค่าของสินทรัพย์ทางการเงิน</t>
  </si>
  <si>
    <t>ส่วนแบ่งกำไรขาดทุนเบ็ดเสร็จอื่นของบริษัทร่วมและการร่วมค้า</t>
  </si>
  <si>
    <t>ส่วนแบ่งกำไรขาดทุน</t>
  </si>
  <si>
    <t>บริษัทร่วมและการร่วมค้า</t>
  </si>
  <si>
    <t>เบ็ดเสร็จอื่นของ</t>
  </si>
  <si>
    <t>เงินลงทุนในบริษัทร่วมและการร่วมค้า</t>
  </si>
  <si>
    <t>ผลกระทบจากการปันส่วนต้นทุนในการซื้อ</t>
  </si>
  <si>
    <t>(กลับรายการ) ผลขาดทุนจากการด้อยค่าของสินทรัพย์ทางการเงิน</t>
  </si>
  <si>
    <t>สำรองตามกฎหมาย</t>
  </si>
  <si>
    <t>จัดสรรแล้ว -</t>
  </si>
  <si>
    <t>สำรองหุ้นทุนซื้อคืน</t>
  </si>
  <si>
    <t xml:space="preserve">จัดสรรแล้ว - 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</si>
  <si>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</t>
    </r>
    <r>
      <rPr>
        <sz val="13"/>
        <rFont val="Browallia New"/>
        <family val="2"/>
      </rPr>
      <t xml:space="preserve">   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.</t>
    </r>
  </si>
  <si>
    <t xml:space="preserve">                         (นายทิพย์  ดาลาล)</t>
  </si>
  <si>
    <t xml:space="preserve">                              (นายวิรัช  นอบน้อมธรรม)</t>
  </si>
  <si>
    <t xml:space="preserve">    (นายทิพย์  ดาลาล)                                                                       (นายวิรัช  นอบน้อมธรรม)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</si>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</sst>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3" formatCode="_-* #,##0.00_-;\-* #,##0.00_-;_-* &quot;-&quot;??_-;_-@_-"/>
    <numFmt numFmtId="164" formatCode="&quot;£&quot;#,##0.00;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_(* #,##0_);_(* \(#,##0\);_(* &quot;-&quot;_);_(@_)"/>
    <numFmt numFmtId="169" formatCode="_(* #,##0.00_);_(* \(#,##0.00\);_(* &quot;-&quot;??_);_(@_)"/>
    <numFmt numFmtId="170" formatCode="_(#,##0_);\(#,##0\);_(&quot;-&quot;??_)"/>
    <numFmt numFmtId="171" formatCode="#,##0;\(#,##0\)"/>
    <numFmt numFmtId="172" formatCode="#,##0;\ \(#,##0\);\-"/>
    <numFmt numFmtId="173" formatCode="#,##0;\(#,##0\);\-"/>
    <numFmt numFmtId="174" formatCode="#,##0.00;\(#,##0.00\);\-"/>
    <numFmt numFmtId="175" formatCode="_-* #,##0_-;\-* #,##0_-;_-* &quot;-&quot;??_-;_-@_-"/>
    <numFmt numFmtId="176" formatCode="_-* #,##0.0_-;\-* #,##0.0_-;_-* &quot;-&quot;?_-;_-@_-"/>
    <numFmt numFmtId="177" formatCode="0_ "/>
    <numFmt numFmtId="178" formatCode="000\-000"/>
    <numFmt numFmtId="179" formatCode="_ * #,##0_ ;_ * \-#,##0_ ;_ * &quot;-&quot;_ ;_ @_ "/>
    <numFmt numFmtId="180" formatCode="_ * #,##0.00_ ;_ * \-#,##0.00_ ;_ * &quot;-&quot;??_ ;_ @_ "/>
    <numFmt numFmtId="181" formatCode="_ &quot;\&quot;* #,##0_ ;_ &quot;\&quot;* \-#,##0_ ;_ &quot;\&quot;* &quot;-&quot;_ ;_ @_ "/>
    <numFmt numFmtId="182" formatCode="_ &quot;\&quot;* #,##0.00_ ;_ &quot;\&quot;* \-#,##0.00_ ;_ &quot;\&quot;* &quot;-&quot;??_ ;_ @_ "/>
    <numFmt numFmtId="183" formatCode="#,##0.000;\(#,##0.000\);\-"/>
    <numFmt numFmtId="184" formatCode="General_)"/>
    <numFmt numFmtId="185" formatCode="_(* #,##0.0_);_(* \(#,##0.0\);_(* &quot;-&quot;??_);_(@_)"/>
    <numFmt numFmtId="186" formatCode="0.00_);\(0.00\)"/>
    <numFmt numFmtId="187" formatCode="0.0_);\(0.0\)"/>
    <numFmt numFmtId="188" formatCode="\$#,##0;\(\$#,##0\)"/>
    <numFmt numFmtId="189" formatCode="\$#,##0.00;\(\$#,##0.00\)"/>
    <numFmt numFmtId="190" formatCode="_-[$€]* #,##0.00_-;\-[$€]* #,##0.00_-;_-[$€]* &quot;-&quot;??_-;_-@_-"/>
    <numFmt numFmtId="191" formatCode="mm/dd/yy"/>
    <numFmt numFmtId="192" formatCode="0_);\(0\)"/>
    <numFmt numFmtId="193" formatCode="&quot;\&quot;#,##0;[Red]&quot;\&quot;\-#,##0"/>
    <numFmt numFmtId="194" formatCode="&quot;\&quot;#,##0.00;[Red]&quot;\&quot;\-#,##0.00"/>
    <numFmt numFmtId="195" formatCode="&quot;£&quot;#,##0.00_);\(&quot;£&quot;#,##0.00\)"/>
    <numFmt numFmtId="196" formatCode="#,##0.0000;\(#,##0.0000\);\-"/>
    <numFmt numFmtId="197" formatCode="_(#,##0.0_);\(#,##0.0\);_(&quot;-&quot;??_)"/>
    <numFmt numFmtId="198" formatCode="#,##0.0;\(#,##0.0\)"/>
    <numFmt numFmtId="199" formatCode="#,##0.0000"/>
    <numFmt numFmtId="200" formatCode="#,##0.00000;\(#,##0.00000\);\-"/>
  </numFmts>
  <fonts count="8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2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u/>
      <sz val="13"/>
      <color indexed="8"/>
      <name val="Browallia New"/>
      <family val="2"/>
    </font>
    <font>
      <sz val="13"/>
      <color indexed="8"/>
      <name val="Browallia New"/>
      <family val="2"/>
    </font>
    <font>
      <u/>
      <sz val="13"/>
      <color indexed="9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  <font>
      <u/>
      <sz val="13"/>
      <name val="Browallia New"/>
      <family val="2"/>
    </font>
    <font>
      <sz val="8"/>
      <name val="Browallia New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377">
    <xf numFmtId="0" fontId="0" fillId="0" borderId="0"/>
    <xf numFmtId="184" fontId="6" fillId="0" borderId="0"/>
    <xf numFmtId="184" fontId="6" fillId="0" borderId="0"/>
    <xf numFmtId="184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167" fontId="43" fillId="0" borderId="1" applyAlignment="0" applyProtection="0"/>
    <xf numFmtId="176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85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6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5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44" fillId="0" borderId="0"/>
    <xf numFmtId="14" fontId="16" fillId="0" borderId="0" applyFill="0" applyBorder="0" applyAlignment="0"/>
    <xf numFmtId="38" fontId="46" fillId="0" borderId="6">
      <alignment vertical="center"/>
    </xf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8" fontId="44" fillId="0" borderId="0"/>
    <xf numFmtId="0" fontId="10" fillId="0" borderId="0" applyFill="0" applyBorder="0" applyAlignment="0"/>
    <xf numFmtId="0" fontId="11" fillId="0" borderId="0" applyFill="0" applyBorder="0" applyAlignment="0"/>
    <xf numFmtId="18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5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90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7" fontId="23" fillId="0" borderId="12">
      <alignment horizontal="left"/>
    </xf>
    <xf numFmtId="178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8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5" fontId="10" fillId="0" borderId="0" applyFill="0" applyBorder="0" applyAlignment="0"/>
    <xf numFmtId="0" fontId="10" fillId="0" borderId="0" applyFill="0" applyBorder="0" applyAlignment="0"/>
    <xf numFmtId="0" fontId="27" fillId="0" borderId="15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78" fillId="0" borderId="0"/>
    <xf numFmtId="0" fontId="10" fillId="0" borderId="0"/>
    <xf numFmtId="0" fontId="10" fillId="0" borderId="0"/>
    <xf numFmtId="0" fontId="40" fillId="0" borderId="0"/>
    <xf numFmtId="0" fontId="14" fillId="0" borderId="0"/>
    <xf numFmtId="0" fontId="39" fillId="0" borderId="0"/>
    <xf numFmtId="0" fontId="40" fillId="0" borderId="0"/>
    <xf numFmtId="0" fontId="39" fillId="0" borderId="0"/>
    <xf numFmtId="0" fontId="69" fillId="0" borderId="0"/>
    <xf numFmtId="0" fontId="80" fillId="0" borderId="0"/>
    <xf numFmtId="0" fontId="80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6" applyNumberFormat="0" applyFont="0" applyAlignment="0" applyProtection="0"/>
    <xf numFmtId="0" fontId="30" fillId="20" borderId="17" applyNumberFormat="0" applyAlignment="0" applyProtection="0"/>
    <xf numFmtId="40" fontId="56" fillId="26" borderId="0">
      <alignment horizontal="right"/>
    </xf>
    <xf numFmtId="0" fontId="57" fillId="26" borderId="18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19" applyNumberFormat="0" applyBorder="0"/>
    <xf numFmtId="0" fontId="10" fillId="0" borderId="0" applyFill="0" applyBorder="0" applyAlignment="0"/>
    <xf numFmtId="0" fontId="11" fillId="0" borderId="0" applyFill="0" applyBorder="0" applyAlignment="0"/>
    <xf numFmtId="18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5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0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1" applyNumberFormat="0" applyFill="0" applyAlignment="0" applyProtection="0">
      <alignment horizontal="center" vertical="center"/>
    </xf>
    <xf numFmtId="191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2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84" fontId="6" fillId="0" borderId="0"/>
    <xf numFmtId="0" fontId="60" fillId="0" borderId="23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92" fontId="10" fillId="0" borderId="0" applyFill="0" applyBorder="0" applyAlignment="0"/>
    <xf numFmtId="0" fontId="10" fillId="0" borderId="0" applyFill="0" applyBorder="0" applyAlignment="0"/>
    <xf numFmtId="179" fontId="11" fillId="0" borderId="0" applyFill="0" applyBorder="0" applyAlignment="0"/>
    <xf numFmtId="0" fontId="10" fillId="0" borderId="0" applyFill="0" applyBorder="0" applyAlignment="0"/>
    <xf numFmtId="179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175" fontId="14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37" fillId="0" borderId="0"/>
    <xf numFmtId="0" fontId="10" fillId="0" borderId="0"/>
    <xf numFmtId="0" fontId="3" fillId="0" borderId="0"/>
  </cellStyleXfs>
  <cellXfs count="350">
    <xf numFmtId="0" fontId="0" fillId="0" borderId="0" xfId="0"/>
    <xf numFmtId="0" fontId="70" fillId="0" borderId="0" xfId="0" applyFont="1" applyAlignment="1">
      <alignment vertical="center"/>
    </xf>
    <xf numFmtId="0" fontId="70" fillId="0" borderId="0" xfId="295" applyFont="1" applyAlignment="1">
      <alignment horizontal="left" vertical="center"/>
    </xf>
    <xf numFmtId="0" fontId="70" fillId="0" borderId="0" xfId="295" applyFont="1" applyAlignment="1">
      <alignment vertical="center"/>
    </xf>
    <xf numFmtId="0" fontId="71" fillId="0" borderId="0" xfId="295" applyFont="1" applyAlignment="1">
      <alignment horizontal="left" vertical="center"/>
    </xf>
    <xf numFmtId="171" fontId="81" fillId="0" borderId="0" xfId="0" applyNumberFormat="1" applyFont="1" applyAlignment="1">
      <alignment vertical="center"/>
    </xf>
    <xf numFmtId="0" fontId="81" fillId="0" borderId="0" xfId="0" applyFont="1" applyAlignment="1">
      <alignment horizontal="left" vertical="center"/>
    </xf>
    <xf numFmtId="0" fontId="82" fillId="0" borderId="0" xfId="0" applyFont="1" applyAlignment="1">
      <alignment vertical="center"/>
    </xf>
    <xf numFmtId="0" fontId="81" fillId="0" borderId="25" xfId="0" applyFont="1" applyBorder="1" applyAlignment="1">
      <alignment horizontal="left" vertical="center"/>
    </xf>
    <xf numFmtId="0" fontId="83" fillId="0" borderId="0" xfId="0" applyFont="1" applyAlignment="1">
      <alignment horizontal="centerContinuous" vertical="center"/>
    </xf>
    <xf numFmtId="0" fontId="83" fillId="0" borderId="0" xfId="0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3" fillId="0" borderId="25" xfId="0" applyFont="1" applyBorder="1" applyAlignment="1">
      <alignment horizontal="center" vertical="center"/>
    </xf>
    <xf numFmtId="0" fontId="84" fillId="0" borderId="0" xfId="295" applyFont="1" applyAlignment="1">
      <alignment horizontal="left" vertical="center"/>
    </xf>
    <xf numFmtId="173" fontId="84" fillId="30" borderId="0" xfId="296" applyNumberFormat="1" applyFont="1" applyFill="1" applyAlignment="1">
      <alignment horizontal="right" vertical="center"/>
    </xf>
    <xf numFmtId="171" fontId="70" fillId="0" borderId="0" xfId="293" applyNumberFormat="1" applyFont="1" applyAlignment="1">
      <alignment horizontal="center" vertical="center"/>
    </xf>
    <xf numFmtId="173" fontId="70" fillId="0" borderId="0" xfId="178" applyNumberFormat="1" applyFont="1" applyFill="1" applyAlignment="1">
      <alignment horizontal="right" vertical="center"/>
    </xf>
    <xf numFmtId="0" fontId="82" fillId="0" borderId="25" xfId="0" applyFont="1" applyBorder="1" applyAlignment="1">
      <alignment vertical="center"/>
    </xf>
    <xf numFmtId="0" fontId="84" fillId="0" borderId="0" xfId="295" applyFont="1" applyAlignment="1">
      <alignment vertical="center"/>
    </xf>
    <xf numFmtId="173" fontId="84" fillId="0" borderId="0" xfId="0" applyNumberFormat="1" applyFont="1" applyAlignment="1">
      <alignment vertical="center"/>
    </xf>
    <xf numFmtId="173" fontId="84" fillId="0" borderId="0" xfId="0" applyNumberFormat="1" applyFont="1" applyAlignment="1">
      <alignment horizontal="center" vertical="center"/>
    </xf>
    <xf numFmtId="173" fontId="83" fillId="0" borderId="0" xfId="0" applyNumberFormat="1" applyFont="1" applyAlignment="1">
      <alignment horizontal="right" vertical="center"/>
    </xf>
    <xf numFmtId="173" fontId="70" fillId="0" borderId="0" xfId="293" applyNumberFormat="1" applyFont="1" applyAlignment="1">
      <alignment horizontal="center" vertical="center"/>
    </xf>
    <xf numFmtId="173" fontId="70" fillId="0" borderId="0" xfId="0" applyNumberFormat="1" applyFont="1" applyAlignment="1">
      <alignment vertical="center"/>
    </xf>
    <xf numFmtId="173" fontId="71" fillId="0" borderId="0" xfId="0" quotePrefix="1" applyNumberFormat="1" applyFont="1" applyAlignment="1">
      <alignment horizontal="right" vertical="center"/>
    </xf>
    <xf numFmtId="173" fontId="71" fillId="0" borderId="0" xfId="0" applyNumberFormat="1" applyFont="1" applyAlignment="1">
      <alignment horizontal="center" vertical="center"/>
    </xf>
    <xf numFmtId="173" fontId="70" fillId="0" borderId="25" xfId="0" quotePrefix="1" applyNumberFormat="1" applyFont="1" applyBorder="1" applyAlignment="1">
      <alignment horizontal="right" vertical="center"/>
    </xf>
    <xf numFmtId="173" fontId="70" fillId="0" borderId="0" xfId="178" applyNumberFormat="1" applyFont="1" applyFill="1" applyBorder="1" applyAlignment="1">
      <alignment horizontal="right" vertical="center"/>
    </xf>
    <xf numFmtId="0" fontId="70" fillId="0" borderId="0" xfId="280" applyFont="1" applyAlignment="1">
      <alignment vertical="top"/>
    </xf>
    <xf numFmtId="0" fontId="70" fillId="0" borderId="0" xfId="279" applyFont="1" applyAlignment="1">
      <alignment vertical="top"/>
    </xf>
    <xf numFmtId="173" fontId="84" fillId="0" borderId="0" xfId="0" applyNumberFormat="1" applyFont="1" applyAlignment="1">
      <alignment horizontal="right" vertical="center"/>
    </xf>
    <xf numFmtId="0" fontId="81" fillId="0" borderId="0" xfId="295" applyFont="1" applyAlignment="1">
      <alignment horizontal="left" vertical="center"/>
    </xf>
    <xf numFmtId="0" fontId="70" fillId="0" borderId="0" xfId="0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173" fontId="70" fillId="0" borderId="0" xfId="0" applyNumberFormat="1" applyFont="1" applyAlignment="1">
      <alignment horizontal="center" vertical="center"/>
    </xf>
    <xf numFmtId="173" fontId="70" fillId="30" borderId="0" xfId="0" applyNumberFormat="1" applyFont="1" applyFill="1" applyAlignment="1">
      <alignment horizontal="right" vertical="center"/>
    </xf>
    <xf numFmtId="173" fontId="70" fillId="0" borderId="0" xfId="0" applyNumberFormat="1" applyFont="1" applyAlignment="1">
      <alignment horizontal="right" vertical="center"/>
    </xf>
    <xf numFmtId="173" fontId="70" fillId="0" borderId="26" xfId="178" applyNumberFormat="1" applyFont="1" applyFill="1" applyBorder="1" applyAlignment="1">
      <alignment horizontal="right" vertical="center"/>
    </xf>
    <xf numFmtId="173" fontId="70" fillId="0" borderId="0" xfId="72" applyNumberFormat="1" applyFont="1" applyFill="1" applyBorder="1" applyAlignment="1">
      <alignment horizontal="center" vertical="center"/>
    </xf>
    <xf numFmtId="4" fontId="84" fillId="0" borderId="0" xfId="72" applyFont="1" applyAlignment="1">
      <alignment vertical="center"/>
    </xf>
    <xf numFmtId="0" fontId="83" fillId="0" borderId="0" xfId="0" applyFont="1" applyAlignment="1">
      <alignment vertical="center"/>
    </xf>
    <xf numFmtId="4" fontId="82" fillId="0" borderId="0" xfId="72" applyFont="1" applyAlignment="1">
      <alignment vertical="center"/>
    </xf>
    <xf numFmtId="0" fontId="82" fillId="0" borderId="0" xfId="0" applyFont="1" applyAlignment="1">
      <alignment horizontal="centerContinuous" vertical="center"/>
    </xf>
    <xf numFmtId="0" fontId="81" fillId="0" borderId="27" xfId="0" applyFont="1" applyBorder="1" applyAlignment="1">
      <alignment vertical="center"/>
    </xf>
    <xf numFmtId="0" fontId="82" fillId="0" borderId="25" xfId="0" applyFont="1" applyBorder="1" applyAlignment="1">
      <alignment horizontal="centerContinuous" vertical="center"/>
    </xf>
    <xf numFmtId="0" fontId="82" fillId="0" borderId="25" xfId="0" applyFont="1" applyBorder="1" applyAlignment="1">
      <alignment horizontal="center" vertical="center"/>
    </xf>
    <xf numFmtId="0" fontId="84" fillId="0" borderId="0" xfId="0" applyFont="1" applyAlignment="1">
      <alignment horizontal="centerContinuous" vertical="center"/>
    </xf>
    <xf numFmtId="0" fontId="83" fillId="0" borderId="0" xfId="295" applyFont="1" applyAlignment="1">
      <alignment vertical="center"/>
    </xf>
    <xf numFmtId="0" fontId="81" fillId="0" borderId="25" xfId="295" applyFont="1" applyBorder="1" applyAlignment="1">
      <alignment horizontal="left" vertical="center"/>
    </xf>
    <xf numFmtId="0" fontId="84" fillId="0" borderId="0" xfId="0" applyFont="1" applyAlignment="1">
      <alignment horizontal="left" vertical="center"/>
    </xf>
    <xf numFmtId="0" fontId="83" fillId="0" borderId="0" xfId="295" applyFont="1" applyAlignment="1">
      <alignment horizontal="left" vertical="center"/>
    </xf>
    <xf numFmtId="0" fontId="84" fillId="0" borderId="0" xfId="295" applyFont="1" applyAlignment="1">
      <alignment horizontal="center" vertical="center"/>
    </xf>
    <xf numFmtId="0" fontId="83" fillId="0" borderId="0" xfId="295" applyFont="1" applyAlignment="1">
      <alignment horizontal="center" vertical="center"/>
    </xf>
    <xf numFmtId="0" fontId="71" fillId="0" borderId="0" xfId="0" applyFont="1" applyAlignment="1">
      <alignment vertical="center"/>
    </xf>
    <xf numFmtId="173" fontId="83" fillId="0" borderId="0" xfId="0" applyNumberFormat="1" applyFont="1" applyAlignment="1" applyProtection="1">
      <alignment horizontal="right" vertical="center"/>
      <protection locked="0"/>
    </xf>
    <xf numFmtId="173" fontId="84" fillId="30" borderId="0" xfId="0" applyNumberFormat="1" applyFont="1" applyFill="1" applyAlignment="1">
      <alignment vertical="center"/>
    </xf>
    <xf numFmtId="173" fontId="70" fillId="30" borderId="0" xfId="0" applyNumberFormat="1" applyFont="1" applyFill="1" applyAlignment="1">
      <alignment vertical="center"/>
    </xf>
    <xf numFmtId="173" fontId="71" fillId="30" borderId="0" xfId="0" quotePrefix="1" applyNumberFormat="1" applyFont="1" applyFill="1" applyAlignment="1">
      <alignment horizontal="right" vertical="center"/>
    </xf>
    <xf numFmtId="173" fontId="70" fillId="30" borderId="25" xfId="0" quotePrefix="1" applyNumberFormat="1" applyFont="1" applyFill="1" applyBorder="1" applyAlignment="1">
      <alignment horizontal="right" vertical="center"/>
    </xf>
    <xf numFmtId="173" fontId="70" fillId="30" borderId="0" xfId="178" applyNumberFormat="1" applyFont="1" applyFill="1" applyAlignment="1">
      <alignment horizontal="right" vertical="center"/>
    </xf>
    <xf numFmtId="173" fontId="70" fillId="30" borderId="0" xfId="178" applyNumberFormat="1" applyFont="1" applyFill="1" applyBorder="1" applyAlignment="1">
      <alignment horizontal="right" vertical="center"/>
    </xf>
    <xf numFmtId="173" fontId="70" fillId="0" borderId="0" xfId="72" applyNumberFormat="1" applyFont="1" applyFill="1" applyAlignment="1">
      <alignment horizontal="right" vertical="center"/>
    </xf>
    <xf numFmtId="173" fontId="70" fillId="30" borderId="26" xfId="178" applyNumberFormat="1" applyFont="1" applyFill="1" applyBorder="1" applyAlignment="1">
      <alignment horizontal="right" vertical="center"/>
    </xf>
    <xf numFmtId="173" fontId="70" fillId="30" borderId="25" xfId="0" applyNumberFormat="1" applyFont="1" applyFill="1" applyBorder="1" applyAlignment="1">
      <alignment vertical="center"/>
    </xf>
    <xf numFmtId="173" fontId="84" fillId="30" borderId="0" xfId="294" applyNumberFormat="1" applyFont="1" applyFill="1" applyAlignment="1">
      <alignment horizontal="right" vertical="center"/>
    </xf>
    <xf numFmtId="173" fontId="84" fillId="0" borderId="0" xfId="294" applyNumberFormat="1" applyFont="1" applyAlignment="1">
      <alignment horizontal="right" vertical="center"/>
    </xf>
    <xf numFmtId="173" fontId="84" fillId="30" borderId="25" xfId="294" applyNumberFormat="1" applyFont="1" applyFill="1" applyBorder="1" applyAlignment="1">
      <alignment horizontal="right" vertical="center"/>
    </xf>
    <xf numFmtId="173" fontId="84" fillId="0" borderId="25" xfId="294" applyNumberFormat="1" applyFont="1" applyBorder="1" applyAlignment="1">
      <alignment horizontal="right" vertical="center"/>
    </xf>
    <xf numFmtId="173" fontId="84" fillId="30" borderId="25" xfId="0" applyNumberFormat="1" applyFont="1" applyFill="1" applyBorder="1" applyAlignment="1">
      <alignment horizontal="right" vertical="center"/>
    </xf>
    <xf numFmtId="173" fontId="84" fillId="0" borderId="25" xfId="0" applyNumberFormat="1" applyFont="1" applyBorder="1" applyAlignment="1">
      <alignment horizontal="right" vertical="center"/>
    </xf>
    <xf numFmtId="173" fontId="84" fillId="30" borderId="0" xfId="0" applyNumberFormat="1" applyFont="1" applyFill="1" applyAlignment="1">
      <alignment horizontal="right" vertical="center"/>
    </xf>
    <xf numFmtId="173" fontId="84" fillId="30" borderId="25" xfId="296" applyNumberFormat="1" applyFont="1" applyFill="1" applyBorder="1" applyAlignment="1">
      <alignment horizontal="right" vertical="center"/>
    </xf>
    <xf numFmtId="173" fontId="84" fillId="0" borderId="0" xfId="296" applyNumberFormat="1" applyFont="1" applyAlignment="1">
      <alignment horizontal="right" vertical="center"/>
    </xf>
    <xf numFmtId="173" fontId="84" fillId="0" borderId="25" xfId="296" applyNumberFormat="1" applyFont="1" applyBorder="1" applyAlignment="1">
      <alignment horizontal="right" vertical="center"/>
    </xf>
    <xf numFmtId="173" fontId="84" fillId="30" borderId="26" xfId="296" applyNumberFormat="1" applyFont="1" applyFill="1" applyBorder="1" applyAlignment="1">
      <alignment horizontal="right" vertical="center"/>
    </xf>
    <xf numFmtId="173" fontId="84" fillId="0" borderId="26" xfId="296" applyNumberFormat="1" applyFont="1" applyBorder="1" applyAlignment="1">
      <alignment horizontal="right" vertical="center"/>
    </xf>
    <xf numFmtId="173" fontId="84" fillId="30" borderId="26" xfId="0" applyNumberFormat="1" applyFont="1" applyFill="1" applyBorder="1" applyAlignment="1">
      <alignment horizontal="right" vertical="center"/>
    </xf>
    <xf numFmtId="173" fontId="84" fillId="0" borderId="26" xfId="0" applyNumberFormat="1" applyFont="1" applyBorder="1" applyAlignment="1">
      <alignment horizontal="right" vertical="center"/>
    </xf>
    <xf numFmtId="173" fontId="84" fillId="0" borderId="0" xfId="294" applyNumberFormat="1" applyFont="1" applyAlignment="1">
      <alignment horizontal="center" vertical="center"/>
    </xf>
    <xf numFmtId="173" fontId="84" fillId="0" borderId="27" xfId="296" applyNumberFormat="1" applyFont="1" applyBorder="1" applyAlignment="1">
      <alignment horizontal="right" vertical="center"/>
    </xf>
    <xf numFmtId="0" fontId="82" fillId="0" borderId="0" xfId="0" applyFont="1" applyAlignment="1">
      <alignment horizontal="center" vertical="center"/>
    </xf>
    <xf numFmtId="172" fontId="82" fillId="0" borderId="0" xfId="0" applyNumberFormat="1" applyFont="1" applyAlignment="1">
      <alignment horizontal="centerContinuous" vertical="center"/>
    </xf>
    <xf numFmtId="172" fontId="82" fillId="0" borderId="25" xfId="0" applyNumberFormat="1" applyFont="1" applyBorder="1" applyAlignment="1">
      <alignment horizontal="centerContinuous" vertical="center"/>
    </xf>
    <xf numFmtId="171" fontId="83" fillId="0" borderId="0" xfId="0" applyNumberFormat="1" applyFont="1" applyAlignment="1">
      <alignment horizontal="center" vertical="center"/>
    </xf>
    <xf numFmtId="171" fontId="83" fillId="0" borderId="0" xfId="0" applyNumberFormat="1" applyFont="1" applyAlignment="1">
      <alignment horizontal="right" vertical="center"/>
    </xf>
    <xf numFmtId="0" fontId="83" fillId="0" borderId="0" xfId="0" applyFont="1" applyAlignment="1">
      <alignment horizontal="right" vertical="center"/>
    </xf>
    <xf numFmtId="0" fontId="83" fillId="0" borderId="0" xfId="0" quotePrefix="1" applyFont="1" applyAlignment="1">
      <alignment horizontal="right" vertical="center"/>
    </xf>
    <xf numFmtId="0" fontId="83" fillId="0" borderId="0" xfId="0" applyFont="1" applyAlignment="1" applyProtection="1">
      <alignment horizontal="right" vertical="center"/>
      <protection locked="0"/>
    </xf>
    <xf numFmtId="0" fontId="83" fillId="0" borderId="27" xfId="0" applyFont="1" applyBorder="1" applyAlignment="1">
      <alignment horizontal="right" vertical="center"/>
    </xf>
    <xf numFmtId="171" fontId="83" fillId="30" borderId="0" xfId="295" applyNumberFormat="1" applyFont="1" applyFill="1" applyAlignment="1">
      <alignment horizontal="right" vertical="center" wrapText="1"/>
    </xf>
    <xf numFmtId="171" fontId="83" fillId="30" borderId="0" xfId="0" applyNumberFormat="1" applyFont="1" applyFill="1" applyAlignment="1">
      <alignment horizontal="right" vertical="center" wrapText="1"/>
    </xf>
    <xf numFmtId="0" fontId="84" fillId="30" borderId="0" xfId="0" applyFont="1" applyFill="1" applyAlignment="1">
      <alignment vertical="center"/>
    </xf>
    <xf numFmtId="172" fontId="82" fillId="0" borderId="25" xfId="0" applyNumberFormat="1" applyFont="1" applyBorder="1" applyAlignment="1">
      <alignment vertical="center"/>
    </xf>
    <xf numFmtId="0" fontId="76" fillId="0" borderId="25" xfId="0" applyFont="1" applyBorder="1" applyAlignment="1">
      <alignment horizontal="center" vertical="center"/>
    </xf>
    <xf numFmtId="172" fontId="84" fillId="30" borderId="0" xfId="0" applyNumberFormat="1" applyFont="1" applyFill="1" applyAlignment="1">
      <alignment vertical="center"/>
    </xf>
    <xf numFmtId="172" fontId="84" fillId="0" borderId="0" xfId="0" applyNumberFormat="1" applyFont="1" applyAlignment="1">
      <alignment vertical="center"/>
    </xf>
    <xf numFmtId="0" fontId="84" fillId="0" borderId="0" xfId="0" applyFont="1" applyAlignment="1">
      <alignment horizontal="right" vertical="center"/>
    </xf>
    <xf numFmtId="199" fontId="84" fillId="0" borderId="0" xfId="72" applyNumberFormat="1" applyFont="1" applyAlignment="1">
      <alignment horizontal="center" vertical="center"/>
    </xf>
    <xf numFmtId="199" fontId="84" fillId="30" borderId="0" xfId="72" applyNumberFormat="1" applyFont="1" applyFill="1" applyAlignment="1">
      <alignment horizontal="center" vertical="center"/>
    </xf>
    <xf numFmtId="199" fontId="84" fillId="0" borderId="0" xfId="72" applyNumberFormat="1" applyFont="1" applyFill="1" applyAlignment="1">
      <alignment horizontal="center" vertical="center"/>
    </xf>
    <xf numFmtId="172" fontId="82" fillId="0" borderId="0" xfId="0" applyNumberFormat="1" applyFont="1" applyAlignment="1">
      <alignment vertical="center"/>
    </xf>
    <xf numFmtId="174" fontId="82" fillId="0" borderId="0" xfId="296" applyNumberFormat="1" applyFont="1" applyAlignment="1">
      <alignment horizontal="right" vertical="center"/>
    </xf>
    <xf numFmtId="183" fontId="82" fillId="0" borderId="0" xfId="0" applyNumberFormat="1" applyFont="1" applyAlignment="1">
      <alignment horizontal="center" vertical="center"/>
    </xf>
    <xf numFmtId="174" fontId="82" fillId="0" borderId="0" xfId="0" applyNumberFormat="1" applyFont="1" applyAlignment="1">
      <alignment horizontal="center" vertical="center"/>
    </xf>
    <xf numFmtId="196" fontId="84" fillId="0" borderId="0" xfId="0" applyNumberFormat="1" applyFont="1" applyAlignment="1">
      <alignment vertical="center"/>
    </xf>
    <xf numFmtId="171" fontId="83" fillId="0" borderId="0" xfId="295" applyNumberFormat="1" applyFont="1" applyAlignment="1">
      <alignment horizontal="right" vertical="center" wrapText="1"/>
    </xf>
    <xf numFmtId="196" fontId="84" fillId="0" borderId="26" xfId="0" applyNumberFormat="1" applyFont="1" applyBorder="1" applyAlignment="1">
      <alignment vertical="center"/>
    </xf>
    <xf numFmtId="171" fontId="83" fillId="0" borderId="0" xfId="0" applyNumberFormat="1" applyFont="1" applyAlignment="1">
      <alignment horizontal="right" vertical="center" wrapText="1"/>
    </xf>
    <xf numFmtId="15" fontId="77" fillId="0" borderId="0" xfId="295" quotePrefix="1" applyNumberFormat="1" applyFont="1" applyAlignment="1">
      <alignment vertical="center"/>
    </xf>
    <xf numFmtId="0" fontId="77" fillId="0" borderId="0" xfId="0" applyFont="1" applyAlignment="1">
      <alignment vertical="center"/>
    </xf>
    <xf numFmtId="173" fontId="84" fillId="30" borderId="27" xfId="296" applyNumberFormat="1" applyFont="1" applyFill="1" applyBorder="1" applyAlignment="1">
      <alignment horizontal="right" vertical="center"/>
    </xf>
    <xf numFmtId="196" fontId="84" fillId="30" borderId="26" xfId="0" applyNumberFormat="1" applyFont="1" applyFill="1" applyBorder="1" applyAlignment="1">
      <alignment vertical="center"/>
    </xf>
    <xf numFmtId="4" fontId="72" fillId="0" borderId="0" xfId="72" applyFont="1" applyFill="1" applyAlignment="1">
      <alignment vertical="center"/>
    </xf>
    <xf numFmtId="171" fontId="70" fillId="0" borderId="0" xfId="293" quotePrefix="1" applyNumberFormat="1" applyFont="1" applyAlignment="1">
      <alignment horizontal="center" vertical="center"/>
    </xf>
    <xf numFmtId="172" fontId="85" fillId="0" borderId="0" xfId="295" applyNumberFormat="1" applyFont="1" applyAlignment="1">
      <alignment horizontal="right" vertical="center"/>
    </xf>
    <xf numFmtId="173" fontId="85" fillId="0" borderId="0" xfId="0" applyNumberFormat="1" applyFont="1" applyAlignment="1">
      <alignment horizontal="right" vertical="center"/>
    </xf>
    <xf numFmtId="173" fontId="85" fillId="0" borderId="0" xfId="295" applyNumberFormat="1" applyFont="1" applyAlignment="1">
      <alignment horizontal="right" vertical="center"/>
    </xf>
    <xf numFmtId="173" fontId="85" fillId="0" borderId="25" xfId="295" applyNumberFormat="1" applyFont="1" applyBorder="1" applyAlignment="1">
      <alignment horizontal="right" vertical="center" wrapText="1"/>
    </xf>
    <xf numFmtId="172" fontId="77" fillId="30" borderId="0" xfId="0" applyNumberFormat="1" applyFont="1" applyFill="1" applyAlignment="1">
      <alignment horizontal="right" vertical="center"/>
    </xf>
    <xf numFmtId="173" fontId="77" fillId="30" borderId="0" xfId="0" applyNumberFormat="1" applyFont="1" applyFill="1" applyAlignment="1">
      <alignment horizontal="right" vertical="center"/>
    </xf>
    <xf numFmtId="0" fontId="85" fillId="0" borderId="0" xfId="295" applyFont="1" applyAlignment="1">
      <alignment horizontal="left" vertical="center"/>
    </xf>
    <xf numFmtId="170" fontId="77" fillId="0" borderId="0" xfId="0" quotePrefix="1" applyNumberFormat="1" applyFont="1" applyAlignment="1">
      <alignment horizontal="center" vertical="center"/>
    </xf>
    <xf numFmtId="0" fontId="77" fillId="0" borderId="0" xfId="295" applyFont="1" applyAlignment="1">
      <alignment horizontal="left" vertical="center"/>
    </xf>
    <xf numFmtId="15" fontId="85" fillId="0" borderId="0" xfId="0" quotePrefix="1" applyNumberFormat="1" applyFont="1" applyAlignment="1">
      <alignment vertical="center"/>
    </xf>
    <xf numFmtId="172" fontId="77" fillId="30" borderId="25" xfId="0" applyNumberFormat="1" applyFont="1" applyFill="1" applyBorder="1" applyAlignment="1">
      <alignment horizontal="right" vertical="center"/>
    </xf>
    <xf numFmtId="0" fontId="77" fillId="0" borderId="0" xfId="295" applyFont="1" applyAlignment="1">
      <alignment vertical="center"/>
    </xf>
    <xf numFmtId="0" fontId="77" fillId="0" borderId="0" xfId="0" applyFont="1" applyAlignment="1">
      <alignment horizontal="center" vertical="center"/>
    </xf>
    <xf numFmtId="15" fontId="85" fillId="0" borderId="0" xfId="295" quotePrefix="1" applyNumberFormat="1" applyFont="1" applyAlignment="1">
      <alignment vertical="center"/>
    </xf>
    <xf numFmtId="0" fontId="85" fillId="0" borderId="0" xfId="0" applyFont="1" applyAlignment="1">
      <alignment vertical="center"/>
    </xf>
    <xf numFmtId="172" fontId="77" fillId="30" borderId="26" xfId="0" applyNumberFormat="1" applyFont="1" applyFill="1" applyBorder="1" applyAlignment="1">
      <alignment horizontal="right" vertical="center"/>
    </xf>
    <xf numFmtId="0" fontId="85" fillId="0" borderId="0" xfId="295" applyFont="1" applyAlignment="1">
      <alignment vertical="center"/>
    </xf>
    <xf numFmtId="170" fontId="77" fillId="0" borderId="0" xfId="0" applyNumberFormat="1" applyFont="1" applyAlignment="1">
      <alignment horizontal="center" vertical="center"/>
    </xf>
    <xf numFmtId="172" fontId="77" fillId="0" borderId="0" xfId="0" applyNumberFormat="1" applyFont="1" applyAlignment="1">
      <alignment horizontal="right" vertical="center"/>
    </xf>
    <xf numFmtId="172" fontId="77" fillId="0" borderId="0" xfId="0" applyNumberFormat="1" applyFont="1" applyAlignment="1">
      <alignment vertical="center"/>
    </xf>
    <xf numFmtId="197" fontId="77" fillId="0" borderId="0" xfId="0" applyNumberFormat="1" applyFont="1" applyAlignment="1">
      <alignment horizontal="center" vertical="center"/>
    </xf>
    <xf numFmtId="172" fontId="77" fillId="0" borderId="0" xfId="294" applyNumberFormat="1" applyFont="1" applyAlignment="1">
      <alignment horizontal="right" vertical="center"/>
    </xf>
    <xf numFmtId="172" fontId="77" fillId="0" borderId="25" xfId="0" applyNumberFormat="1" applyFont="1" applyBorder="1" applyAlignment="1">
      <alignment horizontal="right" vertical="center"/>
    </xf>
    <xf numFmtId="172" fontId="77" fillId="0" borderId="25" xfId="294" applyNumberFormat="1" applyFont="1" applyBorder="1" applyAlignment="1">
      <alignment horizontal="right" vertical="center"/>
    </xf>
    <xf numFmtId="172" fontId="77" fillId="0" borderId="26" xfId="0" applyNumberFormat="1" applyFont="1" applyBorder="1" applyAlignment="1">
      <alignment horizontal="right" vertical="center"/>
    </xf>
    <xf numFmtId="171" fontId="71" fillId="0" borderId="0" xfId="0" applyNumberFormat="1" applyFont="1" applyAlignment="1">
      <alignment horizontal="right" vertical="center"/>
    </xf>
    <xf numFmtId="173" fontId="71" fillId="0" borderId="0" xfId="0" applyNumberFormat="1" applyFont="1" applyAlignment="1">
      <alignment horizontal="right" vertical="center"/>
    </xf>
    <xf numFmtId="173" fontId="71" fillId="0" borderId="0" xfId="295" applyNumberFormat="1" applyFont="1" applyAlignment="1">
      <alignment horizontal="right" vertical="center"/>
    </xf>
    <xf numFmtId="173" fontId="71" fillId="0" borderId="25" xfId="295" applyNumberFormat="1" applyFont="1" applyBorder="1" applyAlignment="1">
      <alignment horizontal="right" vertical="center" wrapText="1"/>
    </xf>
    <xf numFmtId="172" fontId="70" fillId="0" borderId="0" xfId="0" applyNumberFormat="1" applyFont="1" applyAlignment="1">
      <alignment horizontal="right" vertical="center"/>
    </xf>
    <xf numFmtId="172" fontId="70" fillId="0" borderId="0" xfId="0" applyNumberFormat="1" applyFont="1" applyAlignment="1">
      <alignment vertical="center"/>
    </xf>
    <xf numFmtId="170" fontId="70" fillId="0" borderId="0" xfId="0" quotePrefix="1" applyNumberFormat="1" applyFont="1" applyAlignment="1">
      <alignment horizontal="center" vertical="center"/>
    </xf>
    <xf numFmtId="15" fontId="70" fillId="0" borderId="0" xfId="295" quotePrefix="1" applyNumberFormat="1" applyFont="1" applyAlignment="1">
      <alignment vertical="center"/>
    </xf>
    <xf numFmtId="0" fontId="71" fillId="0" borderId="0" xfId="0" applyFont="1" applyAlignment="1">
      <alignment horizontal="left" vertical="center"/>
    </xf>
    <xf numFmtId="15" fontId="71" fillId="0" borderId="0" xfId="0" quotePrefix="1" applyNumberFormat="1" applyFont="1" applyAlignment="1">
      <alignment vertical="center"/>
    </xf>
    <xf numFmtId="15" fontId="76" fillId="0" borderId="0" xfId="0" quotePrefix="1" applyNumberFormat="1" applyFont="1" applyAlignment="1">
      <alignment vertical="center"/>
    </xf>
    <xf numFmtId="172" fontId="72" fillId="0" borderId="0" xfId="0" applyNumberFormat="1" applyFont="1" applyAlignment="1">
      <alignment horizontal="right" vertical="center"/>
    </xf>
    <xf numFmtId="172" fontId="72" fillId="0" borderId="0" xfId="0" applyNumberFormat="1" applyFont="1" applyAlignment="1">
      <alignment vertical="center"/>
    </xf>
    <xf numFmtId="173" fontId="77" fillId="30" borderId="25" xfId="0" applyNumberFormat="1" applyFont="1" applyFill="1" applyBorder="1" applyAlignment="1">
      <alignment horizontal="right" vertical="center"/>
    </xf>
    <xf numFmtId="0" fontId="76" fillId="0" borderId="0" xfId="0" applyFont="1" applyAlignment="1">
      <alignment horizontal="left" vertical="center"/>
    </xf>
    <xf numFmtId="0" fontId="76" fillId="0" borderId="0" xfId="295" applyFont="1" applyAlignment="1">
      <alignment vertical="center"/>
    </xf>
    <xf numFmtId="0" fontId="76" fillId="0" borderId="25" xfId="295" applyFont="1" applyBorder="1" applyAlignment="1">
      <alignment vertical="center"/>
    </xf>
    <xf numFmtId="0" fontId="72" fillId="0" borderId="25" xfId="0" applyFont="1" applyBorder="1" applyAlignment="1">
      <alignment vertical="center"/>
    </xf>
    <xf numFmtId="172" fontId="72" fillId="0" borderId="25" xfId="0" applyNumberFormat="1" applyFont="1" applyBorder="1" applyAlignment="1">
      <alignment horizontal="right" vertical="center"/>
    </xf>
    <xf numFmtId="172" fontId="72" fillId="0" borderId="25" xfId="0" applyNumberFormat="1" applyFont="1" applyBorder="1" applyAlignment="1">
      <alignment vertical="center"/>
    </xf>
    <xf numFmtId="172" fontId="85" fillId="0" borderId="0" xfId="0" applyNumberFormat="1" applyFont="1" applyAlignment="1">
      <alignment horizontal="center" vertical="center"/>
    </xf>
    <xf numFmtId="172" fontId="77" fillId="0" borderId="0" xfId="295" applyNumberFormat="1" applyFont="1" applyAlignment="1">
      <alignment horizontal="center" vertical="center"/>
    </xf>
    <xf numFmtId="172" fontId="85" fillId="0" borderId="0" xfId="295" applyNumberFormat="1" applyFont="1" applyAlignment="1">
      <alignment vertical="center"/>
    </xf>
    <xf numFmtId="172" fontId="77" fillId="0" borderId="0" xfId="295" applyNumberFormat="1" applyFont="1" applyAlignment="1">
      <alignment vertical="center"/>
    </xf>
    <xf numFmtId="0" fontId="85" fillId="0" borderId="0" xfId="0" applyFont="1" applyAlignment="1">
      <alignment horizontal="right" vertical="center"/>
    </xf>
    <xf numFmtId="0" fontId="85" fillId="0" borderId="0" xfId="0" quotePrefix="1" applyFont="1" applyAlignment="1">
      <alignment horizontal="right" vertical="center"/>
    </xf>
    <xf numFmtId="172" fontId="85" fillId="0" borderId="0" xfId="295" quotePrefix="1" applyNumberFormat="1" applyFont="1" applyAlignment="1">
      <alignment horizontal="right" vertical="center"/>
    </xf>
    <xf numFmtId="0" fontId="85" fillId="0" borderId="25" xfId="0" applyFont="1" applyBorder="1" applyAlignment="1">
      <alignment horizontal="center" vertical="center"/>
    </xf>
    <xf numFmtId="172" fontId="85" fillId="0" borderId="25" xfId="295" applyNumberFormat="1" applyFont="1" applyBorder="1" applyAlignment="1">
      <alignment horizontal="right" vertical="center"/>
    </xf>
    <xf numFmtId="173" fontId="77" fillId="0" borderId="0" xfId="0" applyNumberFormat="1" applyFont="1" applyAlignment="1">
      <alignment horizontal="right" vertical="center"/>
    </xf>
    <xf numFmtId="173" fontId="77" fillId="0" borderId="0" xfId="0" applyNumberFormat="1" applyFont="1" applyAlignment="1">
      <alignment vertical="center"/>
    </xf>
    <xf numFmtId="173" fontId="77" fillId="0" borderId="0" xfId="294" applyNumberFormat="1" applyFont="1" applyAlignment="1">
      <alignment horizontal="right" vertical="center"/>
    </xf>
    <xf numFmtId="172" fontId="77" fillId="0" borderId="0" xfId="270" applyNumberFormat="1" applyFont="1" applyAlignment="1">
      <alignment horizontal="right" vertical="center"/>
    </xf>
    <xf numFmtId="172" fontId="77" fillId="0" borderId="0" xfId="270" applyNumberFormat="1" applyFont="1" applyAlignment="1">
      <alignment vertical="center"/>
    </xf>
    <xf numFmtId="0" fontId="85" fillId="0" borderId="0" xfId="295" quotePrefix="1" applyFont="1" applyAlignment="1">
      <alignment vertical="center"/>
    </xf>
    <xf numFmtId="15" fontId="71" fillId="0" borderId="0" xfId="295" quotePrefix="1" applyNumberFormat="1" applyFont="1" applyAlignment="1">
      <alignment vertical="center"/>
    </xf>
    <xf numFmtId="172" fontId="70" fillId="0" borderId="0" xfId="294" applyNumberFormat="1" applyFont="1" applyAlignment="1">
      <alignment horizontal="right" vertical="center"/>
    </xf>
    <xf numFmtId="0" fontId="76" fillId="0" borderId="0" xfId="0" applyFont="1" applyAlignment="1">
      <alignment vertical="center"/>
    </xf>
    <xf numFmtId="171" fontId="76" fillId="0" borderId="0" xfId="293" applyNumberFormat="1" applyFont="1" applyAlignment="1">
      <alignment horizontal="center" vertical="center"/>
    </xf>
    <xf numFmtId="0" fontId="76" fillId="0" borderId="25" xfId="0" applyFont="1" applyBorder="1" applyAlignment="1">
      <alignment vertical="center"/>
    </xf>
    <xf numFmtId="171" fontId="71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1" fillId="0" borderId="0" xfId="0" quotePrefix="1" applyFont="1" applyAlignment="1">
      <alignment horizontal="right" vertical="center"/>
    </xf>
    <xf numFmtId="0" fontId="71" fillId="0" borderId="0" xfId="0" applyFont="1" applyAlignment="1">
      <alignment horizontal="center" vertical="center"/>
    </xf>
    <xf numFmtId="173" fontId="71" fillId="0" borderId="25" xfId="295" applyNumberFormat="1" applyFont="1" applyBorder="1" applyAlignment="1">
      <alignment horizontal="right" vertical="center"/>
    </xf>
    <xf numFmtId="15" fontId="70" fillId="0" borderId="0" xfId="0" quotePrefix="1" applyNumberFormat="1" applyFont="1" applyAlignment="1">
      <alignment vertical="center"/>
    </xf>
    <xf numFmtId="15" fontId="76" fillId="0" borderId="0" xfId="295" quotePrefix="1" applyNumberFormat="1" applyFont="1" applyAlignment="1">
      <alignment vertical="center"/>
    </xf>
    <xf numFmtId="0" fontId="72" fillId="0" borderId="0" xfId="0" applyFont="1" applyAlignment="1">
      <alignment horizontal="centerContinuous" vertical="center"/>
    </xf>
    <xf numFmtId="172" fontId="72" fillId="0" borderId="0" xfId="0" applyNumberFormat="1" applyFont="1" applyAlignment="1">
      <alignment horizontal="centerContinuous" vertical="center"/>
    </xf>
    <xf numFmtId="0" fontId="76" fillId="0" borderId="0" xfId="0" applyFont="1" applyAlignment="1">
      <alignment horizontal="center" vertical="center"/>
    </xf>
    <xf numFmtId="0" fontId="76" fillId="0" borderId="0" xfId="0" applyFont="1" applyAlignment="1">
      <alignment horizontal="centerContinuous" vertical="center"/>
    </xf>
    <xf numFmtId="171" fontId="76" fillId="0" borderId="0" xfId="0" applyNumberFormat="1" applyFont="1" applyAlignment="1">
      <alignment horizontal="center" vertical="center"/>
    </xf>
    <xf numFmtId="0" fontId="72" fillId="0" borderId="0" xfId="295" applyFont="1" applyAlignment="1">
      <alignment vertical="center"/>
    </xf>
    <xf numFmtId="173" fontId="72" fillId="0" borderId="0" xfId="294" applyNumberFormat="1" applyFont="1" applyAlignment="1">
      <alignment horizontal="right" vertical="center"/>
    </xf>
    <xf numFmtId="173" fontId="72" fillId="0" borderId="0" xfId="179" applyNumberFormat="1" applyFont="1" applyFill="1" applyBorder="1" applyAlignment="1">
      <alignment horizontal="right" vertical="center"/>
    </xf>
    <xf numFmtId="171" fontId="76" fillId="0" borderId="0" xfId="295" applyNumberFormat="1" applyFont="1" applyAlignment="1">
      <alignment horizontal="right" vertical="center" wrapText="1"/>
    </xf>
    <xf numFmtId="172" fontId="72" fillId="0" borderId="0" xfId="72" applyNumberFormat="1" applyFont="1" applyFill="1" applyAlignment="1">
      <alignment vertical="center"/>
    </xf>
    <xf numFmtId="172" fontId="72" fillId="0" borderId="0" xfId="179" applyNumberFormat="1" applyFont="1" applyFill="1" applyAlignment="1">
      <alignment horizontal="right" vertical="center"/>
    </xf>
    <xf numFmtId="0" fontId="72" fillId="0" borderId="25" xfId="0" applyFont="1" applyBorder="1" applyAlignment="1">
      <alignment horizontal="left" vertical="center"/>
    </xf>
    <xf numFmtId="0" fontId="72" fillId="0" borderId="25" xfId="0" applyFont="1" applyBorder="1" applyAlignment="1">
      <alignment horizontal="center" vertical="center"/>
    </xf>
    <xf numFmtId="0" fontId="76" fillId="0" borderId="25" xfId="295" applyFont="1" applyBorder="1" applyAlignment="1">
      <alignment horizontal="left" vertical="center"/>
    </xf>
    <xf numFmtId="0" fontId="72" fillId="0" borderId="25" xfId="0" applyFont="1" applyBorder="1" applyAlignment="1">
      <alignment horizontal="centerContinuous" vertical="center"/>
    </xf>
    <xf numFmtId="172" fontId="72" fillId="0" borderId="25" xfId="0" applyNumberFormat="1" applyFont="1" applyBorder="1" applyAlignment="1">
      <alignment horizontal="centerContinuous" vertical="center"/>
    </xf>
    <xf numFmtId="171" fontId="72" fillId="0" borderId="0" xfId="270" applyNumberFormat="1" applyFont="1" applyAlignment="1">
      <alignment vertical="center"/>
    </xf>
    <xf numFmtId="171" fontId="76" fillId="0" borderId="25" xfId="295" applyNumberFormat="1" applyFont="1" applyBorder="1" applyAlignment="1">
      <alignment horizontal="right" vertical="center" wrapText="1"/>
    </xf>
    <xf numFmtId="3" fontId="72" fillId="0" borderId="0" xfId="72" applyNumberFormat="1" applyFont="1" applyFill="1" applyAlignment="1">
      <alignment vertical="center"/>
    </xf>
    <xf numFmtId="172" fontId="72" fillId="0" borderId="25" xfId="179" applyNumberFormat="1" applyFont="1" applyFill="1" applyBorder="1" applyAlignment="1">
      <alignment horizontal="right" vertical="center"/>
    </xf>
    <xf numFmtId="43" fontId="72" fillId="0" borderId="25" xfId="72" applyNumberFormat="1" applyFont="1" applyFill="1" applyBorder="1" applyAlignment="1">
      <alignment vertical="center"/>
    </xf>
    <xf numFmtId="3" fontId="72" fillId="0" borderId="25" xfId="72" applyNumberFormat="1" applyFont="1" applyFill="1" applyBorder="1" applyAlignment="1">
      <alignment vertical="center"/>
    </xf>
    <xf numFmtId="0" fontId="72" fillId="0" borderId="0" xfId="0" applyFont="1" applyAlignment="1">
      <alignment horizontal="center" vertical="center"/>
    </xf>
    <xf numFmtId="172" fontId="72" fillId="0" borderId="0" xfId="0" applyNumberFormat="1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71" fillId="0" borderId="25" xfId="0" applyFont="1" applyBorder="1" applyAlignment="1">
      <alignment horizontal="center" vertical="center"/>
    </xf>
    <xf numFmtId="171" fontId="76" fillId="0" borderId="25" xfId="0" applyNumberFormat="1" applyFont="1" applyBorder="1" applyAlignment="1">
      <alignment horizontal="center" vertical="center"/>
    </xf>
    <xf numFmtId="0" fontId="76" fillId="0" borderId="0" xfId="295" applyFont="1" applyAlignment="1">
      <alignment horizontal="left" vertical="center"/>
    </xf>
    <xf numFmtId="171" fontId="76" fillId="0" borderId="0" xfId="0" applyNumberFormat="1" applyFont="1" applyAlignment="1">
      <alignment vertical="center"/>
    </xf>
    <xf numFmtId="0" fontId="71" fillId="0" borderId="0" xfId="0" applyFont="1" applyAlignment="1">
      <alignment horizontal="centerContinuous" vertical="center"/>
    </xf>
    <xf numFmtId="173" fontId="71" fillId="0" borderId="0" xfId="0" applyNumberFormat="1" applyFont="1" applyAlignment="1">
      <alignment horizontal="centerContinuous" vertical="center"/>
    </xf>
    <xf numFmtId="171" fontId="76" fillId="0" borderId="25" xfId="0" applyNumberFormat="1" applyFont="1" applyBorder="1" applyAlignment="1">
      <alignment vertical="center"/>
    </xf>
    <xf numFmtId="0" fontId="76" fillId="0" borderId="25" xfId="0" applyFont="1" applyBorder="1" applyAlignment="1">
      <alignment horizontal="centerContinuous" vertical="center"/>
    </xf>
    <xf numFmtId="0" fontId="71" fillId="0" borderId="25" xfId="0" applyFont="1" applyBorder="1" applyAlignment="1">
      <alignment horizontal="centerContinuous" vertical="center"/>
    </xf>
    <xf numFmtId="173" fontId="71" fillId="0" borderId="25" xfId="0" applyNumberFormat="1" applyFont="1" applyBorder="1" applyAlignment="1">
      <alignment horizontal="centerContinuous" vertical="center"/>
    </xf>
    <xf numFmtId="173" fontId="71" fillId="0" borderId="0" xfId="0" applyNumberFormat="1" applyFont="1" applyAlignment="1" applyProtection="1">
      <alignment horizontal="right" vertical="center"/>
      <protection locked="0"/>
    </xf>
    <xf numFmtId="173" fontId="71" fillId="0" borderId="27" xfId="0" applyNumberFormat="1" applyFont="1" applyBorder="1" applyAlignment="1">
      <alignment horizontal="right" vertical="center"/>
    </xf>
    <xf numFmtId="173" fontId="70" fillId="30" borderId="0" xfId="72" applyNumberFormat="1" applyFont="1" applyFill="1" applyAlignment="1">
      <alignment horizontal="right" vertical="center"/>
    </xf>
    <xf numFmtId="173" fontId="70" fillId="0" borderId="0" xfId="293" applyNumberFormat="1" applyFont="1" applyAlignment="1">
      <alignment horizontal="right" vertical="center"/>
    </xf>
    <xf numFmtId="173" fontId="70" fillId="30" borderId="0" xfId="72" applyNumberFormat="1" applyFont="1" applyFill="1" applyAlignment="1">
      <alignment vertical="center"/>
    </xf>
    <xf numFmtId="173" fontId="70" fillId="30" borderId="1" xfId="178" applyNumberFormat="1" applyFont="1" applyFill="1" applyBorder="1" applyAlignment="1">
      <alignment horizontal="right" vertical="center"/>
    </xf>
    <xf numFmtId="173" fontId="70" fillId="0" borderId="1" xfId="178" applyNumberFormat="1" applyFont="1" applyFill="1" applyBorder="1" applyAlignment="1">
      <alignment horizontal="right" vertical="center"/>
    </xf>
    <xf numFmtId="173" fontId="70" fillId="30" borderId="25" xfId="178" applyNumberFormat="1" applyFont="1" applyFill="1" applyBorder="1" applyAlignment="1">
      <alignment horizontal="right" vertical="center"/>
    </xf>
    <xf numFmtId="173" fontId="70" fillId="0" borderId="25" xfId="178" applyNumberFormat="1" applyFont="1" applyFill="1" applyBorder="1" applyAlignment="1">
      <alignment horizontal="right" vertical="center"/>
    </xf>
    <xf numFmtId="0" fontId="70" fillId="0" borderId="0" xfId="294" applyFont="1" applyAlignment="1">
      <alignment horizontal="left" vertical="center"/>
    </xf>
    <xf numFmtId="198" fontId="70" fillId="0" borderId="0" xfId="293" applyNumberFormat="1" applyFont="1" applyAlignment="1">
      <alignment horizontal="center" vertical="center"/>
    </xf>
    <xf numFmtId="173" fontId="70" fillId="30" borderId="0" xfId="296" applyNumberFormat="1" applyFont="1" applyFill="1" applyAlignment="1">
      <alignment horizontal="right" vertical="center"/>
    </xf>
    <xf numFmtId="171" fontId="70" fillId="0" borderId="0" xfId="293" applyNumberFormat="1" applyFont="1" applyAlignment="1">
      <alignment vertical="center"/>
    </xf>
    <xf numFmtId="9" fontId="70" fillId="0" borderId="0" xfId="301" applyFont="1" applyFill="1" applyBorder="1" applyAlignment="1">
      <alignment horizontal="left" vertical="center"/>
    </xf>
    <xf numFmtId="171" fontId="71" fillId="0" borderId="0" xfId="293" applyNumberFormat="1" applyFont="1" applyAlignment="1">
      <alignment horizontal="center" vertical="center"/>
    </xf>
    <xf numFmtId="0" fontId="70" fillId="0" borderId="0" xfId="295" applyFont="1" applyAlignment="1">
      <alignment horizontal="center" vertical="center"/>
    </xf>
    <xf numFmtId="0" fontId="71" fillId="0" borderId="0" xfId="295" applyFont="1" applyAlignment="1">
      <alignment horizontal="center" vertical="center"/>
    </xf>
    <xf numFmtId="173" fontId="71" fillId="0" borderId="0" xfId="295" applyNumberFormat="1" applyFont="1" applyAlignment="1">
      <alignment horizontal="center" vertical="center"/>
    </xf>
    <xf numFmtId="173" fontId="76" fillId="0" borderId="0" xfId="295" applyNumberFormat="1" applyFont="1" applyAlignment="1">
      <alignment horizontal="center" vertical="center"/>
    </xf>
    <xf numFmtId="173" fontId="72" fillId="0" borderId="25" xfId="0" applyNumberFormat="1" applyFont="1" applyBorder="1" applyAlignment="1">
      <alignment horizontal="center" vertical="center"/>
    </xf>
    <xf numFmtId="173" fontId="72" fillId="0" borderId="25" xfId="0" applyNumberFormat="1" applyFont="1" applyBorder="1" applyAlignment="1">
      <alignment horizontal="right" vertical="center"/>
    </xf>
    <xf numFmtId="173" fontId="72" fillId="0" borderId="25" xfId="72" applyNumberFormat="1" applyFont="1" applyFill="1" applyBorder="1" applyAlignment="1">
      <alignment horizontal="right" vertical="center"/>
    </xf>
    <xf numFmtId="171" fontId="76" fillId="0" borderId="0" xfId="0" applyNumberFormat="1" applyFont="1" applyAlignment="1">
      <alignment horizontal="left" vertical="center"/>
    </xf>
    <xf numFmtId="0" fontId="70" fillId="0" borderId="0" xfId="295" applyFont="1" applyAlignment="1">
      <alignment horizontal="centerContinuous" vertical="center"/>
    </xf>
    <xf numFmtId="173" fontId="71" fillId="30" borderId="0" xfId="0" applyNumberFormat="1" applyFont="1" applyFill="1" applyAlignment="1">
      <alignment horizontal="centerContinuous" vertical="center"/>
    </xf>
    <xf numFmtId="173" fontId="71" fillId="30" borderId="0" xfId="0" applyNumberFormat="1" applyFont="1" applyFill="1" applyAlignment="1">
      <alignment horizontal="right" vertical="center"/>
    </xf>
    <xf numFmtId="173" fontId="71" fillId="30" borderId="0" xfId="0" applyNumberFormat="1" applyFont="1" applyFill="1" applyAlignment="1">
      <alignment horizontal="center" vertical="center"/>
    </xf>
    <xf numFmtId="173" fontId="70" fillId="30" borderId="0" xfId="0" applyNumberFormat="1" applyFont="1" applyFill="1" applyAlignment="1">
      <alignment horizontal="center" vertical="center"/>
    </xf>
    <xf numFmtId="173" fontId="70" fillId="0" borderId="0" xfId="72" quotePrefix="1" applyNumberFormat="1" applyFont="1" applyFill="1" applyBorder="1" applyAlignment="1">
      <alignment horizontal="right" vertical="center"/>
    </xf>
    <xf numFmtId="0" fontId="70" fillId="0" borderId="0" xfId="0" quotePrefix="1" applyFont="1" applyAlignment="1">
      <alignment horizontal="center" vertical="center"/>
    </xf>
    <xf numFmtId="173" fontId="72" fillId="0" borderId="0" xfId="0" applyNumberFormat="1" applyFont="1" applyAlignment="1">
      <alignment vertical="center"/>
    </xf>
    <xf numFmtId="173" fontId="72" fillId="0" borderId="0" xfId="293" applyNumberFormat="1" applyFont="1" applyAlignment="1">
      <alignment horizontal="center" vertical="center"/>
    </xf>
    <xf numFmtId="173" fontId="72" fillId="0" borderId="0" xfId="178" applyNumberFormat="1" applyFont="1" applyFill="1" applyBorder="1" applyAlignment="1">
      <alignment horizontal="right" vertical="center"/>
    </xf>
    <xf numFmtId="173" fontId="72" fillId="0" borderId="0" xfId="178" applyNumberFormat="1" applyFont="1" applyFill="1" applyAlignment="1">
      <alignment horizontal="right" vertical="center"/>
    </xf>
    <xf numFmtId="173" fontId="76" fillId="0" borderId="0" xfId="0" applyNumberFormat="1" applyFont="1" applyAlignment="1">
      <alignment horizontal="center" vertical="center"/>
    </xf>
    <xf numFmtId="171" fontId="76" fillId="0" borderId="25" xfId="0" applyNumberFormat="1" applyFont="1" applyBorder="1" applyAlignment="1">
      <alignment horizontal="left" vertical="center"/>
    </xf>
    <xf numFmtId="173" fontId="70" fillId="0" borderId="0" xfId="72" applyNumberFormat="1" applyFont="1" applyFill="1" applyAlignment="1">
      <alignment vertical="center"/>
    </xf>
    <xf numFmtId="173" fontId="70" fillId="0" borderId="0" xfId="72" applyNumberFormat="1" applyFont="1" applyFill="1" applyBorder="1" applyAlignment="1">
      <alignment vertical="center"/>
    </xf>
    <xf numFmtId="173" fontId="71" fillId="0" borderId="0" xfId="293" applyNumberFormat="1" applyFont="1" applyAlignment="1">
      <alignment horizontal="center" vertical="center"/>
    </xf>
    <xf numFmtId="173" fontId="76" fillId="0" borderId="0" xfId="293" applyNumberFormat="1" applyFont="1" applyAlignment="1">
      <alignment horizontal="center" vertical="center"/>
    </xf>
    <xf numFmtId="173" fontId="72" fillId="0" borderId="0" xfId="72" applyNumberFormat="1" applyFont="1" applyFill="1" applyBorder="1" applyAlignment="1">
      <alignment vertical="center"/>
    </xf>
    <xf numFmtId="173" fontId="76" fillId="0" borderId="25" xfId="293" applyNumberFormat="1" applyFont="1" applyBorder="1" applyAlignment="1">
      <alignment vertical="center"/>
    </xf>
    <xf numFmtId="173" fontId="72" fillId="0" borderId="25" xfId="0" applyNumberFormat="1" applyFont="1" applyBorder="1" applyAlignment="1">
      <alignment vertical="center"/>
    </xf>
    <xf numFmtId="173" fontId="76" fillId="0" borderId="25" xfId="293" applyNumberFormat="1" applyFont="1" applyBorder="1" applyAlignment="1">
      <alignment horizontal="center" vertical="center"/>
    </xf>
    <xf numFmtId="173" fontId="76" fillId="0" borderId="25" xfId="178" applyNumberFormat="1" applyFont="1" applyFill="1" applyBorder="1" applyAlignment="1">
      <alignment horizontal="right" vertical="center"/>
    </xf>
    <xf numFmtId="173" fontId="72" fillId="0" borderId="25" xfId="72" applyNumberFormat="1" applyFont="1" applyFill="1" applyBorder="1" applyAlignment="1">
      <alignment vertical="center"/>
    </xf>
    <xf numFmtId="0" fontId="70" fillId="0" borderId="0" xfId="0" applyFont="1" applyAlignment="1">
      <alignment horizontal="centerContinuous" vertical="center"/>
    </xf>
    <xf numFmtId="4" fontId="70" fillId="0" borderId="0" xfId="72" applyFont="1" applyFill="1" applyAlignment="1">
      <alignment vertical="center"/>
    </xf>
    <xf numFmtId="0" fontId="71" fillId="0" borderId="0" xfId="0" applyFont="1" applyAlignment="1" applyProtection="1">
      <alignment horizontal="right" vertical="center"/>
      <protection locked="0"/>
    </xf>
    <xf numFmtId="0" fontId="71" fillId="0" borderId="27" xfId="0" applyFont="1" applyBorder="1" applyAlignment="1">
      <alignment horizontal="right" vertical="center"/>
    </xf>
    <xf numFmtId="171" fontId="71" fillId="30" borderId="0" xfId="295" applyNumberFormat="1" applyFont="1" applyFill="1" applyAlignment="1">
      <alignment horizontal="right" vertical="center" wrapText="1"/>
    </xf>
    <xf numFmtId="173" fontId="70" fillId="30" borderId="0" xfId="294" applyNumberFormat="1" applyFont="1" applyFill="1" applyAlignment="1">
      <alignment horizontal="right" vertical="center"/>
    </xf>
    <xf numFmtId="173" fontId="70" fillId="0" borderId="0" xfId="179" applyNumberFormat="1" applyFont="1" applyFill="1" applyAlignment="1">
      <alignment horizontal="right" vertical="center"/>
    </xf>
    <xf numFmtId="173" fontId="70" fillId="0" borderId="0" xfId="294" applyNumberFormat="1" applyFont="1" applyAlignment="1">
      <alignment horizontal="right" vertical="center"/>
    </xf>
    <xf numFmtId="0" fontId="70" fillId="0" borderId="0" xfId="72" applyNumberFormat="1" applyFont="1" applyFill="1" applyAlignment="1">
      <alignment vertical="center"/>
    </xf>
    <xf numFmtId="0" fontId="70" fillId="0" borderId="0" xfId="179" applyNumberFormat="1" applyFont="1" applyFill="1" applyAlignment="1">
      <alignment horizontal="right" vertical="center"/>
    </xf>
    <xf numFmtId="0" fontId="70" fillId="0" borderId="0" xfId="295" quotePrefix="1" applyFont="1" applyAlignment="1">
      <alignment vertical="center"/>
    </xf>
    <xf numFmtId="0" fontId="70" fillId="0" borderId="0" xfId="0" quotePrefix="1" applyFont="1" applyAlignment="1">
      <alignment vertical="center"/>
    </xf>
    <xf numFmtId="0" fontId="70" fillId="0" borderId="0" xfId="72" applyNumberFormat="1" applyFont="1" applyFill="1" applyBorder="1" applyAlignment="1">
      <alignment vertical="center"/>
    </xf>
    <xf numFmtId="173" fontId="70" fillId="0" borderId="0" xfId="179" applyNumberFormat="1" applyFont="1" applyFill="1" applyBorder="1" applyAlignment="1">
      <alignment horizontal="right" vertical="center"/>
    </xf>
    <xf numFmtId="173" fontId="70" fillId="30" borderId="25" xfId="294" applyNumberFormat="1" applyFont="1" applyFill="1" applyBorder="1" applyAlignment="1">
      <alignment horizontal="right" vertical="center"/>
    </xf>
    <xf numFmtId="173" fontId="70" fillId="0" borderId="25" xfId="294" applyNumberFormat="1" applyFont="1" applyBorder="1" applyAlignment="1">
      <alignment horizontal="right" vertical="center"/>
    </xf>
    <xf numFmtId="171" fontId="70" fillId="0" borderId="0" xfId="0" applyNumberFormat="1" applyFont="1" applyAlignment="1">
      <alignment vertical="center"/>
    </xf>
    <xf numFmtId="171" fontId="71" fillId="0" borderId="0" xfId="295" applyNumberFormat="1" applyFont="1" applyAlignment="1">
      <alignment horizontal="right" vertical="center" wrapText="1"/>
    </xf>
    <xf numFmtId="171" fontId="71" fillId="0" borderId="0" xfId="0" applyNumberFormat="1" applyFont="1" applyAlignment="1">
      <alignment vertical="center"/>
    </xf>
    <xf numFmtId="172" fontId="70" fillId="0" borderId="0" xfId="72" applyNumberFormat="1" applyFont="1" applyFill="1" applyAlignment="1">
      <alignment vertical="center"/>
    </xf>
    <xf numFmtId="172" fontId="70" fillId="0" borderId="0" xfId="179" applyNumberFormat="1" applyFont="1" applyFill="1" applyAlignment="1">
      <alignment horizontal="right" vertical="center"/>
    </xf>
    <xf numFmtId="0" fontId="71" fillId="0" borderId="0" xfId="295" applyFont="1" applyAlignment="1">
      <alignment vertical="center"/>
    </xf>
    <xf numFmtId="171" fontId="70" fillId="0" borderId="0" xfId="0" applyNumberFormat="1" applyFont="1" applyAlignment="1">
      <alignment horizontal="left" vertical="center"/>
    </xf>
    <xf numFmtId="171" fontId="70" fillId="0" borderId="0" xfId="295" applyNumberFormat="1" applyFont="1" applyAlignment="1">
      <alignment vertical="center"/>
    </xf>
    <xf numFmtId="171" fontId="70" fillId="0" borderId="0" xfId="295" quotePrefix="1" applyNumberFormat="1" applyFont="1" applyAlignment="1">
      <alignment vertical="center"/>
    </xf>
    <xf numFmtId="0" fontId="70" fillId="0" borderId="0" xfId="376" applyFont="1" applyAlignment="1">
      <alignment vertical="center"/>
    </xf>
    <xf numFmtId="0" fontId="70" fillId="0" borderId="0" xfId="376" applyFont="1" applyAlignment="1">
      <alignment horizontal="center" vertical="center"/>
    </xf>
    <xf numFmtId="173" fontId="70" fillId="0" borderId="0" xfId="103" applyNumberFormat="1" applyFont="1" applyFill="1" applyAlignment="1">
      <alignment vertical="center"/>
    </xf>
    <xf numFmtId="171" fontId="70" fillId="0" borderId="0" xfId="270" applyNumberFormat="1" applyFont="1" applyAlignment="1">
      <alignment vertical="center"/>
    </xf>
    <xf numFmtId="173" fontId="70" fillId="30" borderId="26" xfId="296" applyNumberFormat="1" applyFont="1" applyFill="1" applyBorder="1" applyAlignment="1">
      <alignment horizontal="right" vertical="center"/>
    </xf>
    <xf numFmtId="173" fontId="70" fillId="0" borderId="26" xfId="296" applyNumberFormat="1" applyFont="1" applyBorder="1" applyAlignment="1">
      <alignment horizontal="right" vertical="center"/>
    </xf>
    <xf numFmtId="200" fontId="84" fillId="0" borderId="0" xfId="0" applyNumberFormat="1" applyFont="1" applyAlignment="1">
      <alignment vertical="center"/>
    </xf>
    <xf numFmtId="0" fontId="77" fillId="0" borderId="0" xfId="295" quotePrefix="1" applyFont="1" applyAlignment="1">
      <alignment vertical="center"/>
    </xf>
    <xf numFmtId="3" fontId="84" fillId="0" borderId="0" xfId="0" applyNumberFormat="1" applyFont="1" applyAlignment="1">
      <alignment vertical="center"/>
    </xf>
    <xf numFmtId="3" fontId="82" fillId="0" borderId="0" xfId="0" applyNumberFormat="1" applyFont="1" applyAlignment="1">
      <alignment vertical="center"/>
    </xf>
    <xf numFmtId="10" fontId="84" fillId="0" borderId="0" xfId="301" applyNumberFormat="1" applyFont="1" applyAlignment="1">
      <alignment vertical="center"/>
    </xf>
    <xf numFmtId="173" fontId="72" fillId="0" borderId="0" xfId="0" applyNumberFormat="1" applyFont="1" applyAlignment="1">
      <alignment horizontal="right" vertical="center"/>
    </xf>
    <xf numFmtId="173" fontId="71" fillId="0" borderId="0" xfId="295" applyNumberFormat="1" applyFont="1" applyAlignment="1">
      <alignment vertical="center"/>
    </xf>
    <xf numFmtId="173" fontId="71" fillId="0" borderId="0" xfId="0" applyNumberFormat="1" applyFont="1" applyAlignment="1">
      <alignment vertical="center"/>
    </xf>
    <xf numFmtId="173" fontId="71" fillId="0" borderId="1" xfId="0" applyNumberFormat="1" applyFont="1" applyBorder="1" applyAlignment="1">
      <alignment horizontal="right" vertical="center"/>
    </xf>
    <xf numFmtId="173" fontId="71" fillId="0" borderId="0" xfId="0" quotePrefix="1" applyNumberFormat="1" applyFont="1" applyAlignment="1">
      <alignment vertical="center"/>
    </xf>
    <xf numFmtId="173" fontId="70" fillId="0" borderId="0" xfId="270" applyNumberFormat="1" applyFont="1" applyAlignment="1">
      <alignment horizontal="right" vertical="center"/>
    </xf>
    <xf numFmtId="173" fontId="70" fillId="0" borderId="0" xfId="270" applyNumberFormat="1" applyFont="1" applyAlignment="1">
      <alignment horizontal="center" vertical="center"/>
    </xf>
    <xf numFmtId="173" fontId="70" fillId="0" borderId="0" xfId="270" applyNumberFormat="1" applyFont="1" applyAlignment="1">
      <alignment vertical="center"/>
    </xf>
    <xf numFmtId="173" fontId="70" fillId="0" borderId="25" xfId="270" applyNumberFormat="1" applyFont="1" applyBorder="1" applyAlignment="1">
      <alignment vertical="center"/>
    </xf>
    <xf numFmtId="173" fontId="70" fillId="0" borderId="25" xfId="270" applyNumberFormat="1" applyFont="1" applyBorder="1" applyAlignment="1">
      <alignment horizontal="right" vertical="center"/>
    </xf>
    <xf numFmtId="173" fontId="70" fillId="0" borderId="26" xfId="0" applyNumberFormat="1" applyFont="1" applyBorder="1" applyAlignment="1">
      <alignment horizontal="right" vertical="center"/>
    </xf>
    <xf numFmtId="173" fontId="70" fillId="30" borderId="25" xfId="0" applyNumberFormat="1" applyFont="1" applyFill="1" applyBorder="1" applyAlignment="1">
      <alignment horizontal="right" vertical="center"/>
    </xf>
    <xf numFmtId="173" fontId="70" fillId="30" borderId="26" xfId="0" applyNumberFormat="1" applyFont="1" applyFill="1" applyBorder="1" applyAlignment="1">
      <alignment horizontal="right" vertical="center"/>
    </xf>
    <xf numFmtId="173" fontId="72" fillId="0" borderId="0" xfId="0" applyNumberFormat="1" applyFont="1" applyAlignment="1">
      <alignment horizontal="center" vertical="center"/>
    </xf>
    <xf numFmtId="173" fontId="72" fillId="0" borderId="0" xfId="295" applyNumberFormat="1" applyFont="1" applyAlignment="1">
      <alignment horizontal="center" vertical="center"/>
    </xf>
    <xf numFmtId="4" fontId="70" fillId="0" borderId="0" xfId="0" applyNumberFormat="1" applyFont="1" applyAlignment="1">
      <alignment vertical="center"/>
    </xf>
    <xf numFmtId="4" fontId="84" fillId="0" borderId="0" xfId="0" applyNumberFormat="1" applyFont="1" applyAlignment="1">
      <alignment vertical="center"/>
    </xf>
    <xf numFmtId="0" fontId="72" fillId="0" borderId="0" xfId="295" applyFont="1" applyAlignment="1">
      <alignment horizontal="center" vertical="center"/>
    </xf>
    <xf numFmtId="0" fontId="76" fillId="0" borderId="0" xfId="295" applyFont="1" applyAlignment="1">
      <alignment horizontal="center" vertical="center"/>
    </xf>
    <xf numFmtId="0" fontId="72" fillId="0" borderId="0" xfId="295" applyFont="1" applyAlignment="1">
      <alignment horizontal="left" vertical="center"/>
    </xf>
    <xf numFmtId="0" fontId="82" fillId="0" borderId="0" xfId="295" applyFont="1" applyAlignment="1">
      <alignment horizontal="left" vertical="center"/>
    </xf>
    <xf numFmtId="0" fontId="82" fillId="0" borderId="0" xfId="295" applyFont="1" applyAlignment="1">
      <alignment horizontal="center" vertical="center"/>
    </xf>
    <xf numFmtId="0" fontId="81" fillId="0" borderId="0" xfId="295" applyFont="1" applyAlignment="1">
      <alignment horizontal="center" vertical="center"/>
    </xf>
    <xf numFmtId="0" fontId="72" fillId="0" borderId="0" xfId="0" applyFont="1" applyAlignment="1">
      <alignment horizontal="left" vertical="center"/>
    </xf>
    <xf numFmtId="173" fontId="71" fillId="0" borderId="25" xfId="0" applyNumberFormat="1" applyFont="1" applyBorder="1" applyAlignment="1">
      <alignment horizontal="center" vertical="center"/>
    </xf>
    <xf numFmtId="0" fontId="76" fillId="0" borderId="25" xfId="0" applyFont="1" applyBorder="1" applyAlignment="1">
      <alignment horizontal="left" vertical="center"/>
    </xf>
    <xf numFmtId="4" fontId="87" fillId="0" borderId="0" xfId="72" applyFont="1" applyAlignment="1">
      <alignment vertical="center"/>
    </xf>
    <xf numFmtId="0" fontId="72" fillId="0" borderId="0" xfId="295" applyFont="1" applyAlignment="1">
      <alignment horizontal="center" vertical="center"/>
    </xf>
    <xf numFmtId="0" fontId="76" fillId="0" borderId="0" xfId="295" applyFont="1" applyAlignment="1">
      <alignment horizontal="center" vertical="center"/>
    </xf>
    <xf numFmtId="173" fontId="71" fillId="0" borderId="27" xfId="0" applyNumberFormat="1" applyFont="1" applyBorder="1" applyAlignment="1">
      <alignment horizontal="center" vertical="center"/>
    </xf>
    <xf numFmtId="0" fontId="72" fillId="0" borderId="0" xfId="295" applyFont="1" applyAlignment="1">
      <alignment horizontal="left" vertical="center"/>
    </xf>
    <xf numFmtId="0" fontId="82" fillId="0" borderId="0" xfId="295" applyFont="1" applyAlignment="1">
      <alignment horizontal="left" vertical="center"/>
    </xf>
    <xf numFmtId="0" fontId="82" fillId="0" borderId="0" xfId="295" applyFont="1" applyAlignment="1">
      <alignment horizontal="center" vertical="center"/>
    </xf>
    <xf numFmtId="171" fontId="83" fillId="0" borderId="27" xfId="0" applyNumberFormat="1" applyFont="1" applyBorder="1" applyAlignment="1">
      <alignment horizontal="center" vertical="center"/>
    </xf>
    <xf numFmtId="0" fontId="81" fillId="0" borderId="0" xfId="295" applyFont="1" applyAlignment="1">
      <alignment horizontal="center" vertical="center"/>
    </xf>
    <xf numFmtId="0" fontId="72" fillId="0" borderId="25" xfId="0" applyFont="1" applyBorder="1" applyAlignment="1">
      <alignment horizontal="justify" vertical="center"/>
    </xf>
    <xf numFmtId="172" fontId="85" fillId="0" borderId="25" xfId="0" applyNumberFormat="1" applyFont="1" applyBorder="1" applyAlignment="1">
      <alignment horizontal="center" vertical="center"/>
    </xf>
    <xf numFmtId="0" fontId="85" fillId="0" borderId="0" xfId="0" applyFont="1" applyAlignment="1">
      <alignment horizontal="center" vertical="center"/>
    </xf>
    <xf numFmtId="172" fontId="85" fillId="0" borderId="8" xfId="0" applyNumberFormat="1" applyFont="1" applyBorder="1" applyAlignment="1">
      <alignment horizontal="center" vertical="center"/>
    </xf>
    <xf numFmtId="172" fontId="85" fillId="0" borderId="25" xfId="295" applyNumberFormat="1" applyFont="1" applyBorder="1" applyAlignment="1">
      <alignment horizontal="center" vertical="center"/>
    </xf>
    <xf numFmtId="0" fontId="72" fillId="0" borderId="0" xfId="0" applyFont="1" applyAlignment="1">
      <alignment horizontal="left" vertical="center"/>
    </xf>
    <xf numFmtId="172" fontId="72" fillId="0" borderId="0" xfId="0" applyNumberFormat="1" applyFont="1" applyAlignment="1">
      <alignment horizontal="left" vertical="center"/>
    </xf>
    <xf numFmtId="173" fontId="71" fillId="0" borderId="25" xfId="0" applyNumberFormat="1" applyFont="1" applyBorder="1" applyAlignment="1">
      <alignment horizontal="center" vertical="center"/>
    </xf>
    <xf numFmtId="173" fontId="71" fillId="0" borderId="8" xfId="295" applyNumberFormat="1" applyFont="1" applyBorder="1" applyAlignment="1">
      <alignment horizontal="center" vertical="center"/>
    </xf>
    <xf numFmtId="0" fontId="76" fillId="0" borderId="25" xfId="0" applyFont="1" applyBorder="1" applyAlignment="1">
      <alignment horizontal="left" vertical="center"/>
    </xf>
    <xf numFmtId="171" fontId="71" fillId="0" borderId="25" xfId="0" applyNumberFormat="1" applyFont="1" applyBorder="1" applyAlignment="1">
      <alignment horizontal="center" vertical="center"/>
    </xf>
  </cellXfs>
  <cellStyles count="377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8 2" xfId="92" xr:uid="{00000000-0005-0000-0000-00005B000000}"/>
    <cellStyle name="Comma 18 2 2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2 2" xfId="97" xr:uid="{00000000-0005-0000-0000-000060000000}"/>
    <cellStyle name="Comma 2 2 2 2 2" xfId="98" xr:uid="{00000000-0005-0000-0000-000061000000}"/>
    <cellStyle name="Comma 2 2 2 3" xfId="99" xr:uid="{00000000-0005-0000-0000-000062000000}"/>
    <cellStyle name="Comma 2 2 3" xfId="100" xr:uid="{00000000-0005-0000-0000-000063000000}"/>
    <cellStyle name="Comma 2 2 3 2" xfId="101" xr:uid="{00000000-0005-0000-0000-000064000000}"/>
    <cellStyle name="Comma 2 2 4" xfId="102" xr:uid="{00000000-0005-0000-0000-000065000000}"/>
    <cellStyle name="Comma 2 23" xfId="103" xr:uid="{00000000-0005-0000-0000-000066000000}"/>
    <cellStyle name="Comma 2 3" xfId="104" xr:uid="{00000000-0005-0000-0000-000067000000}"/>
    <cellStyle name="Comma 2 3 2" xfId="105" xr:uid="{00000000-0005-0000-0000-000068000000}"/>
    <cellStyle name="Comma 2 3 2 2" xfId="106" xr:uid="{00000000-0005-0000-0000-000069000000}"/>
    <cellStyle name="Comma 2 3 3" xfId="107" xr:uid="{00000000-0005-0000-0000-00006A000000}"/>
    <cellStyle name="Comma 2 4" xfId="108" xr:uid="{00000000-0005-0000-0000-00006B000000}"/>
    <cellStyle name="Comma 2 4 2" xfId="109" xr:uid="{00000000-0005-0000-0000-00006C000000}"/>
    <cellStyle name="Comma 2 5" xfId="110" xr:uid="{00000000-0005-0000-0000-00006D000000}"/>
    <cellStyle name="Comma 2 5 2" xfId="111" xr:uid="{00000000-0005-0000-0000-00006E000000}"/>
    <cellStyle name="Comma 2 5 2 2" xfId="112" xr:uid="{00000000-0005-0000-0000-00006F000000}"/>
    <cellStyle name="Comma 2 5 3" xfId="113" xr:uid="{00000000-0005-0000-0000-000070000000}"/>
    <cellStyle name="Comma 2 6" xfId="114" xr:uid="{00000000-0005-0000-0000-000071000000}"/>
    <cellStyle name="Comma 2 6 2" xfId="115" xr:uid="{00000000-0005-0000-0000-000072000000}"/>
    <cellStyle name="Comma 2 7" xfId="116" xr:uid="{00000000-0005-0000-0000-000073000000}"/>
    <cellStyle name="Comma 25" xfId="117" xr:uid="{00000000-0005-0000-0000-000074000000}"/>
    <cellStyle name="Comma 25 2" xfId="118" xr:uid="{00000000-0005-0000-0000-000075000000}"/>
    <cellStyle name="Comma 3" xfId="119" xr:uid="{00000000-0005-0000-0000-000076000000}"/>
    <cellStyle name="Comma 3 2" xfId="120" xr:uid="{00000000-0005-0000-0000-000077000000}"/>
    <cellStyle name="Comma 3 2 2" xfId="121" xr:uid="{00000000-0005-0000-0000-000078000000}"/>
    <cellStyle name="Comma 3 2 2 2" xfId="122" xr:uid="{00000000-0005-0000-0000-000079000000}"/>
    <cellStyle name="Comma 3 2 3" xfId="123" xr:uid="{00000000-0005-0000-0000-00007A000000}"/>
    <cellStyle name="Comma 3 3" xfId="124" xr:uid="{00000000-0005-0000-0000-00007B000000}"/>
    <cellStyle name="Comma 3 3 2" xfId="125" xr:uid="{00000000-0005-0000-0000-00007C000000}"/>
    <cellStyle name="Comma 3 3 2 2" xfId="126" xr:uid="{00000000-0005-0000-0000-00007D000000}"/>
    <cellStyle name="Comma 3 3 3" xfId="127" xr:uid="{00000000-0005-0000-0000-00007E000000}"/>
    <cellStyle name="Comma 3 3 3 2" xfId="128" xr:uid="{00000000-0005-0000-0000-00007F000000}"/>
    <cellStyle name="Comma 3 3 4" xfId="129" xr:uid="{00000000-0005-0000-0000-000080000000}"/>
    <cellStyle name="Comma 3 4" xfId="130" xr:uid="{00000000-0005-0000-0000-000081000000}"/>
    <cellStyle name="Comma 3 4 2" xfId="131" xr:uid="{00000000-0005-0000-0000-000082000000}"/>
    <cellStyle name="Comma 3 4 2 2" xfId="132" xr:uid="{00000000-0005-0000-0000-000083000000}"/>
    <cellStyle name="Comma 3 4 3" xfId="133" xr:uid="{00000000-0005-0000-0000-000084000000}"/>
    <cellStyle name="Comma 3 5" xfId="134" xr:uid="{00000000-0005-0000-0000-000085000000}"/>
    <cellStyle name="Comma 4" xfId="135" xr:uid="{00000000-0005-0000-0000-000086000000}"/>
    <cellStyle name="Comma 4 2" xfId="136" xr:uid="{00000000-0005-0000-0000-000087000000}"/>
    <cellStyle name="Comma 4 2 2" xfId="137" xr:uid="{00000000-0005-0000-0000-000088000000}"/>
    <cellStyle name="Comma 4 3" xfId="138" xr:uid="{00000000-0005-0000-0000-000089000000}"/>
    <cellStyle name="Comma 4 3 2" xfId="139" xr:uid="{00000000-0005-0000-0000-00008A000000}"/>
    <cellStyle name="Comma 4 4" xfId="140" xr:uid="{00000000-0005-0000-0000-00008B000000}"/>
    <cellStyle name="Comma 5" xfId="141" xr:uid="{00000000-0005-0000-0000-00008C000000}"/>
    <cellStyle name="Comma 5 2" xfId="142" xr:uid="{00000000-0005-0000-0000-00008D000000}"/>
    <cellStyle name="Comma 5 2 2" xfId="143" xr:uid="{00000000-0005-0000-0000-00008E000000}"/>
    <cellStyle name="Comma 5 2 2 2" xfId="144" xr:uid="{00000000-0005-0000-0000-00008F000000}"/>
    <cellStyle name="Comma 5 2 2 2 2" xfId="145" xr:uid="{00000000-0005-0000-0000-000090000000}"/>
    <cellStyle name="Comma 5 2 2 3" xfId="146" xr:uid="{00000000-0005-0000-0000-000091000000}"/>
    <cellStyle name="Comma 5 2 3" xfId="147" xr:uid="{00000000-0005-0000-0000-000092000000}"/>
    <cellStyle name="Comma 5 2 3 2" xfId="148" xr:uid="{00000000-0005-0000-0000-000093000000}"/>
    <cellStyle name="Comma 5 2 3 2 2" xfId="149" xr:uid="{00000000-0005-0000-0000-000094000000}"/>
    <cellStyle name="Comma 5 2 3 3" xfId="150" xr:uid="{00000000-0005-0000-0000-000095000000}"/>
    <cellStyle name="Comma 5 2 4" xfId="151" xr:uid="{00000000-0005-0000-0000-000096000000}"/>
    <cellStyle name="Comma 5 2 4 2" xfId="152" xr:uid="{00000000-0005-0000-0000-000097000000}"/>
    <cellStyle name="Comma 5 3" xfId="153" xr:uid="{00000000-0005-0000-0000-000098000000}"/>
    <cellStyle name="Comma 5 3 2" xfId="154" xr:uid="{00000000-0005-0000-0000-000099000000}"/>
    <cellStyle name="Comma 5 3 2 2" xfId="155" xr:uid="{00000000-0005-0000-0000-00009A000000}"/>
    <cellStyle name="Comma 5 3 3" xfId="156" xr:uid="{00000000-0005-0000-0000-00009B000000}"/>
    <cellStyle name="Comma 5 4" xfId="157" xr:uid="{00000000-0005-0000-0000-00009C000000}"/>
    <cellStyle name="Comma 5 4 2" xfId="158" xr:uid="{00000000-0005-0000-0000-00009D000000}"/>
    <cellStyle name="Comma 5 4 2 2" xfId="159" xr:uid="{00000000-0005-0000-0000-00009E000000}"/>
    <cellStyle name="Comma 5 4 3" xfId="160" xr:uid="{00000000-0005-0000-0000-00009F000000}"/>
    <cellStyle name="Comma 5 5" xfId="161" xr:uid="{00000000-0005-0000-0000-0000A0000000}"/>
    <cellStyle name="Comma 5 5 2" xfId="162" xr:uid="{00000000-0005-0000-0000-0000A1000000}"/>
    <cellStyle name="Comma 6" xfId="163" xr:uid="{00000000-0005-0000-0000-0000A2000000}"/>
    <cellStyle name="Comma 6 2" xfId="164" xr:uid="{00000000-0005-0000-0000-0000A3000000}"/>
    <cellStyle name="Comma 6 2 2" xfId="165" xr:uid="{00000000-0005-0000-0000-0000A4000000}"/>
    <cellStyle name="Comma 6 3" xfId="166" xr:uid="{00000000-0005-0000-0000-0000A5000000}"/>
    <cellStyle name="Comma 7" xfId="167" xr:uid="{00000000-0005-0000-0000-0000A6000000}"/>
    <cellStyle name="Comma 7 2" xfId="168" xr:uid="{00000000-0005-0000-0000-0000A7000000}"/>
    <cellStyle name="Comma 7 2 2" xfId="169" xr:uid="{00000000-0005-0000-0000-0000A8000000}"/>
    <cellStyle name="Comma 7 3" xfId="170" xr:uid="{00000000-0005-0000-0000-0000A9000000}"/>
    <cellStyle name="Comma 8" xfId="171" xr:uid="{00000000-0005-0000-0000-0000AA000000}"/>
    <cellStyle name="Comma 8 2" xfId="172" xr:uid="{00000000-0005-0000-0000-0000AB000000}"/>
    <cellStyle name="Comma 8 2 2" xfId="173" xr:uid="{00000000-0005-0000-0000-0000AC000000}"/>
    <cellStyle name="Comma 8 3" xfId="174" xr:uid="{00000000-0005-0000-0000-0000AD000000}"/>
    <cellStyle name="Comma 9" xfId="175" xr:uid="{00000000-0005-0000-0000-0000AE000000}"/>
    <cellStyle name="Comma 9 2" xfId="176" xr:uid="{00000000-0005-0000-0000-0000AF000000}"/>
    <cellStyle name="comma zerodec" xfId="177" xr:uid="{00000000-0005-0000-0000-0000B0000000}"/>
    <cellStyle name="Comma_Akara 2010 2" xfId="178" xr:uid="{00000000-0005-0000-0000-0000B1000000}"/>
    <cellStyle name="Comma_Akara_3 years FS_Eng_v 19 March" xfId="179" xr:uid="{00000000-0005-0000-0000-0000B2000000}"/>
    <cellStyle name="Comma0" xfId="180" xr:uid="{00000000-0005-0000-0000-0000B3000000}"/>
    <cellStyle name="Copied" xfId="181" xr:uid="{00000000-0005-0000-0000-0000B4000000}"/>
    <cellStyle name="Currency (0.00)" xfId="182" xr:uid="{00000000-0005-0000-0000-0000B5000000}"/>
    <cellStyle name="Currency [00]" xfId="183" xr:uid="{00000000-0005-0000-0000-0000B6000000}"/>
    <cellStyle name="Currency [00] 2" xfId="184" xr:uid="{00000000-0005-0000-0000-0000B7000000}"/>
    <cellStyle name="Currency [00] 3" xfId="185" xr:uid="{00000000-0005-0000-0000-0000B8000000}"/>
    <cellStyle name="Currency0" xfId="186" xr:uid="{00000000-0005-0000-0000-0000B9000000}"/>
    <cellStyle name="Currency1" xfId="187" xr:uid="{00000000-0005-0000-0000-0000BA000000}"/>
    <cellStyle name="Date Short" xfId="188" xr:uid="{00000000-0005-0000-0000-0000BB000000}"/>
    <cellStyle name="DELTA" xfId="189" xr:uid="{00000000-0005-0000-0000-0000BC000000}"/>
    <cellStyle name="Dezimal [0]_Compiling Utility Macros" xfId="190" xr:uid="{00000000-0005-0000-0000-0000BD000000}"/>
    <cellStyle name="Dezimal_Compiling Utility Macros" xfId="191" xr:uid="{00000000-0005-0000-0000-0000BE000000}"/>
    <cellStyle name="Dollar (zero dec)" xfId="192" xr:uid="{00000000-0005-0000-0000-0000BF000000}"/>
    <cellStyle name="Enter Currency (0)" xfId="193" xr:uid="{00000000-0005-0000-0000-0000C0000000}"/>
    <cellStyle name="Enter Currency (2)" xfId="194" xr:uid="{00000000-0005-0000-0000-0000C1000000}"/>
    <cellStyle name="Enter Currency (2) 2" xfId="195" xr:uid="{00000000-0005-0000-0000-0000C2000000}"/>
    <cellStyle name="Enter Currency (2) 3" xfId="196" xr:uid="{00000000-0005-0000-0000-0000C3000000}"/>
    <cellStyle name="Enter Units (0)" xfId="197" xr:uid="{00000000-0005-0000-0000-0000C4000000}"/>
    <cellStyle name="Enter Units (1)" xfId="198" xr:uid="{00000000-0005-0000-0000-0000C5000000}"/>
    <cellStyle name="Enter Units (1) 2" xfId="199" xr:uid="{00000000-0005-0000-0000-0000C6000000}"/>
    <cellStyle name="Enter Units (1) 3" xfId="200" xr:uid="{00000000-0005-0000-0000-0000C7000000}"/>
    <cellStyle name="Enter Units (2)" xfId="201" xr:uid="{00000000-0005-0000-0000-0000C8000000}"/>
    <cellStyle name="Enter Units (2) 2" xfId="202" xr:uid="{00000000-0005-0000-0000-0000C9000000}"/>
    <cellStyle name="Enter Units (2) 3" xfId="203" xr:uid="{00000000-0005-0000-0000-0000CA000000}"/>
    <cellStyle name="Entered" xfId="204" xr:uid="{00000000-0005-0000-0000-0000CB000000}"/>
    <cellStyle name="Entry" xfId="205" xr:uid="{00000000-0005-0000-0000-0000CC000000}"/>
    <cellStyle name="Euro" xfId="206" xr:uid="{00000000-0005-0000-0000-0000CD000000}"/>
    <cellStyle name="Explanatory Text" xfId="207" builtinId="53" customBuiltin="1"/>
    <cellStyle name="Good" xfId="208" builtinId="26" customBuiltin="1"/>
    <cellStyle name="Grey" xfId="209" xr:uid="{00000000-0005-0000-0000-0000D0000000}"/>
    <cellStyle name="Header1" xfId="210" xr:uid="{00000000-0005-0000-0000-0000D1000000}"/>
    <cellStyle name="Header2" xfId="211" xr:uid="{00000000-0005-0000-0000-0000D2000000}"/>
    <cellStyle name="Heading 1" xfId="212" builtinId="16" customBuiltin="1"/>
    <cellStyle name="Heading 2" xfId="213" builtinId="17" customBuiltin="1"/>
    <cellStyle name="Heading 3" xfId="214" builtinId="18" customBuiltin="1"/>
    <cellStyle name="Heading 4" xfId="215" builtinId="19" customBuiltin="1"/>
    <cellStyle name="HEADING, MAJOR" xfId="216" xr:uid="{00000000-0005-0000-0000-0000D7000000}"/>
    <cellStyle name="HEADING, MINOR" xfId="217" xr:uid="{00000000-0005-0000-0000-0000D8000000}"/>
    <cellStyle name="HEADING, RIGHT" xfId="218" xr:uid="{00000000-0005-0000-0000-0000D9000000}"/>
    <cellStyle name="HEADING,MAJOR" xfId="219" xr:uid="{00000000-0005-0000-0000-0000DA000000}"/>
    <cellStyle name="Input" xfId="220" builtinId="20" customBuiltin="1"/>
    <cellStyle name="Input [yellow]" xfId="221" xr:uid="{00000000-0005-0000-0000-0000DC000000}"/>
    <cellStyle name="lines" xfId="222" xr:uid="{00000000-0005-0000-0000-0000DD000000}"/>
    <cellStyle name="Link Currency (0)" xfId="223" xr:uid="{00000000-0005-0000-0000-0000DE000000}"/>
    <cellStyle name="Link Currency (2)" xfId="224" xr:uid="{00000000-0005-0000-0000-0000DF000000}"/>
    <cellStyle name="Link Currency (2) 2" xfId="225" xr:uid="{00000000-0005-0000-0000-0000E0000000}"/>
    <cellStyle name="Link Currency (2) 3" xfId="226" xr:uid="{00000000-0005-0000-0000-0000E1000000}"/>
    <cellStyle name="Link Units (0)" xfId="227" xr:uid="{00000000-0005-0000-0000-0000E2000000}"/>
    <cellStyle name="Link Units (1)" xfId="228" xr:uid="{00000000-0005-0000-0000-0000E3000000}"/>
    <cellStyle name="Link Units (1) 2" xfId="229" xr:uid="{00000000-0005-0000-0000-0000E4000000}"/>
    <cellStyle name="Link Units (1) 3" xfId="230" xr:uid="{00000000-0005-0000-0000-0000E5000000}"/>
    <cellStyle name="Link Units (2)" xfId="231" xr:uid="{00000000-0005-0000-0000-0000E6000000}"/>
    <cellStyle name="Link Units (2) 2" xfId="232" xr:uid="{00000000-0005-0000-0000-0000E7000000}"/>
    <cellStyle name="Link Units (2) 3" xfId="233" xr:uid="{00000000-0005-0000-0000-0000E8000000}"/>
    <cellStyle name="Linked Cell" xfId="234" builtinId="24" customBuiltin="1"/>
    <cellStyle name="M/HEAD - Style1" xfId="235" xr:uid="{00000000-0005-0000-0000-0000EA000000}"/>
    <cellStyle name="Miglia - Stile1" xfId="236" xr:uid="{00000000-0005-0000-0000-0000EB000000}"/>
    <cellStyle name="Miglia - Stile2" xfId="237" xr:uid="{00000000-0005-0000-0000-0000EC000000}"/>
    <cellStyle name="Miglia - Stile3" xfId="238" xr:uid="{00000000-0005-0000-0000-0000ED000000}"/>
    <cellStyle name="Miglia - Stile4" xfId="239" xr:uid="{00000000-0005-0000-0000-0000EE000000}"/>
    <cellStyle name="Miglia - Stile5" xfId="240" xr:uid="{00000000-0005-0000-0000-0000EF000000}"/>
    <cellStyle name="Milliers [0]_AR1194" xfId="241" xr:uid="{00000000-0005-0000-0000-0000F0000000}"/>
    <cellStyle name="Milliers_AR1194" xfId="242" xr:uid="{00000000-0005-0000-0000-0000F1000000}"/>
    <cellStyle name="Monétaire [0]_AR1194" xfId="243" xr:uid="{00000000-0005-0000-0000-0000F2000000}"/>
    <cellStyle name="Monétaire_AR1194" xfId="244" xr:uid="{00000000-0005-0000-0000-0000F3000000}"/>
    <cellStyle name="Neutral" xfId="245" builtinId="28" customBuiltin="1"/>
    <cellStyle name="no dec" xfId="246" xr:uid="{00000000-0005-0000-0000-0000F5000000}"/>
    <cellStyle name="Normal" xfId="0" builtinId="0"/>
    <cellStyle name="Normal - Stile6" xfId="247" xr:uid="{00000000-0005-0000-0000-0000F7000000}"/>
    <cellStyle name="Normal - Stile7" xfId="248" xr:uid="{00000000-0005-0000-0000-0000F8000000}"/>
    <cellStyle name="Normal - Stile8" xfId="249" xr:uid="{00000000-0005-0000-0000-0000F9000000}"/>
    <cellStyle name="Normal - Style1" xfId="250" xr:uid="{00000000-0005-0000-0000-0000FA000000}"/>
    <cellStyle name="Normal - Style1 2" xfId="251" xr:uid="{00000000-0005-0000-0000-0000FB000000}"/>
    <cellStyle name="Normal - Style1 3" xfId="252" xr:uid="{00000000-0005-0000-0000-0000FC000000}"/>
    <cellStyle name="Normal 10" xfId="253" xr:uid="{00000000-0005-0000-0000-0000FD000000}"/>
    <cellStyle name="Normal 11" xfId="254" xr:uid="{00000000-0005-0000-0000-0000FE000000}"/>
    <cellStyle name="Normal 12" xfId="255" xr:uid="{00000000-0005-0000-0000-0000FF000000}"/>
    <cellStyle name="Normal 13" xfId="256" xr:uid="{00000000-0005-0000-0000-000000010000}"/>
    <cellStyle name="Normal 13 2" xfId="257" xr:uid="{00000000-0005-0000-0000-000001010000}"/>
    <cellStyle name="Normal 14" xfId="258" xr:uid="{00000000-0005-0000-0000-000002010000}"/>
    <cellStyle name="Normal 2" xfId="259" xr:uid="{00000000-0005-0000-0000-000003010000}"/>
    <cellStyle name="Normal 2 10 2" xfId="260" xr:uid="{00000000-0005-0000-0000-000004010000}"/>
    <cellStyle name="Normal 2 15" xfId="376" xr:uid="{4C7DB943-E261-4B9F-AD23-7D6A1EAC0596}"/>
    <cellStyle name="Normal 2 2" xfId="261" xr:uid="{00000000-0005-0000-0000-000005010000}"/>
    <cellStyle name="Normal 2 2 2" xfId="262" xr:uid="{00000000-0005-0000-0000-000006010000}"/>
    <cellStyle name="Normal 2 2 3" xfId="263" xr:uid="{00000000-0005-0000-0000-000007010000}"/>
    <cellStyle name="Normal 2 3" xfId="264" xr:uid="{00000000-0005-0000-0000-000008010000}"/>
    <cellStyle name="Normal 2 3 2" xfId="265" xr:uid="{00000000-0005-0000-0000-000009010000}"/>
    <cellStyle name="Normal 2 4" xfId="266" xr:uid="{00000000-0005-0000-0000-00000A010000}"/>
    <cellStyle name="Normal 23" xfId="267" xr:uid="{00000000-0005-0000-0000-00000B010000}"/>
    <cellStyle name="Normal 24" xfId="268" xr:uid="{00000000-0005-0000-0000-00000C010000}"/>
    <cellStyle name="Normal 27" xfId="269" xr:uid="{00000000-0005-0000-0000-00000D010000}"/>
    <cellStyle name="Normal 3" xfId="270" xr:uid="{00000000-0005-0000-0000-00000E010000}"/>
    <cellStyle name="Normal 3 2" xfId="271" xr:uid="{00000000-0005-0000-0000-00000F010000}"/>
    <cellStyle name="Normal 3 2 2" xfId="272" xr:uid="{00000000-0005-0000-0000-000010010000}"/>
    <cellStyle name="Normal 3 3" xfId="273" xr:uid="{00000000-0005-0000-0000-000011010000}"/>
    <cellStyle name="Normal 3 3 2" xfId="274" xr:uid="{00000000-0005-0000-0000-000012010000}"/>
    <cellStyle name="Normal 3 4" xfId="275" xr:uid="{00000000-0005-0000-0000-000013010000}"/>
    <cellStyle name="Normal 3 4 2" xfId="276" xr:uid="{00000000-0005-0000-0000-000014010000}"/>
    <cellStyle name="Normal 4" xfId="277" xr:uid="{00000000-0005-0000-0000-000015010000}"/>
    <cellStyle name="Normal 4 2" xfId="278" xr:uid="{00000000-0005-0000-0000-000016010000}"/>
    <cellStyle name="Normal 4 2 2" xfId="279" xr:uid="{00000000-0005-0000-0000-000017010000}"/>
    <cellStyle name="Normal 4 3" xfId="280" xr:uid="{00000000-0005-0000-0000-000018010000}"/>
    <cellStyle name="Normal 5" xfId="281" xr:uid="{00000000-0005-0000-0000-000019010000}"/>
    <cellStyle name="Normal 6" xfId="282" xr:uid="{00000000-0005-0000-0000-00001A010000}"/>
    <cellStyle name="Normal 6 2" xfId="283" xr:uid="{00000000-0005-0000-0000-00001B010000}"/>
    <cellStyle name="Normal 6 2 2" xfId="284" xr:uid="{00000000-0005-0000-0000-00001C010000}"/>
    <cellStyle name="Normal 6 3" xfId="285" xr:uid="{00000000-0005-0000-0000-00001D010000}"/>
    <cellStyle name="Normal 7" xfId="286" xr:uid="{00000000-0005-0000-0000-00001E010000}"/>
    <cellStyle name="Normal 7 2" xfId="287" xr:uid="{00000000-0005-0000-0000-00001F010000}"/>
    <cellStyle name="Normal 7 2 2" xfId="288" xr:uid="{00000000-0005-0000-0000-000020010000}"/>
    <cellStyle name="Normal 7 3" xfId="289" xr:uid="{00000000-0005-0000-0000-000021010000}"/>
    <cellStyle name="Normal 8" xfId="290" xr:uid="{00000000-0005-0000-0000-000022010000}"/>
    <cellStyle name="Normal 9" xfId="291" xr:uid="{00000000-0005-0000-0000-000023010000}"/>
    <cellStyle name="Normal 9 2" xfId="292" xr:uid="{00000000-0005-0000-0000-000024010000}"/>
    <cellStyle name="Normal_Akara 2010" xfId="293" xr:uid="{00000000-0005-0000-0000-000025010000}"/>
    <cellStyle name="Normal_Akara_3 years FS_Eng_v 19 March" xfId="294" xr:uid="{00000000-0005-0000-0000-000026010000}"/>
    <cellStyle name="Normal_Akara_June Eng09" xfId="295" xr:uid="{00000000-0005-0000-0000-000027010000}"/>
    <cellStyle name="Normal_SPRCstatement01-Eng" xfId="296" xr:uid="{00000000-0005-0000-0000-000028010000}"/>
    <cellStyle name="Note" xfId="297" builtinId="10" customBuiltin="1"/>
    <cellStyle name="Output" xfId="298" builtinId="21" customBuiltin="1"/>
    <cellStyle name="Output Amounts" xfId="299" xr:uid="{00000000-0005-0000-0000-00002B010000}"/>
    <cellStyle name="Output Line Items" xfId="300" xr:uid="{00000000-0005-0000-0000-00002C010000}"/>
    <cellStyle name="Percent" xfId="301" builtinId="5"/>
    <cellStyle name="Percent [0]" xfId="302" xr:uid="{00000000-0005-0000-0000-00002E010000}"/>
    <cellStyle name="Percent [0] 2" xfId="303" xr:uid="{00000000-0005-0000-0000-00002F010000}"/>
    <cellStyle name="Percent [0] 3" xfId="304" xr:uid="{00000000-0005-0000-0000-000030010000}"/>
    <cellStyle name="Percent [00]" xfId="305" xr:uid="{00000000-0005-0000-0000-000031010000}"/>
    <cellStyle name="Percent [2]" xfId="306" xr:uid="{00000000-0005-0000-0000-000032010000}"/>
    <cellStyle name="Percent [2] 2" xfId="307" xr:uid="{00000000-0005-0000-0000-000033010000}"/>
    <cellStyle name="Percent 2" xfId="308" xr:uid="{00000000-0005-0000-0000-000034010000}"/>
    <cellStyle name="Percent 3" xfId="309" xr:uid="{00000000-0005-0000-0000-000035010000}"/>
    <cellStyle name="Percent 3 2" xfId="310" xr:uid="{00000000-0005-0000-0000-000036010000}"/>
    <cellStyle name="Percent 3 2 2" xfId="311" xr:uid="{00000000-0005-0000-0000-000037010000}"/>
    <cellStyle name="Percent 3 3" xfId="312" xr:uid="{00000000-0005-0000-0000-000038010000}"/>
    <cellStyle name="Percent 4" xfId="313" xr:uid="{00000000-0005-0000-0000-000039010000}"/>
    <cellStyle name="Percent 4 2" xfId="314" xr:uid="{00000000-0005-0000-0000-00003A010000}"/>
    <cellStyle name="PERCENTAGE" xfId="315" xr:uid="{00000000-0005-0000-0000-00003B010000}"/>
    <cellStyle name="PrePop Currency (0)" xfId="316" xr:uid="{00000000-0005-0000-0000-00003C010000}"/>
    <cellStyle name="PrePop Currency (2)" xfId="317" xr:uid="{00000000-0005-0000-0000-00003D010000}"/>
    <cellStyle name="PrePop Currency (2) 2" xfId="318" xr:uid="{00000000-0005-0000-0000-00003E010000}"/>
    <cellStyle name="PrePop Currency (2) 3" xfId="319" xr:uid="{00000000-0005-0000-0000-00003F010000}"/>
    <cellStyle name="PrePop Units (0)" xfId="320" xr:uid="{00000000-0005-0000-0000-000040010000}"/>
    <cellStyle name="PrePop Units (1)" xfId="321" xr:uid="{00000000-0005-0000-0000-000041010000}"/>
    <cellStyle name="PrePop Units (1) 2" xfId="322" xr:uid="{00000000-0005-0000-0000-000042010000}"/>
    <cellStyle name="PrePop Units (1) 3" xfId="323" xr:uid="{00000000-0005-0000-0000-000043010000}"/>
    <cellStyle name="PrePop Units (2)" xfId="324" xr:uid="{00000000-0005-0000-0000-000044010000}"/>
    <cellStyle name="PrePop Units (2) 2" xfId="325" xr:uid="{00000000-0005-0000-0000-000045010000}"/>
    <cellStyle name="PrePop Units (2) 3" xfId="326" xr:uid="{00000000-0005-0000-0000-000046010000}"/>
    <cellStyle name="price" xfId="327" xr:uid="{00000000-0005-0000-0000-000047010000}"/>
    <cellStyle name="PSChar" xfId="328" xr:uid="{00000000-0005-0000-0000-000048010000}"/>
    <cellStyle name="PSDate" xfId="329" xr:uid="{00000000-0005-0000-0000-000049010000}"/>
    <cellStyle name="PSDec" xfId="330" xr:uid="{00000000-0005-0000-0000-00004A010000}"/>
    <cellStyle name="PSHeading" xfId="331" xr:uid="{00000000-0005-0000-0000-00004B010000}"/>
    <cellStyle name="PSInt" xfId="332" xr:uid="{00000000-0005-0000-0000-00004C010000}"/>
    <cellStyle name="PSSpacer" xfId="333" xr:uid="{00000000-0005-0000-0000-00004D010000}"/>
    <cellStyle name="pwstyle" xfId="334" xr:uid="{00000000-0005-0000-0000-00004E010000}"/>
    <cellStyle name="Quantity" xfId="335" xr:uid="{00000000-0005-0000-0000-00004F010000}"/>
    <cellStyle name="RevList" xfId="336" xr:uid="{00000000-0005-0000-0000-000050010000}"/>
    <cellStyle name="rob" xfId="337" xr:uid="{00000000-0005-0000-0000-000051010000}"/>
    <cellStyle name="S/Head - Style1" xfId="338" xr:uid="{00000000-0005-0000-0000-000052010000}"/>
    <cellStyle name="S/HEAD - Style2" xfId="339" xr:uid="{00000000-0005-0000-0000-000053010000}"/>
    <cellStyle name="sbt2" xfId="340" xr:uid="{00000000-0005-0000-0000-000054010000}"/>
    <cellStyle name="section head" xfId="341" xr:uid="{00000000-0005-0000-0000-000055010000}"/>
    <cellStyle name="Standard_Anpassen der Amortisation" xfId="342" xr:uid="{00000000-0005-0000-0000-000056010000}"/>
    <cellStyle name="Style 1" xfId="343" xr:uid="{00000000-0005-0000-0000-000057010000}"/>
    <cellStyle name="Style 2" xfId="344" xr:uid="{00000000-0005-0000-0000-000058010000}"/>
    <cellStyle name="subt1" xfId="345" xr:uid="{00000000-0005-0000-0000-000059010000}"/>
    <cellStyle name="Subtotal" xfId="346" xr:uid="{00000000-0005-0000-0000-00005A010000}"/>
    <cellStyle name="Text Indent A" xfId="347" xr:uid="{00000000-0005-0000-0000-00005B010000}"/>
    <cellStyle name="Text Indent B" xfId="348" xr:uid="{00000000-0005-0000-0000-00005C010000}"/>
    <cellStyle name="Text Indent B 2" xfId="349" xr:uid="{00000000-0005-0000-0000-00005D010000}"/>
    <cellStyle name="Text Indent B 3" xfId="350" xr:uid="{00000000-0005-0000-0000-00005E010000}"/>
    <cellStyle name="Text Indent C" xfId="351" xr:uid="{00000000-0005-0000-0000-00005F010000}"/>
    <cellStyle name="Text Indent C 2" xfId="352" xr:uid="{00000000-0005-0000-0000-000060010000}"/>
    <cellStyle name="Text Indent C 3" xfId="353" xr:uid="{00000000-0005-0000-0000-000061010000}"/>
    <cellStyle name="Timing Schedule" xfId="354" xr:uid="{00000000-0005-0000-0000-000062010000}"/>
    <cellStyle name="Title" xfId="355" builtinId="15" customBuiltin="1"/>
    <cellStyle name="Total" xfId="356" builtinId="25" customBuiltin="1"/>
    <cellStyle name="v" xfId="357" xr:uid="{00000000-0005-0000-0000-000065010000}"/>
    <cellStyle name="Währung [0]_Compiling Utility Macros" xfId="358" xr:uid="{00000000-0005-0000-0000-000066010000}"/>
    <cellStyle name="Währung_Compiling Utility Macros" xfId="359" xr:uid="{00000000-0005-0000-0000-000067010000}"/>
    <cellStyle name="Warning Text" xfId="360" builtinId="11" customBuiltin="1"/>
    <cellStyle name="เครื่องหมายจุลภาค [0]_PERSONAL" xfId="361" xr:uid="{00000000-0005-0000-0000-000069010000}"/>
    <cellStyle name="เครื่องหมายจุลภาค_1999-PLAN-ACTUAL" xfId="362" xr:uid="{00000000-0005-0000-0000-00006A010000}"/>
    <cellStyle name="เครื่องหมายสกุลเงิน [0]_PERSONAL" xfId="363" xr:uid="{00000000-0005-0000-0000-00006B010000}"/>
    <cellStyle name="เครื่องหมายสกุลเงิน_PERSONAL" xfId="364" xr:uid="{00000000-0005-0000-0000-00006C010000}"/>
    <cellStyle name="เชื่อมโยงหลายมิติ" xfId="365" xr:uid="{00000000-0005-0000-0000-00006D010000}"/>
    <cellStyle name="ตามการเชื่อมโยงหลายมิติ" xfId="367" xr:uid="{00000000-0005-0000-0000-00006F010000}"/>
    <cellStyle name="น้บะภฒ_95" xfId="368" xr:uid="{00000000-0005-0000-0000-000070010000}"/>
    <cellStyle name="ปกติ_116-420" xfId="369" xr:uid="{00000000-0005-0000-0000-000071010000}"/>
    <cellStyle name="เปอร์เซ็นต์_asset-accent" xfId="366" xr:uid="{00000000-0005-0000-0000-00006E010000}"/>
    <cellStyle name="ฤธถ [0]_0e82ylkxXsZu0YORaMwizTk2E" xfId="370" xr:uid="{00000000-0005-0000-0000-000072010000}"/>
    <cellStyle name="ฤธถ_0e82ylkxXsZu0YORaMwizTk2E" xfId="371" xr:uid="{00000000-0005-0000-0000-000073010000}"/>
    <cellStyle name="ล๋ศญ [0]_0e82ylkxXsZu0YORaMwizTk2E" xfId="372" xr:uid="{00000000-0005-0000-0000-000074010000}"/>
    <cellStyle name="ล๋ศญ_0e82ylkxXsZu0YORaMwizTk2E" xfId="373" xr:uid="{00000000-0005-0000-0000-000075010000}"/>
    <cellStyle name="วฅมุ_4ฟ๙ฝวภ๛" xfId="374" xr:uid="{00000000-0005-0000-0000-000076010000}"/>
    <cellStyle name="常规_Sheet1" xfId="375" xr:uid="{00000000-0005-0000-0000-000077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150"/>
  <sheetViews>
    <sheetView tabSelected="1" zoomScale="85" zoomScaleNormal="85" zoomScaleSheetLayoutView="130" workbookViewId="0">
      <selection activeCell="Q15" sqref="Q14:Q15"/>
    </sheetView>
  </sheetViews>
  <sheetFormatPr defaultColWidth="9.33203125" defaultRowHeight="20.100000000000001" customHeight="1"/>
  <cols>
    <col min="1" max="3" width="1.44140625" style="1" customWidth="1"/>
    <col min="4" max="4" width="35.33203125" style="1" customWidth="1"/>
    <col min="5" max="5" width="8.44140625" style="1" customWidth="1"/>
    <col min="6" max="6" width="1" style="1" customWidth="1"/>
    <col min="7" max="7" width="14.77734375" style="23" customWidth="1"/>
    <col min="8" max="8" width="1" style="23" customWidth="1"/>
    <col min="9" max="9" width="13.77734375" style="37" bestFit="1" customWidth="1"/>
    <col min="10" max="10" width="1" style="23" customWidth="1"/>
    <col min="11" max="11" width="14.77734375" style="37" customWidth="1"/>
    <col min="12" max="12" width="1" style="37" customWidth="1"/>
    <col min="13" max="13" width="13.77734375" style="37" customWidth="1"/>
    <col min="14" max="16384" width="9.33203125" style="1"/>
  </cols>
  <sheetData>
    <row r="1" spans="1:13" s="34" customFormat="1" ht="21.15" customHeight="1">
      <c r="A1" s="215" t="s">
        <v>110</v>
      </c>
      <c r="B1" s="154"/>
      <c r="C1" s="190"/>
      <c r="D1" s="190"/>
      <c r="E1" s="183"/>
      <c r="F1" s="216"/>
      <c r="G1" s="217"/>
      <c r="H1" s="217"/>
      <c r="I1" s="217"/>
      <c r="J1" s="217"/>
      <c r="K1" s="217"/>
      <c r="L1" s="217"/>
      <c r="M1" s="217"/>
    </row>
    <row r="2" spans="1:13" s="34" customFormat="1" ht="21.15" customHeight="1">
      <c r="A2" s="215" t="s">
        <v>30</v>
      </c>
      <c r="B2" s="154"/>
      <c r="C2" s="190"/>
      <c r="D2" s="190"/>
      <c r="E2" s="183"/>
      <c r="F2" s="216"/>
      <c r="G2" s="217"/>
      <c r="H2" s="217"/>
      <c r="I2" s="217"/>
      <c r="J2" s="217"/>
      <c r="K2" s="217"/>
      <c r="L2" s="217"/>
      <c r="M2" s="217"/>
    </row>
    <row r="3" spans="1:13" s="34" customFormat="1" ht="21.15" customHeight="1">
      <c r="A3" s="218" t="s">
        <v>210</v>
      </c>
      <c r="B3" s="329"/>
      <c r="C3" s="219"/>
      <c r="D3" s="219"/>
      <c r="E3" s="212"/>
      <c r="F3" s="220"/>
      <c r="G3" s="221"/>
      <c r="H3" s="221"/>
      <c r="I3" s="221"/>
      <c r="J3" s="221"/>
      <c r="K3" s="221"/>
      <c r="L3" s="221"/>
      <c r="M3" s="221"/>
    </row>
    <row r="4" spans="1:13" ht="18.75" customHeight="1">
      <c r="A4" s="148"/>
      <c r="B4" s="148"/>
      <c r="C4" s="216"/>
      <c r="D4" s="216"/>
      <c r="E4" s="183"/>
      <c r="F4" s="216"/>
      <c r="G4" s="217"/>
      <c r="H4" s="217"/>
      <c r="I4" s="217"/>
      <c r="J4" s="217"/>
      <c r="K4" s="217"/>
      <c r="L4" s="217"/>
      <c r="M4" s="217"/>
    </row>
    <row r="5" spans="1:13" ht="18.75" customHeight="1">
      <c r="A5" s="148"/>
      <c r="B5" s="148"/>
      <c r="C5" s="216"/>
      <c r="D5" s="216"/>
      <c r="E5" s="183"/>
      <c r="F5" s="216"/>
      <c r="G5" s="333" t="s">
        <v>58</v>
      </c>
      <c r="H5" s="333"/>
      <c r="I5" s="333"/>
      <c r="J5" s="25"/>
      <c r="K5" s="333" t="s">
        <v>91</v>
      </c>
      <c r="L5" s="333"/>
      <c r="M5" s="333"/>
    </row>
    <row r="6" spans="1:13" ht="18.75" customHeight="1">
      <c r="A6" s="148"/>
      <c r="B6" s="148"/>
      <c r="C6" s="216"/>
      <c r="D6" s="216"/>
      <c r="E6" s="183"/>
      <c r="F6" s="216"/>
      <c r="G6" s="141" t="s">
        <v>59</v>
      </c>
      <c r="H6" s="141"/>
      <c r="I6" s="141" t="s">
        <v>60</v>
      </c>
      <c r="J6" s="25"/>
      <c r="K6" s="141" t="s">
        <v>59</v>
      </c>
      <c r="L6" s="141"/>
      <c r="M6" s="141" t="s">
        <v>60</v>
      </c>
    </row>
    <row r="7" spans="1:13" ht="18.75" customHeight="1">
      <c r="A7" s="148"/>
      <c r="B7" s="148"/>
      <c r="C7" s="216"/>
      <c r="D7" s="216"/>
      <c r="E7" s="183"/>
      <c r="F7" s="216"/>
      <c r="G7" s="222" t="s">
        <v>166</v>
      </c>
      <c r="H7" s="222"/>
      <c r="I7" s="222" t="s">
        <v>61</v>
      </c>
      <c r="J7" s="222"/>
      <c r="K7" s="222" t="s">
        <v>166</v>
      </c>
      <c r="L7" s="222"/>
      <c r="M7" s="222" t="s">
        <v>61</v>
      </c>
    </row>
    <row r="8" spans="1:13" ht="18.75" customHeight="1">
      <c r="A8" s="148"/>
      <c r="B8" s="148"/>
      <c r="C8" s="216"/>
      <c r="D8" s="216"/>
      <c r="E8" s="183"/>
      <c r="F8" s="216"/>
      <c r="G8" s="222" t="s">
        <v>211</v>
      </c>
      <c r="H8" s="222"/>
      <c r="I8" s="222" t="s">
        <v>157</v>
      </c>
      <c r="J8" s="222"/>
      <c r="K8" s="222" t="s">
        <v>211</v>
      </c>
      <c r="L8" s="222"/>
      <c r="M8" s="222" t="s">
        <v>157</v>
      </c>
    </row>
    <row r="9" spans="1:13" ht="18.75" customHeight="1">
      <c r="A9" s="32"/>
      <c r="B9" s="32"/>
      <c r="C9" s="32"/>
      <c r="D9" s="32"/>
      <c r="E9" s="212" t="s">
        <v>8</v>
      </c>
      <c r="F9" s="32"/>
      <c r="G9" s="223" t="s">
        <v>9</v>
      </c>
      <c r="H9" s="141"/>
      <c r="I9" s="223" t="s">
        <v>9</v>
      </c>
      <c r="J9" s="141"/>
      <c r="K9" s="223" t="s">
        <v>9</v>
      </c>
      <c r="L9" s="141"/>
      <c r="M9" s="223" t="s">
        <v>9</v>
      </c>
    </row>
    <row r="10" spans="1:13" ht="18.75" customHeight="1">
      <c r="A10" s="4" t="s">
        <v>0</v>
      </c>
      <c r="B10" s="54"/>
      <c r="E10" s="32"/>
      <c r="G10" s="57"/>
      <c r="I10" s="23"/>
      <c r="K10" s="57"/>
      <c r="L10" s="23"/>
      <c r="M10" s="23"/>
    </row>
    <row r="11" spans="1:13" ht="6" customHeight="1">
      <c r="A11" s="2"/>
      <c r="B11" s="54"/>
      <c r="E11" s="32"/>
      <c r="G11" s="57"/>
      <c r="I11" s="23"/>
      <c r="K11" s="57"/>
      <c r="L11" s="23"/>
      <c r="M11" s="23"/>
    </row>
    <row r="12" spans="1:13" ht="18.75" customHeight="1">
      <c r="A12" s="4" t="s">
        <v>1</v>
      </c>
      <c r="B12" s="54"/>
      <c r="E12" s="32"/>
      <c r="G12" s="57"/>
      <c r="I12" s="23"/>
      <c r="K12" s="57"/>
      <c r="L12" s="23"/>
      <c r="M12" s="23"/>
    </row>
    <row r="13" spans="1:13" ht="6" customHeight="1">
      <c r="B13" s="54"/>
      <c r="E13" s="32"/>
      <c r="G13" s="57"/>
      <c r="I13" s="23"/>
      <c r="K13" s="57"/>
      <c r="L13" s="23"/>
      <c r="M13" s="23"/>
    </row>
    <row r="14" spans="1:13" ht="18.75" customHeight="1">
      <c r="A14" s="2" t="s">
        <v>2</v>
      </c>
      <c r="B14" s="54"/>
      <c r="E14" s="32"/>
      <c r="F14" s="15"/>
      <c r="G14" s="224">
        <v>277313952</v>
      </c>
      <c r="H14" s="225"/>
      <c r="I14" s="16">
        <v>168108157</v>
      </c>
      <c r="J14" s="225"/>
      <c r="K14" s="226">
        <v>154089402</v>
      </c>
      <c r="L14" s="225"/>
      <c r="M14" s="16">
        <v>53914908</v>
      </c>
    </row>
    <row r="15" spans="1:13" ht="18.75" customHeight="1">
      <c r="A15" s="2" t="s">
        <v>40</v>
      </c>
      <c r="E15" s="209">
        <v>8</v>
      </c>
      <c r="F15" s="15"/>
      <c r="G15" s="224">
        <v>471713325</v>
      </c>
      <c r="H15" s="225"/>
      <c r="I15" s="16">
        <v>801356595</v>
      </c>
      <c r="J15" s="225"/>
      <c r="K15" s="226">
        <v>64232443</v>
      </c>
      <c r="L15" s="225"/>
      <c r="M15" s="16">
        <v>328401689</v>
      </c>
    </row>
    <row r="16" spans="1:13" ht="18.75" customHeight="1">
      <c r="A16" s="1" t="s">
        <v>122</v>
      </c>
      <c r="E16" s="209">
        <v>17.3</v>
      </c>
      <c r="F16" s="15"/>
      <c r="G16" s="224">
        <v>14500000</v>
      </c>
      <c r="H16" s="225"/>
      <c r="I16" s="16">
        <v>14450000</v>
      </c>
      <c r="J16" s="225"/>
      <c r="K16" s="226">
        <v>211000000</v>
      </c>
      <c r="L16" s="225"/>
      <c r="M16" s="16">
        <v>195450000</v>
      </c>
    </row>
    <row r="17" spans="1:13" ht="18.75" customHeight="1">
      <c r="A17" s="1" t="s">
        <v>42</v>
      </c>
      <c r="E17" s="209"/>
      <c r="F17" s="15"/>
      <c r="G17" s="224">
        <v>1555905</v>
      </c>
      <c r="H17" s="225"/>
      <c r="I17" s="16">
        <v>1372071</v>
      </c>
      <c r="J17" s="225"/>
      <c r="K17" s="57">
        <v>0</v>
      </c>
      <c r="L17" s="225"/>
      <c r="M17" s="16">
        <v>0</v>
      </c>
    </row>
    <row r="18" spans="1:13" ht="18.75" customHeight="1">
      <c r="A18" s="34" t="s">
        <v>3</v>
      </c>
      <c r="E18" s="32"/>
      <c r="F18" s="15"/>
      <c r="G18" s="57">
        <v>32010224</v>
      </c>
      <c r="H18" s="225"/>
      <c r="I18" s="16">
        <v>52519577</v>
      </c>
      <c r="J18" s="225"/>
      <c r="K18" s="57">
        <v>20696369</v>
      </c>
      <c r="L18" s="225"/>
      <c r="M18" s="16">
        <v>42388602</v>
      </c>
    </row>
    <row r="19" spans="1:13" ht="6" customHeight="1">
      <c r="E19" s="15"/>
      <c r="F19" s="15"/>
      <c r="G19" s="227"/>
      <c r="H19" s="27"/>
      <c r="I19" s="228"/>
      <c r="J19" s="27"/>
      <c r="K19" s="227"/>
      <c r="L19" s="27"/>
      <c r="M19" s="228"/>
    </row>
    <row r="20" spans="1:13" ht="18.75" customHeight="1">
      <c r="A20" s="4" t="s">
        <v>4</v>
      </c>
      <c r="E20" s="15"/>
      <c r="F20" s="15"/>
      <c r="G20" s="229">
        <f>SUM(G14:G18)</f>
        <v>797093406</v>
      </c>
      <c r="H20" s="16"/>
      <c r="I20" s="230">
        <f>SUM(I14:I18)</f>
        <v>1037806400</v>
      </c>
      <c r="J20" s="16"/>
      <c r="K20" s="229">
        <f>SUM(K14:K18)</f>
        <v>450018214</v>
      </c>
      <c r="L20" s="16"/>
      <c r="M20" s="230">
        <f>SUM(M14:M18)</f>
        <v>620155199</v>
      </c>
    </row>
    <row r="21" spans="1:13" ht="9.9" customHeight="1">
      <c r="E21" s="15"/>
      <c r="F21" s="15"/>
      <c r="G21" s="60"/>
      <c r="H21" s="16"/>
      <c r="I21" s="16"/>
      <c r="J21" s="16"/>
      <c r="K21" s="60"/>
      <c r="L21" s="16"/>
      <c r="M21" s="16"/>
    </row>
    <row r="22" spans="1:13" ht="18.75" customHeight="1">
      <c r="A22" s="4" t="s">
        <v>5</v>
      </c>
      <c r="E22" s="15"/>
      <c r="F22" s="15"/>
      <c r="G22" s="60"/>
      <c r="H22" s="16"/>
      <c r="I22" s="16"/>
      <c r="J22" s="16"/>
      <c r="K22" s="60"/>
      <c r="L22" s="16"/>
      <c r="M22" s="16"/>
    </row>
    <row r="23" spans="1:13" ht="6" customHeight="1">
      <c r="E23" s="15"/>
      <c r="F23" s="15"/>
      <c r="G23" s="60"/>
      <c r="H23" s="16"/>
      <c r="I23" s="16"/>
      <c r="J23" s="16"/>
      <c r="K23" s="60"/>
      <c r="L23" s="16"/>
      <c r="M23" s="16"/>
    </row>
    <row r="24" spans="1:13" ht="18.75" customHeight="1">
      <c r="A24" s="231" t="s">
        <v>43</v>
      </c>
      <c r="E24" s="232">
        <v>9.1</v>
      </c>
      <c r="F24" s="15"/>
      <c r="G24" s="57">
        <v>0</v>
      </c>
      <c r="I24" s="16">
        <v>0</v>
      </c>
      <c r="K24" s="57">
        <v>157948570</v>
      </c>
      <c r="L24" s="23"/>
      <c r="M24" s="16">
        <v>157948570</v>
      </c>
    </row>
    <row r="25" spans="1:13" ht="18.75" customHeight="1">
      <c r="A25" s="2" t="s">
        <v>32</v>
      </c>
      <c r="E25" s="232">
        <v>9.1999999999999993</v>
      </c>
      <c r="F25" s="15"/>
      <c r="G25" s="233">
        <v>258043465</v>
      </c>
      <c r="I25" s="16">
        <v>265205314</v>
      </c>
      <c r="K25" s="57">
        <v>240150215</v>
      </c>
      <c r="L25" s="23"/>
      <c r="M25" s="16">
        <v>231472563</v>
      </c>
    </row>
    <row r="26" spans="1:13" ht="18.75" customHeight="1">
      <c r="A26" s="231" t="s">
        <v>236</v>
      </c>
      <c r="E26" s="232">
        <v>9.3000000000000007</v>
      </c>
      <c r="F26" s="15"/>
      <c r="G26" s="233">
        <v>1671527937</v>
      </c>
      <c r="I26" s="16">
        <v>1185098991</v>
      </c>
      <c r="K26" s="57">
        <v>1482731646</v>
      </c>
      <c r="L26" s="23"/>
      <c r="M26" s="16">
        <v>1185431646</v>
      </c>
    </row>
    <row r="27" spans="1:13" ht="18.75" customHeight="1">
      <c r="A27" s="1" t="s">
        <v>138</v>
      </c>
      <c r="E27" s="114"/>
      <c r="F27" s="15"/>
      <c r="G27" s="57"/>
      <c r="I27" s="16"/>
      <c r="K27" s="57"/>
      <c r="L27" s="23"/>
      <c r="M27" s="16"/>
    </row>
    <row r="28" spans="1:13" ht="18.75" customHeight="1">
      <c r="B28" s="1" t="s">
        <v>135</v>
      </c>
      <c r="E28" s="114">
        <v>7</v>
      </c>
      <c r="F28" s="15"/>
      <c r="G28" s="57">
        <v>13250</v>
      </c>
      <c r="I28" s="16">
        <v>13250</v>
      </c>
      <c r="K28" s="57">
        <v>0</v>
      </c>
      <c r="L28" s="23"/>
      <c r="M28" s="16">
        <v>0</v>
      </c>
    </row>
    <row r="29" spans="1:13" ht="18.75" customHeight="1">
      <c r="A29" s="231" t="s">
        <v>78</v>
      </c>
      <c r="E29" s="32"/>
      <c r="F29" s="15"/>
      <c r="G29" s="57">
        <v>0</v>
      </c>
      <c r="I29" s="16">
        <v>0</v>
      </c>
      <c r="K29" s="57">
        <v>70688640</v>
      </c>
      <c r="L29" s="23"/>
      <c r="M29" s="16">
        <v>73138069</v>
      </c>
    </row>
    <row r="30" spans="1:13" ht="18.75" customHeight="1">
      <c r="A30" s="231" t="s">
        <v>77</v>
      </c>
      <c r="E30" s="15"/>
      <c r="F30" s="15"/>
      <c r="G30" s="57">
        <v>181689925</v>
      </c>
      <c r="I30" s="16">
        <v>191102395</v>
      </c>
      <c r="K30" s="57">
        <v>32305372</v>
      </c>
      <c r="L30" s="23"/>
      <c r="M30" s="16">
        <v>29218602</v>
      </c>
    </row>
    <row r="31" spans="1:13" ht="18.75" customHeight="1">
      <c r="A31" s="231" t="s">
        <v>132</v>
      </c>
      <c r="B31" s="234"/>
      <c r="E31" s="15"/>
      <c r="F31" s="15"/>
      <c r="G31" s="57">
        <v>85070901</v>
      </c>
      <c r="I31" s="16">
        <v>121259633</v>
      </c>
      <c r="K31" s="57">
        <v>6112264</v>
      </c>
      <c r="L31" s="23"/>
      <c r="M31" s="16">
        <v>4069367</v>
      </c>
    </row>
    <row r="32" spans="1:13" ht="18.75" customHeight="1">
      <c r="A32" s="231" t="s">
        <v>81</v>
      </c>
      <c r="B32" s="234"/>
      <c r="E32" s="15"/>
      <c r="F32" s="15"/>
      <c r="G32" s="57">
        <v>12472978</v>
      </c>
      <c r="I32" s="16">
        <v>14841470</v>
      </c>
      <c r="K32" s="57">
        <v>16</v>
      </c>
      <c r="L32" s="23"/>
      <c r="M32" s="16">
        <v>211199</v>
      </c>
    </row>
    <row r="33" spans="1:13" ht="18.75" customHeight="1">
      <c r="A33" s="235" t="s">
        <v>136</v>
      </c>
      <c r="E33" s="15"/>
      <c r="F33" s="15"/>
      <c r="G33" s="57">
        <v>11916141</v>
      </c>
      <c r="I33" s="16">
        <v>11268986</v>
      </c>
      <c r="K33" s="57">
        <v>1405661</v>
      </c>
      <c r="L33" s="16"/>
      <c r="M33" s="16">
        <v>2167746</v>
      </c>
    </row>
    <row r="34" spans="1:13" ht="18.75" customHeight="1">
      <c r="A34" s="235" t="s">
        <v>84</v>
      </c>
      <c r="E34" s="15"/>
      <c r="F34" s="15"/>
      <c r="G34" s="57">
        <v>10853600</v>
      </c>
      <c r="I34" s="16">
        <v>14948390</v>
      </c>
      <c r="K34" s="57">
        <v>1622540</v>
      </c>
      <c r="L34" s="16"/>
      <c r="M34" s="16">
        <v>2393270</v>
      </c>
    </row>
    <row r="35" spans="1:13" ht="18.75" customHeight="1">
      <c r="A35" s="235" t="s">
        <v>34</v>
      </c>
      <c r="B35" s="235"/>
      <c r="C35" s="235"/>
      <c r="D35" s="235"/>
      <c r="E35" s="15"/>
      <c r="F35" s="15"/>
      <c r="G35" s="57">
        <v>95374097</v>
      </c>
      <c r="H35" s="16"/>
      <c r="I35" s="230">
        <v>97871112</v>
      </c>
      <c r="J35" s="16"/>
      <c r="K35" s="57">
        <v>10071874</v>
      </c>
      <c r="L35" s="16"/>
      <c r="M35" s="230">
        <v>12027973</v>
      </c>
    </row>
    <row r="36" spans="1:13" ht="6" customHeight="1">
      <c r="A36" s="235"/>
      <c r="E36" s="15"/>
      <c r="F36" s="15"/>
      <c r="G36" s="227"/>
      <c r="I36" s="228"/>
      <c r="K36" s="227"/>
      <c r="L36" s="23"/>
      <c r="M36" s="228"/>
    </row>
    <row r="37" spans="1:13" ht="18.75" customHeight="1">
      <c r="A37" s="4" t="s">
        <v>6</v>
      </c>
      <c r="E37" s="15"/>
      <c r="F37" s="15"/>
      <c r="G37" s="229">
        <f>SUM(G24:G35)</f>
        <v>2326962294</v>
      </c>
      <c r="I37" s="230">
        <f>SUM(I24:I36)</f>
        <v>1901609541</v>
      </c>
      <c r="K37" s="229">
        <f>SUM(K24:K36)</f>
        <v>2003036798</v>
      </c>
      <c r="L37" s="23"/>
      <c r="M37" s="230">
        <f>SUM(M24:M36)</f>
        <v>1698079005</v>
      </c>
    </row>
    <row r="38" spans="1:13" ht="6" customHeight="1">
      <c r="A38" s="2"/>
      <c r="E38" s="15"/>
      <c r="F38" s="15"/>
      <c r="G38" s="60"/>
      <c r="I38" s="16"/>
      <c r="K38" s="60"/>
      <c r="L38" s="23"/>
      <c r="M38" s="16"/>
    </row>
    <row r="39" spans="1:13" ht="18.75" customHeight="1" thickBot="1">
      <c r="A39" s="4" t="s">
        <v>7</v>
      </c>
      <c r="E39" s="236"/>
      <c r="F39" s="236"/>
      <c r="G39" s="63">
        <f>SUM(G20+G37)</f>
        <v>3124055700</v>
      </c>
      <c r="I39" s="38">
        <f>SUM(I20+I37)</f>
        <v>2939415941</v>
      </c>
      <c r="K39" s="63">
        <f>SUM(K20+K37)</f>
        <v>2453055012</v>
      </c>
      <c r="L39" s="23"/>
      <c r="M39" s="38">
        <f>SUM(M20+M37)</f>
        <v>2318234204</v>
      </c>
    </row>
    <row r="40" spans="1:13" ht="15" customHeight="1" thickTop="1">
      <c r="A40" s="237"/>
      <c r="B40" s="238"/>
      <c r="C40" s="238"/>
      <c r="D40" s="238"/>
      <c r="E40" s="238"/>
      <c r="F40" s="238"/>
      <c r="G40" s="239"/>
      <c r="H40" s="239"/>
      <c r="I40" s="239"/>
      <c r="J40" s="239"/>
      <c r="K40" s="239"/>
      <c r="L40" s="239"/>
      <c r="M40" s="239"/>
    </row>
    <row r="41" spans="1:13" ht="18.75" customHeight="1">
      <c r="A41" s="237"/>
      <c r="B41" s="238"/>
      <c r="C41" s="238"/>
      <c r="D41" s="238"/>
      <c r="E41" s="238"/>
      <c r="F41" s="238"/>
      <c r="G41" s="239"/>
      <c r="H41" s="239"/>
      <c r="I41" s="239"/>
      <c r="J41" s="239"/>
      <c r="K41" s="239"/>
      <c r="L41" s="239"/>
      <c r="M41" s="239"/>
    </row>
    <row r="42" spans="1:13" ht="18.75" customHeight="1">
      <c r="A42" s="237"/>
      <c r="B42" s="238"/>
      <c r="C42" s="238"/>
      <c r="D42" s="238"/>
      <c r="E42" s="238"/>
      <c r="F42" s="238"/>
      <c r="G42" s="239"/>
      <c r="H42" s="239"/>
      <c r="I42" s="239"/>
      <c r="J42" s="239"/>
      <c r="K42" s="239"/>
      <c r="L42" s="239"/>
      <c r="M42" s="239"/>
    </row>
    <row r="43" spans="1:13" ht="18.75" customHeight="1">
      <c r="A43" s="237"/>
      <c r="B43" s="238"/>
      <c r="C43" s="238"/>
      <c r="D43" s="238"/>
      <c r="E43" s="238"/>
      <c r="F43" s="238"/>
      <c r="G43" s="239"/>
      <c r="H43" s="239"/>
      <c r="I43" s="239"/>
      <c r="J43" s="239"/>
      <c r="K43" s="239"/>
      <c r="L43" s="239"/>
      <c r="M43" s="239"/>
    </row>
    <row r="44" spans="1:13" s="34" customFormat="1" ht="18.75" customHeight="1">
      <c r="A44" s="321"/>
      <c r="B44" s="322"/>
      <c r="C44" s="322"/>
      <c r="D44" s="322"/>
      <c r="E44" s="322"/>
      <c r="F44" s="322"/>
      <c r="G44" s="240"/>
      <c r="H44" s="240"/>
      <c r="I44" s="240"/>
      <c r="J44" s="240"/>
      <c r="K44" s="240"/>
      <c r="L44" s="240"/>
      <c r="M44" s="240"/>
    </row>
    <row r="45" spans="1:13" s="34" customFormat="1" ht="18.75" customHeight="1">
      <c r="A45" s="321"/>
      <c r="B45" s="322"/>
      <c r="C45" s="322"/>
      <c r="D45" s="322"/>
      <c r="E45" s="238"/>
      <c r="F45" s="238"/>
      <c r="G45" s="239"/>
      <c r="H45" s="239"/>
      <c r="I45" s="239"/>
      <c r="J45" s="239"/>
      <c r="K45" s="239"/>
      <c r="L45" s="239"/>
      <c r="M45" s="239"/>
    </row>
    <row r="46" spans="1:13" s="34" customFormat="1" ht="18.75" customHeight="1">
      <c r="A46" s="334" t="s">
        <v>209</v>
      </c>
      <c r="B46" s="334"/>
      <c r="C46" s="334"/>
      <c r="D46" s="334"/>
      <c r="E46" s="334"/>
      <c r="F46" s="334"/>
      <c r="G46" s="334"/>
      <c r="H46" s="334"/>
      <c r="I46" s="334"/>
      <c r="J46" s="334"/>
      <c r="K46" s="334"/>
      <c r="L46" s="334"/>
      <c r="M46" s="334"/>
    </row>
    <row r="47" spans="1:13" s="34" customFormat="1" ht="18.75" customHeight="1">
      <c r="A47" s="331" t="s">
        <v>113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</row>
    <row r="48" spans="1:13" s="34" customFormat="1" ht="18.75" customHeight="1">
      <c r="A48" s="321"/>
      <c r="B48" s="322"/>
      <c r="C48" s="322"/>
      <c r="D48" s="322"/>
      <c r="E48" s="322"/>
      <c r="F48" s="322"/>
      <c r="G48" s="240"/>
      <c r="H48" s="240"/>
      <c r="I48" s="240"/>
      <c r="J48" s="240"/>
      <c r="K48" s="240"/>
      <c r="L48" s="240"/>
      <c r="M48" s="240"/>
    </row>
    <row r="49" spans="1:13" s="34" customFormat="1" ht="21.9" customHeight="1">
      <c r="A49" s="198" t="s">
        <v>218</v>
      </c>
      <c r="B49" s="157"/>
      <c r="C49" s="157"/>
      <c r="D49" s="157"/>
      <c r="E49" s="199"/>
      <c r="F49" s="199"/>
      <c r="G49" s="241"/>
      <c r="H49" s="241"/>
      <c r="I49" s="242"/>
      <c r="J49" s="241"/>
      <c r="K49" s="242"/>
      <c r="L49" s="242"/>
      <c r="M49" s="243"/>
    </row>
    <row r="50" spans="1:13" s="34" customFormat="1" ht="21.15" customHeight="1">
      <c r="A50" s="244" t="str">
        <f>A1</f>
        <v>บริษัท ทริพเพิล ไอ โลจิสติกส์ จำกัด (มหาชน)</v>
      </c>
      <c r="B50" s="154"/>
      <c r="C50" s="190"/>
      <c r="D50" s="190"/>
      <c r="E50" s="183"/>
      <c r="F50" s="216"/>
      <c r="G50" s="217"/>
      <c r="H50" s="217"/>
      <c r="I50" s="217"/>
      <c r="J50" s="217"/>
      <c r="K50" s="217"/>
      <c r="L50" s="217"/>
      <c r="M50" s="217"/>
    </row>
    <row r="51" spans="1:13" s="34" customFormat="1" ht="21.15" customHeight="1">
      <c r="A51" s="215" t="s">
        <v>256</v>
      </c>
      <c r="B51" s="154"/>
      <c r="C51" s="190"/>
      <c r="D51" s="190"/>
      <c r="E51" s="183"/>
      <c r="F51" s="216"/>
      <c r="G51" s="217"/>
      <c r="H51" s="217"/>
      <c r="I51" s="217"/>
      <c r="J51" s="217"/>
      <c r="K51" s="217"/>
      <c r="L51" s="217"/>
      <c r="M51" s="217"/>
    </row>
    <row r="52" spans="1:13" s="34" customFormat="1" ht="21.15" customHeight="1">
      <c r="A52" s="218" t="str">
        <f>A3</f>
        <v>ณ วันที่ 30 กันยายน พ.ศ. 2565</v>
      </c>
      <c r="B52" s="329"/>
      <c r="C52" s="219"/>
      <c r="D52" s="219"/>
      <c r="E52" s="212"/>
      <c r="F52" s="220"/>
      <c r="G52" s="221"/>
      <c r="H52" s="221"/>
      <c r="I52" s="221"/>
      <c r="J52" s="221"/>
      <c r="K52" s="221"/>
      <c r="L52" s="221"/>
      <c r="M52" s="221"/>
    </row>
    <row r="53" spans="1:13" ht="18" customHeight="1">
      <c r="A53" s="148"/>
      <c r="B53" s="148"/>
      <c r="C53" s="216"/>
      <c r="D53" s="216"/>
      <c r="E53" s="183"/>
      <c r="F53" s="216"/>
      <c r="G53" s="217"/>
      <c r="H53" s="217"/>
      <c r="I53" s="217"/>
      <c r="J53" s="217"/>
      <c r="K53" s="217"/>
      <c r="L53" s="217"/>
      <c r="M53" s="217"/>
    </row>
    <row r="54" spans="1:13" ht="18.899999999999999" customHeight="1">
      <c r="A54" s="148"/>
      <c r="B54" s="148"/>
      <c r="C54" s="216"/>
      <c r="D54" s="216"/>
      <c r="E54" s="183"/>
      <c r="F54" s="216"/>
      <c r="G54" s="333" t="s">
        <v>58</v>
      </c>
      <c r="H54" s="333"/>
      <c r="I54" s="333"/>
      <c r="J54" s="25"/>
      <c r="K54" s="333" t="s">
        <v>91</v>
      </c>
      <c r="L54" s="333"/>
      <c r="M54" s="333"/>
    </row>
    <row r="55" spans="1:13" ht="18.899999999999999" customHeight="1">
      <c r="A55" s="148"/>
      <c r="B55" s="148"/>
      <c r="C55" s="216"/>
      <c r="D55" s="216"/>
      <c r="E55" s="183"/>
      <c r="F55" s="216"/>
      <c r="G55" s="141" t="s">
        <v>59</v>
      </c>
      <c r="H55" s="141"/>
      <c r="I55" s="141" t="s">
        <v>60</v>
      </c>
      <c r="J55" s="25"/>
      <c r="K55" s="141" t="s">
        <v>59</v>
      </c>
      <c r="L55" s="141"/>
      <c r="M55" s="141" t="s">
        <v>60</v>
      </c>
    </row>
    <row r="56" spans="1:13" ht="18.899999999999999" customHeight="1">
      <c r="A56" s="148"/>
      <c r="B56" s="148"/>
      <c r="C56" s="216"/>
      <c r="D56" s="216"/>
      <c r="E56" s="183"/>
      <c r="F56" s="216"/>
      <c r="G56" s="222" t="s">
        <v>166</v>
      </c>
      <c r="H56" s="222"/>
      <c r="I56" s="222" t="s">
        <v>61</v>
      </c>
      <c r="J56" s="222"/>
      <c r="K56" s="222" t="s">
        <v>166</v>
      </c>
      <c r="L56" s="222"/>
      <c r="M56" s="222" t="s">
        <v>61</v>
      </c>
    </row>
    <row r="57" spans="1:13" ht="18.899999999999999" customHeight="1">
      <c r="A57" s="148"/>
      <c r="B57" s="148"/>
      <c r="C57" s="216"/>
      <c r="D57" s="216"/>
      <c r="E57" s="183"/>
      <c r="F57" s="216"/>
      <c r="G57" s="222" t="s">
        <v>211</v>
      </c>
      <c r="H57" s="222"/>
      <c r="I57" s="222" t="s">
        <v>157</v>
      </c>
      <c r="J57" s="222"/>
      <c r="K57" s="222" t="s">
        <v>211</v>
      </c>
      <c r="L57" s="222"/>
      <c r="M57" s="222" t="s">
        <v>157</v>
      </c>
    </row>
    <row r="58" spans="1:13" ht="18.899999999999999" customHeight="1">
      <c r="A58" s="32"/>
      <c r="B58" s="32"/>
      <c r="C58" s="32"/>
      <c r="D58" s="32"/>
      <c r="E58" s="212" t="s">
        <v>8</v>
      </c>
      <c r="F58" s="32"/>
      <c r="G58" s="223" t="s">
        <v>9</v>
      </c>
      <c r="H58" s="141"/>
      <c r="I58" s="223" t="s">
        <v>9</v>
      </c>
      <c r="J58" s="141"/>
      <c r="K58" s="223" t="s">
        <v>9</v>
      </c>
      <c r="L58" s="141"/>
      <c r="M58" s="223" t="s">
        <v>9</v>
      </c>
    </row>
    <row r="59" spans="1:13" ht="18.899999999999999" customHeight="1">
      <c r="A59" s="4" t="s">
        <v>92</v>
      </c>
      <c r="B59" s="3"/>
      <c r="C59" s="3"/>
      <c r="D59" s="23"/>
      <c r="E59" s="35"/>
      <c r="F59" s="23"/>
      <c r="G59" s="57"/>
      <c r="I59" s="23"/>
      <c r="K59" s="57"/>
      <c r="L59" s="23"/>
      <c r="M59" s="23"/>
    </row>
    <row r="60" spans="1:13" ht="8.1" customHeight="1">
      <c r="A60" s="2"/>
      <c r="B60" s="2"/>
      <c r="C60" s="245"/>
      <c r="D60" s="217"/>
      <c r="E60" s="25"/>
      <c r="F60" s="217"/>
      <c r="G60" s="246"/>
      <c r="H60" s="217"/>
      <c r="I60" s="141"/>
      <c r="J60" s="217"/>
      <c r="K60" s="247"/>
      <c r="L60" s="141"/>
      <c r="M60" s="141"/>
    </row>
    <row r="61" spans="1:13" ht="18.899999999999999" customHeight="1">
      <c r="A61" s="4" t="s">
        <v>10</v>
      </c>
      <c r="B61" s="3"/>
      <c r="C61" s="3"/>
      <c r="D61" s="23"/>
      <c r="E61" s="25"/>
      <c r="F61" s="25"/>
      <c r="G61" s="248"/>
      <c r="H61" s="25"/>
      <c r="I61" s="24"/>
      <c r="J61" s="25"/>
      <c r="K61" s="248"/>
      <c r="L61" s="25"/>
      <c r="M61" s="24"/>
    </row>
    <row r="62" spans="1:13" ht="8.1" customHeight="1">
      <c r="A62" s="2"/>
      <c r="B62" s="3"/>
      <c r="C62" s="3"/>
      <c r="D62" s="23"/>
      <c r="E62" s="25"/>
      <c r="F62" s="25"/>
      <c r="G62" s="249"/>
      <c r="H62" s="25"/>
      <c r="I62" s="24"/>
      <c r="J62" s="25"/>
      <c r="K62" s="248"/>
      <c r="L62" s="25"/>
      <c r="M62" s="24"/>
    </row>
    <row r="63" spans="1:13" ht="18.899999999999999" customHeight="1">
      <c r="A63" s="2" t="s">
        <v>129</v>
      </c>
      <c r="B63" s="3"/>
      <c r="C63" s="3"/>
      <c r="D63" s="23"/>
      <c r="E63" s="32">
        <v>11.1</v>
      </c>
      <c r="F63" s="22"/>
      <c r="G63" s="60">
        <v>100000000</v>
      </c>
      <c r="H63" s="16"/>
      <c r="I63" s="250">
        <v>120000000</v>
      </c>
      <c r="J63" s="16"/>
      <c r="K63" s="57">
        <v>100000000</v>
      </c>
      <c r="L63" s="16"/>
      <c r="M63" s="250">
        <v>120000000</v>
      </c>
    </row>
    <row r="64" spans="1:13" ht="18.899999999999999" customHeight="1">
      <c r="A64" s="2" t="s">
        <v>33</v>
      </c>
      <c r="B64" s="3"/>
      <c r="C64" s="3"/>
      <c r="D64" s="23"/>
      <c r="E64" s="32">
        <v>10</v>
      </c>
      <c r="F64" s="22"/>
      <c r="G64" s="60">
        <v>294175985</v>
      </c>
      <c r="H64" s="16"/>
      <c r="I64" s="250">
        <v>488319582</v>
      </c>
      <c r="J64" s="16"/>
      <c r="K64" s="57">
        <v>37863779</v>
      </c>
      <c r="L64" s="16"/>
      <c r="M64" s="250">
        <v>68072884</v>
      </c>
    </row>
    <row r="65" spans="1:13" ht="18.899999999999999" customHeight="1">
      <c r="A65" s="2" t="s">
        <v>106</v>
      </c>
      <c r="B65" s="3"/>
      <c r="C65" s="3"/>
      <c r="D65" s="23"/>
      <c r="E65" s="32"/>
      <c r="F65" s="22"/>
      <c r="G65" s="60"/>
      <c r="H65" s="16"/>
      <c r="I65" s="250"/>
      <c r="J65" s="16"/>
      <c r="K65" s="57"/>
      <c r="L65" s="16"/>
      <c r="M65" s="250"/>
    </row>
    <row r="66" spans="1:13" ht="18.899999999999999" customHeight="1">
      <c r="A66" s="2"/>
      <c r="B66" s="3" t="s">
        <v>55</v>
      </c>
      <c r="C66" s="3"/>
      <c r="D66" s="23"/>
      <c r="E66" s="251">
        <v>11.2</v>
      </c>
      <c r="F66" s="22"/>
      <c r="G66" s="60">
        <v>156000000</v>
      </c>
      <c r="H66" s="16"/>
      <c r="I66" s="250">
        <v>105750000</v>
      </c>
      <c r="J66" s="16"/>
      <c r="K66" s="57">
        <v>156000000</v>
      </c>
      <c r="L66" s="16"/>
      <c r="M66" s="250">
        <v>105750000</v>
      </c>
    </row>
    <row r="67" spans="1:13" ht="18.899999999999999" customHeight="1">
      <c r="A67" s="2" t="s">
        <v>56</v>
      </c>
      <c r="B67" s="3"/>
      <c r="C67" s="3"/>
      <c r="D67" s="23"/>
      <c r="E67" s="32"/>
      <c r="G67" s="60"/>
      <c r="H67" s="16"/>
      <c r="I67" s="250"/>
      <c r="J67" s="16"/>
      <c r="K67" s="57"/>
      <c r="L67" s="16"/>
      <c r="M67" s="250"/>
    </row>
    <row r="68" spans="1:13" ht="18.899999999999999" customHeight="1">
      <c r="A68" s="2"/>
      <c r="B68" s="3" t="s">
        <v>55</v>
      </c>
      <c r="C68" s="3"/>
      <c r="D68" s="23"/>
      <c r="E68" s="32"/>
      <c r="G68" s="60">
        <v>43248758</v>
      </c>
      <c r="H68" s="16"/>
      <c r="I68" s="250">
        <v>52212118</v>
      </c>
      <c r="J68" s="16"/>
      <c r="K68" s="57">
        <v>1590215</v>
      </c>
      <c r="L68" s="16"/>
      <c r="M68" s="250">
        <v>1922355</v>
      </c>
    </row>
    <row r="69" spans="1:13" ht="18.899999999999999" customHeight="1">
      <c r="A69" s="323" t="s">
        <v>131</v>
      </c>
      <c r="B69" s="192"/>
      <c r="C69" s="192"/>
      <c r="D69" s="252"/>
      <c r="E69" s="209">
        <v>7</v>
      </c>
      <c r="G69" s="60">
        <v>0</v>
      </c>
      <c r="H69" s="16"/>
      <c r="I69" s="250">
        <v>2668</v>
      </c>
      <c r="J69" s="16"/>
      <c r="K69" s="57">
        <v>0</v>
      </c>
      <c r="L69" s="16"/>
      <c r="M69" s="250">
        <v>2668</v>
      </c>
    </row>
    <row r="70" spans="1:13" ht="18.899999999999999" customHeight="1">
      <c r="A70" s="2" t="s">
        <v>205</v>
      </c>
      <c r="B70" s="3"/>
      <c r="C70" s="3"/>
      <c r="D70" s="23"/>
      <c r="E70" s="32"/>
      <c r="G70" s="60">
        <v>9224623</v>
      </c>
      <c r="H70" s="16"/>
      <c r="I70" s="250">
        <v>27611117</v>
      </c>
      <c r="J70" s="16"/>
      <c r="K70" s="57">
        <v>1599384</v>
      </c>
      <c r="L70" s="16"/>
      <c r="M70" s="250">
        <v>25757647</v>
      </c>
    </row>
    <row r="71" spans="1:13" ht="18.899999999999999" customHeight="1">
      <c r="A71" s="2" t="s">
        <v>11</v>
      </c>
      <c r="B71" s="2"/>
      <c r="C71" s="3"/>
      <c r="D71" s="23"/>
      <c r="E71" s="32"/>
      <c r="F71" s="22"/>
      <c r="G71" s="229">
        <v>41551074</v>
      </c>
      <c r="H71" s="16"/>
      <c r="I71" s="230">
        <v>35723930</v>
      </c>
      <c r="J71" s="16"/>
      <c r="K71" s="229">
        <v>13830623</v>
      </c>
      <c r="L71" s="16"/>
      <c r="M71" s="230">
        <v>10824651</v>
      </c>
    </row>
    <row r="72" spans="1:13" ht="8.1" customHeight="1">
      <c r="D72" s="23"/>
      <c r="E72" s="32"/>
      <c r="F72" s="22"/>
      <c r="G72" s="58"/>
      <c r="H72" s="16"/>
      <c r="I72" s="24"/>
      <c r="J72" s="16"/>
      <c r="K72" s="58"/>
      <c r="L72" s="25"/>
      <c r="M72" s="24"/>
    </row>
    <row r="73" spans="1:13" ht="18.899999999999999" customHeight="1">
      <c r="A73" s="4" t="s">
        <v>12</v>
      </c>
      <c r="D73" s="23"/>
      <c r="E73" s="32"/>
      <c r="F73" s="22"/>
      <c r="G73" s="59">
        <f>SUM(G63:G71)</f>
        <v>644200440</v>
      </c>
      <c r="H73" s="16"/>
      <c r="I73" s="26">
        <f>SUM(I63:I71)</f>
        <v>829619415</v>
      </c>
      <c r="J73" s="16"/>
      <c r="K73" s="59">
        <f>SUM(K63:K71)</f>
        <v>310884001</v>
      </c>
      <c r="L73" s="25"/>
      <c r="M73" s="26">
        <f>SUM(M63:M71)</f>
        <v>332330205</v>
      </c>
    </row>
    <row r="74" spans="1:13" ht="18" customHeight="1">
      <c r="D74" s="23"/>
      <c r="E74" s="32"/>
      <c r="F74" s="22"/>
      <c r="G74" s="60"/>
      <c r="H74" s="16"/>
      <c r="I74" s="16"/>
      <c r="J74" s="16"/>
      <c r="K74" s="60"/>
      <c r="L74" s="25"/>
      <c r="M74" s="16"/>
    </row>
    <row r="75" spans="1:13" ht="18.899999999999999" customHeight="1">
      <c r="A75" s="4" t="s">
        <v>13</v>
      </c>
      <c r="D75" s="23"/>
      <c r="E75" s="22"/>
      <c r="F75" s="22"/>
      <c r="G75" s="60"/>
      <c r="H75" s="16"/>
      <c r="I75" s="16"/>
      <c r="J75" s="16"/>
      <c r="K75" s="61"/>
      <c r="L75" s="25"/>
      <c r="M75" s="27"/>
    </row>
    <row r="76" spans="1:13" ht="8.1" customHeight="1">
      <c r="A76" s="4"/>
      <c r="D76" s="23"/>
      <c r="E76" s="22"/>
      <c r="F76" s="22"/>
      <c r="G76" s="60"/>
      <c r="H76" s="16"/>
      <c r="I76" s="16"/>
      <c r="J76" s="16"/>
      <c r="K76" s="61"/>
      <c r="L76" s="25"/>
      <c r="M76" s="27"/>
    </row>
    <row r="77" spans="1:13" ht="18.899999999999999" customHeight="1">
      <c r="A77" s="28" t="s">
        <v>127</v>
      </c>
      <c r="B77" s="29"/>
      <c r="C77" s="29"/>
      <c r="D77" s="29"/>
      <c r="E77" s="251">
        <v>11.2</v>
      </c>
      <c r="F77" s="22"/>
      <c r="G77" s="60">
        <v>441000000</v>
      </c>
      <c r="H77" s="16"/>
      <c r="I77" s="16">
        <v>269250000</v>
      </c>
      <c r="J77" s="16"/>
      <c r="K77" s="57">
        <v>441000000</v>
      </c>
      <c r="L77" s="16"/>
      <c r="M77" s="16">
        <v>269250000</v>
      </c>
    </row>
    <row r="78" spans="1:13" ht="18.899999999999999" customHeight="1">
      <c r="A78" s="29" t="s">
        <v>128</v>
      </c>
      <c r="B78" s="3"/>
      <c r="C78" s="3"/>
      <c r="D78" s="3"/>
      <c r="E78" s="32"/>
      <c r="F78" s="22"/>
      <c r="G78" s="60">
        <v>43585274</v>
      </c>
      <c r="H78" s="16"/>
      <c r="I78" s="16">
        <v>69641825</v>
      </c>
      <c r="J78" s="16"/>
      <c r="K78" s="57">
        <v>3718501</v>
      </c>
      <c r="L78" s="16"/>
      <c r="M78" s="16">
        <v>2080635</v>
      </c>
    </row>
    <row r="79" spans="1:13" ht="18.899999999999999" customHeight="1">
      <c r="A79" s="2" t="s">
        <v>38</v>
      </c>
      <c r="B79" s="2"/>
      <c r="C79" s="3"/>
      <c r="D79" s="23"/>
      <c r="E79" s="32"/>
      <c r="F79" s="22"/>
      <c r="G79" s="60">
        <v>25018762</v>
      </c>
      <c r="H79" s="16"/>
      <c r="I79" s="16">
        <v>23379954</v>
      </c>
      <c r="J79" s="16"/>
      <c r="K79" s="57">
        <v>4182032</v>
      </c>
      <c r="L79" s="16"/>
      <c r="M79" s="16">
        <v>3830935</v>
      </c>
    </row>
    <row r="80" spans="1:13" ht="18.899999999999999" customHeight="1">
      <c r="A80" s="2" t="s">
        <v>134</v>
      </c>
      <c r="B80" s="2"/>
      <c r="C80" s="3"/>
      <c r="D80" s="23"/>
      <c r="E80" s="32"/>
      <c r="F80" s="22"/>
      <c r="G80" s="60">
        <v>7270579</v>
      </c>
      <c r="H80" s="16"/>
      <c r="I80" s="16">
        <v>7052304</v>
      </c>
      <c r="J80" s="16"/>
      <c r="K80" s="57">
        <v>63759</v>
      </c>
      <c r="L80" s="16"/>
      <c r="M80" s="16">
        <v>61822</v>
      </c>
    </row>
    <row r="81" spans="1:13" ht="18.899999999999999" customHeight="1">
      <c r="A81" s="2" t="s">
        <v>131</v>
      </c>
      <c r="B81" s="2"/>
      <c r="C81" s="3"/>
      <c r="D81" s="23"/>
      <c r="E81" s="32">
        <v>7</v>
      </c>
      <c r="F81" s="22"/>
      <c r="G81" s="60">
        <v>940334</v>
      </c>
      <c r="H81" s="16"/>
      <c r="I81" s="16">
        <v>4640029</v>
      </c>
      <c r="J81" s="16"/>
      <c r="K81" s="57">
        <v>940334</v>
      </c>
      <c r="L81" s="62"/>
      <c r="M81" s="16">
        <v>4640029</v>
      </c>
    </row>
    <row r="82" spans="1:13" ht="18.899999999999999" customHeight="1">
      <c r="A82" s="2" t="s">
        <v>44</v>
      </c>
      <c r="B82" s="2"/>
      <c r="C82" s="3"/>
      <c r="D82" s="23"/>
      <c r="E82" s="32"/>
      <c r="F82" s="22"/>
      <c r="G82" s="229">
        <v>555500</v>
      </c>
      <c r="H82" s="16"/>
      <c r="I82" s="230">
        <v>1168000</v>
      </c>
      <c r="J82" s="16"/>
      <c r="K82" s="57">
        <v>703879</v>
      </c>
      <c r="L82" s="16"/>
      <c r="M82" s="16">
        <v>843379</v>
      </c>
    </row>
    <row r="83" spans="1:13" ht="8.1" customHeight="1">
      <c r="D83" s="23"/>
      <c r="E83" s="32"/>
      <c r="F83" s="22"/>
      <c r="G83" s="60"/>
      <c r="H83" s="16"/>
      <c r="I83" s="16"/>
      <c r="J83" s="16"/>
      <c r="K83" s="227"/>
      <c r="M83" s="228"/>
    </row>
    <row r="84" spans="1:13" ht="18.899999999999999" customHeight="1">
      <c r="A84" s="4" t="s">
        <v>14</v>
      </c>
      <c r="D84" s="23"/>
      <c r="E84" s="22"/>
      <c r="F84" s="22"/>
      <c r="G84" s="229">
        <f>SUM(G77:G82)</f>
        <v>518370449</v>
      </c>
      <c r="H84" s="16"/>
      <c r="I84" s="230">
        <f>SUM(I77:I83)</f>
        <v>375132112</v>
      </c>
      <c r="J84" s="16"/>
      <c r="K84" s="229">
        <f>SUM(K77:K83)</f>
        <v>450608505</v>
      </c>
      <c r="L84" s="25"/>
      <c r="M84" s="230">
        <f>SUM(M77:M83)</f>
        <v>280706800</v>
      </c>
    </row>
    <row r="85" spans="1:13" ht="8.1" customHeight="1">
      <c r="A85" s="4"/>
      <c r="D85" s="23"/>
      <c r="E85" s="22"/>
      <c r="F85" s="22"/>
      <c r="G85" s="60"/>
      <c r="H85" s="16"/>
      <c r="I85" s="16"/>
      <c r="J85" s="16"/>
      <c r="K85" s="60"/>
      <c r="L85" s="25"/>
      <c r="M85" s="16"/>
    </row>
    <row r="86" spans="1:13" ht="18.899999999999999" customHeight="1">
      <c r="A86" s="4" t="s">
        <v>15</v>
      </c>
      <c r="B86" s="3"/>
      <c r="C86" s="3"/>
      <c r="D86" s="23"/>
      <c r="E86" s="22"/>
      <c r="F86" s="22"/>
      <c r="G86" s="229">
        <f>SUM(G73+G84)</f>
        <v>1162570889</v>
      </c>
      <c r="H86" s="16"/>
      <c r="I86" s="230">
        <f>SUM(I73+I84)</f>
        <v>1204751527</v>
      </c>
      <c r="J86" s="16"/>
      <c r="K86" s="229">
        <f>SUM(K73+K84)</f>
        <v>761492506</v>
      </c>
      <c r="L86" s="25"/>
      <c r="M86" s="230">
        <f>SUM(M73+M84)</f>
        <v>613037005</v>
      </c>
    </row>
    <row r="87" spans="1:13" ht="11.25" customHeight="1">
      <c r="A87" s="4"/>
      <c r="B87" s="3"/>
      <c r="C87" s="3"/>
      <c r="D87" s="23"/>
      <c r="E87" s="22"/>
      <c r="F87" s="22"/>
      <c r="G87" s="27"/>
      <c r="H87" s="16"/>
      <c r="I87" s="27"/>
      <c r="J87" s="16"/>
      <c r="K87" s="27"/>
      <c r="L87" s="25"/>
      <c r="M87" s="27"/>
    </row>
    <row r="88" spans="1:13" ht="18.899999999999999" customHeight="1">
      <c r="A88" s="4"/>
      <c r="B88" s="3"/>
      <c r="C88" s="3"/>
      <c r="D88" s="23"/>
      <c r="E88" s="22"/>
      <c r="F88" s="22"/>
      <c r="G88" s="27"/>
      <c r="H88" s="16"/>
      <c r="I88" s="27"/>
      <c r="J88" s="16"/>
      <c r="K88" s="27"/>
      <c r="L88" s="25"/>
      <c r="M88" s="27"/>
    </row>
    <row r="89" spans="1:13" ht="18.899999999999999" customHeight="1">
      <c r="A89" s="4"/>
      <c r="B89" s="3"/>
      <c r="C89" s="3"/>
      <c r="D89" s="23"/>
      <c r="E89" s="22"/>
      <c r="F89" s="22"/>
      <c r="G89" s="27"/>
      <c r="H89" s="16"/>
      <c r="I89" s="27"/>
      <c r="J89" s="16"/>
      <c r="K89" s="27"/>
      <c r="L89" s="25"/>
      <c r="M89" s="27"/>
    </row>
    <row r="90" spans="1:13" ht="18.899999999999999" customHeight="1">
      <c r="A90" s="4"/>
      <c r="B90" s="3"/>
      <c r="C90" s="3"/>
      <c r="D90" s="23"/>
      <c r="E90" s="22"/>
      <c r="F90" s="22"/>
      <c r="G90" s="27"/>
      <c r="H90" s="16"/>
      <c r="I90" s="27"/>
      <c r="J90" s="16"/>
      <c r="K90" s="27"/>
      <c r="L90" s="25"/>
      <c r="M90" s="27"/>
    </row>
    <row r="91" spans="1:13" s="34" customFormat="1" ht="18.899999999999999" customHeight="1">
      <c r="A91" s="321"/>
      <c r="B91" s="322"/>
      <c r="C91" s="322"/>
      <c r="D91" s="322"/>
      <c r="E91" s="322"/>
      <c r="F91" s="322"/>
      <c r="G91" s="322"/>
      <c r="H91" s="322"/>
      <c r="I91" s="322"/>
      <c r="J91" s="322"/>
      <c r="K91" s="322"/>
      <c r="L91" s="322"/>
      <c r="M91" s="322"/>
    </row>
    <row r="92" spans="1:13" ht="19.5" customHeight="1">
      <c r="A92" s="4"/>
      <c r="B92" s="3"/>
      <c r="C92" s="3"/>
      <c r="D92" s="23"/>
      <c r="E92" s="22"/>
      <c r="F92" s="22"/>
      <c r="G92" s="27"/>
      <c r="H92" s="16"/>
      <c r="I92" s="27"/>
      <c r="J92" s="16"/>
      <c r="K92" s="27"/>
      <c r="L92" s="25"/>
      <c r="M92" s="27"/>
    </row>
    <row r="93" spans="1:13" ht="18.899999999999999" customHeight="1">
      <c r="A93" s="4"/>
      <c r="B93" s="3"/>
      <c r="C93" s="3"/>
      <c r="D93" s="23"/>
      <c r="E93" s="22"/>
      <c r="F93" s="22"/>
      <c r="G93" s="27"/>
      <c r="H93" s="16"/>
      <c r="I93" s="27"/>
      <c r="J93" s="16"/>
      <c r="K93" s="27"/>
      <c r="L93" s="25"/>
      <c r="M93" s="27"/>
    </row>
    <row r="94" spans="1:13" s="34" customFormat="1" ht="18.899999999999999" customHeight="1">
      <c r="A94" s="334" t="s">
        <v>209</v>
      </c>
      <c r="B94" s="334"/>
      <c r="C94" s="334"/>
      <c r="D94" s="334"/>
      <c r="E94" s="334"/>
      <c r="F94" s="334"/>
      <c r="G94" s="334"/>
      <c r="H94" s="334"/>
      <c r="I94" s="334"/>
      <c r="J94" s="334"/>
      <c r="K94" s="334"/>
      <c r="L94" s="334"/>
      <c r="M94" s="334"/>
    </row>
    <row r="95" spans="1:13" s="34" customFormat="1" ht="18.899999999999999" customHeight="1">
      <c r="A95" s="331" t="s">
        <v>113</v>
      </c>
      <c r="B95" s="332"/>
      <c r="C95" s="332"/>
      <c r="D95" s="332"/>
      <c r="E95" s="332"/>
      <c r="F95" s="332"/>
      <c r="G95" s="332"/>
      <c r="H95" s="332"/>
      <c r="I95" s="332"/>
      <c r="J95" s="332"/>
      <c r="K95" s="332"/>
      <c r="L95" s="332"/>
      <c r="M95" s="332"/>
    </row>
    <row r="96" spans="1:13" s="34" customFormat="1" ht="14.25" customHeight="1">
      <c r="A96" s="214"/>
      <c r="B96" s="192"/>
      <c r="C96" s="192"/>
      <c r="D96" s="252"/>
      <c r="E96" s="253"/>
      <c r="F96" s="253"/>
      <c r="G96" s="254"/>
      <c r="H96" s="255"/>
      <c r="I96" s="254"/>
      <c r="J96" s="255"/>
      <c r="K96" s="254"/>
      <c r="L96" s="256"/>
      <c r="M96" s="254"/>
    </row>
    <row r="97" spans="1:13" s="34" customFormat="1" ht="21.9" customHeight="1">
      <c r="A97" s="198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157"/>
      <c r="C97" s="157"/>
      <c r="D97" s="157"/>
      <c r="E97" s="199"/>
      <c r="F97" s="199"/>
      <c r="G97" s="241"/>
      <c r="H97" s="241"/>
      <c r="I97" s="242"/>
      <c r="J97" s="241"/>
      <c r="K97" s="242"/>
      <c r="L97" s="242"/>
      <c r="M97" s="243"/>
    </row>
    <row r="98" spans="1:13" s="34" customFormat="1" ht="21.15" customHeight="1">
      <c r="A98" s="244" t="str">
        <f>A50</f>
        <v>บริษัท ทริพเพิล ไอ โลจิสติกส์ จำกัด (มหาชน)</v>
      </c>
      <c r="B98" s="154"/>
      <c r="C98" s="190"/>
      <c r="D98" s="190"/>
      <c r="E98" s="183"/>
      <c r="F98" s="216"/>
      <c r="G98" s="217"/>
      <c r="H98" s="217"/>
      <c r="I98" s="217"/>
      <c r="J98" s="217"/>
      <c r="K98" s="217"/>
      <c r="L98" s="217"/>
      <c r="M98" s="217"/>
    </row>
    <row r="99" spans="1:13" s="34" customFormat="1" ht="21.15" customHeight="1">
      <c r="A99" s="215" t="s">
        <v>256</v>
      </c>
      <c r="B99" s="154"/>
      <c r="C99" s="190"/>
      <c r="D99" s="190"/>
      <c r="E99" s="183"/>
      <c r="F99" s="216"/>
      <c r="G99" s="217"/>
      <c r="H99" s="217"/>
      <c r="I99" s="217"/>
      <c r="J99" s="217"/>
      <c r="K99" s="217"/>
      <c r="L99" s="217"/>
      <c r="M99" s="217"/>
    </row>
    <row r="100" spans="1:13" s="34" customFormat="1" ht="21.15" customHeight="1">
      <c r="A100" s="257" t="str">
        <f>A52</f>
        <v>ณ วันที่ 30 กันยายน พ.ศ. 2565</v>
      </c>
      <c r="B100" s="329"/>
      <c r="C100" s="219"/>
      <c r="D100" s="219"/>
      <c r="E100" s="212"/>
      <c r="F100" s="220"/>
      <c r="G100" s="221"/>
      <c r="H100" s="221"/>
      <c r="I100" s="221"/>
      <c r="J100" s="221"/>
      <c r="K100" s="221"/>
      <c r="L100" s="221"/>
      <c r="M100" s="221"/>
    </row>
    <row r="101" spans="1:13" ht="17.399999999999999" customHeight="1">
      <c r="A101" s="148"/>
      <c r="B101" s="148"/>
      <c r="C101" s="216"/>
      <c r="D101" s="216"/>
      <c r="E101" s="183"/>
      <c r="F101" s="216"/>
      <c r="G101" s="217"/>
      <c r="H101" s="217"/>
      <c r="I101" s="217"/>
      <c r="J101" s="217"/>
      <c r="K101" s="217"/>
      <c r="L101" s="217"/>
      <c r="M101" s="217"/>
    </row>
    <row r="102" spans="1:13" ht="18" customHeight="1">
      <c r="A102" s="148"/>
      <c r="B102" s="148"/>
      <c r="C102" s="216"/>
      <c r="D102" s="216"/>
      <c r="E102" s="183"/>
      <c r="F102" s="216"/>
      <c r="G102" s="333" t="s">
        <v>58</v>
      </c>
      <c r="H102" s="333"/>
      <c r="I102" s="333"/>
      <c r="J102" s="25"/>
      <c r="K102" s="333" t="s">
        <v>91</v>
      </c>
      <c r="L102" s="333"/>
      <c r="M102" s="333"/>
    </row>
    <row r="103" spans="1:13" ht="18" customHeight="1">
      <c r="E103" s="32"/>
      <c r="F103" s="183"/>
      <c r="G103" s="141" t="s">
        <v>59</v>
      </c>
      <c r="H103" s="141"/>
      <c r="I103" s="141" t="s">
        <v>60</v>
      </c>
      <c r="J103" s="25"/>
      <c r="K103" s="141" t="s">
        <v>59</v>
      </c>
      <c r="L103" s="141"/>
      <c r="M103" s="141" t="s">
        <v>60</v>
      </c>
    </row>
    <row r="104" spans="1:13" ht="18" customHeight="1">
      <c r="E104" s="32"/>
      <c r="F104" s="183"/>
      <c r="G104" s="222" t="s">
        <v>166</v>
      </c>
      <c r="H104" s="222"/>
      <c r="I104" s="222" t="s">
        <v>61</v>
      </c>
      <c r="J104" s="222"/>
      <c r="K104" s="222" t="s">
        <v>166</v>
      </c>
      <c r="L104" s="222"/>
      <c r="M104" s="222" t="s">
        <v>61</v>
      </c>
    </row>
    <row r="105" spans="1:13" ht="18" customHeight="1">
      <c r="E105" s="32"/>
      <c r="F105" s="183"/>
      <c r="G105" s="222" t="s">
        <v>211</v>
      </c>
      <c r="H105" s="222"/>
      <c r="I105" s="222" t="s">
        <v>157</v>
      </c>
      <c r="J105" s="222"/>
      <c r="K105" s="222" t="s">
        <v>211</v>
      </c>
      <c r="L105" s="222"/>
      <c r="M105" s="222" t="s">
        <v>157</v>
      </c>
    </row>
    <row r="106" spans="1:13" ht="18" customHeight="1">
      <c r="A106" s="32"/>
      <c r="B106" s="32"/>
      <c r="C106" s="32"/>
      <c r="D106" s="32"/>
      <c r="E106" s="212" t="s">
        <v>8</v>
      </c>
      <c r="F106" s="32"/>
      <c r="G106" s="223" t="s">
        <v>9</v>
      </c>
      <c r="H106" s="141"/>
      <c r="I106" s="223" t="s">
        <v>9</v>
      </c>
      <c r="J106" s="141"/>
      <c r="K106" s="223" t="s">
        <v>9</v>
      </c>
      <c r="L106" s="141"/>
      <c r="M106" s="223" t="s">
        <v>9</v>
      </c>
    </row>
    <row r="107" spans="1:13" ht="18" customHeight="1">
      <c r="A107" s="4" t="s">
        <v>239</v>
      </c>
      <c r="B107" s="3"/>
      <c r="C107" s="3"/>
      <c r="D107" s="23"/>
      <c r="E107" s="35"/>
      <c r="F107" s="23"/>
      <c r="G107" s="57"/>
      <c r="I107" s="23"/>
      <c r="K107" s="57"/>
      <c r="L107" s="23"/>
      <c r="M107" s="23"/>
    </row>
    <row r="108" spans="1:13" ht="6" customHeight="1">
      <c r="A108" s="2"/>
      <c r="B108" s="2"/>
      <c r="C108" s="245"/>
      <c r="D108" s="217"/>
      <c r="E108" s="25"/>
      <c r="F108" s="217"/>
      <c r="G108" s="246"/>
      <c r="H108" s="217"/>
      <c r="I108" s="141"/>
      <c r="J108" s="217"/>
      <c r="K108" s="247"/>
      <c r="L108" s="141"/>
      <c r="M108" s="141"/>
    </row>
    <row r="109" spans="1:13" ht="18" customHeight="1">
      <c r="A109" s="4" t="s">
        <v>93</v>
      </c>
      <c r="B109" s="3"/>
      <c r="C109" s="3"/>
      <c r="D109" s="23"/>
      <c r="E109" s="22"/>
      <c r="F109" s="22"/>
      <c r="G109" s="60"/>
      <c r="H109" s="16"/>
      <c r="I109" s="16"/>
      <c r="J109" s="16"/>
      <c r="K109" s="60"/>
      <c r="L109" s="25"/>
      <c r="M109" s="16"/>
    </row>
    <row r="110" spans="1:13" ht="6" customHeight="1">
      <c r="B110" s="3"/>
      <c r="C110" s="3"/>
      <c r="D110" s="23"/>
      <c r="E110" s="22"/>
      <c r="F110" s="22"/>
      <c r="G110" s="60"/>
      <c r="H110" s="16"/>
      <c r="I110" s="16"/>
      <c r="J110" s="16"/>
      <c r="K110" s="60"/>
      <c r="L110" s="25"/>
      <c r="M110" s="16"/>
    </row>
    <row r="111" spans="1:13" ht="18" customHeight="1">
      <c r="A111" s="2" t="s">
        <v>16</v>
      </c>
      <c r="B111" s="3"/>
      <c r="C111" s="3"/>
      <c r="D111" s="23"/>
      <c r="E111" s="22">
        <v>12</v>
      </c>
      <c r="F111" s="22"/>
      <c r="G111" s="60"/>
      <c r="H111" s="16"/>
      <c r="I111" s="16"/>
      <c r="J111" s="16"/>
      <c r="K111" s="60"/>
      <c r="L111" s="25"/>
      <c r="M111" s="16"/>
    </row>
    <row r="112" spans="1:13" ht="18" customHeight="1">
      <c r="A112" s="3"/>
      <c r="B112" s="2" t="s">
        <v>17</v>
      </c>
      <c r="C112" s="3"/>
      <c r="D112" s="23"/>
      <c r="E112" s="22"/>
      <c r="F112" s="22"/>
      <c r="G112" s="61"/>
      <c r="H112" s="27"/>
      <c r="I112" s="27"/>
      <c r="J112" s="27"/>
      <c r="K112" s="61"/>
      <c r="L112" s="25"/>
      <c r="M112" s="27"/>
    </row>
    <row r="113" spans="1:13" s="34" customFormat="1" ht="18" customHeight="1">
      <c r="B113" s="327"/>
      <c r="C113" s="3" t="s">
        <v>163</v>
      </c>
      <c r="D113" s="23"/>
      <c r="E113" s="35"/>
      <c r="F113" s="35"/>
      <c r="G113" s="36"/>
      <c r="H113" s="37"/>
      <c r="I113" s="37"/>
      <c r="J113" s="37"/>
      <c r="K113" s="36"/>
      <c r="L113" s="25"/>
      <c r="M113" s="37"/>
    </row>
    <row r="114" spans="1:13" s="34" customFormat="1" ht="18" customHeight="1" thickBot="1">
      <c r="C114" s="1"/>
      <c r="D114" s="3" t="s">
        <v>159</v>
      </c>
      <c r="E114" s="35"/>
      <c r="F114" s="35"/>
      <c r="G114" s="63">
        <v>380817360</v>
      </c>
      <c r="H114" s="25"/>
      <c r="I114" s="38">
        <v>380817360</v>
      </c>
      <c r="J114" s="25"/>
      <c r="K114" s="63">
        <v>380817360</v>
      </c>
      <c r="L114" s="25"/>
      <c r="M114" s="38">
        <v>380817360</v>
      </c>
    </row>
    <row r="115" spans="1:13" ht="6" customHeight="1" thickTop="1">
      <c r="E115" s="22"/>
      <c r="F115" s="22"/>
      <c r="G115" s="60"/>
      <c r="H115" s="16"/>
      <c r="I115" s="16"/>
      <c r="J115" s="16"/>
      <c r="K115" s="60"/>
      <c r="L115" s="25"/>
      <c r="M115" s="16"/>
    </row>
    <row r="116" spans="1:13" ht="18" customHeight="1">
      <c r="B116" s="327" t="s">
        <v>29</v>
      </c>
      <c r="C116" s="34"/>
      <c r="E116" s="22"/>
      <c r="F116" s="22"/>
      <c r="G116" s="60"/>
      <c r="H116" s="16"/>
      <c r="I116" s="16"/>
      <c r="J116" s="16"/>
      <c r="K116" s="60"/>
      <c r="L116" s="39"/>
      <c r="M116" s="16"/>
    </row>
    <row r="117" spans="1:13" ht="18" customHeight="1">
      <c r="B117" s="3"/>
      <c r="C117" s="3" t="s">
        <v>228</v>
      </c>
      <c r="D117" s="23"/>
      <c r="E117" s="22"/>
      <c r="F117" s="22"/>
      <c r="G117" s="61"/>
      <c r="H117" s="39"/>
      <c r="I117" s="16"/>
      <c r="K117" s="57"/>
      <c r="M117" s="27"/>
    </row>
    <row r="118" spans="1:13" ht="18" customHeight="1">
      <c r="B118" s="2"/>
      <c r="D118" s="23" t="s">
        <v>181</v>
      </c>
      <c r="E118" s="22"/>
      <c r="F118" s="22"/>
      <c r="G118" s="60"/>
      <c r="H118" s="39"/>
      <c r="I118" s="16"/>
      <c r="J118" s="39"/>
      <c r="K118" s="57"/>
      <c r="L118" s="27"/>
      <c r="M118" s="16"/>
    </row>
    <row r="119" spans="1:13" ht="18" customHeight="1">
      <c r="D119" s="23" t="s">
        <v>229</v>
      </c>
      <c r="E119" s="22"/>
      <c r="F119" s="22"/>
      <c r="G119" s="61"/>
      <c r="H119" s="39"/>
      <c r="I119" s="16"/>
      <c r="K119" s="57"/>
      <c r="M119" s="27"/>
    </row>
    <row r="120" spans="1:13" ht="18" customHeight="1">
      <c r="B120" s="2"/>
      <c r="D120" s="3" t="s">
        <v>182</v>
      </c>
      <c r="E120" s="22"/>
      <c r="F120" s="22"/>
      <c r="G120" s="60">
        <v>320419557</v>
      </c>
      <c r="H120" s="39"/>
      <c r="I120" s="16">
        <v>310354988</v>
      </c>
      <c r="J120" s="39"/>
      <c r="K120" s="57">
        <v>320419557</v>
      </c>
      <c r="L120" s="27"/>
      <c r="M120" s="16">
        <v>310354988</v>
      </c>
    </row>
    <row r="121" spans="1:13" ht="18" customHeight="1">
      <c r="A121" s="1" t="s">
        <v>133</v>
      </c>
      <c r="B121" s="2"/>
      <c r="D121" s="3"/>
      <c r="E121" s="22">
        <v>12</v>
      </c>
      <c r="F121" s="22"/>
      <c r="G121" s="60">
        <v>882061686</v>
      </c>
      <c r="H121" s="39"/>
      <c r="I121" s="16">
        <v>771351427</v>
      </c>
      <c r="K121" s="57">
        <v>882061686</v>
      </c>
      <c r="L121" s="23"/>
      <c r="M121" s="16">
        <v>771351427</v>
      </c>
    </row>
    <row r="122" spans="1:13" ht="18" customHeight="1">
      <c r="A122" s="1" t="s">
        <v>71</v>
      </c>
      <c r="B122" s="2"/>
      <c r="D122" s="3"/>
      <c r="E122" s="22"/>
      <c r="F122" s="22"/>
      <c r="G122" s="60"/>
      <c r="H122" s="39"/>
      <c r="I122" s="23"/>
      <c r="J122" s="39"/>
      <c r="K122" s="57"/>
      <c r="L122" s="39"/>
      <c r="M122" s="27"/>
    </row>
    <row r="123" spans="1:13" ht="18" customHeight="1">
      <c r="B123" s="2" t="s">
        <v>72</v>
      </c>
      <c r="D123" s="3"/>
      <c r="E123" s="22"/>
      <c r="F123" s="22"/>
      <c r="G123" s="60">
        <v>30726984</v>
      </c>
      <c r="H123" s="39"/>
      <c r="I123" s="16">
        <v>30726984</v>
      </c>
      <c r="J123" s="39"/>
      <c r="K123" s="57">
        <v>0</v>
      </c>
      <c r="L123" s="27"/>
      <c r="M123" s="27">
        <v>0</v>
      </c>
    </row>
    <row r="124" spans="1:13" ht="18" customHeight="1">
      <c r="A124" s="2" t="s">
        <v>97</v>
      </c>
      <c r="D124" s="3"/>
      <c r="E124" s="22"/>
      <c r="F124" s="22"/>
      <c r="G124" s="60">
        <v>22755038</v>
      </c>
      <c r="H124" s="39"/>
      <c r="I124" s="16">
        <v>22755038</v>
      </c>
      <c r="J124" s="39"/>
      <c r="K124" s="61">
        <v>22755038</v>
      </c>
      <c r="L124" s="27"/>
      <c r="M124" s="27">
        <v>22755038</v>
      </c>
    </row>
    <row r="125" spans="1:13" ht="18" customHeight="1">
      <c r="A125" s="2" t="s">
        <v>164</v>
      </c>
      <c r="D125" s="3"/>
      <c r="E125" s="22"/>
      <c r="F125" s="22"/>
      <c r="G125" s="60">
        <v>58481254</v>
      </c>
      <c r="H125" s="39"/>
      <c r="I125" s="16">
        <v>58481254</v>
      </c>
      <c r="J125" s="39"/>
      <c r="K125" s="61">
        <v>58481254</v>
      </c>
      <c r="L125" s="27"/>
      <c r="M125" s="27">
        <v>58481254</v>
      </c>
    </row>
    <row r="126" spans="1:13" ht="18" customHeight="1">
      <c r="A126" s="2" t="s">
        <v>79</v>
      </c>
      <c r="C126" s="3"/>
      <c r="D126" s="3"/>
      <c r="E126" s="22"/>
      <c r="F126" s="22"/>
      <c r="G126" s="60"/>
      <c r="H126" s="39"/>
      <c r="I126" s="23"/>
      <c r="J126" s="39"/>
      <c r="K126" s="61"/>
      <c r="L126" s="39"/>
      <c r="M126" s="27"/>
    </row>
    <row r="127" spans="1:13" ht="18" customHeight="1">
      <c r="A127" s="2"/>
      <c r="B127" s="1" t="s">
        <v>75</v>
      </c>
      <c r="C127" s="3"/>
      <c r="D127" s="3"/>
      <c r="E127" s="22"/>
      <c r="F127" s="22"/>
      <c r="G127" s="60">
        <v>-187500</v>
      </c>
      <c r="H127" s="39"/>
      <c r="I127" s="16">
        <v>-187500</v>
      </c>
      <c r="J127" s="39"/>
      <c r="K127" s="57">
        <v>0</v>
      </c>
      <c r="L127" s="27"/>
      <c r="M127" s="27">
        <v>0</v>
      </c>
    </row>
    <row r="128" spans="1:13" ht="18" customHeight="1">
      <c r="A128" s="2" t="s">
        <v>107</v>
      </c>
      <c r="B128" s="3"/>
      <c r="C128" s="2"/>
      <c r="D128" s="23"/>
      <c r="E128" s="22"/>
      <c r="F128" s="22"/>
      <c r="G128" s="60"/>
      <c r="H128" s="16"/>
      <c r="I128" s="27"/>
      <c r="J128" s="16"/>
      <c r="K128" s="61"/>
      <c r="L128" s="23"/>
      <c r="M128" s="23"/>
    </row>
    <row r="129" spans="1:13" ht="18" customHeight="1">
      <c r="A129" s="2"/>
      <c r="B129" s="2" t="s">
        <v>73</v>
      </c>
      <c r="C129" s="23"/>
      <c r="D129" s="23"/>
      <c r="E129" s="22"/>
      <c r="F129" s="22"/>
      <c r="G129" s="61">
        <v>50200000</v>
      </c>
      <c r="H129" s="16"/>
      <c r="I129" s="27">
        <v>50200000</v>
      </c>
      <c r="J129" s="16"/>
      <c r="K129" s="61">
        <v>38100000</v>
      </c>
      <c r="L129" s="23"/>
      <c r="M129" s="258">
        <v>38100000</v>
      </c>
    </row>
    <row r="130" spans="1:13" ht="18" customHeight="1">
      <c r="A130" s="2"/>
      <c r="B130" s="3" t="s">
        <v>19</v>
      </c>
      <c r="E130" s="22"/>
      <c r="F130" s="22"/>
      <c r="G130" s="233">
        <f>'9 PE Consol'!W36</f>
        <v>566654253</v>
      </c>
      <c r="I130" s="16">
        <f>'9 PE Consol'!W31</f>
        <v>480555178</v>
      </c>
      <c r="J130" s="16"/>
      <c r="K130" s="61">
        <v>370497238</v>
      </c>
      <c r="L130" s="27"/>
      <c r="M130" s="27">
        <v>507866516</v>
      </c>
    </row>
    <row r="131" spans="1:13" ht="18" customHeight="1">
      <c r="A131" s="3" t="s">
        <v>94</v>
      </c>
      <c r="B131" s="2"/>
      <c r="D131" s="23"/>
      <c r="E131" s="22"/>
      <c r="F131" s="22"/>
      <c r="G131" s="229">
        <v>30373539</v>
      </c>
      <c r="H131" s="27"/>
      <c r="I131" s="230">
        <v>10427045</v>
      </c>
      <c r="J131" s="27"/>
      <c r="K131" s="229">
        <v>-752267</v>
      </c>
      <c r="L131" s="230"/>
      <c r="M131" s="230">
        <v>-3712024</v>
      </c>
    </row>
    <row r="132" spans="1:13" ht="6" customHeight="1">
      <c r="A132" s="3"/>
      <c r="D132" s="35"/>
      <c r="E132" s="22"/>
      <c r="F132" s="22"/>
      <c r="G132" s="60"/>
      <c r="H132" s="16"/>
      <c r="I132" s="16"/>
      <c r="J132" s="16"/>
      <c r="K132" s="60"/>
      <c r="L132" s="25"/>
      <c r="M132" s="16"/>
    </row>
    <row r="133" spans="1:13" ht="18" customHeight="1">
      <c r="A133" s="3" t="s">
        <v>160</v>
      </c>
      <c r="D133" s="35"/>
      <c r="E133" s="22"/>
      <c r="F133" s="22"/>
      <c r="G133" s="60">
        <f>SUM(G120:G131)</f>
        <v>1961484811</v>
      </c>
      <c r="H133" s="16"/>
      <c r="I133" s="16">
        <f>SUM(I120:I131)</f>
        <v>1734664414</v>
      </c>
      <c r="J133" s="16"/>
      <c r="K133" s="60">
        <f>SUM(K120:K131)</f>
        <v>1691562506</v>
      </c>
      <c r="L133" s="25"/>
      <c r="M133" s="16">
        <f>SUM(M120:M131)</f>
        <v>1705197199</v>
      </c>
    </row>
    <row r="134" spans="1:13" ht="18" customHeight="1">
      <c r="A134" s="2" t="s">
        <v>41</v>
      </c>
      <c r="B134" s="2"/>
      <c r="C134" s="3"/>
      <c r="D134" s="23"/>
      <c r="E134" s="22"/>
      <c r="F134" s="22"/>
      <c r="G134" s="64">
        <v>0</v>
      </c>
      <c r="H134" s="16"/>
      <c r="I134" s="230">
        <v>0</v>
      </c>
      <c r="J134" s="16"/>
      <c r="K134" s="64">
        <v>0</v>
      </c>
      <c r="L134" s="16"/>
      <c r="M134" s="230">
        <v>0</v>
      </c>
    </row>
    <row r="135" spans="1:13" ht="6" customHeight="1">
      <c r="A135" s="2"/>
      <c r="B135" s="3"/>
      <c r="C135" s="3"/>
      <c r="D135" s="23"/>
      <c r="E135" s="22"/>
      <c r="F135" s="22"/>
      <c r="G135" s="60"/>
      <c r="H135" s="16"/>
      <c r="I135" s="16"/>
      <c r="J135" s="16"/>
      <c r="K135" s="60"/>
      <c r="L135" s="259"/>
      <c r="M135" s="16"/>
    </row>
    <row r="136" spans="1:13" ht="18" customHeight="1">
      <c r="A136" s="4" t="s">
        <v>95</v>
      </c>
      <c r="B136" s="2"/>
      <c r="C136" s="3"/>
      <c r="D136" s="23"/>
      <c r="E136" s="22"/>
      <c r="F136" s="22"/>
      <c r="G136" s="229">
        <f>SUM(G133:G134)</f>
        <v>1961484811</v>
      </c>
      <c r="H136" s="16"/>
      <c r="I136" s="230">
        <f>SUM(I133:I134)</f>
        <v>1734664414</v>
      </c>
      <c r="J136" s="16"/>
      <c r="K136" s="229">
        <f>SUM(K133:K134)</f>
        <v>1691562506</v>
      </c>
      <c r="L136" s="25"/>
      <c r="M136" s="230">
        <f>SUM(M133:M134)</f>
        <v>1705197199</v>
      </c>
    </row>
    <row r="137" spans="1:13" ht="6" customHeight="1">
      <c r="A137" s="2"/>
      <c r="B137" s="3"/>
      <c r="C137" s="3"/>
      <c r="D137" s="23"/>
      <c r="E137" s="22"/>
      <c r="F137" s="22"/>
      <c r="G137" s="60"/>
      <c r="H137" s="16"/>
      <c r="I137" s="16"/>
      <c r="J137" s="16"/>
      <c r="K137" s="60"/>
      <c r="L137" s="259"/>
      <c r="M137" s="16"/>
    </row>
    <row r="138" spans="1:13" ht="18" customHeight="1" thickBot="1">
      <c r="A138" s="4" t="s">
        <v>96</v>
      </c>
      <c r="B138" s="3"/>
      <c r="C138" s="3"/>
      <c r="D138" s="23"/>
      <c r="E138" s="260"/>
      <c r="F138" s="260"/>
      <c r="G138" s="63">
        <f>SUM(G86+G136)</f>
        <v>3124055700</v>
      </c>
      <c r="H138" s="16"/>
      <c r="I138" s="38">
        <f>SUM(I86+I136)</f>
        <v>2939415941</v>
      </c>
      <c r="J138" s="16"/>
      <c r="K138" s="63">
        <f>SUM(K86+K136)</f>
        <v>2453055012</v>
      </c>
      <c r="L138" s="259"/>
      <c r="M138" s="38">
        <f>SUM(M86+M136)</f>
        <v>2318234204</v>
      </c>
    </row>
    <row r="139" spans="1:13" ht="18" customHeight="1" thickTop="1">
      <c r="A139" s="4"/>
      <c r="B139" s="3"/>
      <c r="C139" s="3"/>
      <c r="D139" s="23"/>
      <c r="E139" s="260"/>
      <c r="F139" s="260"/>
      <c r="G139" s="1"/>
      <c r="H139" s="1"/>
      <c r="I139" s="1"/>
      <c r="J139" s="1"/>
      <c r="K139" s="1"/>
      <c r="L139" s="1"/>
      <c r="M139" s="1"/>
    </row>
    <row r="140" spans="1:13" ht="11.25" customHeight="1">
      <c r="A140" s="4"/>
      <c r="B140" s="3"/>
      <c r="C140" s="3"/>
      <c r="D140" s="23"/>
      <c r="E140" s="260"/>
      <c r="F140" s="260"/>
      <c r="G140" s="1"/>
      <c r="H140" s="1"/>
      <c r="I140" s="1"/>
      <c r="J140" s="1"/>
      <c r="K140" s="1"/>
      <c r="L140" s="1"/>
      <c r="M140" s="1"/>
    </row>
    <row r="141" spans="1:13" ht="18" customHeight="1">
      <c r="A141" s="4"/>
      <c r="B141" s="3"/>
      <c r="C141" s="3"/>
      <c r="D141" s="23"/>
      <c r="E141" s="260"/>
      <c r="F141" s="260"/>
      <c r="G141" s="27"/>
      <c r="H141" s="16"/>
      <c r="I141" s="27"/>
      <c r="J141" s="16"/>
      <c r="K141" s="27"/>
      <c r="L141" s="259"/>
      <c r="M141" s="27"/>
    </row>
    <row r="142" spans="1:13" ht="18" customHeight="1">
      <c r="A142" s="4"/>
      <c r="B142" s="3"/>
      <c r="C142" s="3"/>
      <c r="D142" s="23"/>
      <c r="E142" s="260"/>
      <c r="F142" s="260"/>
      <c r="G142" s="27"/>
      <c r="H142" s="16"/>
      <c r="I142" s="27"/>
      <c r="J142" s="16"/>
      <c r="K142" s="27"/>
      <c r="L142" s="259"/>
      <c r="M142" s="27"/>
    </row>
    <row r="143" spans="1:13" s="34" customFormat="1" ht="18" customHeight="1">
      <c r="A143" s="214"/>
      <c r="B143" s="192"/>
      <c r="C143" s="192"/>
      <c r="D143" s="252"/>
      <c r="E143" s="260"/>
      <c r="F143" s="260"/>
      <c r="G143" s="27"/>
      <c r="H143" s="16"/>
      <c r="I143" s="27"/>
      <c r="J143" s="16"/>
      <c r="K143" s="27"/>
      <c r="L143" s="259"/>
      <c r="M143" s="27"/>
    </row>
    <row r="144" spans="1:13" s="34" customFormat="1" ht="18" customHeight="1">
      <c r="A144" s="334" t="s">
        <v>209</v>
      </c>
      <c r="B144" s="334"/>
      <c r="C144" s="334"/>
      <c r="D144" s="334"/>
      <c r="E144" s="334"/>
      <c r="F144" s="334"/>
      <c r="G144" s="334"/>
      <c r="H144" s="334"/>
      <c r="I144" s="334"/>
      <c r="J144" s="334"/>
      <c r="K144" s="334"/>
      <c r="L144" s="334"/>
      <c r="M144" s="334"/>
    </row>
    <row r="145" spans="1:13" s="34" customFormat="1" ht="18" customHeight="1">
      <c r="A145" s="331" t="s">
        <v>113</v>
      </c>
      <c r="B145" s="332"/>
      <c r="C145" s="332"/>
      <c r="D145" s="332"/>
      <c r="E145" s="332"/>
      <c r="F145" s="332"/>
      <c r="G145" s="332"/>
      <c r="H145" s="332"/>
      <c r="I145" s="332"/>
      <c r="J145" s="332"/>
      <c r="K145" s="332"/>
      <c r="L145" s="332"/>
      <c r="M145" s="332"/>
    </row>
    <row r="146" spans="1:13" s="34" customFormat="1" ht="18" customHeight="1">
      <c r="A146" s="321"/>
      <c r="B146" s="322"/>
      <c r="C146" s="322"/>
      <c r="D146" s="322"/>
      <c r="E146" s="322"/>
      <c r="F146" s="322"/>
      <c r="G146" s="322"/>
      <c r="H146" s="322"/>
      <c r="I146" s="322"/>
      <c r="J146" s="322"/>
      <c r="K146" s="322"/>
      <c r="L146" s="322"/>
      <c r="M146" s="322"/>
    </row>
    <row r="147" spans="1:13" s="34" customFormat="1" ht="5.25" customHeight="1">
      <c r="A147" s="214"/>
      <c r="B147" s="192"/>
      <c r="C147" s="192"/>
      <c r="D147" s="252"/>
      <c r="E147" s="261"/>
      <c r="F147" s="261"/>
      <c r="G147" s="254"/>
      <c r="H147" s="255"/>
      <c r="I147" s="254"/>
      <c r="J147" s="255"/>
      <c r="K147" s="254"/>
      <c r="L147" s="262"/>
      <c r="M147" s="254"/>
    </row>
    <row r="148" spans="1:13" s="34" customFormat="1" ht="21.9" customHeight="1">
      <c r="A148" s="157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8" s="263"/>
      <c r="C148" s="263"/>
      <c r="D148" s="264"/>
      <c r="E148" s="265"/>
      <c r="F148" s="265"/>
      <c r="G148" s="266"/>
      <c r="H148" s="266"/>
      <c r="I148" s="266"/>
      <c r="J148" s="266"/>
      <c r="K148" s="266"/>
      <c r="L148" s="267"/>
      <c r="M148" s="266"/>
    </row>
    <row r="149" spans="1:13" ht="20.100000000000001" customHeight="1">
      <c r="I149" s="23"/>
      <c r="K149" s="23"/>
      <c r="M149" s="23"/>
    </row>
    <row r="150" spans="1:13" ht="20.100000000000001" customHeight="1">
      <c r="I150" s="23"/>
      <c r="K150" s="23"/>
      <c r="L150" s="23"/>
      <c r="M150" s="23"/>
    </row>
  </sheetData>
  <mergeCells count="12">
    <mergeCell ref="A145:M145"/>
    <mergeCell ref="G5:I5"/>
    <mergeCell ref="K5:M5"/>
    <mergeCell ref="A46:M46"/>
    <mergeCell ref="A47:M47"/>
    <mergeCell ref="G54:I54"/>
    <mergeCell ref="K54:M54"/>
    <mergeCell ref="A94:M94"/>
    <mergeCell ref="A95:M95"/>
    <mergeCell ref="G102:I102"/>
    <mergeCell ref="K102:M102"/>
    <mergeCell ref="A144:M144"/>
  </mergeCells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P108"/>
  <sheetViews>
    <sheetView topLeftCell="A19" zoomScale="120" zoomScaleNormal="120" zoomScaleSheetLayoutView="100" workbookViewId="0">
      <selection activeCell="G33" sqref="G33"/>
    </sheetView>
  </sheetViews>
  <sheetFormatPr defaultColWidth="11" defaultRowHeight="21.75" customHeight="1"/>
  <cols>
    <col min="1" max="3" width="1.44140625" style="7" customWidth="1"/>
    <col min="4" max="4" width="42.6640625" style="7" customWidth="1"/>
    <col min="5" max="5" width="8.33203125" style="81" customWidth="1"/>
    <col min="6" max="6" width="0.6640625" style="7" customWidth="1"/>
    <col min="7" max="7" width="14.77734375" style="101" customWidth="1"/>
    <col min="8" max="8" width="0.6640625" style="7" customWidth="1"/>
    <col min="9" max="9" width="14.77734375" style="7" customWidth="1"/>
    <col min="10" max="10" width="0.6640625" style="7" customWidth="1"/>
    <col min="11" max="11" width="14.77734375" style="101" customWidth="1"/>
    <col min="12" max="12" width="0.6640625" style="101" customWidth="1"/>
    <col min="13" max="13" width="14.77734375" style="101" customWidth="1"/>
    <col min="14" max="14" width="11" style="7"/>
    <col min="15" max="15" width="14.109375" style="42" bestFit="1" customWidth="1"/>
    <col min="16" max="16384" width="11" style="7"/>
  </cols>
  <sheetData>
    <row r="1" spans="1:15" ht="21.75" customHeight="1">
      <c r="A1" s="31" t="s">
        <v>110</v>
      </c>
      <c r="B1" s="6"/>
      <c r="C1" s="43"/>
      <c r="D1" s="43"/>
      <c r="F1" s="43"/>
      <c r="G1" s="82"/>
      <c r="H1" s="43"/>
      <c r="I1" s="43"/>
      <c r="J1" s="43"/>
      <c r="K1" s="82"/>
      <c r="L1" s="82"/>
      <c r="M1" s="82"/>
    </row>
    <row r="2" spans="1:15" ht="21.75" customHeight="1">
      <c r="A2" s="5" t="s">
        <v>62</v>
      </c>
      <c r="B2" s="6"/>
      <c r="C2" s="43"/>
      <c r="D2" s="43"/>
      <c r="F2" s="43"/>
      <c r="G2" s="82"/>
      <c r="H2" s="43"/>
      <c r="I2" s="43"/>
      <c r="J2" s="43"/>
      <c r="K2" s="82"/>
      <c r="L2" s="82"/>
      <c r="M2" s="82"/>
    </row>
    <row r="3" spans="1:15" ht="21.75" customHeight="1">
      <c r="A3" s="44" t="s">
        <v>215</v>
      </c>
      <c r="B3" s="8"/>
      <c r="C3" s="45"/>
      <c r="D3" s="45"/>
      <c r="E3" s="46"/>
      <c r="F3" s="45"/>
      <c r="G3" s="83"/>
      <c r="H3" s="45"/>
      <c r="I3" s="45"/>
      <c r="J3" s="45"/>
      <c r="K3" s="83"/>
      <c r="L3" s="83"/>
      <c r="M3" s="83"/>
    </row>
    <row r="4" spans="1:15" ht="12.75" customHeight="1">
      <c r="A4" s="6"/>
      <c r="B4" s="6"/>
      <c r="C4" s="43"/>
      <c r="D4" s="43"/>
      <c r="F4" s="43"/>
      <c r="G4" s="82"/>
      <c r="H4" s="43"/>
      <c r="I4" s="43"/>
      <c r="J4" s="43"/>
      <c r="K4" s="82"/>
      <c r="L4" s="82"/>
      <c r="M4" s="82"/>
    </row>
    <row r="5" spans="1:15" s="11" customFormat="1" ht="18.899999999999999" customHeight="1">
      <c r="A5" s="47"/>
      <c r="B5" s="47"/>
      <c r="C5" s="47"/>
      <c r="D5" s="47"/>
      <c r="E5" s="10"/>
      <c r="F5" s="9"/>
      <c r="G5" s="337" t="s">
        <v>58</v>
      </c>
      <c r="H5" s="337"/>
      <c r="I5" s="337"/>
      <c r="J5" s="84"/>
      <c r="K5" s="337" t="s">
        <v>91</v>
      </c>
      <c r="L5" s="337"/>
      <c r="M5" s="337"/>
      <c r="O5" s="40"/>
    </row>
    <row r="6" spans="1:15" s="11" customFormat="1" ht="18.899999999999999" customHeight="1">
      <c r="E6" s="33"/>
      <c r="F6" s="10"/>
      <c r="G6" s="85" t="s">
        <v>59</v>
      </c>
      <c r="H6" s="86"/>
      <c r="I6" s="85" t="s">
        <v>59</v>
      </c>
      <c r="J6" s="10"/>
      <c r="K6" s="85" t="s">
        <v>59</v>
      </c>
      <c r="L6" s="10"/>
      <c r="M6" s="85" t="s">
        <v>59</v>
      </c>
      <c r="O6" s="40"/>
    </row>
    <row r="7" spans="1:15" s="11" customFormat="1" ht="18.899999999999999" customHeight="1">
      <c r="E7" s="33"/>
      <c r="F7" s="10"/>
      <c r="G7" s="87" t="s">
        <v>166</v>
      </c>
      <c r="H7" s="88"/>
      <c r="I7" s="87" t="s">
        <v>166</v>
      </c>
      <c r="J7" s="88"/>
      <c r="K7" s="87" t="s">
        <v>166</v>
      </c>
      <c r="L7" s="88"/>
      <c r="M7" s="87" t="s">
        <v>166</v>
      </c>
      <c r="O7" s="40"/>
    </row>
    <row r="8" spans="1:15" s="11" customFormat="1" ht="18.899999999999999" customHeight="1">
      <c r="E8" s="33"/>
      <c r="F8" s="10"/>
      <c r="G8" s="88" t="s">
        <v>211</v>
      </c>
      <c r="H8" s="88"/>
      <c r="I8" s="87" t="s">
        <v>157</v>
      </c>
      <c r="J8" s="88"/>
      <c r="K8" s="88" t="s">
        <v>211</v>
      </c>
      <c r="L8" s="88"/>
      <c r="M8" s="87" t="s">
        <v>157</v>
      </c>
      <c r="O8" s="40"/>
    </row>
    <row r="9" spans="1:15" s="11" customFormat="1" ht="18.899999999999999" customHeight="1">
      <c r="E9" s="10"/>
      <c r="F9" s="33"/>
      <c r="G9" s="89" t="s">
        <v>9</v>
      </c>
      <c r="H9" s="86"/>
      <c r="I9" s="89" t="s">
        <v>9</v>
      </c>
      <c r="J9" s="86"/>
      <c r="K9" s="89" t="s">
        <v>9</v>
      </c>
      <c r="L9" s="86"/>
      <c r="M9" s="89" t="s">
        <v>9</v>
      </c>
      <c r="O9" s="40"/>
    </row>
    <row r="10" spans="1:15" s="11" customFormat="1" ht="6" customHeight="1">
      <c r="E10" s="10"/>
      <c r="F10" s="33"/>
      <c r="G10" s="91"/>
      <c r="H10" s="33"/>
      <c r="I10" s="106"/>
      <c r="J10" s="84"/>
      <c r="K10" s="91"/>
      <c r="L10" s="84"/>
      <c r="M10" s="108"/>
      <c r="O10" s="40"/>
    </row>
    <row r="11" spans="1:15" s="11" customFormat="1" ht="18.899999999999999" customHeight="1">
      <c r="A11" s="13" t="s">
        <v>90</v>
      </c>
      <c r="B11" s="18"/>
      <c r="C11" s="18"/>
      <c r="E11" s="33"/>
      <c r="G11" s="65">
        <v>736129025</v>
      </c>
      <c r="H11" s="19"/>
      <c r="I11" s="66">
        <v>601434950</v>
      </c>
      <c r="J11" s="19"/>
      <c r="K11" s="65">
        <v>86817471</v>
      </c>
      <c r="L11" s="19"/>
      <c r="M11" s="66">
        <v>87111406</v>
      </c>
      <c r="O11" s="40"/>
    </row>
    <row r="12" spans="1:15" s="11" customFormat="1" ht="18.899999999999999" customHeight="1">
      <c r="A12" s="13" t="s">
        <v>53</v>
      </c>
      <c r="B12" s="18"/>
      <c r="C12" s="18"/>
      <c r="E12" s="33"/>
      <c r="G12" s="65">
        <v>7855690</v>
      </c>
      <c r="H12" s="19"/>
      <c r="I12" s="66">
        <v>4147691</v>
      </c>
      <c r="J12" s="19"/>
      <c r="K12" s="65">
        <v>0</v>
      </c>
      <c r="L12" s="19"/>
      <c r="M12" s="66">
        <v>0</v>
      </c>
      <c r="O12" s="40"/>
    </row>
    <row r="13" spans="1:15" s="11" customFormat="1" ht="18.899999999999999" customHeight="1">
      <c r="A13" s="13" t="s">
        <v>51</v>
      </c>
      <c r="B13" s="18"/>
      <c r="C13" s="18"/>
      <c r="E13" s="33"/>
      <c r="G13" s="65">
        <v>-563343522</v>
      </c>
      <c r="H13" s="19"/>
      <c r="I13" s="66">
        <v>-484930757</v>
      </c>
      <c r="J13" s="19"/>
      <c r="K13" s="65">
        <v>-52340161</v>
      </c>
      <c r="L13" s="19"/>
      <c r="M13" s="66">
        <v>-54828410</v>
      </c>
      <c r="O13" s="40"/>
    </row>
    <row r="14" spans="1:15" s="11" customFormat="1" ht="18.899999999999999" customHeight="1">
      <c r="A14" s="13" t="s">
        <v>52</v>
      </c>
      <c r="B14" s="18"/>
      <c r="C14" s="18"/>
      <c r="E14" s="33"/>
      <c r="G14" s="67">
        <v>-2043765</v>
      </c>
      <c r="H14" s="19"/>
      <c r="I14" s="68">
        <v>-1332554</v>
      </c>
      <c r="J14" s="19"/>
      <c r="K14" s="67">
        <v>0</v>
      </c>
      <c r="L14" s="19"/>
      <c r="M14" s="68">
        <v>0</v>
      </c>
      <c r="O14" s="40"/>
    </row>
    <row r="15" spans="1:15" s="11" customFormat="1" ht="6" customHeight="1">
      <c r="E15" s="10"/>
      <c r="F15" s="33"/>
      <c r="G15" s="90"/>
      <c r="H15" s="33"/>
      <c r="I15" s="106"/>
      <c r="J15" s="33"/>
      <c r="K15" s="90"/>
      <c r="L15" s="84"/>
      <c r="M15" s="106"/>
      <c r="O15" s="40"/>
    </row>
    <row r="16" spans="1:15" s="11" customFormat="1" ht="18.899999999999999" customHeight="1">
      <c r="A16" s="51" t="s">
        <v>54</v>
      </c>
      <c r="B16" s="18"/>
      <c r="C16" s="18"/>
      <c r="E16" s="33"/>
      <c r="G16" s="69">
        <f>SUM(G11:G15)</f>
        <v>178597428</v>
      </c>
      <c r="H16" s="19"/>
      <c r="I16" s="70">
        <f>SUM(I11:I15)</f>
        <v>119319330</v>
      </c>
      <c r="J16" s="19"/>
      <c r="K16" s="69">
        <f>SUM(K11:K15)</f>
        <v>34477310</v>
      </c>
      <c r="L16" s="19"/>
      <c r="M16" s="70">
        <f>SUM(M11:M15)</f>
        <v>32282996</v>
      </c>
      <c r="O16" s="40"/>
    </row>
    <row r="17" spans="1:16" s="11" customFormat="1" ht="6" customHeight="1">
      <c r="E17" s="10"/>
      <c r="F17" s="33"/>
      <c r="G17" s="90"/>
      <c r="H17" s="33"/>
      <c r="I17" s="106"/>
      <c r="J17" s="33"/>
      <c r="K17" s="90"/>
      <c r="L17" s="84"/>
      <c r="M17" s="106"/>
      <c r="O17" s="40"/>
    </row>
    <row r="18" spans="1:16" s="11" customFormat="1" ht="18.899999999999999" customHeight="1">
      <c r="A18" s="11" t="s">
        <v>101</v>
      </c>
      <c r="E18" s="33"/>
      <c r="F18" s="33"/>
      <c r="G18" s="71">
        <v>0</v>
      </c>
      <c r="H18" s="30"/>
      <c r="I18" s="66">
        <v>0</v>
      </c>
      <c r="J18" s="30"/>
      <c r="K18" s="71">
        <v>5673465</v>
      </c>
      <c r="L18" s="33"/>
      <c r="M18" s="30">
        <v>232141937</v>
      </c>
      <c r="O18" s="40"/>
    </row>
    <row r="19" spans="1:16" s="11" customFormat="1" ht="18.899999999999999" customHeight="1">
      <c r="A19" s="13" t="s">
        <v>31</v>
      </c>
      <c r="B19" s="18"/>
      <c r="C19" s="18"/>
      <c r="E19" s="33"/>
      <c r="G19" s="71">
        <v>6691750</v>
      </c>
      <c r="H19" s="19"/>
      <c r="I19" s="66">
        <v>54516326</v>
      </c>
      <c r="J19" s="19"/>
      <c r="K19" s="71">
        <v>19838359</v>
      </c>
      <c r="L19" s="19"/>
      <c r="M19" s="30">
        <v>154447944</v>
      </c>
      <c r="O19" s="40"/>
    </row>
    <row r="20" spans="1:16" s="11" customFormat="1" ht="18.899999999999999" customHeight="1">
      <c r="A20" s="13" t="s">
        <v>45</v>
      </c>
      <c r="E20" s="33"/>
      <c r="F20" s="33"/>
      <c r="G20" s="71">
        <v>-17192446</v>
      </c>
      <c r="H20" s="20"/>
      <c r="I20" s="66">
        <v>-18672576</v>
      </c>
      <c r="J20" s="20"/>
      <c r="K20" s="71">
        <v>-5765304</v>
      </c>
      <c r="L20" s="20"/>
      <c r="M20" s="30">
        <v>-4445287</v>
      </c>
      <c r="O20" s="40"/>
    </row>
    <row r="21" spans="1:16" s="11" customFormat="1" ht="18.899999999999999" customHeight="1">
      <c r="A21" s="13" t="s">
        <v>20</v>
      </c>
      <c r="B21" s="18"/>
      <c r="C21" s="18"/>
      <c r="E21" s="33"/>
      <c r="G21" s="71">
        <v>-71967574</v>
      </c>
      <c r="H21" s="19"/>
      <c r="I21" s="66">
        <v>-61521850</v>
      </c>
      <c r="J21" s="19"/>
      <c r="K21" s="71">
        <v>-22969548</v>
      </c>
      <c r="L21" s="19"/>
      <c r="M21" s="30">
        <v>-19242472</v>
      </c>
      <c r="O21" s="40"/>
    </row>
    <row r="22" spans="1:16" s="11" customFormat="1" ht="18.899999999999999" customHeight="1">
      <c r="A22" s="13" t="s">
        <v>240</v>
      </c>
      <c r="B22" s="18"/>
      <c r="C22" s="18"/>
      <c r="E22" s="33"/>
      <c r="G22" s="71">
        <v>-435060</v>
      </c>
      <c r="H22" s="19"/>
      <c r="I22" s="66">
        <v>-1134000</v>
      </c>
      <c r="J22" s="19"/>
      <c r="K22" s="71">
        <v>196657</v>
      </c>
      <c r="L22" s="19"/>
      <c r="M22" s="30">
        <v>-418830</v>
      </c>
      <c r="O22" s="40"/>
    </row>
    <row r="23" spans="1:16" s="11" customFormat="1" ht="18.899999999999999" customHeight="1">
      <c r="A23" s="13" t="s">
        <v>183</v>
      </c>
      <c r="B23" s="18"/>
      <c r="C23" s="18"/>
      <c r="E23" s="33"/>
      <c r="G23" s="71">
        <v>4866675</v>
      </c>
      <c r="H23" s="19"/>
      <c r="I23" s="66">
        <v>6984276</v>
      </c>
      <c r="J23" s="19"/>
      <c r="K23" s="71">
        <v>3496404</v>
      </c>
      <c r="L23" s="19"/>
      <c r="M23" s="30">
        <v>5368721</v>
      </c>
      <c r="O23" s="40"/>
    </row>
    <row r="24" spans="1:16" s="11" customFormat="1" ht="18.899999999999999" customHeight="1">
      <c r="A24" s="13" t="s">
        <v>21</v>
      </c>
      <c r="B24" s="18"/>
      <c r="C24" s="18"/>
      <c r="E24" s="33"/>
      <c r="F24" s="33"/>
      <c r="G24" s="69">
        <v>-8216586</v>
      </c>
      <c r="H24" s="20"/>
      <c r="I24" s="68">
        <v>-7183573</v>
      </c>
      <c r="J24" s="20"/>
      <c r="K24" s="69">
        <v>-7240864</v>
      </c>
      <c r="L24" s="20"/>
      <c r="M24" s="70">
        <v>-5182099</v>
      </c>
      <c r="O24" s="40"/>
    </row>
    <row r="25" spans="1:16" ht="3" customHeight="1">
      <c r="A25" s="11"/>
      <c r="B25" s="11"/>
      <c r="C25" s="11"/>
      <c r="D25" s="11"/>
      <c r="E25" s="33"/>
      <c r="F25" s="33"/>
      <c r="G25" s="14"/>
      <c r="H25" s="73"/>
      <c r="I25" s="73"/>
      <c r="J25" s="55"/>
      <c r="K25" s="14"/>
      <c r="L25" s="21"/>
      <c r="M25" s="73"/>
      <c r="O25" s="7"/>
    </row>
    <row r="26" spans="1:16" ht="18.899999999999999" customHeight="1">
      <c r="A26" s="51" t="s">
        <v>224</v>
      </c>
      <c r="B26" s="48"/>
      <c r="C26" s="18"/>
      <c r="D26" s="11"/>
      <c r="E26" s="33"/>
      <c r="F26" s="33"/>
      <c r="G26" s="65"/>
      <c r="H26" s="20"/>
      <c r="I26" s="66"/>
      <c r="J26" s="55"/>
      <c r="K26" s="65"/>
      <c r="L26" s="21"/>
      <c r="M26" s="66"/>
      <c r="O26" s="7"/>
    </row>
    <row r="27" spans="1:16" ht="18.899999999999999" customHeight="1">
      <c r="A27" s="51"/>
      <c r="B27" s="48" t="s">
        <v>225</v>
      </c>
      <c r="C27" s="18"/>
      <c r="D27" s="11"/>
      <c r="E27" s="33"/>
      <c r="F27" s="33"/>
      <c r="G27" s="65">
        <f>SUM(G16:G24)</f>
        <v>92344187</v>
      </c>
      <c r="H27" s="20"/>
      <c r="I27" s="66">
        <f>SUM(I16:I24)</f>
        <v>92307933</v>
      </c>
      <c r="J27" s="55"/>
      <c r="K27" s="65">
        <f>SUM(K16:K24)</f>
        <v>27706479</v>
      </c>
      <c r="L27" s="21"/>
      <c r="M27" s="66">
        <f>SUM(M16:M24)</f>
        <v>394952910</v>
      </c>
      <c r="O27" s="7"/>
    </row>
    <row r="28" spans="1:16" s="11" customFormat="1" ht="18.899999999999999" customHeight="1">
      <c r="A28" s="13" t="s">
        <v>207</v>
      </c>
      <c r="B28" s="18"/>
      <c r="C28" s="18"/>
      <c r="E28" s="33"/>
      <c r="F28" s="33"/>
      <c r="G28" s="69">
        <v>72135044</v>
      </c>
      <c r="H28" s="20"/>
      <c r="I28" s="68">
        <v>42987978.43</v>
      </c>
      <c r="J28" s="20"/>
      <c r="K28" s="67">
        <v>0</v>
      </c>
      <c r="L28" s="20"/>
      <c r="M28" s="68">
        <v>0</v>
      </c>
      <c r="O28" s="40"/>
      <c r="P28" s="320"/>
    </row>
    <row r="29" spans="1:16" s="11" customFormat="1" ht="6" customHeight="1">
      <c r="E29" s="10"/>
      <c r="F29" s="33"/>
      <c r="G29" s="90"/>
      <c r="H29" s="33"/>
      <c r="I29" s="106"/>
      <c r="J29" s="33"/>
      <c r="K29" s="90"/>
      <c r="L29" s="84"/>
      <c r="M29" s="106"/>
      <c r="O29" s="40"/>
    </row>
    <row r="30" spans="1:16" s="11" customFormat="1" ht="18.899999999999999" customHeight="1">
      <c r="A30" s="51" t="s">
        <v>112</v>
      </c>
      <c r="B30" s="18"/>
      <c r="C30" s="18"/>
      <c r="E30" s="33"/>
      <c r="F30" s="33"/>
      <c r="G30" s="65">
        <f>SUM(G27:G28)</f>
        <v>164479231</v>
      </c>
      <c r="H30" s="20"/>
      <c r="I30" s="66">
        <f>SUM(I27:I28)</f>
        <v>135295911.43000001</v>
      </c>
      <c r="J30" s="20"/>
      <c r="K30" s="65">
        <f>SUM(K27:K28)</f>
        <v>27706479</v>
      </c>
      <c r="L30" s="79"/>
      <c r="M30" s="66">
        <f>SUM(M27:M28)</f>
        <v>394952910</v>
      </c>
      <c r="O30" s="40"/>
    </row>
    <row r="31" spans="1:16" s="11" customFormat="1" ht="18.899999999999999" customHeight="1">
      <c r="A31" s="11" t="s">
        <v>121</v>
      </c>
      <c r="E31" s="33"/>
      <c r="F31" s="33"/>
      <c r="G31" s="111">
        <v>-18215294</v>
      </c>
      <c r="H31" s="73"/>
      <c r="I31" s="74">
        <v>-38787587</v>
      </c>
      <c r="J31" s="73"/>
      <c r="K31" s="111">
        <v>-4492998</v>
      </c>
      <c r="L31" s="73"/>
      <c r="M31" s="80">
        <v>-35383518</v>
      </c>
      <c r="O31" s="40"/>
    </row>
    <row r="32" spans="1:16" s="11" customFormat="1" ht="6" customHeight="1">
      <c r="E32" s="33"/>
      <c r="F32" s="33"/>
      <c r="G32" s="14"/>
      <c r="H32" s="73"/>
      <c r="I32" s="73"/>
      <c r="J32" s="73"/>
      <c r="K32" s="14"/>
      <c r="L32" s="84"/>
      <c r="M32" s="73"/>
      <c r="O32" s="40"/>
    </row>
    <row r="33" spans="1:15" s="11" customFormat="1" ht="18.899999999999999" customHeight="1">
      <c r="A33" s="51" t="s">
        <v>139</v>
      </c>
      <c r="B33" s="13"/>
      <c r="C33" s="48"/>
      <c r="E33" s="33"/>
      <c r="F33" s="33"/>
      <c r="G33" s="72">
        <f>SUM(G30:G31)</f>
        <v>146263937</v>
      </c>
      <c r="H33" s="20"/>
      <c r="I33" s="74">
        <f>SUM(I30:I31)</f>
        <v>96508324.430000007</v>
      </c>
      <c r="J33" s="20"/>
      <c r="K33" s="72">
        <f>SUM(K30:K31)</f>
        <v>23213481</v>
      </c>
      <c r="L33" s="20"/>
      <c r="M33" s="74">
        <f>SUM(M30:M31)</f>
        <v>359569392</v>
      </c>
      <c r="O33" s="40"/>
    </row>
    <row r="34" spans="1:15" s="11" customFormat="1" ht="11.25" customHeight="1">
      <c r="E34" s="10"/>
      <c r="F34" s="33"/>
      <c r="G34" s="90"/>
      <c r="H34" s="33"/>
      <c r="I34" s="106"/>
      <c r="J34" s="33"/>
      <c r="K34" s="90"/>
      <c r="L34" s="84"/>
      <c r="M34" s="106"/>
      <c r="O34" s="40"/>
    </row>
    <row r="35" spans="1:15" s="11" customFormat="1" ht="18.899999999999999" customHeight="1">
      <c r="A35" s="51" t="s">
        <v>185</v>
      </c>
      <c r="B35" s="13"/>
      <c r="C35" s="48"/>
      <c r="E35" s="33"/>
      <c r="F35" s="33"/>
      <c r="G35" s="92"/>
      <c r="K35" s="92"/>
      <c r="O35" s="40"/>
    </row>
    <row r="36" spans="1:15" s="11" customFormat="1" ht="18.899999999999999" customHeight="1">
      <c r="A36" s="18"/>
      <c r="B36" s="11" t="s">
        <v>140</v>
      </c>
      <c r="D36" s="18"/>
      <c r="F36" s="33"/>
      <c r="G36" s="92"/>
      <c r="K36" s="92"/>
      <c r="O36" s="40"/>
    </row>
    <row r="37" spans="1:15" s="11" customFormat="1" ht="18.899999999999999" customHeight="1">
      <c r="A37" s="18"/>
      <c r="C37" s="11" t="s">
        <v>35</v>
      </c>
      <c r="D37" s="18"/>
      <c r="F37" s="33"/>
      <c r="G37" s="92"/>
      <c r="K37" s="92"/>
      <c r="O37" s="40"/>
    </row>
    <row r="38" spans="1:15" s="11" customFormat="1" ht="18.899999999999999" customHeight="1">
      <c r="A38" s="18"/>
      <c r="C38" s="11" t="s">
        <v>167</v>
      </c>
      <c r="D38" s="18"/>
      <c r="F38" s="33"/>
      <c r="G38" s="92"/>
      <c r="K38" s="92"/>
      <c r="O38" s="40"/>
    </row>
    <row r="39" spans="1:15" s="11" customFormat="1" ht="18.899999999999999" customHeight="1">
      <c r="A39" s="18"/>
      <c r="D39" s="18" t="s">
        <v>143</v>
      </c>
      <c r="F39" s="33"/>
      <c r="G39" s="65">
        <v>65358</v>
      </c>
      <c r="I39" s="66">
        <v>832506</v>
      </c>
      <c r="K39" s="65">
        <v>65358</v>
      </c>
      <c r="M39" s="66">
        <v>832506</v>
      </c>
      <c r="O39" s="40"/>
    </row>
    <row r="40" spans="1:15" s="11" customFormat="1" ht="18.899999999999999" customHeight="1">
      <c r="A40" s="18"/>
      <c r="B40" s="18"/>
      <c r="C40" s="18" t="s">
        <v>208</v>
      </c>
      <c r="F40" s="33"/>
      <c r="G40" s="65">
        <v>3231104</v>
      </c>
      <c r="I40" s="66">
        <v>9813091</v>
      </c>
      <c r="K40" s="65">
        <v>0</v>
      </c>
      <c r="M40" s="66">
        <v>0</v>
      </c>
      <c r="O40" s="40"/>
    </row>
    <row r="41" spans="1:15" s="11" customFormat="1" ht="18.899999999999999" customHeight="1">
      <c r="A41" s="18"/>
      <c r="C41" s="11" t="s">
        <v>241</v>
      </c>
      <c r="D41" s="18"/>
      <c r="F41" s="33"/>
      <c r="G41" s="65">
        <v>8401122</v>
      </c>
      <c r="I41" s="66">
        <v>150613</v>
      </c>
      <c r="K41" s="65">
        <v>0</v>
      </c>
      <c r="M41" s="66">
        <v>0</v>
      </c>
      <c r="O41" s="40"/>
    </row>
    <row r="42" spans="1:15" s="11" customFormat="1" ht="18.899999999999999" customHeight="1">
      <c r="A42" s="18"/>
      <c r="C42" s="11" t="s">
        <v>168</v>
      </c>
      <c r="D42" s="18"/>
      <c r="F42" s="33"/>
      <c r="G42" s="65"/>
      <c r="I42" s="66"/>
      <c r="K42" s="65"/>
      <c r="M42" s="66"/>
      <c r="O42" s="40"/>
    </row>
    <row r="43" spans="1:15" s="11" customFormat="1" ht="18.899999999999999" customHeight="1">
      <c r="A43" s="18"/>
      <c r="C43" s="11" t="s">
        <v>144</v>
      </c>
      <c r="D43" s="18"/>
      <c r="F43" s="33"/>
      <c r="G43" s="67">
        <v>-13071</v>
      </c>
      <c r="I43" s="68">
        <v>-166502</v>
      </c>
      <c r="K43" s="67">
        <v>-13071</v>
      </c>
      <c r="M43" s="68">
        <v>-166502</v>
      </c>
      <c r="O43" s="40"/>
    </row>
    <row r="44" spans="1:15" s="11" customFormat="1" ht="18.899999999999999" customHeight="1">
      <c r="A44" s="18"/>
      <c r="B44" s="41" t="s">
        <v>152</v>
      </c>
      <c r="C44" s="18"/>
      <c r="E44" s="33"/>
      <c r="F44" s="33"/>
      <c r="G44" s="65"/>
      <c r="I44" s="73"/>
      <c r="K44" s="65"/>
      <c r="M44" s="66"/>
      <c r="O44" s="40"/>
    </row>
    <row r="45" spans="1:15" s="11" customFormat="1" ht="18.899999999999999" customHeight="1">
      <c r="A45" s="18"/>
      <c r="B45" s="41"/>
      <c r="C45" s="48" t="s">
        <v>35</v>
      </c>
      <c r="E45" s="33"/>
      <c r="F45" s="33"/>
      <c r="G45" s="67">
        <f>SUM(G38:G43)</f>
        <v>11684513</v>
      </c>
      <c r="I45" s="74">
        <f>SUM(I38:I43)</f>
        <v>10629708</v>
      </c>
      <c r="K45" s="67">
        <f>SUM(K38:K43)</f>
        <v>52287</v>
      </c>
      <c r="M45" s="68">
        <f>SUM(M38:M43)</f>
        <v>666004</v>
      </c>
      <c r="O45" s="40"/>
    </row>
    <row r="46" spans="1:15" s="11" customFormat="1" ht="6" customHeight="1">
      <c r="A46" s="18"/>
      <c r="C46" s="18"/>
      <c r="E46" s="33"/>
      <c r="F46" s="33"/>
      <c r="G46" s="65"/>
      <c r="I46" s="66"/>
      <c r="K46" s="65"/>
      <c r="M46" s="66"/>
      <c r="O46" s="40"/>
    </row>
    <row r="47" spans="1:15" s="11" customFormat="1" ht="18.899999999999999" customHeight="1">
      <c r="A47" s="18"/>
      <c r="B47" s="18" t="s">
        <v>145</v>
      </c>
      <c r="C47" s="18"/>
      <c r="E47" s="33"/>
      <c r="F47" s="33"/>
      <c r="G47" s="67">
        <f>SUM(G45)</f>
        <v>11684513</v>
      </c>
      <c r="H47" s="20"/>
      <c r="I47" s="68">
        <f>SUM(I45)</f>
        <v>10629708</v>
      </c>
      <c r="J47" s="20"/>
      <c r="K47" s="67">
        <f>SUM(K45)</f>
        <v>52287</v>
      </c>
      <c r="L47" s="79"/>
      <c r="M47" s="68">
        <f>SUM(M45)</f>
        <v>666004</v>
      </c>
      <c r="O47" s="40"/>
    </row>
    <row r="48" spans="1:15" s="11" customFormat="1" ht="6" customHeight="1">
      <c r="E48" s="10"/>
      <c r="F48" s="33"/>
      <c r="G48" s="90"/>
      <c r="H48" s="33"/>
      <c r="I48" s="106"/>
      <c r="J48" s="33"/>
      <c r="K48" s="90"/>
      <c r="L48" s="84"/>
      <c r="M48" s="106"/>
      <c r="O48" s="40"/>
    </row>
    <row r="49" spans="1:15" s="11" customFormat="1" ht="18.899999999999999" customHeight="1" thickBot="1">
      <c r="A49" s="54" t="s">
        <v>156</v>
      </c>
      <c r="B49" s="18"/>
      <c r="C49" s="18"/>
      <c r="E49" s="33"/>
      <c r="F49" s="33"/>
      <c r="G49" s="75">
        <f>SUM(G47,G33)</f>
        <v>157948450</v>
      </c>
      <c r="H49" s="20"/>
      <c r="I49" s="76">
        <f>SUM(I47,I33)</f>
        <v>107138032.43000001</v>
      </c>
      <c r="J49" s="20"/>
      <c r="K49" s="75">
        <f>SUM(K47,K33)</f>
        <v>23265768</v>
      </c>
      <c r="L49" s="20"/>
      <c r="M49" s="76">
        <f>SUM(M47,M33)</f>
        <v>360235396</v>
      </c>
      <c r="O49" s="40"/>
    </row>
    <row r="50" spans="1:15" s="11" customFormat="1" ht="15" customHeight="1" thickTop="1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O50" s="40"/>
    </row>
    <row r="51" spans="1:15" ht="7.5" customHeight="1">
      <c r="A51" s="325"/>
      <c r="B51" s="326"/>
      <c r="C51" s="326"/>
      <c r="D51" s="326"/>
      <c r="E51" s="326"/>
      <c r="F51" s="326"/>
      <c r="G51" s="326"/>
      <c r="H51" s="326"/>
      <c r="I51" s="326"/>
      <c r="J51" s="326"/>
      <c r="K51" s="326"/>
      <c r="L51" s="326"/>
      <c r="M51" s="326"/>
    </row>
    <row r="52" spans="1:15" ht="17.399999999999999" customHeight="1">
      <c r="A52" s="335" t="s">
        <v>158</v>
      </c>
      <c r="B52" s="335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</row>
    <row r="53" spans="1:15" ht="14.4" customHeight="1">
      <c r="A53" s="336" t="s">
        <v>113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</row>
    <row r="54" spans="1:15" ht="7.5" customHeight="1">
      <c r="A54" s="325"/>
      <c r="B54" s="326"/>
      <c r="C54" s="326"/>
      <c r="D54" s="326"/>
      <c r="E54" s="326"/>
      <c r="F54" s="326"/>
      <c r="G54" s="326"/>
      <c r="H54" s="326"/>
      <c r="I54" s="326"/>
      <c r="J54" s="326"/>
      <c r="K54" s="326"/>
      <c r="L54" s="326"/>
      <c r="M54" s="326"/>
    </row>
    <row r="55" spans="1:15" ht="21.9" customHeight="1">
      <c r="A55" s="17" t="str">
        <f>'2-4 '!A49</f>
        <v>หมายเหตุประกอบข้อมูลทางการเงินเป็นส่วนหนึ่งของข้อมูลทางการเงินระหว่างกาลนี้</v>
      </c>
      <c r="B55" s="17"/>
      <c r="C55" s="17"/>
      <c r="D55" s="17"/>
      <c r="E55" s="46"/>
      <c r="F55" s="17"/>
      <c r="G55" s="93"/>
      <c r="H55" s="17"/>
      <c r="I55" s="17"/>
      <c r="J55" s="17"/>
      <c r="K55" s="93"/>
      <c r="L55" s="93"/>
      <c r="M55" s="93"/>
    </row>
    <row r="56" spans="1:15" ht="21.75" customHeight="1">
      <c r="A56" s="31" t="s">
        <v>110</v>
      </c>
      <c r="B56" s="6"/>
      <c r="C56" s="43"/>
      <c r="D56" s="43"/>
      <c r="F56" s="43"/>
      <c r="G56" s="82"/>
      <c r="H56" s="43"/>
      <c r="I56" s="43"/>
      <c r="J56" s="43"/>
      <c r="K56" s="82"/>
      <c r="L56" s="82"/>
      <c r="M56" s="82"/>
    </row>
    <row r="57" spans="1:15" ht="21.75" customHeight="1">
      <c r="A57" s="31" t="s">
        <v>257</v>
      </c>
      <c r="B57" s="6"/>
      <c r="C57" s="43"/>
      <c r="D57" s="43"/>
      <c r="F57" s="43"/>
      <c r="G57" s="82"/>
      <c r="H57" s="43"/>
      <c r="I57" s="43"/>
      <c r="J57" s="43"/>
      <c r="K57" s="82"/>
      <c r="L57" s="82"/>
      <c r="M57" s="82"/>
    </row>
    <row r="58" spans="1:15" ht="21.75" customHeight="1">
      <c r="A58" s="49" t="s">
        <v>215</v>
      </c>
      <c r="B58" s="8"/>
      <c r="C58" s="45"/>
      <c r="D58" s="45"/>
      <c r="E58" s="46"/>
      <c r="F58" s="45"/>
      <c r="G58" s="83"/>
      <c r="H58" s="45"/>
      <c r="I58" s="45"/>
      <c r="J58" s="45"/>
      <c r="K58" s="83"/>
      <c r="L58" s="83"/>
      <c r="M58" s="83"/>
    </row>
    <row r="59" spans="1:15" ht="21.75" customHeight="1">
      <c r="A59" s="6"/>
      <c r="B59" s="6"/>
      <c r="C59" s="43"/>
      <c r="D59" s="43"/>
      <c r="F59" s="43"/>
      <c r="G59" s="82"/>
      <c r="H59" s="43"/>
      <c r="I59" s="43"/>
      <c r="J59" s="43"/>
      <c r="K59" s="82"/>
      <c r="L59" s="82"/>
      <c r="M59" s="82"/>
    </row>
    <row r="60" spans="1:15" s="11" customFormat="1" ht="21.75" customHeight="1">
      <c r="A60" s="47"/>
      <c r="B60" s="47"/>
      <c r="C60" s="47"/>
      <c r="D60" s="47"/>
      <c r="E60" s="10"/>
      <c r="F60" s="9"/>
      <c r="G60" s="337" t="s">
        <v>58</v>
      </c>
      <c r="H60" s="337"/>
      <c r="I60" s="337"/>
      <c r="J60" s="84"/>
      <c r="K60" s="337" t="s">
        <v>91</v>
      </c>
      <c r="L60" s="337"/>
      <c r="M60" s="337"/>
      <c r="O60" s="40"/>
    </row>
    <row r="61" spans="1:15" s="11" customFormat="1" ht="21.75" customHeight="1">
      <c r="E61" s="33"/>
      <c r="F61" s="10"/>
      <c r="G61" s="85" t="s">
        <v>59</v>
      </c>
      <c r="H61" s="86"/>
      <c r="I61" s="85" t="s">
        <v>59</v>
      </c>
      <c r="J61" s="10"/>
      <c r="K61" s="85" t="s">
        <v>59</v>
      </c>
      <c r="L61" s="10"/>
      <c r="M61" s="85" t="s">
        <v>59</v>
      </c>
      <c r="O61" s="40"/>
    </row>
    <row r="62" spans="1:15" s="11" customFormat="1" ht="21.75" customHeight="1">
      <c r="E62" s="33"/>
      <c r="F62" s="10"/>
      <c r="G62" s="87" t="s">
        <v>166</v>
      </c>
      <c r="H62" s="88"/>
      <c r="I62" s="87" t="s">
        <v>166</v>
      </c>
      <c r="J62" s="88"/>
      <c r="K62" s="87" t="s">
        <v>166</v>
      </c>
      <c r="L62" s="88"/>
      <c r="M62" s="87" t="s">
        <v>166</v>
      </c>
      <c r="O62" s="40"/>
    </row>
    <row r="63" spans="1:15" s="11" customFormat="1" ht="21.75" customHeight="1">
      <c r="E63" s="33"/>
      <c r="F63" s="10"/>
      <c r="G63" s="88" t="s">
        <v>211</v>
      </c>
      <c r="H63" s="88"/>
      <c r="I63" s="87" t="s">
        <v>157</v>
      </c>
      <c r="J63" s="88"/>
      <c r="K63" s="88" t="s">
        <v>211</v>
      </c>
      <c r="L63" s="88"/>
      <c r="M63" s="87" t="s">
        <v>157</v>
      </c>
      <c r="O63" s="40"/>
    </row>
    <row r="64" spans="1:15" s="11" customFormat="1" ht="21.75" customHeight="1">
      <c r="E64" s="94" t="s">
        <v>8</v>
      </c>
      <c r="F64" s="33"/>
      <c r="G64" s="89" t="s">
        <v>9</v>
      </c>
      <c r="H64" s="86"/>
      <c r="I64" s="89" t="s">
        <v>9</v>
      </c>
      <c r="J64" s="86"/>
      <c r="K64" s="89" t="s">
        <v>9</v>
      </c>
      <c r="L64" s="86"/>
      <c r="M64" s="89" t="s">
        <v>9</v>
      </c>
      <c r="O64" s="40"/>
    </row>
    <row r="65" spans="1:15" s="11" customFormat="1" ht="8.1" customHeight="1">
      <c r="E65" s="10"/>
      <c r="F65" s="33"/>
      <c r="G65" s="91"/>
      <c r="H65" s="33"/>
      <c r="I65" s="106"/>
      <c r="J65" s="84"/>
      <c r="K65" s="91"/>
      <c r="L65" s="84"/>
      <c r="M65" s="108"/>
      <c r="O65" s="40"/>
    </row>
    <row r="66" spans="1:15" s="11" customFormat="1" ht="21.75" customHeight="1">
      <c r="A66" s="4" t="s">
        <v>237</v>
      </c>
      <c r="E66" s="33"/>
      <c r="F66" s="33"/>
      <c r="G66" s="95"/>
      <c r="H66" s="33"/>
      <c r="I66" s="33"/>
      <c r="J66" s="33"/>
      <c r="K66" s="95"/>
      <c r="L66" s="96"/>
      <c r="M66" s="96"/>
      <c r="O66" s="40"/>
    </row>
    <row r="67" spans="1:15" s="11" customFormat="1" ht="21.75" customHeight="1">
      <c r="A67" s="13" t="s">
        <v>160</v>
      </c>
      <c r="E67" s="33"/>
      <c r="F67" s="33"/>
      <c r="G67" s="56">
        <f>G33</f>
        <v>146263937</v>
      </c>
      <c r="H67" s="19"/>
      <c r="I67" s="23">
        <f>I33</f>
        <v>96508324.430000007</v>
      </c>
      <c r="J67" s="19"/>
      <c r="K67" s="56">
        <f>K33</f>
        <v>23213481</v>
      </c>
      <c r="L67" s="19"/>
      <c r="M67" s="19">
        <f>M33</f>
        <v>359569392</v>
      </c>
      <c r="O67" s="40"/>
    </row>
    <row r="68" spans="1:15" s="11" customFormat="1" ht="21.75" customHeight="1">
      <c r="A68" s="13" t="s">
        <v>184</v>
      </c>
      <c r="E68" s="33"/>
      <c r="F68" s="33"/>
      <c r="G68" s="72">
        <v>0</v>
      </c>
      <c r="I68" s="74">
        <v>0</v>
      </c>
      <c r="K68" s="72">
        <v>0</v>
      </c>
      <c r="M68" s="74">
        <v>0</v>
      </c>
      <c r="O68" s="40"/>
    </row>
    <row r="69" spans="1:15" s="11" customFormat="1" ht="8.1" customHeight="1">
      <c r="E69" s="10"/>
      <c r="F69" s="33"/>
      <c r="G69" s="90"/>
      <c r="H69" s="33"/>
      <c r="I69" s="106"/>
      <c r="J69" s="33"/>
      <c r="K69" s="90"/>
      <c r="L69" s="84"/>
      <c r="M69" s="106"/>
      <c r="O69" s="40"/>
    </row>
    <row r="70" spans="1:15" s="11" customFormat="1" ht="21.75" customHeight="1" thickBot="1">
      <c r="E70" s="33"/>
      <c r="F70" s="33"/>
      <c r="G70" s="77">
        <f>SUM(G67:G69)</f>
        <v>146263937</v>
      </c>
      <c r="H70" s="97"/>
      <c r="I70" s="78">
        <f>SUM(I67:I69)</f>
        <v>96508324.430000007</v>
      </c>
      <c r="J70" s="97"/>
      <c r="K70" s="77">
        <f>SUM(K67:K69)</f>
        <v>23213481</v>
      </c>
      <c r="L70" s="97"/>
      <c r="M70" s="78">
        <f>SUM(M67:M69)</f>
        <v>359569392</v>
      </c>
      <c r="O70" s="40"/>
    </row>
    <row r="71" spans="1:15" s="11" customFormat="1" ht="21.75" customHeight="1" thickTop="1">
      <c r="B71" s="13"/>
      <c r="C71" s="18"/>
      <c r="E71" s="33"/>
      <c r="F71" s="33"/>
      <c r="G71" s="14"/>
      <c r="H71" s="20"/>
      <c r="I71" s="73"/>
      <c r="J71" s="20"/>
      <c r="K71" s="14"/>
      <c r="L71" s="20"/>
      <c r="M71" s="73"/>
      <c r="O71" s="40"/>
    </row>
    <row r="72" spans="1:15" s="11" customFormat="1" ht="21.75" customHeight="1">
      <c r="A72" s="4" t="s">
        <v>155</v>
      </c>
      <c r="B72" s="13"/>
      <c r="C72" s="48"/>
      <c r="E72" s="33"/>
      <c r="G72" s="92"/>
      <c r="K72" s="92"/>
      <c r="O72" s="40"/>
    </row>
    <row r="73" spans="1:15" s="11" customFormat="1" ht="21.75" customHeight="1">
      <c r="A73" s="13" t="s">
        <v>160</v>
      </c>
      <c r="E73" s="33"/>
      <c r="G73" s="56">
        <f>G49</f>
        <v>157948450</v>
      </c>
      <c r="I73" s="19">
        <f>I49</f>
        <v>107138032.43000001</v>
      </c>
      <c r="K73" s="56">
        <f>K49</f>
        <v>23265768</v>
      </c>
      <c r="M73" s="19">
        <v>360235396</v>
      </c>
      <c r="O73" s="40"/>
    </row>
    <row r="74" spans="1:15" s="11" customFormat="1" ht="21.75" customHeight="1">
      <c r="A74" s="13" t="s">
        <v>184</v>
      </c>
      <c r="E74" s="33"/>
      <c r="G74" s="72">
        <v>0</v>
      </c>
      <c r="I74" s="74">
        <v>0</v>
      </c>
      <c r="K74" s="72">
        <v>0</v>
      </c>
      <c r="M74" s="74" t="s">
        <v>165</v>
      </c>
      <c r="O74" s="40"/>
    </row>
    <row r="75" spans="1:15" s="11" customFormat="1" ht="8.1" customHeight="1">
      <c r="E75" s="10"/>
      <c r="F75" s="33"/>
      <c r="G75" s="90"/>
      <c r="H75" s="33"/>
      <c r="I75" s="106"/>
      <c r="J75" s="33"/>
      <c r="K75" s="90"/>
      <c r="L75" s="84"/>
      <c r="M75" s="106"/>
      <c r="O75" s="40"/>
    </row>
    <row r="76" spans="1:15" s="11" customFormat="1" ht="21.75" customHeight="1" thickBot="1">
      <c r="E76" s="33"/>
      <c r="F76" s="33"/>
      <c r="G76" s="77">
        <f>SUM(G73:G74)</f>
        <v>157948450</v>
      </c>
      <c r="H76" s="97"/>
      <c r="I76" s="78">
        <f>SUM(I73:I74)</f>
        <v>107138032.43000001</v>
      </c>
      <c r="J76" s="97"/>
      <c r="K76" s="77">
        <f>SUM(K73:K74)</f>
        <v>23265768</v>
      </c>
      <c r="L76" s="97"/>
      <c r="M76" s="78">
        <f>SUM(M73:M74)</f>
        <v>360235396</v>
      </c>
      <c r="O76" s="40"/>
    </row>
    <row r="77" spans="1:15" s="11" customFormat="1" ht="21.75" customHeight="1" thickTop="1">
      <c r="B77" s="13"/>
      <c r="C77" s="18"/>
      <c r="E77" s="33"/>
      <c r="F77" s="33"/>
      <c r="G77" s="14"/>
      <c r="H77" s="20"/>
      <c r="I77" s="73"/>
      <c r="J77" s="20"/>
      <c r="K77" s="14"/>
      <c r="L77" s="20"/>
      <c r="M77" s="73"/>
      <c r="O77" s="40"/>
    </row>
    <row r="78" spans="1:15" s="11" customFormat="1" ht="21.75" customHeight="1">
      <c r="A78" s="51" t="s">
        <v>114</v>
      </c>
      <c r="B78" s="13"/>
      <c r="C78" s="18"/>
      <c r="E78" s="33"/>
      <c r="G78" s="56"/>
      <c r="I78" s="299"/>
      <c r="K78" s="56"/>
      <c r="M78" s="19"/>
      <c r="O78" s="40"/>
    </row>
    <row r="79" spans="1:15" s="11" customFormat="1" ht="8.1" customHeight="1">
      <c r="E79" s="10"/>
      <c r="F79" s="33"/>
      <c r="G79" s="90"/>
      <c r="H79" s="33"/>
      <c r="I79" s="106"/>
      <c r="J79" s="33"/>
      <c r="K79" s="90"/>
      <c r="L79" s="84"/>
      <c r="M79" s="106"/>
      <c r="O79" s="40"/>
    </row>
    <row r="80" spans="1:15" s="11" customFormat="1" ht="21.75" customHeight="1" thickBot="1">
      <c r="A80" s="13" t="s">
        <v>115</v>
      </c>
      <c r="B80" s="50"/>
      <c r="E80" s="33">
        <v>14.1</v>
      </c>
      <c r="G80" s="112">
        <v>0.22819999999999999</v>
      </c>
      <c r="H80" s="98"/>
      <c r="I80" s="107">
        <v>0.15840000000000001</v>
      </c>
      <c r="J80" s="100"/>
      <c r="K80" s="112">
        <v>3.6200000000000003E-2</v>
      </c>
      <c r="L80" s="98"/>
      <c r="M80" s="107">
        <v>0.59</v>
      </c>
      <c r="O80" s="40"/>
    </row>
    <row r="81" spans="1:15" s="11" customFormat="1" ht="8.1" customHeight="1" thickTop="1">
      <c r="A81" s="13"/>
      <c r="E81" s="33"/>
      <c r="F81" s="33"/>
      <c r="G81" s="99"/>
      <c r="H81" s="98"/>
      <c r="I81" s="100"/>
      <c r="J81" s="100"/>
      <c r="K81" s="99"/>
      <c r="L81" s="98"/>
      <c r="M81" s="100"/>
      <c r="O81" s="40"/>
    </row>
    <row r="82" spans="1:15" s="11" customFormat="1" ht="21.75" customHeight="1" thickBot="1">
      <c r="A82" s="13" t="s">
        <v>116</v>
      </c>
      <c r="B82" s="50"/>
      <c r="E82" s="33">
        <v>14.2</v>
      </c>
      <c r="G82" s="112">
        <v>0.20699999999999999</v>
      </c>
      <c r="H82" s="98"/>
      <c r="I82" s="107">
        <v>0.14069999999999999</v>
      </c>
      <c r="J82" s="100"/>
      <c r="K82" s="112">
        <v>3.2800000000000003E-2</v>
      </c>
      <c r="L82" s="98"/>
      <c r="M82" s="107">
        <v>0.52410000000000001</v>
      </c>
      <c r="O82" s="40"/>
    </row>
    <row r="83" spans="1:15" s="11" customFormat="1" ht="21.75" customHeight="1" thickTop="1">
      <c r="A83" s="13"/>
      <c r="E83" s="33"/>
      <c r="F83" s="33"/>
      <c r="G83" s="33"/>
      <c r="H83" s="33"/>
      <c r="I83" s="33"/>
      <c r="J83" s="33"/>
      <c r="K83" s="33"/>
      <c r="L83" s="33"/>
      <c r="M83" s="33"/>
      <c r="O83" s="40"/>
    </row>
    <row r="84" spans="1:15" s="11" customFormat="1" ht="21.75" customHeight="1">
      <c r="A84" s="13"/>
      <c r="E84" s="33"/>
      <c r="F84" s="33"/>
      <c r="G84" s="33"/>
      <c r="H84" s="33"/>
      <c r="I84" s="33"/>
      <c r="J84" s="33"/>
      <c r="K84" s="33"/>
      <c r="L84" s="33"/>
      <c r="M84" s="33"/>
      <c r="O84" s="40"/>
    </row>
    <row r="85" spans="1:15" s="11" customFormat="1" ht="21.75" customHeight="1">
      <c r="A85" s="13"/>
      <c r="E85" s="33"/>
      <c r="F85" s="33"/>
      <c r="G85" s="33"/>
      <c r="H85" s="33"/>
      <c r="I85" s="33"/>
      <c r="J85" s="33"/>
      <c r="K85" s="33"/>
      <c r="L85" s="33"/>
      <c r="M85" s="33"/>
      <c r="O85" s="40"/>
    </row>
    <row r="86" spans="1:15" s="11" customFormat="1" ht="21.75" customHeight="1">
      <c r="A86" s="13"/>
      <c r="E86" s="33"/>
      <c r="F86" s="33"/>
      <c r="G86" s="33"/>
      <c r="H86" s="33"/>
      <c r="I86" s="33"/>
      <c r="J86" s="33"/>
      <c r="K86" s="33"/>
      <c r="L86" s="33"/>
      <c r="M86" s="33"/>
      <c r="O86" s="40"/>
    </row>
    <row r="87" spans="1:15" s="11" customFormat="1" ht="21.75" customHeight="1">
      <c r="A87" s="13"/>
      <c r="E87" s="33"/>
      <c r="F87" s="33"/>
      <c r="G87" s="33"/>
      <c r="H87" s="33"/>
      <c r="I87" s="33"/>
      <c r="J87" s="33"/>
      <c r="K87" s="33"/>
      <c r="L87" s="33"/>
      <c r="M87" s="33"/>
      <c r="O87" s="40"/>
    </row>
    <row r="88" spans="1:15" s="11" customFormat="1" ht="21.75" customHeight="1">
      <c r="A88" s="13"/>
      <c r="E88" s="33"/>
      <c r="F88" s="33"/>
      <c r="G88" s="33"/>
      <c r="H88" s="33"/>
      <c r="I88" s="33"/>
      <c r="J88" s="33"/>
      <c r="K88" s="33"/>
      <c r="L88" s="33"/>
      <c r="M88" s="33"/>
      <c r="O88" s="40"/>
    </row>
    <row r="89" spans="1:15" s="11" customFormat="1" ht="21.75" customHeight="1">
      <c r="A89" s="13"/>
      <c r="E89" s="33"/>
      <c r="F89" s="33"/>
      <c r="G89" s="33"/>
      <c r="H89" s="33"/>
      <c r="I89" s="33"/>
      <c r="J89" s="33"/>
      <c r="K89" s="33"/>
      <c r="L89" s="33"/>
      <c r="M89" s="33"/>
      <c r="O89" s="40"/>
    </row>
    <row r="90" spans="1:15" s="11" customFormat="1" ht="21.75" customHeight="1">
      <c r="A90" s="13"/>
      <c r="E90" s="33"/>
      <c r="F90" s="33"/>
      <c r="G90" s="33"/>
      <c r="H90" s="33"/>
      <c r="I90" s="33"/>
      <c r="J90" s="33"/>
      <c r="K90" s="33"/>
      <c r="L90" s="33"/>
      <c r="M90" s="33"/>
      <c r="O90" s="40"/>
    </row>
    <row r="91" spans="1:15" s="11" customFormat="1" ht="21.75" customHeight="1">
      <c r="A91" s="13"/>
      <c r="E91" s="33"/>
      <c r="F91" s="33"/>
      <c r="G91" s="33"/>
      <c r="H91" s="33"/>
      <c r="I91" s="33"/>
      <c r="J91" s="33"/>
      <c r="K91" s="33"/>
      <c r="L91" s="33"/>
      <c r="M91" s="33"/>
      <c r="O91" s="40"/>
    </row>
    <row r="92" spans="1:15" s="11" customFormat="1" ht="21.75" customHeight="1">
      <c r="A92" s="13"/>
      <c r="E92" s="33"/>
      <c r="F92" s="33"/>
      <c r="G92" s="33"/>
      <c r="H92" s="33"/>
      <c r="I92" s="33"/>
      <c r="J92" s="33"/>
      <c r="K92" s="33"/>
      <c r="L92" s="33"/>
      <c r="M92" s="33"/>
      <c r="O92" s="40"/>
    </row>
    <row r="93" spans="1:15" ht="21.75" customHeight="1">
      <c r="A93" s="324"/>
      <c r="F93" s="81"/>
      <c r="G93" s="81"/>
      <c r="H93" s="81"/>
      <c r="I93" s="81"/>
      <c r="J93" s="81"/>
      <c r="K93" s="81"/>
      <c r="L93" s="81"/>
      <c r="M93" s="81"/>
    </row>
    <row r="94" spans="1:15" ht="21.75" customHeight="1">
      <c r="A94" s="324"/>
      <c r="F94" s="81"/>
      <c r="G94" s="81"/>
      <c r="H94" s="81"/>
      <c r="I94" s="81"/>
      <c r="J94" s="81"/>
      <c r="K94" s="81"/>
      <c r="L94" s="81"/>
      <c r="M94" s="81"/>
    </row>
    <row r="95" spans="1:15" ht="21.6" customHeight="1">
      <c r="A95" s="324"/>
      <c r="F95" s="81"/>
      <c r="G95" s="81"/>
      <c r="H95" s="81"/>
      <c r="I95" s="81"/>
      <c r="J95" s="81"/>
      <c r="K95" s="81"/>
      <c r="M95" s="81"/>
    </row>
    <row r="96" spans="1:15" ht="21.75" customHeight="1">
      <c r="A96" s="335" t="s">
        <v>158</v>
      </c>
      <c r="B96" s="335"/>
      <c r="C96" s="335"/>
      <c r="D96" s="335"/>
      <c r="E96" s="335"/>
      <c r="F96" s="335"/>
      <c r="G96" s="335"/>
      <c r="H96" s="335"/>
      <c r="I96" s="335"/>
      <c r="J96" s="335"/>
      <c r="K96" s="335"/>
      <c r="L96" s="335"/>
      <c r="M96" s="335"/>
    </row>
    <row r="97" spans="1:13" ht="18.75" customHeight="1">
      <c r="A97" s="336" t="s">
        <v>113</v>
      </c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336"/>
      <c r="M97" s="336"/>
    </row>
    <row r="98" spans="1:13" ht="20.25" customHeight="1">
      <c r="A98" s="324"/>
      <c r="B98" s="324"/>
      <c r="G98" s="102"/>
      <c r="H98" s="103"/>
      <c r="I98" s="102"/>
      <c r="J98" s="104"/>
      <c r="K98" s="102"/>
      <c r="L98" s="103"/>
      <c r="M98" s="102"/>
    </row>
    <row r="99" spans="1:13" ht="13.5" customHeight="1">
      <c r="E99" s="7"/>
      <c r="G99" s="7"/>
      <c r="K99" s="7"/>
      <c r="L99" s="7"/>
      <c r="M99" s="7"/>
    </row>
    <row r="100" spans="1:13" ht="21.9" customHeight="1">
      <c r="A100" s="17" t="str">
        <f>+A55</f>
        <v>หมายเหตุประกอบข้อมูลทางการเงินเป็นส่วนหนึ่งของข้อมูลทางการเงินระหว่างกาลนี้</v>
      </c>
      <c r="B100" s="17"/>
      <c r="C100" s="17"/>
      <c r="D100" s="17"/>
      <c r="E100" s="46"/>
      <c r="F100" s="17"/>
      <c r="G100" s="93"/>
      <c r="H100" s="17"/>
      <c r="I100" s="17"/>
      <c r="J100" s="17"/>
      <c r="K100" s="93"/>
      <c r="L100" s="93"/>
      <c r="M100" s="93"/>
    </row>
    <row r="108" spans="1:13" ht="21.75" customHeight="1">
      <c r="G108" s="7"/>
      <c r="K108" s="7"/>
      <c r="L108" s="7"/>
      <c r="M108" s="7"/>
    </row>
  </sheetData>
  <mergeCells count="8">
    <mergeCell ref="A96:M96"/>
    <mergeCell ref="A97:M97"/>
    <mergeCell ref="G5:I5"/>
    <mergeCell ref="K5:M5"/>
    <mergeCell ref="A52:M52"/>
    <mergeCell ref="A53:M53"/>
    <mergeCell ref="G60:I60"/>
    <mergeCell ref="K60:M6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109"/>
  <sheetViews>
    <sheetView topLeftCell="A64" zoomScale="115" zoomScaleNormal="115" zoomScaleSheetLayoutView="90" workbookViewId="0">
      <selection activeCell="E3" sqref="E3"/>
    </sheetView>
  </sheetViews>
  <sheetFormatPr defaultColWidth="11" defaultRowHeight="21.75" customHeight="1"/>
  <cols>
    <col min="1" max="3" width="1.44140625" style="7" customWidth="1"/>
    <col min="4" max="4" width="42.77734375" style="7" customWidth="1"/>
    <col min="5" max="5" width="8.33203125" style="81" customWidth="1"/>
    <col min="6" max="6" width="0.6640625" style="7" customWidth="1"/>
    <col min="7" max="7" width="14.77734375" style="101" customWidth="1"/>
    <col min="8" max="8" width="0.6640625" style="7" customWidth="1"/>
    <col min="9" max="9" width="14.77734375" style="7" customWidth="1"/>
    <col min="10" max="10" width="0.44140625" style="7" customWidth="1"/>
    <col min="11" max="11" width="14.77734375" style="101" customWidth="1"/>
    <col min="12" max="12" width="0.6640625" style="101" customWidth="1"/>
    <col min="13" max="13" width="14.77734375" style="101" customWidth="1"/>
    <col min="14" max="16384" width="11" style="7"/>
  </cols>
  <sheetData>
    <row r="1" spans="1:13" ht="21.75" customHeight="1">
      <c r="A1" s="31" t="s">
        <v>110</v>
      </c>
      <c r="B1" s="6"/>
      <c r="C1" s="43"/>
      <c r="D1" s="43"/>
      <c r="F1" s="43"/>
      <c r="G1" s="82"/>
      <c r="H1" s="43"/>
      <c r="I1" s="43"/>
      <c r="J1" s="43"/>
      <c r="K1" s="82"/>
      <c r="L1" s="82"/>
      <c r="M1" s="82"/>
    </row>
    <row r="2" spans="1:13" ht="21.75" customHeight="1">
      <c r="A2" s="5" t="s">
        <v>62</v>
      </c>
      <c r="B2" s="6"/>
      <c r="C2" s="43"/>
      <c r="D2" s="43"/>
      <c r="F2" s="43"/>
      <c r="G2" s="82"/>
      <c r="H2" s="43"/>
      <c r="I2" s="43"/>
      <c r="J2" s="43"/>
      <c r="K2" s="82"/>
      <c r="L2" s="82"/>
      <c r="M2" s="82"/>
    </row>
    <row r="3" spans="1:13" ht="21.75" customHeight="1">
      <c r="A3" s="44" t="s">
        <v>212</v>
      </c>
      <c r="B3" s="8"/>
      <c r="C3" s="45"/>
      <c r="D3" s="45"/>
      <c r="E3" s="46"/>
      <c r="F3" s="45"/>
      <c r="G3" s="83"/>
      <c r="H3" s="45"/>
      <c r="I3" s="45"/>
      <c r="J3" s="45"/>
      <c r="K3" s="83"/>
      <c r="L3" s="83"/>
      <c r="M3" s="83"/>
    </row>
    <row r="4" spans="1:13" ht="18" customHeight="1">
      <c r="A4" s="6"/>
      <c r="B4" s="6"/>
      <c r="C4" s="43"/>
      <c r="D4" s="43"/>
      <c r="F4" s="43"/>
      <c r="G4" s="82"/>
      <c r="H4" s="43"/>
      <c r="I4" s="43"/>
      <c r="J4" s="43"/>
      <c r="K4" s="82"/>
      <c r="L4" s="82"/>
      <c r="M4" s="82"/>
    </row>
    <row r="5" spans="1:13" s="11" customFormat="1" ht="18" customHeight="1">
      <c r="A5" s="47"/>
      <c r="B5" s="47"/>
      <c r="C5" s="47"/>
      <c r="D5" s="47"/>
      <c r="E5" s="10"/>
      <c r="F5" s="9"/>
      <c r="G5" s="337" t="s">
        <v>58</v>
      </c>
      <c r="H5" s="337"/>
      <c r="I5" s="337"/>
      <c r="J5" s="84"/>
      <c r="K5" s="337" t="s">
        <v>91</v>
      </c>
      <c r="L5" s="337"/>
      <c r="M5" s="337"/>
    </row>
    <row r="6" spans="1:13" s="11" customFormat="1" ht="18" customHeight="1">
      <c r="E6" s="33"/>
      <c r="F6" s="10"/>
      <c r="G6" s="85" t="s">
        <v>59</v>
      </c>
      <c r="H6" s="86"/>
      <c r="I6" s="85" t="s">
        <v>59</v>
      </c>
      <c r="J6" s="10"/>
      <c r="K6" s="85" t="s">
        <v>59</v>
      </c>
      <c r="L6" s="10"/>
      <c r="M6" s="85" t="s">
        <v>59</v>
      </c>
    </row>
    <row r="7" spans="1:13" s="11" customFormat="1" ht="18" customHeight="1">
      <c r="E7" s="33"/>
      <c r="F7" s="10"/>
      <c r="G7" s="87" t="s">
        <v>166</v>
      </c>
      <c r="H7" s="88"/>
      <c r="I7" s="87" t="s">
        <v>166</v>
      </c>
      <c r="J7" s="88"/>
      <c r="K7" s="87" t="s">
        <v>166</v>
      </c>
      <c r="L7" s="88"/>
      <c r="M7" s="87" t="s">
        <v>166</v>
      </c>
    </row>
    <row r="8" spans="1:13" s="11" customFormat="1" ht="18" customHeight="1">
      <c r="E8" s="33"/>
      <c r="F8" s="10"/>
      <c r="G8" s="88" t="s">
        <v>211</v>
      </c>
      <c r="H8" s="88"/>
      <c r="I8" s="88" t="s">
        <v>157</v>
      </c>
      <c r="J8" s="88"/>
      <c r="K8" s="88" t="s">
        <v>211</v>
      </c>
      <c r="L8" s="88"/>
      <c r="M8" s="88" t="s">
        <v>157</v>
      </c>
    </row>
    <row r="9" spans="1:13" s="11" customFormat="1" ht="18" customHeight="1">
      <c r="E9" s="12" t="s">
        <v>8</v>
      </c>
      <c r="F9" s="33"/>
      <c r="G9" s="89" t="s">
        <v>9</v>
      </c>
      <c r="H9" s="86"/>
      <c r="I9" s="89" t="s">
        <v>9</v>
      </c>
      <c r="J9" s="86"/>
      <c r="K9" s="89" t="s">
        <v>9</v>
      </c>
      <c r="L9" s="86"/>
      <c r="M9" s="89" t="s">
        <v>9</v>
      </c>
    </row>
    <row r="10" spans="1:13" s="11" customFormat="1" ht="5.0999999999999996" customHeight="1">
      <c r="E10" s="10"/>
      <c r="F10" s="33"/>
      <c r="G10" s="91"/>
      <c r="H10" s="33"/>
      <c r="I10" s="106"/>
      <c r="J10" s="84"/>
      <c r="K10" s="91"/>
      <c r="L10" s="84"/>
      <c r="M10" s="108"/>
    </row>
    <row r="11" spans="1:13" s="11" customFormat="1" ht="18" customHeight="1">
      <c r="A11" s="13" t="s">
        <v>90</v>
      </c>
      <c r="B11" s="18"/>
      <c r="C11" s="18"/>
      <c r="E11" s="33"/>
      <c r="G11" s="65">
        <v>2190495138</v>
      </c>
      <c r="H11" s="19"/>
      <c r="I11" s="66">
        <v>1865303794</v>
      </c>
      <c r="J11" s="19"/>
      <c r="K11" s="65">
        <v>457352299</v>
      </c>
      <c r="L11" s="19"/>
      <c r="M11" s="66">
        <v>170356537</v>
      </c>
    </row>
    <row r="12" spans="1:13" s="11" customFormat="1" ht="18" customHeight="1">
      <c r="A12" s="13" t="s">
        <v>53</v>
      </c>
      <c r="B12" s="18"/>
      <c r="C12" s="18"/>
      <c r="E12" s="33"/>
      <c r="G12" s="65">
        <v>19994623</v>
      </c>
      <c r="H12" s="19"/>
      <c r="I12" s="66">
        <v>14844899</v>
      </c>
      <c r="J12" s="19"/>
      <c r="K12" s="65">
        <v>0</v>
      </c>
      <c r="L12" s="19"/>
      <c r="M12" s="66">
        <v>0</v>
      </c>
    </row>
    <row r="13" spans="1:13" s="11" customFormat="1" ht="18" customHeight="1">
      <c r="A13" s="13" t="s">
        <v>51</v>
      </c>
      <c r="B13" s="18"/>
      <c r="C13" s="18"/>
      <c r="E13" s="33"/>
      <c r="G13" s="65">
        <v>-1761705329</v>
      </c>
      <c r="H13" s="19"/>
      <c r="I13" s="66">
        <v>-1502657975</v>
      </c>
      <c r="J13" s="19"/>
      <c r="K13" s="65">
        <v>-317957758</v>
      </c>
      <c r="L13" s="19"/>
      <c r="M13" s="66">
        <v>-103368282</v>
      </c>
    </row>
    <row r="14" spans="1:13" s="11" customFormat="1" ht="18" customHeight="1">
      <c r="A14" s="13" t="s">
        <v>52</v>
      </c>
      <c r="B14" s="18"/>
      <c r="C14" s="18"/>
      <c r="E14" s="33"/>
      <c r="G14" s="67">
        <v>-5464066</v>
      </c>
      <c r="H14" s="19"/>
      <c r="I14" s="68">
        <v>-3934731</v>
      </c>
      <c r="J14" s="19"/>
      <c r="K14" s="67">
        <v>0</v>
      </c>
      <c r="L14" s="19"/>
      <c r="M14" s="68">
        <v>0</v>
      </c>
    </row>
    <row r="15" spans="1:13" s="11" customFormat="1" ht="5.0999999999999996" customHeight="1">
      <c r="E15" s="10"/>
      <c r="F15" s="33"/>
      <c r="G15" s="90"/>
      <c r="H15" s="33"/>
      <c r="I15" s="106"/>
      <c r="J15" s="33"/>
      <c r="K15" s="90"/>
      <c r="L15" s="84"/>
      <c r="M15" s="106"/>
    </row>
    <row r="16" spans="1:13" s="11" customFormat="1" ht="18" customHeight="1">
      <c r="A16" s="51" t="s">
        <v>54</v>
      </c>
      <c r="B16" s="18"/>
      <c r="C16" s="18"/>
      <c r="E16" s="33"/>
      <c r="G16" s="69">
        <f>SUM(G11:G15)</f>
        <v>443320366</v>
      </c>
      <c r="H16" s="19"/>
      <c r="I16" s="70">
        <f>SUM(I11:I15)</f>
        <v>373555987</v>
      </c>
      <c r="J16" s="19"/>
      <c r="K16" s="69">
        <f>SUM(K11:K15)</f>
        <v>139394541</v>
      </c>
      <c r="L16" s="19"/>
      <c r="M16" s="70">
        <f>SUM(M11:M15)</f>
        <v>66988255</v>
      </c>
    </row>
    <row r="17" spans="1:21" s="11" customFormat="1" ht="5.0999999999999996" customHeight="1">
      <c r="E17" s="10"/>
      <c r="F17" s="33"/>
      <c r="G17" s="90"/>
      <c r="H17" s="33"/>
      <c r="I17" s="106"/>
      <c r="J17" s="33"/>
      <c r="K17" s="90"/>
      <c r="L17" s="84"/>
      <c r="M17" s="106"/>
    </row>
    <row r="18" spans="1:21" s="11" customFormat="1" ht="18" customHeight="1">
      <c r="A18" s="11" t="s">
        <v>101</v>
      </c>
      <c r="E18" s="33">
        <v>17.100000000000001</v>
      </c>
      <c r="F18" s="33"/>
      <c r="G18" s="65">
        <v>0</v>
      </c>
      <c r="H18" s="30"/>
      <c r="I18" s="66">
        <v>0</v>
      </c>
      <c r="J18" s="30"/>
      <c r="K18" s="65">
        <v>47445173</v>
      </c>
      <c r="L18" s="30"/>
      <c r="M18" s="66">
        <v>258237705</v>
      </c>
      <c r="N18" s="301"/>
    </row>
    <row r="19" spans="1:21" s="11" customFormat="1" ht="18" customHeight="1">
      <c r="A19" s="13" t="s">
        <v>31</v>
      </c>
      <c r="B19" s="18"/>
      <c r="C19" s="18"/>
      <c r="E19" s="33"/>
      <c r="G19" s="71">
        <v>36689792</v>
      </c>
      <c r="H19" s="19"/>
      <c r="I19" s="66">
        <v>60715700</v>
      </c>
      <c r="J19" s="19"/>
      <c r="K19" s="71">
        <v>92889515</v>
      </c>
      <c r="L19" s="19"/>
      <c r="M19" s="30">
        <v>189195744</v>
      </c>
      <c r="N19" s="301"/>
    </row>
    <row r="20" spans="1:21" s="11" customFormat="1" ht="18" customHeight="1">
      <c r="A20" s="13" t="s">
        <v>45</v>
      </c>
      <c r="E20" s="33"/>
      <c r="F20" s="33"/>
      <c r="G20" s="71">
        <v>-45174698</v>
      </c>
      <c r="H20" s="20"/>
      <c r="I20" s="66">
        <v>-57304673</v>
      </c>
      <c r="J20" s="20"/>
      <c r="K20" s="71">
        <v>-14179320</v>
      </c>
      <c r="L20" s="20"/>
      <c r="M20" s="30">
        <v>-10713934</v>
      </c>
      <c r="N20" s="301"/>
    </row>
    <row r="21" spans="1:21" s="11" customFormat="1" ht="18" customHeight="1">
      <c r="A21" s="13" t="s">
        <v>20</v>
      </c>
      <c r="B21" s="18"/>
      <c r="C21" s="18"/>
      <c r="E21" s="33"/>
      <c r="G21" s="71">
        <v>-208430994</v>
      </c>
      <c r="H21" s="19"/>
      <c r="I21" s="66">
        <v>-192077040</v>
      </c>
      <c r="J21" s="19"/>
      <c r="K21" s="71">
        <v>-80955309</v>
      </c>
      <c r="L21" s="19"/>
      <c r="M21" s="30">
        <v>-60404914</v>
      </c>
      <c r="N21" s="301"/>
    </row>
    <row r="22" spans="1:21" s="11" customFormat="1" ht="18" customHeight="1">
      <c r="A22" s="13" t="s">
        <v>240</v>
      </c>
      <c r="B22" s="18"/>
      <c r="C22" s="18"/>
      <c r="E22" s="33"/>
      <c r="G22" s="71">
        <v>-12633294</v>
      </c>
      <c r="H22" s="19"/>
      <c r="I22" s="66">
        <v>-1773190</v>
      </c>
      <c r="J22" s="19"/>
      <c r="K22" s="71">
        <v>459148</v>
      </c>
      <c r="L22" s="19"/>
      <c r="M22" s="30">
        <v>-967979</v>
      </c>
      <c r="N22" s="301"/>
    </row>
    <row r="23" spans="1:21" s="11" customFormat="1" ht="18" customHeight="1">
      <c r="A23" s="13" t="s">
        <v>183</v>
      </c>
      <c r="B23" s="18"/>
      <c r="C23" s="18"/>
      <c r="E23" s="33"/>
      <c r="G23" s="71">
        <v>9077138</v>
      </c>
      <c r="H23" s="19"/>
      <c r="I23" s="66">
        <v>7286765</v>
      </c>
      <c r="J23" s="19"/>
      <c r="K23" s="71">
        <v>7245793</v>
      </c>
      <c r="L23" s="19"/>
      <c r="M23" s="30">
        <v>5343944</v>
      </c>
      <c r="N23" s="301"/>
    </row>
    <row r="24" spans="1:21" s="11" customFormat="1" ht="18" customHeight="1">
      <c r="A24" s="13" t="s">
        <v>21</v>
      </c>
      <c r="B24" s="18"/>
      <c r="C24" s="18"/>
      <c r="E24" s="33"/>
      <c r="F24" s="33"/>
      <c r="G24" s="69">
        <v>-25751955</v>
      </c>
      <c r="H24" s="20"/>
      <c r="I24" s="68">
        <v>-21644225</v>
      </c>
      <c r="J24" s="20"/>
      <c r="K24" s="69">
        <v>-22482613</v>
      </c>
      <c r="L24" s="20"/>
      <c r="M24" s="70">
        <v>-15149942</v>
      </c>
      <c r="N24" s="301"/>
    </row>
    <row r="25" spans="1:21" s="11" customFormat="1" ht="5.0999999999999996" customHeight="1">
      <c r="E25" s="10"/>
      <c r="F25" s="33"/>
      <c r="G25" s="91"/>
      <c r="H25" s="33"/>
      <c r="I25" s="106"/>
      <c r="J25" s="84"/>
      <c r="K25" s="91"/>
      <c r="L25" s="84"/>
      <c r="M25" s="108"/>
      <c r="N25" s="301"/>
    </row>
    <row r="26" spans="1:21" ht="18" customHeight="1">
      <c r="A26" s="51" t="s">
        <v>224</v>
      </c>
      <c r="B26" s="48"/>
      <c r="C26" s="18"/>
      <c r="D26" s="11"/>
      <c r="E26" s="33"/>
      <c r="F26" s="33"/>
      <c r="G26" s="71"/>
      <c r="H26" s="20"/>
      <c r="I26" s="66"/>
      <c r="J26" s="20"/>
      <c r="K26" s="71"/>
      <c r="L26" s="20"/>
      <c r="M26" s="30"/>
      <c r="N26" s="302"/>
    </row>
    <row r="27" spans="1:21" ht="18" customHeight="1">
      <c r="A27" s="51"/>
      <c r="B27" s="48" t="s">
        <v>225</v>
      </c>
      <c r="C27" s="18"/>
      <c r="D27" s="11"/>
      <c r="E27" s="33"/>
      <c r="F27" s="33"/>
      <c r="G27" s="65">
        <f>SUM(G15:G24)</f>
        <v>197096355</v>
      </c>
      <c r="H27" s="20"/>
      <c r="I27" s="66">
        <f>SUM(I15:I24)</f>
        <v>168759324</v>
      </c>
      <c r="J27" s="20"/>
      <c r="K27" s="65">
        <f>SUM(K15:K24)</f>
        <v>169816928</v>
      </c>
      <c r="L27" s="20"/>
      <c r="M27" s="66">
        <f>SUM(M15:M24)</f>
        <v>432528879</v>
      </c>
    </row>
    <row r="28" spans="1:21" s="11" customFormat="1" ht="18" customHeight="1">
      <c r="A28" s="13" t="s">
        <v>207</v>
      </c>
      <c r="B28" s="18"/>
      <c r="C28" s="18"/>
      <c r="E28" s="33" t="s">
        <v>219</v>
      </c>
      <c r="F28" s="33"/>
      <c r="G28" s="67">
        <v>215134675</v>
      </c>
      <c r="H28" s="20"/>
      <c r="I28" s="68">
        <v>143009717.43000001</v>
      </c>
      <c r="J28" s="20"/>
      <c r="K28" s="67">
        <v>0</v>
      </c>
      <c r="L28" s="20"/>
      <c r="M28" s="68">
        <v>0</v>
      </c>
    </row>
    <row r="29" spans="1:21" s="11" customFormat="1" ht="5.0999999999999996" customHeight="1">
      <c r="E29" s="10"/>
      <c r="F29" s="33"/>
      <c r="G29" s="90"/>
      <c r="H29" s="33"/>
      <c r="I29" s="106"/>
      <c r="J29" s="33"/>
      <c r="K29" s="90"/>
      <c r="L29" s="84"/>
      <c r="M29" s="106"/>
    </row>
    <row r="30" spans="1:21" s="11" customFormat="1" ht="18" customHeight="1">
      <c r="A30" s="51" t="s">
        <v>112</v>
      </c>
      <c r="B30" s="18"/>
      <c r="C30" s="18"/>
      <c r="E30" s="33"/>
      <c r="F30" s="33"/>
      <c r="G30" s="65">
        <f>SUM(G27:G28)</f>
        <v>412231030</v>
      </c>
      <c r="H30" s="20"/>
      <c r="I30" s="66">
        <f>SUM(I27:I28)</f>
        <v>311769041.43000001</v>
      </c>
      <c r="J30" s="20"/>
      <c r="K30" s="65">
        <f>SUM(K27:K28)</f>
        <v>169816928</v>
      </c>
      <c r="L30" s="79"/>
      <c r="M30" s="66">
        <f>SUM(M27:M28)</f>
        <v>432528879</v>
      </c>
    </row>
    <row r="31" spans="1:21" s="11" customFormat="1" ht="18" customHeight="1">
      <c r="A31" s="11" t="s">
        <v>121</v>
      </c>
      <c r="E31" s="33">
        <v>13</v>
      </c>
      <c r="F31" s="33"/>
      <c r="G31" s="111">
        <v>-43796156</v>
      </c>
      <c r="H31" s="73"/>
      <c r="I31" s="74">
        <v>-52062767</v>
      </c>
      <c r="J31" s="73"/>
      <c r="K31" s="111">
        <v>-24850407</v>
      </c>
      <c r="L31" s="73"/>
      <c r="M31" s="80">
        <v>-36577155</v>
      </c>
      <c r="O31" s="303"/>
      <c r="Q31" s="303"/>
      <c r="S31" s="303"/>
      <c r="U31" s="303"/>
    </row>
    <row r="32" spans="1:21" s="11" customFormat="1" ht="5.0999999999999996" customHeight="1">
      <c r="E32" s="33"/>
      <c r="F32" s="33"/>
      <c r="G32" s="14"/>
      <c r="H32" s="73"/>
      <c r="I32" s="73"/>
      <c r="J32" s="73"/>
      <c r="K32" s="14"/>
      <c r="L32" s="84"/>
      <c r="M32" s="73"/>
    </row>
    <row r="33" spans="1:13" s="11" customFormat="1" ht="18" customHeight="1">
      <c r="A33" s="51" t="s">
        <v>139</v>
      </c>
      <c r="B33" s="13"/>
      <c r="C33" s="48"/>
      <c r="E33" s="33"/>
      <c r="F33" s="33"/>
      <c r="G33" s="72">
        <f>SUM(G30:G31)</f>
        <v>368434874</v>
      </c>
      <c r="H33" s="20"/>
      <c r="I33" s="74">
        <f>SUM(I30:I31)</f>
        <v>259706274.43000001</v>
      </c>
      <c r="J33" s="20"/>
      <c r="K33" s="72">
        <f>SUM(K30:K31)</f>
        <v>144966521</v>
      </c>
      <c r="L33" s="20"/>
      <c r="M33" s="74">
        <f>SUM(M30:M31)</f>
        <v>395951724</v>
      </c>
    </row>
    <row r="34" spans="1:13" s="11" customFormat="1" ht="6.75" customHeight="1">
      <c r="E34" s="10"/>
      <c r="F34" s="33"/>
      <c r="G34" s="90"/>
      <c r="H34" s="33"/>
      <c r="I34" s="106"/>
      <c r="J34" s="33"/>
      <c r="K34" s="90"/>
      <c r="L34" s="84"/>
      <c r="M34" s="106"/>
    </row>
    <row r="35" spans="1:13" s="11" customFormat="1" ht="18" customHeight="1">
      <c r="A35" s="41" t="s">
        <v>185</v>
      </c>
      <c r="B35" s="48"/>
      <c r="C35" s="18"/>
      <c r="E35" s="33"/>
      <c r="F35" s="33"/>
      <c r="G35" s="92"/>
      <c r="K35" s="92"/>
    </row>
    <row r="36" spans="1:13" s="11" customFormat="1" ht="18" customHeight="1">
      <c r="A36" s="18"/>
      <c r="B36" s="11" t="s">
        <v>140</v>
      </c>
      <c r="C36" s="18"/>
      <c r="E36" s="33"/>
      <c r="F36" s="33"/>
      <c r="G36" s="92"/>
      <c r="K36" s="92"/>
    </row>
    <row r="37" spans="1:13" s="11" customFormat="1" ht="18" customHeight="1">
      <c r="A37" s="18"/>
      <c r="C37" s="18" t="s">
        <v>35</v>
      </c>
      <c r="E37" s="33"/>
      <c r="F37" s="33"/>
      <c r="G37" s="92"/>
      <c r="K37" s="92"/>
    </row>
    <row r="38" spans="1:13" s="11" customFormat="1" ht="18" customHeight="1">
      <c r="A38" s="18"/>
      <c r="C38" s="18" t="s">
        <v>167</v>
      </c>
      <c r="E38" s="33"/>
      <c r="F38" s="33"/>
      <c r="G38" s="92"/>
      <c r="K38" s="92"/>
    </row>
    <row r="39" spans="1:13" s="11" customFormat="1" ht="18" customHeight="1">
      <c r="A39" s="18"/>
      <c r="C39" s="18"/>
      <c r="D39" s="11" t="s">
        <v>143</v>
      </c>
      <c r="E39" s="33"/>
      <c r="F39" s="33"/>
      <c r="G39" s="65">
        <v>3699696</v>
      </c>
      <c r="I39" s="66">
        <v>3456713</v>
      </c>
      <c r="K39" s="65">
        <v>3699696</v>
      </c>
      <c r="M39" s="66">
        <v>3456713</v>
      </c>
    </row>
    <row r="40" spans="1:13" s="11" customFormat="1" ht="18" customHeight="1">
      <c r="A40" s="18"/>
      <c r="C40" s="18" t="s">
        <v>208</v>
      </c>
      <c r="E40" s="33"/>
      <c r="F40" s="33"/>
      <c r="G40" s="65">
        <v>3751875</v>
      </c>
      <c r="I40" s="66">
        <v>20385289</v>
      </c>
      <c r="K40" s="65">
        <v>0</v>
      </c>
      <c r="M40" s="66">
        <v>0</v>
      </c>
    </row>
    <row r="41" spans="1:13" s="11" customFormat="1" ht="18" customHeight="1">
      <c r="A41" s="18"/>
      <c r="C41" s="18" t="s">
        <v>241</v>
      </c>
      <c r="E41" s="33">
        <v>9.3000000000000007</v>
      </c>
      <c r="F41" s="33"/>
      <c r="G41" s="65">
        <v>13234862</v>
      </c>
      <c r="I41" s="66">
        <v>3022616</v>
      </c>
      <c r="K41" s="65">
        <v>0</v>
      </c>
      <c r="M41" s="66">
        <v>0</v>
      </c>
    </row>
    <row r="42" spans="1:13" s="11" customFormat="1" ht="18" customHeight="1">
      <c r="A42" s="18"/>
      <c r="C42" s="18" t="s">
        <v>168</v>
      </c>
      <c r="E42" s="33"/>
      <c r="F42" s="33"/>
      <c r="G42" s="65"/>
      <c r="I42" s="66"/>
      <c r="K42" s="65"/>
      <c r="M42" s="66"/>
    </row>
    <row r="43" spans="1:13" s="11" customFormat="1" ht="18" customHeight="1">
      <c r="A43" s="18"/>
      <c r="C43" s="18" t="s">
        <v>144</v>
      </c>
      <c r="E43" s="33"/>
      <c r="F43" s="33"/>
      <c r="G43" s="67">
        <v>-739939</v>
      </c>
      <c r="I43" s="68">
        <v>-691343</v>
      </c>
      <c r="K43" s="67">
        <v>-739939</v>
      </c>
      <c r="M43" s="68">
        <v>-691343</v>
      </c>
    </row>
    <row r="44" spans="1:13" s="11" customFormat="1" ht="5.0999999999999996" customHeight="1">
      <c r="E44" s="10"/>
      <c r="F44" s="33"/>
      <c r="G44" s="91"/>
      <c r="H44" s="33"/>
      <c r="I44" s="106"/>
      <c r="J44" s="84"/>
      <c r="K44" s="91"/>
      <c r="L44" s="84"/>
      <c r="M44" s="108"/>
    </row>
    <row r="45" spans="1:13" s="11" customFormat="1" ht="18" customHeight="1">
      <c r="A45" s="18"/>
      <c r="B45" s="41" t="s">
        <v>152</v>
      </c>
      <c r="C45" s="48"/>
      <c r="E45" s="33"/>
      <c r="F45" s="33"/>
      <c r="G45" s="65"/>
      <c r="I45" s="73"/>
      <c r="K45" s="65"/>
      <c r="M45" s="66"/>
    </row>
    <row r="46" spans="1:13" s="11" customFormat="1" ht="18" customHeight="1">
      <c r="A46" s="18"/>
      <c r="B46" s="41"/>
      <c r="C46" s="48" t="s">
        <v>35</v>
      </c>
      <c r="E46" s="33"/>
      <c r="F46" s="33"/>
      <c r="G46" s="67">
        <f>SUM(G38:G43)</f>
        <v>19946494</v>
      </c>
      <c r="I46" s="74">
        <f>SUM(I38:I43)</f>
        <v>26173275</v>
      </c>
      <c r="K46" s="67">
        <f>SUM(K38:K43)</f>
        <v>2959757</v>
      </c>
      <c r="M46" s="68">
        <f>SUM(M38:M43)</f>
        <v>2765370</v>
      </c>
    </row>
    <row r="47" spans="1:13" s="11" customFormat="1" ht="5.0999999999999996" customHeight="1">
      <c r="A47" s="18"/>
      <c r="C47" s="18"/>
      <c r="E47" s="33"/>
      <c r="F47" s="33"/>
      <c r="G47" s="65"/>
      <c r="I47" s="66"/>
      <c r="K47" s="65"/>
      <c r="M47" s="66"/>
    </row>
    <row r="48" spans="1:13" s="11" customFormat="1" ht="18" customHeight="1">
      <c r="A48" s="18"/>
      <c r="B48" s="18" t="s">
        <v>145</v>
      </c>
      <c r="C48" s="18"/>
      <c r="E48" s="33"/>
      <c r="F48" s="33"/>
      <c r="G48" s="67">
        <f>SUM(G46)</f>
        <v>19946494</v>
      </c>
      <c r="H48" s="20"/>
      <c r="I48" s="68">
        <f>SUM(I46)</f>
        <v>26173275</v>
      </c>
      <c r="J48" s="20"/>
      <c r="K48" s="67">
        <f>SUM(K46)</f>
        <v>2959757</v>
      </c>
      <c r="L48" s="79"/>
      <c r="M48" s="68">
        <f>SUM(M46)</f>
        <v>2765370</v>
      </c>
    </row>
    <row r="49" spans="1:13" s="11" customFormat="1" ht="5.0999999999999996" customHeight="1">
      <c r="E49" s="10"/>
      <c r="F49" s="33"/>
      <c r="G49" s="90"/>
      <c r="H49" s="33"/>
      <c r="I49" s="106"/>
      <c r="J49" s="33"/>
      <c r="K49" s="90"/>
      <c r="L49" s="84"/>
      <c r="M49" s="106"/>
    </row>
    <row r="50" spans="1:13" s="11" customFormat="1" ht="18" customHeight="1" thickBot="1">
      <c r="A50" s="41" t="s">
        <v>156</v>
      </c>
      <c r="B50" s="18"/>
      <c r="C50" s="18"/>
      <c r="E50" s="33"/>
      <c r="F50" s="33"/>
      <c r="G50" s="75">
        <f>SUM(G48,G33)</f>
        <v>388381368</v>
      </c>
      <c r="H50" s="20"/>
      <c r="I50" s="76">
        <f>SUM(I48,I33)</f>
        <v>285879549.43000001</v>
      </c>
      <c r="J50" s="20"/>
      <c r="K50" s="75">
        <f>SUM(K48,K33)</f>
        <v>147926278</v>
      </c>
      <c r="L50" s="20"/>
      <c r="M50" s="76">
        <f>SUM(M48,M33)</f>
        <v>398717094</v>
      </c>
    </row>
    <row r="51" spans="1:13" s="11" customFormat="1" ht="18" customHeight="1" thickTop="1">
      <c r="A51" s="41"/>
      <c r="B51" s="18"/>
      <c r="C51" s="18"/>
      <c r="E51" s="33"/>
      <c r="F51" s="33"/>
      <c r="G51" s="73"/>
      <c r="H51" s="20"/>
      <c r="I51" s="73"/>
      <c r="J51" s="20"/>
      <c r="K51" s="73"/>
      <c r="L51" s="20"/>
      <c r="M51" s="73"/>
    </row>
    <row r="52" spans="1:13" s="11" customFormat="1" ht="18" customHeight="1">
      <c r="A52" s="41"/>
      <c r="B52" s="18"/>
      <c r="C52" s="18"/>
      <c r="E52" s="33"/>
      <c r="F52" s="33"/>
      <c r="G52" s="73"/>
      <c r="H52" s="20"/>
      <c r="I52" s="73"/>
      <c r="J52" s="20"/>
      <c r="K52" s="73"/>
      <c r="L52" s="20"/>
      <c r="M52" s="73"/>
    </row>
    <row r="53" spans="1:13" s="11" customFormat="1" ht="6" customHeight="1">
      <c r="A53" s="41"/>
      <c r="B53" s="18"/>
      <c r="C53" s="18"/>
      <c r="E53" s="33"/>
      <c r="F53" s="33"/>
      <c r="G53" s="73"/>
      <c r="H53" s="20"/>
      <c r="I53" s="73"/>
      <c r="J53" s="20"/>
      <c r="K53" s="73"/>
      <c r="L53" s="20"/>
      <c r="M53" s="73"/>
    </row>
    <row r="54" spans="1:13" ht="18" customHeight="1">
      <c r="A54" s="336" t="s">
        <v>158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</row>
    <row r="55" spans="1:13" ht="18" customHeight="1">
      <c r="A55" s="336" t="s">
        <v>113</v>
      </c>
      <c r="B55" s="338"/>
      <c r="C55" s="338"/>
      <c r="D55" s="338"/>
      <c r="E55" s="338"/>
      <c r="F55" s="338"/>
      <c r="G55" s="338"/>
      <c r="H55" s="338"/>
      <c r="I55" s="338"/>
      <c r="J55" s="338"/>
      <c r="K55" s="338"/>
      <c r="L55" s="338"/>
      <c r="M55" s="338"/>
    </row>
    <row r="56" spans="1:13" ht="12.75" customHeight="1">
      <c r="A56" s="325"/>
      <c r="B56" s="326"/>
      <c r="C56" s="326"/>
      <c r="D56" s="326"/>
      <c r="E56" s="326"/>
      <c r="F56" s="326"/>
      <c r="G56" s="326"/>
      <c r="H56" s="326"/>
      <c r="I56" s="326"/>
      <c r="J56" s="326"/>
      <c r="K56" s="326"/>
      <c r="L56" s="326"/>
      <c r="M56" s="326"/>
    </row>
    <row r="57" spans="1:13" ht="21.9" customHeight="1">
      <c r="A57" s="17" t="str">
        <f>'2-4 '!A49</f>
        <v>หมายเหตุประกอบข้อมูลทางการเงินเป็นส่วนหนึ่งของข้อมูลทางการเงินระหว่างกาลนี้</v>
      </c>
      <c r="B57" s="17"/>
      <c r="C57" s="17"/>
      <c r="D57" s="17"/>
      <c r="E57" s="46"/>
      <c r="F57" s="17"/>
      <c r="G57" s="93"/>
      <c r="H57" s="17"/>
      <c r="I57" s="17"/>
      <c r="J57" s="17"/>
      <c r="K57" s="93"/>
      <c r="L57" s="93"/>
      <c r="M57" s="93"/>
    </row>
    <row r="58" spans="1:13" ht="21.75" customHeight="1">
      <c r="A58" s="31" t="s">
        <v>110</v>
      </c>
      <c r="B58" s="6"/>
      <c r="C58" s="43"/>
      <c r="D58" s="43"/>
      <c r="F58" s="43"/>
      <c r="G58" s="82"/>
      <c r="H58" s="43"/>
      <c r="I58" s="43"/>
      <c r="J58" s="43"/>
      <c r="K58" s="82"/>
      <c r="L58" s="82"/>
      <c r="M58" s="82"/>
    </row>
    <row r="59" spans="1:13" ht="21.75" customHeight="1">
      <c r="A59" s="31" t="s">
        <v>257</v>
      </c>
      <c r="B59" s="6"/>
      <c r="C59" s="43"/>
      <c r="D59" s="43"/>
      <c r="F59" s="43"/>
      <c r="G59" s="82"/>
      <c r="H59" s="43"/>
      <c r="I59" s="43"/>
      <c r="J59" s="43"/>
      <c r="K59" s="82"/>
      <c r="L59" s="82"/>
      <c r="M59" s="82"/>
    </row>
    <row r="60" spans="1:13" ht="21.75" customHeight="1">
      <c r="A60" s="49" t="s">
        <v>212</v>
      </c>
      <c r="B60" s="8"/>
      <c r="C60" s="45"/>
      <c r="D60" s="45"/>
      <c r="E60" s="46"/>
      <c r="F60" s="45"/>
      <c r="G60" s="83"/>
      <c r="H60" s="45"/>
      <c r="I60" s="45"/>
      <c r="J60" s="45"/>
      <c r="K60" s="83"/>
      <c r="L60" s="83"/>
      <c r="M60" s="83"/>
    </row>
    <row r="61" spans="1:13" ht="21.75" customHeight="1">
      <c r="A61" s="6"/>
      <c r="B61" s="6"/>
      <c r="C61" s="43"/>
      <c r="D61" s="43"/>
      <c r="F61" s="43"/>
      <c r="G61" s="82"/>
      <c r="H61" s="43"/>
      <c r="I61" s="43"/>
      <c r="J61" s="43"/>
      <c r="K61" s="82"/>
      <c r="L61" s="82"/>
      <c r="M61" s="82"/>
    </row>
    <row r="62" spans="1:13" s="11" customFormat="1" ht="21.75" customHeight="1">
      <c r="A62" s="47"/>
      <c r="B62" s="47"/>
      <c r="C62" s="47"/>
      <c r="D62" s="47"/>
      <c r="E62" s="10"/>
      <c r="F62" s="9"/>
      <c r="G62" s="337" t="s">
        <v>58</v>
      </c>
      <c r="H62" s="337"/>
      <c r="I62" s="337"/>
      <c r="J62" s="84"/>
      <c r="K62" s="337" t="s">
        <v>91</v>
      </c>
      <c r="L62" s="337"/>
      <c r="M62" s="337"/>
    </row>
    <row r="63" spans="1:13" s="11" customFormat="1" ht="21.75" customHeight="1">
      <c r="E63" s="33"/>
      <c r="F63" s="10"/>
      <c r="G63" s="85" t="s">
        <v>59</v>
      </c>
      <c r="H63" s="86"/>
      <c r="I63" s="85" t="s">
        <v>59</v>
      </c>
      <c r="J63" s="10"/>
      <c r="K63" s="85" t="s">
        <v>59</v>
      </c>
      <c r="L63" s="10"/>
      <c r="M63" s="85" t="s">
        <v>59</v>
      </c>
    </row>
    <row r="64" spans="1:13" s="11" customFormat="1" ht="21.75" customHeight="1">
      <c r="E64" s="33"/>
      <c r="F64" s="10"/>
      <c r="G64" s="87" t="s">
        <v>166</v>
      </c>
      <c r="H64" s="88"/>
      <c r="I64" s="87" t="s">
        <v>166</v>
      </c>
      <c r="J64" s="88"/>
      <c r="K64" s="87" t="s">
        <v>166</v>
      </c>
      <c r="L64" s="88"/>
      <c r="M64" s="87" t="s">
        <v>166</v>
      </c>
    </row>
    <row r="65" spans="1:13" s="11" customFormat="1" ht="21.75" customHeight="1">
      <c r="E65" s="33"/>
      <c r="F65" s="10"/>
      <c r="G65" s="88" t="s">
        <v>211</v>
      </c>
      <c r="H65" s="88"/>
      <c r="I65" s="87" t="s">
        <v>157</v>
      </c>
      <c r="J65" s="88"/>
      <c r="K65" s="88" t="s">
        <v>211</v>
      </c>
      <c r="L65" s="88"/>
      <c r="M65" s="87" t="s">
        <v>157</v>
      </c>
    </row>
    <row r="66" spans="1:13" s="11" customFormat="1" ht="21.75" customHeight="1">
      <c r="E66" s="12" t="s">
        <v>8</v>
      </c>
      <c r="F66" s="33"/>
      <c r="G66" s="89" t="s">
        <v>9</v>
      </c>
      <c r="H66" s="86"/>
      <c r="I66" s="89" t="s">
        <v>9</v>
      </c>
      <c r="J66" s="86"/>
      <c r="K66" s="89" t="s">
        <v>9</v>
      </c>
      <c r="L66" s="86"/>
      <c r="M66" s="89" t="s">
        <v>9</v>
      </c>
    </row>
    <row r="67" spans="1:13" s="11" customFormat="1" ht="8.1" customHeight="1">
      <c r="E67" s="10"/>
      <c r="F67" s="33"/>
      <c r="G67" s="91"/>
      <c r="H67" s="33"/>
      <c r="I67" s="106"/>
      <c r="J67" s="84"/>
      <c r="K67" s="91"/>
      <c r="L67" s="84"/>
      <c r="M67" s="108"/>
    </row>
    <row r="68" spans="1:13" s="11" customFormat="1" ht="21.75" customHeight="1">
      <c r="A68" s="4" t="s">
        <v>237</v>
      </c>
      <c r="E68" s="33"/>
      <c r="F68" s="33"/>
      <c r="G68" s="95"/>
      <c r="H68" s="33"/>
      <c r="I68" s="33"/>
      <c r="J68" s="33"/>
      <c r="K68" s="95"/>
      <c r="L68" s="96"/>
      <c r="M68" s="96"/>
    </row>
    <row r="69" spans="1:13" s="11" customFormat="1" ht="21.75" customHeight="1">
      <c r="A69" s="13" t="s">
        <v>160</v>
      </c>
      <c r="E69" s="33"/>
      <c r="F69" s="33"/>
      <c r="G69" s="56">
        <f>G33</f>
        <v>368434874</v>
      </c>
      <c r="H69" s="19"/>
      <c r="I69" s="19">
        <f>I33</f>
        <v>259706274.43000001</v>
      </c>
      <c r="J69" s="19"/>
      <c r="K69" s="56">
        <f>K33</f>
        <v>144966521</v>
      </c>
      <c r="L69" s="19"/>
      <c r="M69" s="19">
        <v>395951724</v>
      </c>
    </row>
    <row r="70" spans="1:13" s="11" customFormat="1" ht="21.75" customHeight="1">
      <c r="A70" s="13" t="s">
        <v>184</v>
      </c>
      <c r="E70" s="33"/>
      <c r="F70" s="33"/>
      <c r="G70" s="72">
        <v>0</v>
      </c>
      <c r="I70" s="74">
        <v>0</v>
      </c>
      <c r="K70" s="72">
        <v>0</v>
      </c>
      <c r="M70" s="74">
        <v>0</v>
      </c>
    </row>
    <row r="71" spans="1:13" s="11" customFormat="1" ht="8.1" customHeight="1">
      <c r="E71" s="10"/>
      <c r="F71" s="33"/>
      <c r="G71" s="90"/>
      <c r="H71" s="33"/>
      <c r="I71" s="106"/>
      <c r="J71" s="33"/>
      <c r="K71" s="90"/>
      <c r="L71" s="84"/>
      <c r="M71" s="106"/>
    </row>
    <row r="72" spans="1:13" s="11" customFormat="1" ht="21.75" customHeight="1" thickBot="1">
      <c r="E72" s="33"/>
      <c r="F72" s="33"/>
      <c r="G72" s="77">
        <f>SUM(G69:G71)</f>
        <v>368434874</v>
      </c>
      <c r="H72" s="97"/>
      <c r="I72" s="78">
        <f>SUM(I69:I71)</f>
        <v>259706274.43000001</v>
      </c>
      <c r="J72" s="97"/>
      <c r="K72" s="77">
        <f>SUM(K69:K71)</f>
        <v>144966521</v>
      </c>
      <c r="L72" s="97"/>
      <c r="M72" s="78">
        <f>SUM(M69:M71)</f>
        <v>395951724</v>
      </c>
    </row>
    <row r="73" spans="1:13" s="11" customFormat="1" ht="21.75" customHeight="1" thickTop="1">
      <c r="B73" s="13"/>
      <c r="C73" s="18"/>
      <c r="E73" s="33"/>
      <c r="F73" s="33"/>
      <c r="G73" s="14"/>
      <c r="H73" s="20"/>
      <c r="I73" s="73"/>
      <c r="J73" s="20"/>
      <c r="K73" s="14"/>
      <c r="L73" s="20"/>
      <c r="M73" s="73"/>
    </row>
    <row r="74" spans="1:13" s="11" customFormat="1" ht="21.75" customHeight="1">
      <c r="A74" s="51" t="s">
        <v>155</v>
      </c>
      <c r="B74" s="13"/>
      <c r="C74" s="48"/>
      <c r="E74" s="33"/>
      <c r="G74" s="92"/>
      <c r="K74" s="92"/>
    </row>
    <row r="75" spans="1:13" s="11" customFormat="1" ht="21.75" customHeight="1">
      <c r="A75" s="13" t="s">
        <v>160</v>
      </c>
      <c r="B75" s="48"/>
      <c r="E75" s="33"/>
      <c r="G75" s="56">
        <f>G50</f>
        <v>388381368</v>
      </c>
      <c r="I75" s="19">
        <f>I50</f>
        <v>285879549.43000001</v>
      </c>
      <c r="K75" s="56">
        <f>K50</f>
        <v>147926278</v>
      </c>
      <c r="M75" s="19">
        <v>398717094</v>
      </c>
    </row>
    <row r="76" spans="1:13" s="11" customFormat="1" ht="21.75" customHeight="1">
      <c r="A76" s="13" t="s">
        <v>184</v>
      </c>
      <c r="B76" s="48"/>
      <c r="E76" s="33"/>
      <c r="G76" s="72">
        <v>0</v>
      </c>
      <c r="I76" s="74">
        <v>0</v>
      </c>
      <c r="K76" s="72">
        <v>0</v>
      </c>
      <c r="M76" s="74">
        <v>0</v>
      </c>
    </row>
    <row r="77" spans="1:13" s="11" customFormat="1" ht="8.1" customHeight="1">
      <c r="E77" s="10"/>
      <c r="F77" s="33"/>
      <c r="G77" s="90"/>
      <c r="H77" s="33"/>
      <c r="I77" s="106"/>
      <c r="J77" s="33"/>
      <c r="K77" s="90"/>
      <c r="L77" s="84"/>
      <c r="M77" s="106"/>
    </row>
    <row r="78" spans="1:13" s="11" customFormat="1" ht="21.75" customHeight="1" thickBot="1">
      <c r="E78" s="33"/>
      <c r="F78" s="33"/>
      <c r="G78" s="77">
        <f>SUM(G75:G76)</f>
        <v>388381368</v>
      </c>
      <c r="H78" s="97"/>
      <c r="I78" s="78">
        <f>SUM(I75:I76)</f>
        <v>285879549.43000001</v>
      </c>
      <c r="J78" s="97"/>
      <c r="K78" s="77">
        <f>SUM(K75:K76)</f>
        <v>147926278</v>
      </c>
      <c r="L78" s="97"/>
      <c r="M78" s="78">
        <f>SUM(M75:M76)</f>
        <v>398717094</v>
      </c>
    </row>
    <row r="79" spans="1:13" s="11" customFormat="1" ht="21.75" customHeight="1" thickTop="1">
      <c r="B79" s="13"/>
      <c r="C79" s="18"/>
      <c r="E79" s="33"/>
      <c r="F79" s="33"/>
      <c r="G79" s="14"/>
      <c r="H79" s="20"/>
      <c r="I79" s="73"/>
      <c r="J79" s="20"/>
      <c r="K79" s="14"/>
      <c r="L79" s="20"/>
      <c r="M79" s="73"/>
    </row>
    <row r="80" spans="1:13" s="11" customFormat="1" ht="21.75" customHeight="1">
      <c r="A80" s="51" t="s">
        <v>114</v>
      </c>
      <c r="B80" s="13"/>
      <c r="C80" s="18"/>
      <c r="E80" s="33"/>
      <c r="G80" s="56"/>
      <c r="I80" s="19"/>
      <c r="K80" s="56"/>
      <c r="M80" s="19"/>
    </row>
    <row r="81" spans="1:13" s="11" customFormat="1" ht="8.1" customHeight="1">
      <c r="E81" s="10"/>
      <c r="F81" s="33"/>
      <c r="G81" s="90"/>
      <c r="H81" s="33"/>
      <c r="I81" s="106"/>
      <c r="J81" s="33"/>
      <c r="K81" s="90"/>
      <c r="L81" s="84"/>
      <c r="M81" s="106"/>
    </row>
    <row r="82" spans="1:13" s="11" customFormat="1" ht="21.75" customHeight="1" thickBot="1">
      <c r="A82" s="13" t="s">
        <v>115</v>
      </c>
      <c r="B82" s="50"/>
      <c r="E82" s="33">
        <v>14.1</v>
      </c>
      <c r="G82" s="112">
        <v>0.58550000000000002</v>
      </c>
      <c r="H82" s="98"/>
      <c r="I82" s="107">
        <v>0.42930000000000001</v>
      </c>
      <c r="J82" s="98"/>
      <c r="K82" s="112">
        <v>0.23039999999999999</v>
      </c>
      <c r="L82" s="98"/>
      <c r="M82" s="107">
        <v>0.65449999999999997</v>
      </c>
    </row>
    <row r="83" spans="1:13" s="11" customFormat="1" ht="8.1" customHeight="1" thickTop="1">
      <c r="A83" s="13"/>
      <c r="E83" s="33"/>
      <c r="F83" s="33"/>
      <c r="G83" s="99"/>
      <c r="H83" s="98"/>
      <c r="I83" s="100"/>
      <c r="J83" s="98"/>
      <c r="K83" s="99"/>
      <c r="L83" s="98"/>
      <c r="M83" s="100"/>
    </row>
    <row r="84" spans="1:13" s="11" customFormat="1" ht="21.75" customHeight="1" thickBot="1">
      <c r="A84" s="13" t="s">
        <v>116</v>
      </c>
      <c r="B84" s="50"/>
      <c r="E84" s="33">
        <v>14.2</v>
      </c>
      <c r="G84" s="112">
        <v>0.52080000000000004</v>
      </c>
      <c r="H84" s="98"/>
      <c r="I84" s="107">
        <v>0.3921</v>
      </c>
      <c r="J84" s="98"/>
      <c r="K84" s="112">
        <v>0.2049</v>
      </c>
      <c r="L84" s="98"/>
      <c r="M84" s="107">
        <v>0.5978</v>
      </c>
    </row>
    <row r="85" spans="1:13" s="11" customFormat="1" ht="21.75" customHeight="1" thickTop="1">
      <c r="A85" s="13"/>
      <c r="B85" s="50"/>
      <c r="E85" s="33"/>
      <c r="G85" s="105"/>
      <c r="H85" s="100"/>
      <c r="I85" s="105"/>
      <c r="J85" s="100"/>
      <c r="K85" s="105"/>
      <c r="L85" s="98"/>
      <c r="M85" s="105"/>
    </row>
    <row r="86" spans="1:13" s="11" customFormat="1" ht="21.75" customHeight="1">
      <c r="A86" s="13"/>
      <c r="B86" s="50"/>
      <c r="E86" s="33"/>
      <c r="G86" s="105"/>
      <c r="H86" s="100"/>
      <c r="I86" s="105"/>
      <c r="J86" s="100"/>
      <c r="K86" s="105"/>
      <c r="L86" s="98"/>
      <c r="M86" s="105"/>
    </row>
    <row r="87" spans="1:13" s="11" customFormat="1" ht="21.75" customHeight="1">
      <c r="A87" s="13"/>
      <c r="B87" s="50"/>
      <c r="E87" s="33"/>
      <c r="G87" s="105"/>
      <c r="H87" s="100"/>
      <c r="I87" s="105"/>
      <c r="J87" s="100"/>
      <c r="K87" s="105"/>
      <c r="L87" s="98"/>
      <c r="M87" s="105"/>
    </row>
    <row r="88" spans="1:13" s="11" customFormat="1" ht="21.75" customHeight="1">
      <c r="A88" s="13"/>
      <c r="B88" s="50"/>
      <c r="E88" s="33"/>
      <c r="G88" s="105"/>
      <c r="H88" s="100"/>
      <c r="I88" s="105"/>
      <c r="J88" s="100"/>
      <c r="K88" s="105"/>
      <c r="L88" s="98"/>
      <c r="M88" s="105"/>
    </row>
    <row r="89" spans="1:13" s="11" customFormat="1" ht="23.25" customHeight="1">
      <c r="A89" s="13"/>
      <c r="B89" s="50"/>
      <c r="E89" s="33"/>
      <c r="G89" s="105"/>
      <c r="H89" s="100"/>
      <c r="I89" s="105"/>
      <c r="J89" s="100"/>
      <c r="K89" s="105"/>
      <c r="L89" s="98"/>
      <c r="M89" s="105"/>
    </row>
    <row r="90" spans="1:13" s="11" customFormat="1" ht="21.75" customHeight="1">
      <c r="A90" s="13"/>
      <c r="B90" s="50"/>
      <c r="E90" s="33"/>
      <c r="G90" s="105"/>
      <c r="H90" s="100"/>
      <c r="I90" s="105"/>
      <c r="J90" s="100"/>
      <c r="K90" s="105"/>
      <c r="L90" s="98"/>
      <c r="M90" s="105"/>
    </row>
    <row r="91" spans="1:13" s="11" customFormat="1" ht="21.75" customHeight="1">
      <c r="A91" s="13"/>
      <c r="B91" s="50"/>
      <c r="E91" s="33"/>
      <c r="G91" s="105"/>
      <c r="H91" s="100"/>
      <c r="I91" s="105"/>
      <c r="J91" s="100"/>
      <c r="K91" s="105"/>
      <c r="L91" s="98"/>
      <c r="M91" s="105"/>
    </row>
    <row r="92" spans="1:13" s="11" customFormat="1" ht="21.75" customHeight="1">
      <c r="A92" s="13"/>
      <c r="B92" s="50"/>
      <c r="E92" s="33"/>
      <c r="G92" s="105"/>
      <c r="H92" s="100"/>
      <c r="I92" s="105"/>
      <c r="J92" s="100"/>
      <c r="K92" s="105"/>
      <c r="L92" s="98"/>
      <c r="M92" s="105"/>
    </row>
    <row r="93" spans="1:13" s="11" customFormat="1" ht="21.75" customHeight="1">
      <c r="A93" s="13"/>
      <c r="B93" s="50"/>
      <c r="E93" s="33"/>
      <c r="G93" s="105"/>
      <c r="H93" s="100"/>
      <c r="I93" s="105"/>
      <c r="J93" s="100"/>
      <c r="K93" s="105"/>
      <c r="L93" s="98"/>
      <c r="M93" s="105"/>
    </row>
    <row r="94" spans="1:13" s="11" customFormat="1" ht="21.75" customHeight="1">
      <c r="A94" s="13"/>
      <c r="E94" s="33"/>
      <c r="F94" s="33"/>
      <c r="G94" s="33"/>
      <c r="H94" s="33"/>
      <c r="I94" s="33"/>
      <c r="J94" s="33"/>
      <c r="K94" s="33"/>
      <c r="L94" s="33"/>
      <c r="M94" s="33"/>
    </row>
    <row r="95" spans="1:13" ht="28.5" customHeight="1">
      <c r="A95" s="324"/>
      <c r="F95" s="81"/>
      <c r="G95" s="81"/>
      <c r="H95" s="81"/>
      <c r="I95" s="81"/>
      <c r="J95" s="81"/>
      <c r="K95" s="81"/>
      <c r="M95" s="81"/>
    </row>
    <row r="96" spans="1:13" ht="21.75" customHeight="1">
      <c r="A96" s="324"/>
      <c r="B96" s="324"/>
      <c r="G96" s="102"/>
      <c r="H96" s="103"/>
      <c r="I96" s="102"/>
      <c r="J96" s="104"/>
      <c r="K96" s="102"/>
      <c r="L96" s="103"/>
      <c r="M96" s="102"/>
    </row>
    <row r="97" spans="1:13" ht="17.399999999999999" customHeight="1">
      <c r="A97" s="336" t="s">
        <v>158</v>
      </c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336"/>
      <c r="M97" s="336"/>
    </row>
    <row r="98" spans="1:13" ht="18.899999999999999" customHeight="1">
      <c r="A98" s="336" t="s">
        <v>113</v>
      </c>
      <c r="B98" s="338"/>
      <c r="C98" s="338"/>
      <c r="D98" s="338"/>
      <c r="E98" s="338"/>
      <c r="F98" s="338"/>
      <c r="G98" s="338"/>
      <c r="H98" s="338"/>
      <c r="I98" s="338"/>
      <c r="J98" s="338"/>
      <c r="K98" s="338"/>
      <c r="L98" s="338"/>
      <c r="M98" s="338"/>
    </row>
    <row r="99" spans="1:13" ht="26.25" customHeight="1">
      <c r="A99" s="325"/>
      <c r="B99" s="326"/>
      <c r="C99" s="326"/>
      <c r="D99" s="326"/>
      <c r="E99" s="326"/>
      <c r="F99" s="326"/>
      <c r="G99" s="326"/>
      <c r="H99" s="326"/>
      <c r="I99" s="326"/>
      <c r="J99" s="326"/>
      <c r="K99" s="326"/>
      <c r="L99" s="326"/>
      <c r="M99" s="326"/>
    </row>
    <row r="100" spans="1:13" ht="24" customHeight="1">
      <c r="A100" s="325"/>
      <c r="B100" s="326"/>
      <c r="C100" s="326"/>
      <c r="D100" s="326"/>
      <c r="E100" s="326"/>
      <c r="F100" s="326"/>
      <c r="G100" s="326"/>
      <c r="H100" s="326"/>
      <c r="I100" s="326"/>
      <c r="J100" s="326"/>
      <c r="K100" s="326"/>
      <c r="L100" s="326"/>
      <c r="M100" s="326"/>
    </row>
    <row r="101" spans="1:13" ht="21.9" customHeight="1">
      <c r="A101" s="17" t="str">
        <f>+A57</f>
        <v>หมายเหตุประกอบข้อมูลทางการเงินเป็นส่วนหนึ่งของข้อมูลทางการเงินระหว่างกาลนี้</v>
      </c>
      <c r="B101" s="17"/>
      <c r="C101" s="17"/>
      <c r="D101" s="17"/>
      <c r="E101" s="46"/>
      <c r="F101" s="17"/>
      <c r="G101" s="93"/>
      <c r="H101" s="17"/>
      <c r="I101" s="17"/>
      <c r="J101" s="17"/>
      <c r="K101" s="93"/>
      <c r="L101" s="93"/>
      <c r="M101" s="93"/>
    </row>
    <row r="109" spans="1:13" ht="21.75" customHeight="1">
      <c r="G109" s="7"/>
      <c r="K109" s="7"/>
      <c r="L109" s="7"/>
      <c r="M109" s="7"/>
    </row>
  </sheetData>
  <mergeCells count="8">
    <mergeCell ref="A97:M97"/>
    <mergeCell ref="A98:M98"/>
    <mergeCell ref="G5:I5"/>
    <mergeCell ref="K5:M5"/>
    <mergeCell ref="A54:M54"/>
    <mergeCell ref="A55:M55"/>
    <mergeCell ref="G62:I62"/>
    <mergeCell ref="K62:M62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M46"/>
  <sheetViews>
    <sheetView topLeftCell="J24" zoomScale="110" zoomScaleNormal="110" zoomScaleSheetLayoutView="100" workbookViewId="0">
      <selection activeCell="AA30" sqref="AA30:AK30"/>
    </sheetView>
  </sheetViews>
  <sheetFormatPr defaultColWidth="9.33203125" defaultRowHeight="16.5" customHeight="1"/>
  <cols>
    <col min="1" max="3" width="1" style="34" customWidth="1"/>
    <col min="4" max="4" width="32.6640625" style="34" customWidth="1"/>
    <col min="5" max="5" width="7.44140625" style="34" customWidth="1"/>
    <col min="6" max="6" width="0.44140625" style="34" customWidth="1"/>
    <col min="7" max="7" width="10.33203125" style="151" customWidth="1"/>
    <col min="8" max="8" width="0.44140625" style="152" customWidth="1"/>
    <col min="9" max="9" width="11.77734375" style="151" bestFit="1" customWidth="1"/>
    <col min="10" max="10" width="0.44140625" style="152" customWidth="1"/>
    <col min="11" max="11" width="13.33203125" style="151" customWidth="1"/>
    <col min="12" max="12" width="0.44140625" style="151" customWidth="1"/>
    <col min="13" max="13" width="12.33203125" style="151" customWidth="1"/>
    <col min="14" max="14" width="0.44140625" style="151" customWidth="1"/>
    <col min="15" max="15" width="10.77734375" style="151" customWidth="1"/>
    <col min="16" max="16" width="0.44140625" style="151" customWidth="1"/>
    <col min="17" max="17" width="14.44140625" style="151" customWidth="1"/>
    <col min="18" max="18" width="0.44140625" style="151" customWidth="1"/>
    <col min="19" max="19" width="10.33203125" style="151" bestFit="1" customWidth="1"/>
    <col min="20" max="20" width="0.44140625" style="152" customWidth="1"/>
    <col min="21" max="21" width="11" style="151" bestFit="1" customWidth="1"/>
    <col min="22" max="22" width="0.44140625" style="152" customWidth="1"/>
    <col min="23" max="23" width="12.33203125" style="151" customWidth="1"/>
    <col min="24" max="24" width="0.44140625" style="152" customWidth="1"/>
    <col min="25" max="25" width="10.33203125" style="152" customWidth="1"/>
    <col min="26" max="26" width="0.44140625" style="152" customWidth="1"/>
    <col min="27" max="27" width="13.77734375" style="151" customWidth="1"/>
    <col min="28" max="28" width="0.44140625" style="152" customWidth="1"/>
    <col min="29" max="29" width="16.44140625" style="151" customWidth="1"/>
    <col min="30" max="30" width="0.44140625" style="152" customWidth="1"/>
    <col min="31" max="31" width="19" style="151" customWidth="1"/>
    <col min="32" max="32" width="0.44140625" style="152" customWidth="1"/>
    <col min="33" max="33" width="11.77734375" style="151" customWidth="1"/>
    <col min="34" max="34" width="0.44140625" style="152" customWidth="1"/>
    <col min="35" max="35" width="12.109375" style="152" customWidth="1"/>
    <col min="36" max="36" width="0.44140625" style="152" customWidth="1"/>
    <col min="37" max="37" width="10.77734375" style="151" customWidth="1"/>
    <col min="38" max="38" width="0.44140625" style="152" customWidth="1"/>
    <col min="39" max="39" width="12.77734375" style="151" customWidth="1"/>
    <col min="40" max="16384" width="9.33203125" style="34"/>
  </cols>
  <sheetData>
    <row r="1" spans="1:39" ht="20.100000000000001" customHeight="1">
      <c r="A1" s="154" t="s">
        <v>110</v>
      </c>
    </row>
    <row r="2" spans="1:39" ht="20.100000000000001" customHeight="1">
      <c r="A2" s="155" t="s">
        <v>99</v>
      </c>
    </row>
    <row r="3" spans="1:39" ht="20.100000000000001" customHeight="1">
      <c r="A3" s="156" t="s">
        <v>212</v>
      </c>
      <c r="B3" s="157"/>
      <c r="C3" s="157"/>
      <c r="D3" s="157"/>
      <c r="E3" s="157"/>
      <c r="F3" s="157"/>
      <c r="G3" s="158"/>
      <c r="H3" s="159"/>
      <c r="I3" s="158"/>
      <c r="J3" s="159"/>
      <c r="K3" s="158"/>
      <c r="L3" s="158"/>
      <c r="M3" s="158"/>
      <c r="N3" s="158"/>
      <c r="O3" s="158"/>
      <c r="P3" s="158"/>
      <c r="Q3" s="158"/>
      <c r="R3" s="158"/>
      <c r="S3" s="158"/>
      <c r="T3" s="159"/>
      <c r="U3" s="158"/>
      <c r="V3" s="159"/>
      <c r="W3" s="158"/>
      <c r="X3" s="159"/>
      <c r="Y3" s="159"/>
      <c r="Z3" s="159"/>
      <c r="AA3" s="158"/>
      <c r="AB3" s="159"/>
      <c r="AC3" s="158"/>
      <c r="AD3" s="159"/>
      <c r="AE3" s="158"/>
      <c r="AF3" s="159"/>
      <c r="AG3" s="158"/>
      <c r="AH3" s="159"/>
      <c r="AI3" s="159"/>
      <c r="AJ3" s="159"/>
      <c r="AK3" s="158"/>
      <c r="AL3" s="159"/>
      <c r="AM3" s="158"/>
    </row>
    <row r="4" spans="1:39" s="1" customFormat="1" ht="20.100000000000001" customHeight="1">
      <c r="A4" s="131"/>
      <c r="B4" s="110"/>
      <c r="C4" s="110"/>
      <c r="D4" s="110"/>
      <c r="E4" s="110"/>
      <c r="F4" s="110"/>
      <c r="G4" s="133"/>
      <c r="H4" s="134"/>
      <c r="I4" s="133"/>
      <c r="J4" s="134"/>
      <c r="K4" s="133"/>
      <c r="L4" s="133"/>
      <c r="M4" s="133"/>
      <c r="N4" s="133"/>
      <c r="O4" s="133"/>
      <c r="P4" s="133"/>
      <c r="Q4" s="133"/>
      <c r="R4" s="133"/>
      <c r="S4" s="133"/>
      <c r="T4" s="134"/>
      <c r="U4" s="133"/>
      <c r="V4" s="134"/>
      <c r="W4" s="133"/>
      <c r="X4" s="134"/>
      <c r="Y4" s="134"/>
      <c r="Z4" s="134"/>
      <c r="AA4" s="133"/>
      <c r="AB4" s="134"/>
      <c r="AC4" s="133"/>
      <c r="AD4" s="134"/>
      <c r="AE4" s="133"/>
      <c r="AF4" s="134"/>
      <c r="AG4" s="133"/>
      <c r="AH4" s="134"/>
      <c r="AI4" s="134"/>
      <c r="AJ4" s="134"/>
      <c r="AK4" s="133"/>
      <c r="AL4" s="134"/>
      <c r="AM4" s="133"/>
    </row>
    <row r="5" spans="1:39" s="1" customFormat="1" ht="20.100000000000001" customHeight="1">
      <c r="A5" s="110"/>
      <c r="B5" s="110"/>
      <c r="C5" s="110"/>
      <c r="D5" s="110"/>
      <c r="E5" s="110"/>
      <c r="F5" s="110"/>
      <c r="G5" s="340" t="s">
        <v>102</v>
      </c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340"/>
    </row>
    <row r="6" spans="1:39" s="1" customFormat="1" ht="20.100000000000001" customHeight="1">
      <c r="A6" s="110"/>
      <c r="B6" s="110"/>
      <c r="C6" s="110"/>
      <c r="D6" s="110"/>
      <c r="E6" s="110"/>
      <c r="F6" s="11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341" t="s">
        <v>36</v>
      </c>
      <c r="AB6" s="341"/>
      <c r="AC6" s="341"/>
      <c r="AD6" s="341"/>
      <c r="AE6" s="341"/>
      <c r="AF6" s="341"/>
      <c r="AG6" s="341"/>
      <c r="AH6" s="160"/>
      <c r="AI6" s="160"/>
      <c r="AJ6" s="160"/>
      <c r="AK6" s="160"/>
      <c r="AL6" s="160"/>
      <c r="AM6" s="160"/>
    </row>
    <row r="7" spans="1:39" s="54" customFormat="1" ht="20.100000000000001" customHeight="1">
      <c r="A7" s="129"/>
      <c r="B7" s="129"/>
      <c r="C7" s="129"/>
      <c r="D7" s="129"/>
      <c r="E7" s="129"/>
      <c r="F7" s="129"/>
      <c r="G7" s="115"/>
      <c r="H7" s="115"/>
      <c r="I7" s="161"/>
      <c r="J7" s="115"/>
      <c r="K7" s="161"/>
      <c r="L7" s="161"/>
      <c r="M7" s="161"/>
      <c r="N7" s="161"/>
      <c r="O7" s="161"/>
      <c r="P7" s="161"/>
      <c r="Q7" s="161"/>
      <c r="R7" s="161"/>
      <c r="S7" s="115"/>
      <c r="T7" s="115"/>
      <c r="U7" s="115"/>
      <c r="V7" s="115"/>
      <c r="W7" s="162"/>
      <c r="X7" s="163"/>
      <c r="Y7" s="115"/>
      <c r="Z7" s="115"/>
      <c r="AA7" s="341" t="s">
        <v>100</v>
      </c>
      <c r="AB7" s="341"/>
      <c r="AC7" s="341"/>
      <c r="AD7" s="341"/>
      <c r="AE7" s="341"/>
      <c r="AF7" s="341"/>
      <c r="AG7" s="341"/>
      <c r="AH7" s="163"/>
      <c r="AI7" s="163"/>
      <c r="AJ7" s="163"/>
      <c r="AK7" s="115"/>
      <c r="AL7" s="163"/>
      <c r="AM7" s="162"/>
    </row>
    <row r="8" spans="1:39" s="54" customFormat="1" ht="20.100000000000001" customHeight="1">
      <c r="A8" s="129"/>
      <c r="B8" s="129"/>
      <c r="C8" s="129"/>
      <c r="D8" s="129"/>
      <c r="E8" s="129"/>
      <c r="F8" s="129"/>
      <c r="G8" s="115"/>
      <c r="H8" s="115"/>
      <c r="I8" s="115"/>
      <c r="J8" s="115"/>
      <c r="K8" s="129"/>
      <c r="L8" s="115"/>
      <c r="M8" s="115"/>
      <c r="N8" s="115"/>
      <c r="O8" s="129"/>
      <c r="P8" s="115"/>
      <c r="Q8" s="129"/>
      <c r="R8" s="115"/>
      <c r="S8" s="129"/>
      <c r="T8" s="129"/>
      <c r="U8" s="129"/>
      <c r="V8" s="129"/>
      <c r="W8" s="129"/>
      <c r="X8" s="161"/>
      <c r="Y8" s="115"/>
      <c r="Z8" s="115"/>
      <c r="AA8" s="342" t="s">
        <v>149</v>
      </c>
      <c r="AB8" s="342"/>
      <c r="AC8" s="342"/>
      <c r="AD8" s="342"/>
      <c r="AE8" s="342"/>
      <c r="AF8" s="342"/>
      <c r="AG8" s="342"/>
      <c r="AH8" s="163"/>
      <c r="AI8" s="163"/>
      <c r="AJ8" s="163"/>
      <c r="AK8" s="115"/>
      <c r="AL8" s="163"/>
      <c r="AM8" s="162"/>
    </row>
    <row r="9" spans="1:39" s="54" customFormat="1" ht="20.100000000000001" customHeight="1">
      <c r="A9" s="129"/>
      <c r="B9" s="124"/>
      <c r="C9" s="124"/>
      <c r="D9" s="124"/>
      <c r="E9" s="124"/>
      <c r="F9" s="124"/>
      <c r="G9" s="115"/>
      <c r="H9" s="115"/>
      <c r="I9" s="115"/>
      <c r="J9" s="115"/>
      <c r="K9" s="115" t="s">
        <v>63</v>
      </c>
      <c r="L9" s="115"/>
      <c r="M9" s="129"/>
      <c r="N9" s="115"/>
      <c r="O9" s="129"/>
      <c r="P9" s="115"/>
      <c r="Q9" s="129"/>
      <c r="R9" s="115"/>
      <c r="S9" s="343" t="s">
        <v>107</v>
      </c>
      <c r="T9" s="343"/>
      <c r="U9" s="343"/>
      <c r="V9" s="343"/>
      <c r="W9" s="343"/>
      <c r="X9" s="115"/>
      <c r="Y9" s="115"/>
      <c r="Z9" s="115"/>
      <c r="AA9" s="115" t="s">
        <v>190</v>
      </c>
      <c r="AB9" s="115"/>
      <c r="AD9" s="115"/>
      <c r="AE9" s="115" t="s">
        <v>186</v>
      </c>
      <c r="AF9" s="115"/>
      <c r="AG9" s="115"/>
      <c r="AH9" s="115"/>
      <c r="AI9" s="129"/>
      <c r="AJ9" s="129"/>
      <c r="AK9" s="129"/>
      <c r="AL9" s="115"/>
      <c r="AM9" s="115"/>
    </row>
    <row r="10" spans="1:39" s="54" customFormat="1" ht="20.100000000000001" customHeight="1">
      <c r="A10" s="129"/>
      <c r="B10" s="124"/>
      <c r="C10" s="124"/>
      <c r="D10" s="124"/>
      <c r="E10" s="124"/>
      <c r="F10" s="124"/>
      <c r="G10" s="129"/>
      <c r="H10" s="115"/>
      <c r="I10" s="115"/>
      <c r="J10" s="115"/>
      <c r="K10" s="115" t="s">
        <v>64</v>
      </c>
      <c r="L10" s="115"/>
      <c r="M10" s="115" t="s">
        <v>63</v>
      </c>
      <c r="N10" s="115"/>
      <c r="O10" s="115"/>
      <c r="P10" s="115"/>
      <c r="Q10" s="115" t="s">
        <v>80</v>
      </c>
      <c r="R10" s="115"/>
      <c r="S10" s="164" t="s">
        <v>18</v>
      </c>
      <c r="T10" s="162"/>
      <c r="U10" s="164" t="s">
        <v>18</v>
      </c>
      <c r="V10" s="162"/>
      <c r="W10" s="162"/>
      <c r="X10" s="115"/>
      <c r="Y10" s="115"/>
      <c r="Z10" s="115"/>
      <c r="AA10" s="115" t="s">
        <v>191</v>
      </c>
      <c r="AB10" s="115"/>
      <c r="AC10" s="115" t="s">
        <v>242</v>
      </c>
      <c r="AD10" s="115"/>
      <c r="AE10" s="115" t="s">
        <v>146</v>
      </c>
      <c r="AF10" s="115"/>
      <c r="AG10" s="115"/>
      <c r="AH10" s="115"/>
      <c r="AI10" s="115" t="s">
        <v>187</v>
      </c>
      <c r="AJ10" s="115"/>
      <c r="AK10" s="115" t="s">
        <v>192</v>
      </c>
      <c r="AL10" s="115"/>
      <c r="AM10" s="129"/>
    </row>
    <row r="11" spans="1:39" s="54" customFormat="1" ht="20.100000000000001" customHeight="1">
      <c r="A11" s="129"/>
      <c r="B11" s="124"/>
      <c r="C11" s="124"/>
      <c r="D11" s="124"/>
      <c r="E11" s="124"/>
      <c r="F11" s="124"/>
      <c r="G11" s="115" t="s">
        <v>24</v>
      </c>
      <c r="H11" s="115"/>
      <c r="I11" s="115" t="s">
        <v>117</v>
      </c>
      <c r="J11" s="115"/>
      <c r="K11" s="115" t="s">
        <v>65</v>
      </c>
      <c r="L11" s="115"/>
      <c r="M11" s="115" t="s">
        <v>66</v>
      </c>
      <c r="N11" s="115"/>
      <c r="O11" s="116" t="s">
        <v>63</v>
      </c>
      <c r="P11" s="115"/>
      <c r="Q11" s="115" t="s">
        <v>76</v>
      </c>
      <c r="R11" s="115"/>
      <c r="S11" s="165" t="s">
        <v>111</v>
      </c>
      <c r="T11" s="129"/>
      <c r="U11" s="165" t="s">
        <v>111</v>
      </c>
      <c r="V11" s="129"/>
      <c r="W11" s="129"/>
      <c r="X11" s="115"/>
      <c r="Y11" s="115"/>
      <c r="Z11" s="115"/>
      <c r="AA11" s="115" t="s">
        <v>87</v>
      </c>
      <c r="AB11" s="115"/>
      <c r="AC11" s="115" t="s">
        <v>244</v>
      </c>
      <c r="AD11" s="115"/>
      <c r="AE11" s="115" t="s">
        <v>147</v>
      </c>
      <c r="AF11" s="115"/>
      <c r="AG11" s="115"/>
      <c r="AH11" s="115"/>
      <c r="AI11" s="115" t="s">
        <v>188</v>
      </c>
      <c r="AJ11" s="115"/>
      <c r="AK11" s="115" t="s">
        <v>194</v>
      </c>
      <c r="AL11" s="115"/>
      <c r="AM11" s="115" t="s">
        <v>22</v>
      </c>
    </row>
    <row r="12" spans="1:39" s="54" customFormat="1" ht="20.100000000000001" customHeight="1">
      <c r="A12" s="129"/>
      <c r="B12" s="124"/>
      <c r="C12" s="124"/>
      <c r="D12" s="124"/>
      <c r="E12" s="124"/>
      <c r="F12" s="124"/>
      <c r="G12" s="115" t="s">
        <v>23</v>
      </c>
      <c r="H12" s="115"/>
      <c r="I12" s="115" t="s">
        <v>123</v>
      </c>
      <c r="J12" s="115"/>
      <c r="K12" s="115" t="s">
        <v>46</v>
      </c>
      <c r="L12" s="115"/>
      <c r="M12" s="115" t="s">
        <v>67</v>
      </c>
      <c r="N12" s="115"/>
      <c r="O12" s="117" t="s">
        <v>162</v>
      </c>
      <c r="P12" s="115"/>
      <c r="Q12" s="115" t="s">
        <v>75</v>
      </c>
      <c r="R12" s="115"/>
      <c r="S12" s="115" t="s">
        <v>86</v>
      </c>
      <c r="T12" s="115"/>
      <c r="U12" s="166" t="s">
        <v>162</v>
      </c>
      <c r="V12" s="115"/>
      <c r="W12" s="115" t="s">
        <v>19</v>
      </c>
      <c r="X12" s="115"/>
      <c r="Y12" s="115" t="s">
        <v>162</v>
      </c>
      <c r="Z12" s="115"/>
      <c r="AA12" s="115" t="s">
        <v>137</v>
      </c>
      <c r="AB12" s="115"/>
      <c r="AC12" s="115" t="s">
        <v>243</v>
      </c>
      <c r="AD12" s="115"/>
      <c r="AE12" s="115" t="s">
        <v>148</v>
      </c>
      <c r="AF12" s="115"/>
      <c r="AG12" s="115" t="s">
        <v>22</v>
      </c>
      <c r="AH12" s="115"/>
      <c r="AI12" s="115" t="s">
        <v>189</v>
      </c>
      <c r="AJ12" s="115"/>
      <c r="AK12" s="115" t="s">
        <v>193</v>
      </c>
      <c r="AL12" s="115"/>
      <c r="AM12" s="115" t="s">
        <v>93</v>
      </c>
    </row>
    <row r="13" spans="1:39" s="54" customFormat="1" ht="20.100000000000001" customHeight="1">
      <c r="A13" s="129"/>
      <c r="B13" s="129"/>
      <c r="C13" s="129"/>
      <c r="D13" s="129"/>
      <c r="E13" s="167" t="s">
        <v>8</v>
      </c>
      <c r="F13" s="211"/>
      <c r="G13" s="168" t="s">
        <v>9</v>
      </c>
      <c r="H13" s="115"/>
      <c r="I13" s="168" t="s">
        <v>9</v>
      </c>
      <c r="J13" s="115"/>
      <c r="K13" s="168" t="s">
        <v>9</v>
      </c>
      <c r="L13" s="115"/>
      <c r="M13" s="168" t="s">
        <v>9</v>
      </c>
      <c r="N13" s="115"/>
      <c r="O13" s="118" t="s">
        <v>9</v>
      </c>
      <c r="P13" s="115"/>
      <c r="Q13" s="168" t="s">
        <v>9</v>
      </c>
      <c r="R13" s="115"/>
      <c r="S13" s="168" t="s">
        <v>9</v>
      </c>
      <c r="T13" s="115"/>
      <c r="U13" s="168" t="s">
        <v>9</v>
      </c>
      <c r="V13" s="115"/>
      <c r="W13" s="168" t="s">
        <v>9</v>
      </c>
      <c r="X13" s="115"/>
      <c r="Y13" s="168" t="s">
        <v>9</v>
      </c>
      <c r="Z13" s="115"/>
      <c r="AA13" s="168" t="s">
        <v>9</v>
      </c>
      <c r="AB13" s="115"/>
      <c r="AC13" s="168" t="s">
        <v>9</v>
      </c>
      <c r="AD13" s="115"/>
      <c r="AE13" s="168" t="s">
        <v>9</v>
      </c>
      <c r="AF13" s="115"/>
      <c r="AG13" s="168" t="s">
        <v>9</v>
      </c>
      <c r="AH13" s="115"/>
      <c r="AI13" s="168" t="s">
        <v>9</v>
      </c>
      <c r="AJ13" s="115"/>
      <c r="AK13" s="168" t="s">
        <v>9</v>
      </c>
      <c r="AL13" s="115"/>
      <c r="AM13" s="168" t="s">
        <v>9</v>
      </c>
    </row>
    <row r="14" spans="1:39" s="54" customFormat="1" ht="6" customHeight="1">
      <c r="A14" s="123"/>
      <c r="B14" s="126"/>
      <c r="C14" s="110"/>
      <c r="D14" s="110"/>
      <c r="E14" s="127"/>
      <c r="F14" s="110"/>
      <c r="G14" s="133"/>
      <c r="H14" s="134"/>
      <c r="I14" s="133"/>
      <c r="J14" s="134"/>
      <c r="K14" s="133"/>
      <c r="L14" s="133"/>
      <c r="M14" s="133"/>
      <c r="N14" s="133"/>
      <c r="O14" s="133"/>
      <c r="P14" s="133"/>
      <c r="Q14" s="133"/>
      <c r="R14" s="133"/>
      <c r="S14" s="133"/>
      <c r="T14" s="134"/>
      <c r="U14" s="133"/>
      <c r="V14" s="134"/>
      <c r="W14" s="133"/>
      <c r="X14" s="134"/>
      <c r="Y14" s="133"/>
      <c r="Z14" s="134"/>
      <c r="AA14" s="133"/>
      <c r="AB14" s="134"/>
      <c r="AC14" s="133"/>
      <c r="AD14" s="134"/>
      <c r="AE14" s="133"/>
      <c r="AF14" s="134"/>
      <c r="AG14" s="133"/>
      <c r="AH14" s="134"/>
      <c r="AI14" s="133"/>
      <c r="AJ14" s="134"/>
      <c r="AK14" s="133"/>
      <c r="AL14" s="134"/>
      <c r="AM14" s="133"/>
    </row>
    <row r="15" spans="1:39" s="54" customFormat="1" ht="20.100000000000001" customHeight="1">
      <c r="A15" s="131" t="s">
        <v>161</v>
      </c>
      <c r="B15" s="131"/>
      <c r="C15" s="131"/>
      <c r="D15" s="131"/>
      <c r="E15" s="132"/>
      <c r="F15" s="127"/>
      <c r="G15" s="169">
        <v>304653888</v>
      </c>
      <c r="H15" s="170"/>
      <c r="I15" s="169">
        <v>708639327</v>
      </c>
      <c r="J15" s="169"/>
      <c r="K15" s="169">
        <v>30726984</v>
      </c>
      <c r="L15" s="169"/>
      <c r="M15" s="169">
        <v>22755038</v>
      </c>
      <c r="N15" s="169"/>
      <c r="O15" s="169">
        <v>0</v>
      </c>
      <c r="P15" s="169"/>
      <c r="Q15" s="169">
        <v>-187500</v>
      </c>
      <c r="R15" s="133"/>
      <c r="S15" s="169">
        <v>39000000</v>
      </c>
      <c r="T15" s="170"/>
      <c r="U15" s="169">
        <v>40089186</v>
      </c>
      <c r="V15" s="170"/>
      <c r="W15" s="169">
        <v>199357830</v>
      </c>
      <c r="X15" s="170"/>
      <c r="Y15" s="169">
        <v>-40089186</v>
      </c>
      <c r="Z15" s="134"/>
      <c r="AA15" s="169">
        <v>-7988940</v>
      </c>
      <c r="AB15" s="169"/>
      <c r="AC15" s="169">
        <v>1651480</v>
      </c>
      <c r="AD15" s="169"/>
      <c r="AE15" s="169">
        <v>-7569498</v>
      </c>
      <c r="AF15" s="169"/>
      <c r="AG15" s="169">
        <f t="shared" ref="AG15:AG20" si="0">SUM(AA15:AF15)</f>
        <v>-13906958</v>
      </c>
      <c r="AH15" s="170"/>
      <c r="AI15" s="169">
        <f>SUM(AG15,Y15,W15,U15,S15,Q15,O15,M15,K15,I15,G15)</f>
        <v>1291038609</v>
      </c>
      <c r="AJ15" s="170"/>
      <c r="AK15" s="169">
        <v>0</v>
      </c>
      <c r="AL15" s="170"/>
      <c r="AM15" s="171">
        <f>SUM(AK15,AI15)</f>
        <v>1291038609</v>
      </c>
    </row>
    <row r="16" spans="1:39" s="54" customFormat="1" ht="20.100000000000001" customHeight="1">
      <c r="A16" s="121"/>
      <c r="B16" s="109" t="s">
        <v>174</v>
      </c>
      <c r="C16" s="110"/>
      <c r="D16" s="121"/>
      <c r="E16" s="122"/>
      <c r="F16" s="127"/>
      <c r="G16" s="172">
        <v>50000</v>
      </c>
      <c r="H16" s="173"/>
      <c r="I16" s="172">
        <v>550000</v>
      </c>
      <c r="J16" s="173"/>
      <c r="K16" s="172">
        <v>0</v>
      </c>
      <c r="L16" s="172"/>
      <c r="M16" s="172">
        <v>0</v>
      </c>
      <c r="N16" s="172"/>
      <c r="O16" s="172">
        <v>0</v>
      </c>
      <c r="P16" s="172"/>
      <c r="Q16" s="172">
        <v>0</v>
      </c>
      <c r="R16" s="172"/>
      <c r="S16" s="172">
        <v>0</v>
      </c>
      <c r="T16" s="173"/>
      <c r="U16" s="172">
        <v>0</v>
      </c>
      <c r="V16" s="173"/>
      <c r="W16" s="172">
        <v>0</v>
      </c>
      <c r="X16" s="173"/>
      <c r="Y16" s="172">
        <v>0</v>
      </c>
      <c r="Z16" s="173"/>
      <c r="AA16" s="172">
        <v>0</v>
      </c>
      <c r="AB16" s="173"/>
      <c r="AC16" s="172">
        <v>0</v>
      </c>
      <c r="AD16" s="173"/>
      <c r="AE16" s="172">
        <v>0</v>
      </c>
      <c r="AF16" s="173"/>
      <c r="AG16" s="172">
        <f t="shared" si="0"/>
        <v>0</v>
      </c>
      <c r="AH16" s="134"/>
      <c r="AI16" s="133">
        <f>SUM(G16:AF16)</f>
        <v>600000</v>
      </c>
      <c r="AJ16" s="134"/>
      <c r="AK16" s="133">
        <v>0</v>
      </c>
      <c r="AL16" s="134"/>
      <c r="AM16" s="133">
        <f>SUM(AI16:AK16)</f>
        <v>600000</v>
      </c>
    </row>
    <row r="17" spans="1:39" s="1" customFormat="1" ht="20.100000000000001" customHeight="1">
      <c r="A17" s="123"/>
      <c r="B17" s="109" t="s">
        <v>172</v>
      </c>
      <c r="C17" s="110"/>
      <c r="D17" s="123"/>
      <c r="E17" s="122"/>
      <c r="F17" s="127"/>
      <c r="G17" s="172">
        <v>0</v>
      </c>
      <c r="H17" s="173"/>
      <c r="I17" s="172">
        <v>0</v>
      </c>
      <c r="J17" s="173"/>
      <c r="K17" s="172">
        <v>0</v>
      </c>
      <c r="L17" s="172"/>
      <c r="M17" s="172">
        <v>0</v>
      </c>
      <c r="N17" s="172"/>
      <c r="O17" s="172">
        <v>58481254</v>
      </c>
      <c r="P17" s="172"/>
      <c r="Q17" s="172">
        <v>0</v>
      </c>
      <c r="R17" s="172"/>
      <c r="S17" s="172">
        <v>0</v>
      </c>
      <c r="T17" s="173"/>
      <c r="U17" s="172">
        <v>0</v>
      </c>
      <c r="V17" s="173"/>
      <c r="W17" s="172">
        <v>0</v>
      </c>
      <c r="X17" s="173"/>
      <c r="Y17" s="172">
        <v>40089186</v>
      </c>
      <c r="Z17" s="173"/>
      <c r="AA17" s="172">
        <v>0</v>
      </c>
      <c r="AB17" s="173"/>
      <c r="AC17" s="172">
        <v>0</v>
      </c>
      <c r="AD17" s="173"/>
      <c r="AE17" s="172">
        <v>0</v>
      </c>
      <c r="AF17" s="173"/>
      <c r="AG17" s="172">
        <f t="shared" si="0"/>
        <v>0</v>
      </c>
      <c r="AH17" s="134"/>
      <c r="AI17" s="133">
        <f>SUM(G17:AF17)</f>
        <v>98570440</v>
      </c>
      <c r="AJ17" s="134"/>
      <c r="AK17" s="133">
        <v>0</v>
      </c>
      <c r="AL17" s="134"/>
      <c r="AM17" s="133">
        <f>SUM(AI17:AK17)</f>
        <v>98570440</v>
      </c>
    </row>
    <row r="18" spans="1:39" s="54" customFormat="1" ht="20.100000000000001" customHeight="1">
      <c r="A18" s="121"/>
      <c r="B18" s="109" t="s">
        <v>173</v>
      </c>
      <c r="C18" s="110"/>
      <c r="D18" s="124"/>
      <c r="E18" s="122"/>
      <c r="F18" s="127"/>
      <c r="G18" s="172">
        <v>0</v>
      </c>
      <c r="H18" s="173"/>
      <c r="I18" s="172">
        <v>0</v>
      </c>
      <c r="J18" s="173"/>
      <c r="K18" s="172">
        <v>0</v>
      </c>
      <c r="L18" s="172"/>
      <c r="M18" s="172">
        <v>0</v>
      </c>
      <c r="N18" s="172"/>
      <c r="O18" s="172">
        <v>0</v>
      </c>
      <c r="P18" s="172"/>
      <c r="Q18" s="172">
        <v>0</v>
      </c>
      <c r="R18" s="172"/>
      <c r="S18" s="172">
        <v>0</v>
      </c>
      <c r="T18" s="173"/>
      <c r="U18" s="172">
        <v>-40089186</v>
      </c>
      <c r="V18" s="173"/>
      <c r="W18" s="172">
        <v>40089186</v>
      </c>
      <c r="X18" s="173"/>
      <c r="Y18" s="172">
        <v>0</v>
      </c>
      <c r="Z18" s="173"/>
      <c r="AA18" s="172">
        <v>0</v>
      </c>
      <c r="AB18" s="173"/>
      <c r="AC18" s="172">
        <v>0</v>
      </c>
      <c r="AD18" s="173"/>
      <c r="AE18" s="172">
        <v>0</v>
      </c>
      <c r="AF18" s="173"/>
      <c r="AG18" s="172">
        <f t="shared" si="0"/>
        <v>0</v>
      </c>
      <c r="AH18" s="134"/>
      <c r="AI18" s="133">
        <f>SUM(G18:AF18)</f>
        <v>0</v>
      </c>
      <c r="AJ18" s="134"/>
      <c r="AK18" s="133">
        <v>0</v>
      </c>
      <c r="AL18" s="134"/>
      <c r="AM18" s="133">
        <f>SUM(AI18:AK18)</f>
        <v>0</v>
      </c>
    </row>
    <row r="19" spans="1:39" s="54" customFormat="1" ht="20.100000000000001" customHeight="1">
      <c r="A19" s="121"/>
      <c r="B19" s="109" t="s">
        <v>153</v>
      </c>
      <c r="C19" s="110"/>
      <c r="D19" s="124"/>
      <c r="E19" s="122"/>
      <c r="F19" s="127"/>
      <c r="G19" s="172">
        <v>0</v>
      </c>
      <c r="H19" s="173"/>
      <c r="I19" s="172">
        <v>0</v>
      </c>
      <c r="J19" s="173"/>
      <c r="K19" s="172">
        <v>0</v>
      </c>
      <c r="L19" s="172"/>
      <c r="M19" s="172">
        <v>0</v>
      </c>
      <c r="N19" s="172"/>
      <c r="O19" s="172">
        <v>0</v>
      </c>
      <c r="P19" s="172"/>
      <c r="Q19" s="172">
        <v>0</v>
      </c>
      <c r="R19" s="172"/>
      <c r="S19" s="172">
        <v>0</v>
      </c>
      <c r="T19" s="173"/>
      <c r="U19" s="172">
        <v>0</v>
      </c>
      <c r="V19" s="173"/>
      <c r="W19" s="172">
        <v>-121059445</v>
      </c>
      <c r="X19" s="173"/>
      <c r="Y19" s="172">
        <v>0</v>
      </c>
      <c r="Z19" s="173"/>
      <c r="AA19" s="136">
        <v>0</v>
      </c>
      <c r="AB19" s="173"/>
      <c r="AC19" s="136">
        <v>0</v>
      </c>
      <c r="AD19" s="173"/>
      <c r="AE19" s="136">
        <v>0</v>
      </c>
      <c r="AF19" s="173"/>
      <c r="AG19" s="172">
        <f t="shared" si="0"/>
        <v>0</v>
      </c>
      <c r="AH19" s="134"/>
      <c r="AI19" s="133">
        <f>SUM(G19:AF19)</f>
        <v>-121059445</v>
      </c>
      <c r="AJ19" s="134"/>
      <c r="AK19" s="133">
        <v>0</v>
      </c>
      <c r="AL19" s="134"/>
      <c r="AM19" s="133">
        <f>SUM(AI19:AK19)</f>
        <v>-121059445</v>
      </c>
    </row>
    <row r="20" spans="1:39" s="54" customFormat="1" ht="20.100000000000001" customHeight="1">
      <c r="A20" s="121"/>
      <c r="B20" s="109" t="s">
        <v>83</v>
      </c>
      <c r="C20" s="110"/>
      <c r="D20" s="124"/>
      <c r="E20" s="122"/>
      <c r="F20" s="127"/>
      <c r="G20" s="137">
        <v>0</v>
      </c>
      <c r="H20" s="134"/>
      <c r="I20" s="137">
        <v>0</v>
      </c>
      <c r="J20" s="134"/>
      <c r="K20" s="137">
        <v>0</v>
      </c>
      <c r="L20" s="133"/>
      <c r="M20" s="137">
        <v>0</v>
      </c>
      <c r="N20" s="133"/>
      <c r="O20" s="137">
        <v>0</v>
      </c>
      <c r="P20" s="133"/>
      <c r="Q20" s="137">
        <v>0</v>
      </c>
      <c r="R20" s="133"/>
      <c r="S20" s="137">
        <v>0</v>
      </c>
      <c r="T20" s="134"/>
      <c r="U20" s="137">
        <v>0</v>
      </c>
      <c r="V20" s="134"/>
      <c r="W20" s="137">
        <f>'7-8 (9M)'!I33</f>
        <v>259706274.43000001</v>
      </c>
      <c r="X20" s="134"/>
      <c r="Y20" s="137">
        <v>0</v>
      </c>
      <c r="Z20" s="134"/>
      <c r="AA20" s="138">
        <f>'7-8 (9M)'!I40</f>
        <v>20385289</v>
      </c>
      <c r="AB20" s="134"/>
      <c r="AC20" s="138">
        <f>'7-8 (9M)'!I41</f>
        <v>3022616</v>
      </c>
      <c r="AD20" s="134"/>
      <c r="AE20" s="138">
        <f>'7-8 (9M)'!I39+'7-8 (9M)'!I43</f>
        <v>2765370</v>
      </c>
      <c r="AF20" s="134"/>
      <c r="AG20" s="137">
        <f t="shared" si="0"/>
        <v>26173275</v>
      </c>
      <c r="AH20" s="134"/>
      <c r="AI20" s="137">
        <f>SUM(G20:AF20)</f>
        <v>285879549.43000001</v>
      </c>
      <c r="AJ20" s="134"/>
      <c r="AK20" s="137">
        <v>0</v>
      </c>
      <c r="AL20" s="134"/>
      <c r="AM20" s="137">
        <f>SUM(AI20:AK20)</f>
        <v>285879549.43000001</v>
      </c>
    </row>
    <row r="21" spans="1:39" s="54" customFormat="1" ht="6" customHeight="1">
      <c r="A21" s="123"/>
      <c r="B21" s="126"/>
      <c r="C21" s="110"/>
      <c r="D21" s="110"/>
      <c r="E21" s="127"/>
      <c r="F21" s="110"/>
      <c r="G21" s="133"/>
      <c r="H21" s="134"/>
      <c r="I21" s="133"/>
      <c r="J21" s="134"/>
      <c r="K21" s="133"/>
      <c r="L21" s="133"/>
      <c r="M21" s="133"/>
      <c r="N21" s="133"/>
      <c r="O21" s="133"/>
      <c r="P21" s="133"/>
      <c r="Q21" s="133"/>
      <c r="R21" s="133"/>
      <c r="S21" s="133"/>
      <c r="T21" s="134"/>
      <c r="U21" s="133"/>
      <c r="V21" s="134"/>
      <c r="W21" s="133"/>
      <c r="X21" s="134"/>
      <c r="Y21" s="133"/>
      <c r="Z21" s="134"/>
      <c r="AA21" s="133"/>
      <c r="AB21" s="134"/>
      <c r="AC21" s="133"/>
      <c r="AD21" s="134"/>
      <c r="AE21" s="133"/>
      <c r="AF21" s="134"/>
      <c r="AG21" s="133"/>
      <c r="AH21" s="134"/>
      <c r="AI21" s="133"/>
      <c r="AJ21" s="134"/>
      <c r="AK21" s="133"/>
      <c r="AL21" s="134"/>
      <c r="AM21" s="133"/>
    </row>
    <row r="22" spans="1:39" s="54" customFormat="1" ht="20.100000000000001" customHeight="1" thickBot="1">
      <c r="A22" s="121" t="s">
        <v>169</v>
      </c>
      <c r="B22" s="128"/>
      <c r="C22" s="129"/>
      <c r="D22" s="124"/>
      <c r="E22" s="124"/>
      <c r="F22" s="127"/>
      <c r="G22" s="139">
        <f>SUM(G15:G20)</f>
        <v>304703888</v>
      </c>
      <c r="H22" s="134"/>
      <c r="I22" s="139">
        <f>SUM(I15:I20)</f>
        <v>709189327</v>
      </c>
      <c r="J22" s="134"/>
      <c r="K22" s="139">
        <f>SUM(K15:K20)</f>
        <v>30726984</v>
      </c>
      <c r="L22" s="133"/>
      <c r="M22" s="139">
        <f>SUM(M15:M20)</f>
        <v>22755038</v>
      </c>
      <c r="N22" s="133"/>
      <c r="O22" s="139">
        <f>SUM(O15:O20)</f>
        <v>58481254</v>
      </c>
      <c r="P22" s="133"/>
      <c r="Q22" s="139">
        <f>SUM(Q15:Q20)</f>
        <v>-187500</v>
      </c>
      <c r="R22" s="133"/>
      <c r="S22" s="139">
        <f>SUM(S15:S20)</f>
        <v>39000000</v>
      </c>
      <c r="T22" s="134"/>
      <c r="U22" s="139">
        <f>SUM(U15:U20)</f>
        <v>0</v>
      </c>
      <c r="V22" s="134"/>
      <c r="W22" s="139">
        <f>SUM(W15:W20)</f>
        <v>378093845.43000001</v>
      </c>
      <c r="X22" s="134"/>
      <c r="Y22" s="139">
        <f>SUM(Y15:Y20)</f>
        <v>0</v>
      </c>
      <c r="Z22" s="134"/>
      <c r="AA22" s="139">
        <f>SUM(AA15:AA20)</f>
        <v>12396349</v>
      </c>
      <c r="AB22" s="134"/>
      <c r="AC22" s="139">
        <f>SUM(AC15:AC20)</f>
        <v>4674096</v>
      </c>
      <c r="AD22" s="134"/>
      <c r="AE22" s="139">
        <f>SUM(AE15:AE20)</f>
        <v>-4804128</v>
      </c>
      <c r="AF22" s="134"/>
      <c r="AG22" s="139">
        <f>SUM(AG15:AG20)</f>
        <v>12266317</v>
      </c>
      <c r="AH22" s="134"/>
      <c r="AI22" s="139">
        <f>SUM(AI15:AI20)</f>
        <v>1555029153.4300001</v>
      </c>
      <c r="AJ22" s="134"/>
      <c r="AK22" s="139">
        <f>SUM(AK15:AK20)</f>
        <v>0</v>
      </c>
      <c r="AL22" s="134"/>
      <c r="AM22" s="139">
        <f>SUM(AM15:AM20)</f>
        <v>1555029153.4300001</v>
      </c>
    </row>
    <row r="23" spans="1:39" s="54" customFormat="1" ht="20.100000000000001" customHeight="1" thickTop="1">
      <c r="A23" s="123"/>
      <c r="B23" s="128"/>
      <c r="C23" s="129"/>
      <c r="D23" s="124"/>
      <c r="E23" s="129"/>
      <c r="F23" s="129"/>
      <c r="G23" s="133"/>
      <c r="H23" s="134"/>
      <c r="I23" s="133"/>
      <c r="J23" s="134"/>
      <c r="K23" s="133"/>
      <c r="L23" s="133"/>
      <c r="M23" s="133"/>
      <c r="N23" s="133"/>
      <c r="O23" s="133"/>
      <c r="P23" s="133"/>
      <c r="Q23" s="133"/>
      <c r="R23" s="133"/>
      <c r="S23" s="133"/>
      <c r="T23" s="134"/>
      <c r="U23" s="133"/>
      <c r="V23" s="134"/>
      <c r="W23" s="133"/>
      <c r="X23" s="134"/>
      <c r="Y23" s="133"/>
      <c r="Z23" s="134"/>
      <c r="AA23" s="133"/>
      <c r="AB23" s="134"/>
      <c r="AC23" s="133"/>
      <c r="AD23" s="134"/>
      <c r="AE23" s="133"/>
      <c r="AF23" s="134"/>
      <c r="AG23" s="133"/>
      <c r="AH23" s="134"/>
      <c r="AI23" s="133"/>
      <c r="AJ23" s="134"/>
      <c r="AK23" s="133"/>
      <c r="AL23" s="134"/>
      <c r="AM23" s="136"/>
    </row>
    <row r="24" spans="1:39" s="54" customFormat="1" ht="20.100000000000001" customHeight="1">
      <c r="A24" s="123"/>
      <c r="B24" s="128"/>
      <c r="C24" s="129"/>
      <c r="D24" s="124"/>
      <c r="E24" s="129"/>
      <c r="F24" s="129"/>
      <c r="G24" s="133"/>
      <c r="H24" s="134"/>
      <c r="I24" s="133"/>
      <c r="J24" s="134"/>
      <c r="K24" s="133"/>
      <c r="L24" s="133"/>
      <c r="M24" s="133"/>
      <c r="N24" s="133"/>
      <c r="O24" s="133"/>
      <c r="P24" s="133"/>
      <c r="Q24" s="133"/>
      <c r="R24" s="133"/>
      <c r="S24" s="133"/>
      <c r="T24" s="134"/>
      <c r="U24" s="133"/>
      <c r="V24" s="134"/>
      <c r="W24" s="133"/>
      <c r="X24" s="134"/>
      <c r="Y24" s="133"/>
      <c r="Z24" s="134"/>
      <c r="AA24" s="133"/>
      <c r="AB24" s="134"/>
      <c r="AC24" s="133"/>
      <c r="AD24" s="134"/>
      <c r="AE24" s="133"/>
      <c r="AF24" s="134"/>
      <c r="AG24" s="133"/>
      <c r="AH24" s="134"/>
      <c r="AI24" s="133"/>
      <c r="AJ24" s="134"/>
      <c r="AK24" s="133"/>
      <c r="AL24" s="134"/>
      <c r="AM24" s="136"/>
    </row>
    <row r="25" spans="1:39" s="54" customFormat="1" ht="20.100000000000001" customHeight="1">
      <c r="A25" s="131" t="s">
        <v>213</v>
      </c>
      <c r="B25" s="131"/>
      <c r="C25" s="131"/>
      <c r="D25" s="131"/>
      <c r="E25" s="132"/>
      <c r="F25" s="127"/>
      <c r="G25" s="119"/>
      <c r="H25" s="134"/>
      <c r="I25" s="119"/>
      <c r="J25" s="134"/>
      <c r="K25" s="119"/>
      <c r="L25" s="133"/>
      <c r="M25" s="119"/>
      <c r="N25" s="133"/>
      <c r="O25" s="119"/>
      <c r="P25" s="133"/>
      <c r="Q25" s="119"/>
      <c r="R25" s="133"/>
      <c r="S25" s="119"/>
      <c r="T25" s="134"/>
      <c r="U25" s="119"/>
      <c r="V25" s="134"/>
      <c r="W25" s="119"/>
      <c r="X25" s="134"/>
      <c r="Y25" s="119"/>
      <c r="Z25" s="134"/>
      <c r="AA25" s="119"/>
      <c r="AB25" s="134"/>
      <c r="AC25" s="119"/>
      <c r="AD25" s="134"/>
      <c r="AE25" s="119"/>
      <c r="AF25" s="134"/>
      <c r="AG25" s="119"/>
      <c r="AH25" s="134"/>
      <c r="AI25" s="119"/>
      <c r="AJ25" s="134"/>
      <c r="AK25" s="119"/>
      <c r="AL25" s="134"/>
      <c r="AM25" s="119"/>
    </row>
    <row r="26" spans="1:39" s="129" customFormat="1" ht="20.100000000000001" customHeight="1">
      <c r="A26" s="121"/>
      <c r="B26" s="174" t="s">
        <v>216</v>
      </c>
      <c r="D26" s="124"/>
      <c r="E26" s="132"/>
      <c r="F26" s="127"/>
      <c r="G26" s="120">
        <v>310354988</v>
      </c>
      <c r="H26" s="170"/>
      <c r="I26" s="120">
        <v>771351427</v>
      </c>
      <c r="J26" s="169"/>
      <c r="K26" s="120">
        <v>30726984</v>
      </c>
      <c r="L26" s="169"/>
      <c r="M26" s="120">
        <v>22755038</v>
      </c>
      <c r="N26" s="169"/>
      <c r="O26" s="120">
        <v>58481254</v>
      </c>
      <c r="P26" s="169"/>
      <c r="Q26" s="120">
        <v>-187500</v>
      </c>
      <c r="R26" s="169"/>
      <c r="S26" s="120">
        <v>50200000</v>
      </c>
      <c r="T26" s="170"/>
      <c r="U26" s="120">
        <v>0</v>
      </c>
      <c r="V26" s="170"/>
      <c r="W26" s="120">
        <v>490941773</v>
      </c>
      <c r="X26" s="170"/>
      <c r="Y26" s="120">
        <v>0</v>
      </c>
      <c r="Z26" s="170"/>
      <c r="AA26" s="120">
        <v>-554888</v>
      </c>
      <c r="AB26" s="170"/>
      <c r="AC26" s="120">
        <v>14693957</v>
      </c>
      <c r="AD26" s="170"/>
      <c r="AE26" s="120">
        <v>-3712024</v>
      </c>
      <c r="AF26" s="170"/>
      <c r="AG26" s="120">
        <f>SUM(AC26,AE26,AA26)</f>
        <v>10427045</v>
      </c>
      <c r="AH26" s="170"/>
      <c r="AI26" s="120">
        <f>SUM(AG26,Y26,W26,U26,S26,Q26,K26,M26,O26,I26,G26)</f>
        <v>1745051009</v>
      </c>
      <c r="AJ26" s="170"/>
      <c r="AK26" s="120">
        <v>0</v>
      </c>
      <c r="AL26" s="170"/>
      <c r="AM26" s="120">
        <f>SUM(AI26:AL26)</f>
        <v>1745051009</v>
      </c>
    </row>
    <row r="27" spans="1:39" s="129" customFormat="1" ht="20.100000000000001" customHeight="1">
      <c r="A27" s="121"/>
      <c r="B27" s="300" t="s">
        <v>246</v>
      </c>
      <c r="D27" s="124"/>
      <c r="E27" s="132"/>
      <c r="F27" s="127"/>
      <c r="G27" s="120"/>
      <c r="H27" s="170"/>
      <c r="I27" s="120"/>
      <c r="J27" s="169"/>
      <c r="K27" s="120"/>
      <c r="L27" s="169"/>
      <c r="M27" s="120"/>
      <c r="N27" s="169"/>
      <c r="O27" s="120"/>
      <c r="P27" s="169"/>
      <c r="Q27" s="120"/>
      <c r="R27" s="169"/>
      <c r="S27" s="120"/>
      <c r="T27" s="170"/>
      <c r="U27" s="120"/>
      <c r="V27" s="170"/>
      <c r="W27" s="120"/>
      <c r="X27" s="170"/>
      <c r="Y27" s="120"/>
      <c r="Z27" s="170"/>
      <c r="AA27" s="120"/>
      <c r="AB27" s="170"/>
      <c r="AC27" s="120"/>
      <c r="AD27" s="170"/>
      <c r="AE27" s="120"/>
      <c r="AF27" s="170"/>
      <c r="AG27" s="120"/>
      <c r="AH27" s="170"/>
      <c r="AI27" s="120"/>
      <c r="AJ27" s="170"/>
      <c r="AK27" s="120"/>
      <c r="AL27" s="170"/>
      <c r="AM27" s="120"/>
    </row>
    <row r="28" spans="1:39" s="129" customFormat="1" ht="20.100000000000001" customHeight="1">
      <c r="A28" s="121"/>
      <c r="C28" s="126" t="s">
        <v>245</v>
      </c>
      <c r="D28" s="124"/>
      <c r="E28" s="135">
        <v>9.4</v>
      </c>
      <c r="F28" s="127"/>
      <c r="G28" s="153">
        <v>0</v>
      </c>
      <c r="H28" s="170"/>
      <c r="I28" s="153">
        <v>0</v>
      </c>
      <c r="J28" s="170"/>
      <c r="K28" s="153">
        <v>0</v>
      </c>
      <c r="L28" s="170"/>
      <c r="M28" s="153">
        <v>0</v>
      </c>
      <c r="N28" s="170"/>
      <c r="O28" s="153">
        <v>0</v>
      </c>
      <c r="P28" s="170"/>
      <c r="Q28" s="153">
        <v>0</v>
      </c>
      <c r="R28" s="170"/>
      <c r="S28" s="153">
        <v>0</v>
      </c>
      <c r="T28" s="170"/>
      <c r="U28" s="153">
        <v>0</v>
      </c>
      <c r="V28" s="170"/>
      <c r="W28" s="153">
        <v>-10386595</v>
      </c>
      <c r="X28" s="170"/>
      <c r="Y28" s="153">
        <v>0</v>
      </c>
      <c r="Z28" s="170"/>
      <c r="AA28" s="153">
        <v>0</v>
      </c>
      <c r="AB28" s="170"/>
      <c r="AC28" s="153">
        <v>0</v>
      </c>
      <c r="AD28" s="170"/>
      <c r="AE28" s="153">
        <v>0</v>
      </c>
      <c r="AF28" s="170"/>
      <c r="AG28" s="153">
        <f>SUM(AC28,AE28,AA28)</f>
        <v>0</v>
      </c>
      <c r="AH28" s="170"/>
      <c r="AI28" s="153">
        <f>SUM(AG28,Y28,W28,U28,S28,Q28,K28,M28,O28,I28,G28)</f>
        <v>-10386595</v>
      </c>
      <c r="AJ28" s="170"/>
      <c r="AK28" s="153">
        <v>0</v>
      </c>
      <c r="AL28" s="170"/>
      <c r="AM28" s="153">
        <f>SUM(AI28:AK28)</f>
        <v>-10386595</v>
      </c>
    </row>
    <row r="29" spans="1:39" s="129" customFormat="1" ht="6" customHeight="1">
      <c r="A29" s="121"/>
      <c r="B29" s="128"/>
      <c r="D29" s="124"/>
      <c r="E29" s="132"/>
      <c r="F29" s="127"/>
      <c r="G29" s="120"/>
      <c r="H29" s="170"/>
      <c r="I29" s="120"/>
      <c r="J29" s="169"/>
      <c r="K29" s="120"/>
      <c r="L29" s="169"/>
      <c r="M29" s="120"/>
      <c r="N29" s="169"/>
      <c r="O29" s="120"/>
      <c r="P29" s="169"/>
      <c r="Q29" s="120"/>
      <c r="R29" s="169"/>
      <c r="S29" s="120"/>
      <c r="T29" s="170"/>
      <c r="U29" s="120"/>
      <c r="V29" s="170"/>
      <c r="W29" s="120"/>
      <c r="X29" s="170"/>
      <c r="Y29" s="120"/>
      <c r="Z29" s="170"/>
      <c r="AA29" s="120"/>
      <c r="AB29" s="170"/>
      <c r="AC29" s="120"/>
      <c r="AD29" s="170"/>
      <c r="AE29" s="120"/>
      <c r="AF29" s="170"/>
      <c r="AG29" s="120"/>
      <c r="AH29" s="170"/>
      <c r="AI29" s="120"/>
      <c r="AJ29" s="170"/>
      <c r="AK29" s="120"/>
      <c r="AL29" s="170"/>
      <c r="AM29" s="120"/>
    </row>
    <row r="30" spans="1:39" s="129" customFormat="1" ht="20.100000000000001" customHeight="1">
      <c r="A30" s="131" t="s">
        <v>213</v>
      </c>
      <c r="B30" s="131"/>
      <c r="D30" s="124"/>
      <c r="E30" s="132"/>
      <c r="F30" s="127"/>
      <c r="G30" s="120"/>
      <c r="H30" s="170"/>
      <c r="I30" s="120"/>
      <c r="J30" s="169"/>
      <c r="K30" s="120"/>
      <c r="L30" s="169"/>
      <c r="M30" s="120"/>
      <c r="N30" s="169"/>
      <c r="O30" s="120"/>
      <c r="P30" s="169"/>
      <c r="Q30" s="120"/>
      <c r="R30" s="169"/>
      <c r="S30" s="120"/>
      <c r="T30" s="170"/>
      <c r="U30" s="120"/>
      <c r="V30" s="170"/>
      <c r="W30" s="120"/>
      <c r="X30" s="170"/>
      <c r="Y30" s="120"/>
      <c r="Z30" s="170"/>
      <c r="AA30" s="120"/>
      <c r="AB30" s="170"/>
      <c r="AC30" s="120"/>
      <c r="AD30" s="170"/>
      <c r="AE30" s="120"/>
      <c r="AF30" s="170"/>
      <c r="AG30" s="120"/>
      <c r="AH30" s="170"/>
      <c r="AI30" s="120"/>
      <c r="AJ30" s="170"/>
      <c r="AK30" s="120"/>
      <c r="AL30" s="170"/>
      <c r="AM30" s="120"/>
    </row>
    <row r="31" spans="1:39" s="129" customFormat="1" ht="20.100000000000001" customHeight="1">
      <c r="A31" s="54"/>
      <c r="B31" s="174" t="s">
        <v>217</v>
      </c>
      <c r="D31" s="124"/>
      <c r="E31" s="132"/>
      <c r="F31" s="127"/>
      <c r="G31" s="120">
        <f>SUM(G26:G28)</f>
        <v>310354988</v>
      </c>
      <c r="H31" s="170"/>
      <c r="I31" s="120">
        <f>SUM(I26:I28)</f>
        <v>771351427</v>
      </c>
      <c r="J31" s="169"/>
      <c r="K31" s="120">
        <f>SUM(K26:K28)</f>
        <v>30726984</v>
      </c>
      <c r="L31" s="169"/>
      <c r="M31" s="120">
        <f>SUM(M26:M28)</f>
        <v>22755038</v>
      </c>
      <c r="N31" s="169"/>
      <c r="O31" s="120">
        <f>SUM(O26:O28)</f>
        <v>58481254</v>
      </c>
      <c r="P31" s="169"/>
      <c r="Q31" s="120">
        <f>SUM(Q26:Q28)</f>
        <v>-187500</v>
      </c>
      <c r="R31" s="169"/>
      <c r="S31" s="120">
        <f>SUM(S26:S28)</f>
        <v>50200000</v>
      </c>
      <c r="T31" s="170"/>
      <c r="U31" s="120">
        <f>SUM(U26:U28)</f>
        <v>0</v>
      </c>
      <c r="V31" s="170"/>
      <c r="W31" s="120">
        <f>SUM(W26:W28)</f>
        <v>480555178</v>
      </c>
      <c r="X31" s="170"/>
      <c r="Y31" s="120">
        <f>SUM(Y26:Y28)</f>
        <v>0</v>
      </c>
      <c r="Z31" s="170"/>
      <c r="AA31" s="120">
        <f>SUM(AA26:AA28)</f>
        <v>-554888</v>
      </c>
      <c r="AB31" s="170"/>
      <c r="AC31" s="120">
        <f>SUM(AC26:AC28)</f>
        <v>14693957</v>
      </c>
      <c r="AD31" s="170"/>
      <c r="AE31" s="120">
        <f>SUM(AE26:AE28)</f>
        <v>-3712024</v>
      </c>
      <c r="AF31" s="170"/>
      <c r="AG31" s="120">
        <f>SUM(AG26:AG28)</f>
        <v>10427045</v>
      </c>
      <c r="AH31" s="170"/>
      <c r="AI31" s="120">
        <f>SUM(AI26:AI28)</f>
        <v>1734664414</v>
      </c>
      <c r="AJ31" s="170"/>
      <c r="AK31" s="120">
        <f>SUM(AK26:AK28)</f>
        <v>0</v>
      </c>
      <c r="AL31" s="170"/>
      <c r="AM31" s="120">
        <f>SUM(AM26:AM28)</f>
        <v>1734664414</v>
      </c>
    </row>
    <row r="32" spans="1:39" s="54" customFormat="1" ht="20.100000000000001" customHeight="1">
      <c r="A32" s="121"/>
      <c r="B32" s="109" t="s">
        <v>174</v>
      </c>
      <c r="C32" s="110"/>
      <c r="D32" s="121"/>
      <c r="E32" s="122">
        <v>12</v>
      </c>
      <c r="F32" s="127"/>
      <c r="G32" s="119">
        <v>10064569</v>
      </c>
      <c r="H32" s="134"/>
      <c r="I32" s="119">
        <v>110710259</v>
      </c>
      <c r="J32" s="134"/>
      <c r="K32" s="119">
        <v>0</v>
      </c>
      <c r="L32" s="133"/>
      <c r="M32" s="119">
        <v>0</v>
      </c>
      <c r="N32" s="133"/>
      <c r="O32" s="119">
        <v>0</v>
      </c>
      <c r="P32" s="133"/>
      <c r="Q32" s="119">
        <v>0</v>
      </c>
      <c r="R32" s="133"/>
      <c r="S32" s="119">
        <v>0</v>
      </c>
      <c r="T32" s="134"/>
      <c r="U32" s="119">
        <v>0</v>
      </c>
      <c r="V32" s="134"/>
      <c r="W32" s="119">
        <v>0</v>
      </c>
      <c r="X32" s="134"/>
      <c r="Y32" s="119">
        <v>0</v>
      </c>
      <c r="Z32" s="134"/>
      <c r="AA32" s="119">
        <v>0</v>
      </c>
      <c r="AB32" s="134"/>
      <c r="AC32" s="119">
        <v>0</v>
      </c>
      <c r="AD32" s="134"/>
      <c r="AE32" s="119">
        <v>0</v>
      </c>
      <c r="AF32" s="134"/>
      <c r="AG32" s="119">
        <f t="shared" ref="AG32" si="1">SUM(AA32:AF32)</f>
        <v>0</v>
      </c>
      <c r="AH32" s="134"/>
      <c r="AI32" s="119">
        <f t="shared" ref="AI32" si="2">SUM(G32:AF32)</f>
        <v>120774828</v>
      </c>
      <c r="AJ32" s="134"/>
      <c r="AK32" s="119">
        <v>0</v>
      </c>
      <c r="AL32" s="134"/>
      <c r="AM32" s="119">
        <f t="shared" ref="AM32" si="3">SUM(AI32:AK32)</f>
        <v>120774828</v>
      </c>
    </row>
    <row r="33" spans="1:39" s="54" customFormat="1" ht="20.100000000000001" customHeight="1">
      <c r="A33" s="121"/>
      <c r="B33" s="109" t="s">
        <v>153</v>
      </c>
      <c r="C33" s="110"/>
      <c r="D33" s="124"/>
      <c r="E33" s="122">
        <v>15</v>
      </c>
      <c r="F33" s="127"/>
      <c r="G33" s="119">
        <v>0</v>
      </c>
      <c r="H33" s="134"/>
      <c r="I33" s="119">
        <v>0</v>
      </c>
      <c r="J33" s="134"/>
      <c r="K33" s="119">
        <v>0</v>
      </c>
      <c r="L33" s="133"/>
      <c r="M33" s="119">
        <v>0</v>
      </c>
      <c r="N33" s="133"/>
      <c r="O33" s="119">
        <v>0</v>
      </c>
      <c r="P33" s="133"/>
      <c r="Q33" s="119">
        <v>0</v>
      </c>
      <c r="R33" s="133"/>
      <c r="S33" s="119">
        <v>0</v>
      </c>
      <c r="T33" s="134"/>
      <c r="U33" s="119">
        <v>0</v>
      </c>
      <c r="V33" s="134"/>
      <c r="W33" s="119">
        <v>-282335799</v>
      </c>
      <c r="X33" s="134"/>
      <c r="Y33" s="119">
        <v>0</v>
      </c>
      <c r="Z33" s="134"/>
      <c r="AA33" s="119">
        <v>0</v>
      </c>
      <c r="AB33" s="134"/>
      <c r="AC33" s="119">
        <v>0</v>
      </c>
      <c r="AD33" s="134"/>
      <c r="AE33" s="119">
        <v>0</v>
      </c>
      <c r="AF33" s="134"/>
      <c r="AG33" s="119">
        <f>SUM(AA33:AF33)</f>
        <v>0</v>
      </c>
      <c r="AH33" s="134"/>
      <c r="AI33" s="119">
        <f>SUM(G33:AF33)</f>
        <v>-282335799</v>
      </c>
      <c r="AJ33" s="134"/>
      <c r="AK33" s="119">
        <v>0</v>
      </c>
      <c r="AL33" s="134"/>
      <c r="AM33" s="119">
        <f t="shared" ref="AM33" si="4">SUM(AI33:AK33)</f>
        <v>-282335799</v>
      </c>
    </row>
    <row r="34" spans="1:39" s="54" customFormat="1" ht="20.100000000000001" customHeight="1">
      <c r="A34" s="121"/>
      <c r="B34" s="109" t="s">
        <v>83</v>
      </c>
      <c r="C34" s="110"/>
      <c r="D34" s="124"/>
      <c r="E34" s="135"/>
      <c r="F34" s="127"/>
      <c r="G34" s="125">
        <v>0</v>
      </c>
      <c r="H34" s="134"/>
      <c r="I34" s="125">
        <v>0</v>
      </c>
      <c r="J34" s="134"/>
      <c r="K34" s="125">
        <v>0</v>
      </c>
      <c r="L34" s="133"/>
      <c r="M34" s="125">
        <v>0</v>
      </c>
      <c r="N34" s="133"/>
      <c r="O34" s="125">
        <v>0</v>
      </c>
      <c r="P34" s="133"/>
      <c r="Q34" s="125">
        <v>0</v>
      </c>
      <c r="R34" s="133"/>
      <c r="S34" s="125">
        <v>0</v>
      </c>
      <c r="T34" s="134"/>
      <c r="U34" s="125">
        <v>0</v>
      </c>
      <c r="V34" s="134"/>
      <c r="W34" s="125">
        <f>'7-8 (9M)'!G69</f>
        <v>368434874</v>
      </c>
      <c r="X34" s="134"/>
      <c r="Y34" s="125">
        <v>0</v>
      </c>
      <c r="Z34" s="134"/>
      <c r="AA34" s="125">
        <f>'7-8 (9M)'!G40</f>
        <v>3751875</v>
      </c>
      <c r="AB34" s="134"/>
      <c r="AC34" s="125">
        <f>'7-8 (9M)'!G41</f>
        <v>13234862</v>
      </c>
      <c r="AD34" s="134"/>
      <c r="AE34" s="125">
        <f>'7-8 (9M)'!G43+'7-8 (9M)'!G39</f>
        <v>2959757</v>
      </c>
      <c r="AF34" s="134"/>
      <c r="AG34" s="125">
        <f>SUM(AA34:AF34)</f>
        <v>19946494</v>
      </c>
      <c r="AH34" s="134"/>
      <c r="AI34" s="125">
        <f>SUM(G34:AF34)</f>
        <v>388381368</v>
      </c>
      <c r="AJ34" s="134"/>
      <c r="AK34" s="125">
        <v>0</v>
      </c>
      <c r="AL34" s="134"/>
      <c r="AM34" s="125">
        <f>SUM(AI34:AK34)</f>
        <v>388381368</v>
      </c>
    </row>
    <row r="35" spans="1:39" s="54" customFormat="1" ht="6" customHeight="1">
      <c r="A35" s="123"/>
      <c r="B35" s="126"/>
      <c r="C35" s="110"/>
      <c r="D35" s="110"/>
      <c r="E35" s="127"/>
      <c r="F35" s="110"/>
      <c r="G35" s="119"/>
      <c r="H35" s="134"/>
      <c r="I35" s="119"/>
      <c r="J35" s="134"/>
      <c r="K35" s="119"/>
      <c r="L35" s="133"/>
      <c r="M35" s="119"/>
      <c r="N35" s="133"/>
      <c r="O35" s="119"/>
      <c r="P35" s="133"/>
      <c r="Q35" s="119"/>
      <c r="R35" s="133"/>
      <c r="S35" s="119"/>
      <c r="T35" s="134"/>
      <c r="U35" s="119"/>
      <c r="V35" s="134"/>
      <c r="W35" s="119"/>
      <c r="X35" s="134"/>
      <c r="Y35" s="119"/>
      <c r="Z35" s="134"/>
      <c r="AA35" s="119"/>
      <c r="AB35" s="134"/>
      <c r="AC35" s="119"/>
      <c r="AD35" s="134"/>
      <c r="AE35" s="119"/>
      <c r="AF35" s="134"/>
      <c r="AG35" s="119"/>
      <c r="AH35" s="134"/>
      <c r="AI35" s="119"/>
      <c r="AJ35" s="134"/>
      <c r="AK35" s="119"/>
      <c r="AL35" s="134"/>
      <c r="AM35" s="119"/>
    </row>
    <row r="36" spans="1:39" s="54" customFormat="1" ht="20.100000000000001" customHeight="1" thickBot="1">
      <c r="A36" s="121" t="s">
        <v>214</v>
      </c>
      <c r="B36" s="128"/>
      <c r="C36" s="129"/>
      <c r="D36" s="124"/>
      <c r="E36" s="124"/>
      <c r="F36" s="127"/>
      <c r="G36" s="130">
        <f>SUM(G29:G34)</f>
        <v>320419557</v>
      </c>
      <c r="H36" s="134"/>
      <c r="I36" s="130">
        <f>SUM(I29:I34)</f>
        <v>882061686</v>
      </c>
      <c r="J36" s="134"/>
      <c r="K36" s="130">
        <f>SUM(K29:K34)</f>
        <v>30726984</v>
      </c>
      <c r="L36" s="133"/>
      <c r="M36" s="130">
        <f>SUM(M29:M34)</f>
        <v>22755038</v>
      </c>
      <c r="N36" s="133"/>
      <c r="O36" s="130">
        <f>SUM(O29:O34)</f>
        <v>58481254</v>
      </c>
      <c r="P36" s="133"/>
      <c r="Q36" s="130">
        <f>SUM(Q29:Q34)</f>
        <v>-187500</v>
      </c>
      <c r="R36" s="133"/>
      <c r="S36" s="130">
        <f>SUM(S29:S34)</f>
        <v>50200000</v>
      </c>
      <c r="T36" s="134"/>
      <c r="U36" s="130">
        <f>SUM(U29:U34)</f>
        <v>0</v>
      </c>
      <c r="V36" s="134"/>
      <c r="W36" s="130">
        <f>SUM(W29:W34)</f>
        <v>566654253</v>
      </c>
      <c r="X36" s="134"/>
      <c r="Y36" s="130">
        <f>SUM(Y29:Y34)</f>
        <v>0</v>
      </c>
      <c r="Z36" s="134"/>
      <c r="AA36" s="130">
        <f>SUM(AA29:AA34)</f>
        <v>3196987</v>
      </c>
      <c r="AB36" s="134"/>
      <c r="AC36" s="130">
        <f>SUM(AC29:AC34)</f>
        <v>27928819</v>
      </c>
      <c r="AD36" s="134"/>
      <c r="AE36" s="130">
        <f>SUM(AE29:AE34)</f>
        <v>-752267</v>
      </c>
      <c r="AF36" s="134"/>
      <c r="AG36" s="130">
        <f>SUM(AG29:AG34)</f>
        <v>30373539</v>
      </c>
      <c r="AH36" s="134"/>
      <c r="AI36" s="130">
        <f>SUM(AI29:AI34)</f>
        <v>1961484811</v>
      </c>
      <c r="AJ36" s="134"/>
      <c r="AK36" s="130">
        <f>SUM(AK29:AK34)</f>
        <v>0</v>
      </c>
      <c r="AL36" s="134"/>
      <c r="AM36" s="130">
        <f>SUM(AM29:AM34)</f>
        <v>1961484811</v>
      </c>
    </row>
    <row r="37" spans="1:39" s="54" customFormat="1" ht="20.100000000000001" customHeight="1" thickTop="1">
      <c r="A37" s="121"/>
      <c r="B37" s="128"/>
      <c r="C37" s="129"/>
      <c r="D37" s="124"/>
      <c r="E37" s="124"/>
      <c r="F37" s="127"/>
      <c r="G37" s="133"/>
      <c r="H37" s="134"/>
      <c r="I37" s="133"/>
      <c r="J37" s="134"/>
      <c r="K37" s="133"/>
      <c r="L37" s="133"/>
      <c r="M37" s="133"/>
      <c r="N37" s="133"/>
      <c r="O37" s="133"/>
      <c r="P37" s="133"/>
      <c r="Q37" s="133"/>
      <c r="R37" s="133"/>
      <c r="S37" s="133"/>
      <c r="T37" s="134"/>
      <c r="U37" s="133"/>
      <c r="V37" s="134"/>
      <c r="W37" s="133"/>
      <c r="X37" s="134"/>
      <c r="Y37" s="133"/>
      <c r="Z37" s="134"/>
      <c r="AA37" s="133"/>
      <c r="AB37" s="134"/>
      <c r="AC37" s="133"/>
      <c r="AD37" s="134"/>
      <c r="AE37" s="133"/>
      <c r="AF37" s="134"/>
      <c r="AG37" s="133"/>
      <c r="AH37" s="134"/>
      <c r="AI37" s="133"/>
      <c r="AJ37" s="134"/>
      <c r="AK37" s="133"/>
      <c r="AL37" s="134"/>
      <c r="AM37" s="133"/>
    </row>
    <row r="38" spans="1:39" s="54" customFormat="1" ht="20.100000000000001" customHeight="1">
      <c r="A38" s="121"/>
      <c r="B38" s="128"/>
      <c r="C38" s="129"/>
      <c r="D38" s="124"/>
      <c r="E38" s="124"/>
      <c r="F38" s="127"/>
      <c r="G38" s="133"/>
      <c r="H38" s="134"/>
      <c r="I38" s="133"/>
      <c r="J38" s="134"/>
      <c r="K38" s="133"/>
      <c r="L38" s="133"/>
      <c r="M38" s="133"/>
      <c r="N38" s="133"/>
      <c r="O38" s="133"/>
      <c r="P38" s="133"/>
      <c r="Q38" s="133"/>
      <c r="R38" s="133"/>
      <c r="S38" s="133"/>
      <c r="T38" s="134"/>
      <c r="U38" s="133"/>
      <c r="V38" s="134"/>
      <c r="W38" s="133"/>
      <c r="X38" s="134"/>
      <c r="Y38" s="133"/>
      <c r="Z38" s="134"/>
      <c r="AA38" s="133"/>
      <c r="AB38" s="134"/>
      <c r="AC38" s="133"/>
      <c r="AD38" s="134"/>
      <c r="AE38" s="133"/>
      <c r="AF38" s="134"/>
      <c r="AG38" s="133"/>
      <c r="AH38" s="134"/>
      <c r="AI38" s="133"/>
      <c r="AJ38" s="134"/>
      <c r="AK38" s="133"/>
      <c r="AL38" s="134"/>
      <c r="AM38" s="133"/>
    </row>
    <row r="39" spans="1:39" s="54" customFormat="1" ht="20.100000000000001" customHeight="1">
      <c r="A39" s="121"/>
      <c r="B39" s="128"/>
      <c r="C39" s="129"/>
      <c r="D39" s="124"/>
      <c r="E39" s="124"/>
      <c r="F39" s="127"/>
      <c r="G39" s="133"/>
      <c r="H39" s="134"/>
      <c r="I39" s="133"/>
      <c r="J39" s="134"/>
      <c r="K39" s="133"/>
      <c r="L39" s="133"/>
      <c r="M39" s="133"/>
      <c r="N39" s="133"/>
      <c r="O39" s="133"/>
      <c r="P39" s="133"/>
      <c r="Q39" s="133"/>
      <c r="R39" s="133"/>
      <c r="S39" s="133"/>
      <c r="T39" s="134"/>
      <c r="U39" s="133"/>
      <c r="V39" s="134"/>
      <c r="W39" s="133"/>
      <c r="X39" s="134"/>
      <c r="Y39" s="133"/>
      <c r="Z39" s="134"/>
      <c r="AA39" s="133"/>
      <c r="AB39" s="134"/>
      <c r="AC39" s="133"/>
      <c r="AD39" s="134"/>
      <c r="AE39" s="133"/>
      <c r="AF39" s="134"/>
      <c r="AG39" s="133"/>
      <c r="AH39" s="134"/>
      <c r="AI39" s="133"/>
      <c r="AJ39" s="134"/>
      <c r="AK39" s="133"/>
      <c r="AL39" s="134"/>
      <c r="AM39" s="133"/>
    </row>
    <row r="40" spans="1:39" s="54" customFormat="1" ht="20.100000000000001" customHeight="1">
      <c r="A40" s="121"/>
      <c r="B40" s="128"/>
      <c r="C40" s="129"/>
      <c r="D40" s="124"/>
      <c r="E40" s="124"/>
      <c r="F40" s="127"/>
      <c r="G40" s="133"/>
      <c r="H40" s="134"/>
      <c r="I40" s="133"/>
      <c r="J40" s="134"/>
      <c r="K40" s="133"/>
      <c r="L40" s="133"/>
      <c r="M40" s="133"/>
      <c r="N40" s="133"/>
      <c r="O40" s="133"/>
      <c r="P40" s="133"/>
      <c r="Q40" s="133"/>
      <c r="R40" s="133"/>
      <c r="S40" s="133"/>
      <c r="T40" s="134"/>
      <c r="U40" s="133"/>
      <c r="V40" s="134"/>
      <c r="W40" s="133"/>
      <c r="X40" s="134"/>
      <c r="Y40" s="133"/>
      <c r="Z40" s="134"/>
      <c r="AA40" s="133"/>
      <c r="AB40" s="134"/>
      <c r="AC40" s="133"/>
      <c r="AD40" s="134"/>
      <c r="AE40" s="133"/>
      <c r="AF40" s="134"/>
      <c r="AG40" s="133"/>
      <c r="AH40" s="134"/>
      <c r="AI40" s="133"/>
      <c r="AJ40" s="134"/>
      <c r="AK40" s="133"/>
      <c r="AL40" s="134"/>
      <c r="AM40" s="133"/>
    </row>
    <row r="41" spans="1:39" s="54" customFormat="1" ht="20.100000000000001" customHeight="1">
      <c r="A41" s="2"/>
      <c r="B41" s="175"/>
      <c r="D41" s="149"/>
      <c r="G41" s="144"/>
      <c r="H41" s="145"/>
      <c r="I41" s="144"/>
      <c r="J41" s="145"/>
      <c r="K41" s="144"/>
      <c r="L41" s="144"/>
      <c r="M41" s="144"/>
      <c r="N41" s="144"/>
      <c r="O41" s="144"/>
      <c r="P41" s="144"/>
      <c r="Q41" s="144"/>
      <c r="R41" s="144"/>
      <c r="S41" s="144"/>
      <c r="T41" s="145"/>
      <c r="U41" s="144"/>
      <c r="V41" s="145"/>
      <c r="W41" s="144"/>
      <c r="X41" s="145"/>
      <c r="Y41" s="144"/>
      <c r="Z41" s="145"/>
      <c r="AA41" s="144"/>
      <c r="AB41" s="145"/>
      <c r="AC41" s="144"/>
      <c r="AD41" s="145"/>
      <c r="AE41" s="144"/>
      <c r="AF41" s="145"/>
      <c r="AG41" s="144"/>
      <c r="AH41" s="145"/>
      <c r="AI41" s="144"/>
      <c r="AJ41" s="145"/>
      <c r="AK41" s="144"/>
      <c r="AL41" s="145"/>
      <c r="AM41" s="176"/>
    </row>
    <row r="42" spans="1:39" s="177" customFormat="1" ht="20.100000000000001" customHeight="1">
      <c r="A42" s="331" t="s">
        <v>252</v>
      </c>
      <c r="B42" s="331"/>
      <c r="C42" s="331"/>
      <c r="D42" s="331"/>
      <c r="E42" s="331"/>
      <c r="F42" s="331"/>
      <c r="G42" s="331"/>
      <c r="H42" s="331"/>
      <c r="I42" s="331"/>
      <c r="J42" s="331"/>
      <c r="K42" s="331"/>
      <c r="L42" s="331"/>
      <c r="M42" s="331"/>
      <c r="N42" s="331"/>
      <c r="O42" s="331"/>
      <c r="P42" s="331"/>
      <c r="Q42" s="331"/>
      <c r="R42" s="331"/>
      <c r="S42" s="331"/>
      <c r="T42" s="331"/>
      <c r="U42" s="331"/>
      <c r="V42" s="331"/>
      <c r="W42" s="331"/>
      <c r="X42" s="331"/>
      <c r="Y42" s="331"/>
      <c r="Z42" s="331"/>
      <c r="AA42" s="331"/>
      <c r="AB42" s="331"/>
      <c r="AC42" s="331"/>
      <c r="AD42" s="331"/>
      <c r="AE42" s="331"/>
      <c r="AF42" s="331"/>
      <c r="AG42" s="331"/>
      <c r="AH42" s="331"/>
      <c r="AI42" s="331"/>
      <c r="AJ42" s="331"/>
      <c r="AK42" s="331"/>
      <c r="AL42" s="331"/>
      <c r="AM42" s="331"/>
    </row>
    <row r="43" spans="1:39" s="177" customFormat="1" ht="20.100000000000001" customHeight="1">
      <c r="A43" s="214"/>
      <c r="B43" s="34"/>
      <c r="C43" s="34"/>
      <c r="E43" s="178"/>
      <c r="F43" s="178"/>
      <c r="H43" s="34"/>
      <c r="I43" s="34"/>
      <c r="J43" s="34"/>
      <c r="M43" s="344" t="s">
        <v>253</v>
      </c>
      <c r="N43" s="344"/>
      <c r="O43" s="344"/>
      <c r="P43" s="344"/>
      <c r="Q43" s="344"/>
      <c r="R43" s="34"/>
      <c r="S43" s="34"/>
      <c r="T43" s="34"/>
      <c r="U43" s="34"/>
      <c r="V43" s="152"/>
      <c r="W43" s="345" t="s">
        <v>254</v>
      </c>
      <c r="X43" s="345"/>
      <c r="Y43" s="345"/>
      <c r="Z43" s="345"/>
      <c r="AA43" s="345"/>
      <c r="AB43" s="345"/>
      <c r="AC43" s="345"/>
      <c r="AD43" s="152"/>
      <c r="AE43" s="152"/>
      <c r="AF43" s="152"/>
      <c r="AG43" s="152"/>
      <c r="AH43" s="152"/>
      <c r="AI43" s="151"/>
      <c r="AJ43" s="152"/>
      <c r="AK43" s="151"/>
      <c r="AL43" s="152"/>
      <c r="AM43" s="151"/>
    </row>
    <row r="44" spans="1:39" s="177" customFormat="1" ht="20.100000000000001" customHeight="1">
      <c r="A44" s="214"/>
      <c r="B44" s="34"/>
      <c r="C44" s="34"/>
      <c r="E44" s="178"/>
      <c r="F44" s="178"/>
      <c r="H44" s="34"/>
      <c r="I44" s="34"/>
      <c r="J44" s="34"/>
      <c r="K44" s="34"/>
      <c r="L44" s="34"/>
      <c r="M44" s="209"/>
      <c r="N44" s="209"/>
      <c r="O44" s="209"/>
      <c r="P44" s="209"/>
      <c r="Q44" s="209"/>
      <c r="R44" s="209"/>
      <c r="S44" s="209"/>
      <c r="T44" s="209"/>
      <c r="U44" s="209"/>
      <c r="V44" s="152"/>
      <c r="W44" s="152"/>
      <c r="X44" s="152"/>
      <c r="Y44" s="152"/>
      <c r="Z44" s="152"/>
      <c r="AA44" s="210"/>
      <c r="AB44" s="210"/>
      <c r="AC44" s="210"/>
      <c r="AD44" s="152"/>
      <c r="AE44" s="152"/>
      <c r="AF44" s="152"/>
      <c r="AG44" s="152"/>
      <c r="AH44" s="152"/>
      <c r="AI44" s="151"/>
      <c r="AJ44" s="152"/>
      <c r="AK44" s="151"/>
      <c r="AL44" s="152"/>
      <c r="AM44" s="151"/>
    </row>
    <row r="45" spans="1:39" s="177" customFormat="1" ht="6" customHeight="1">
      <c r="A45" s="214"/>
      <c r="B45" s="34"/>
      <c r="C45" s="34"/>
      <c r="E45" s="178"/>
      <c r="F45" s="178"/>
      <c r="H45" s="34"/>
      <c r="I45" s="34"/>
      <c r="J45" s="34"/>
      <c r="K45" s="34"/>
      <c r="L45" s="34"/>
      <c r="M45" s="209"/>
      <c r="N45" s="209"/>
      <c r="O45" s="209"/>
      <c r="P45" s="209"/>
      <c r="Q45" s="209"/>
      <c r="R45" s="209"/>
      <c r="S45" s="209"/>
      <c r="T45" s="209"/>
      <c r="U45" s="209"/>
      <c r="V45" s="152"/>
      <c r="W45" s="152"/>
      <c r="X45" s="152"/>
      <c r="Y45" s="152"/>
      <c r="Z45" s="152"/>
      <c r="AA45" s="210"/>
      <c r="AB45" s="210"/>
      <c r="AC45" s="210"/>
      <c r="AD45" s="152"/>
      <c r="AE45" s="152"/>
      <c r="AF45" s="152"/>
      <c r="AG45" s="152"/>
      <c r="AH45" s="152"/>
      <c r="AI45" s="151"/>
      <c r="AJ45" s="152"/>
      <c r="AK45" s="151"/>
      <c r="AL45" s="152"/>
      <c r="AM45" s="151"/>
    </row>
    <row r="46" spans="1:39" ht="21.9" customHeight="1">
      <c r="A46" s="339" t="str">
        <f>'7-8 (9M)'!A101</f>
        <v>หมายเหตุประกอบข้อมูลทางการเงินเป็นส่วนหนึ่งของข้อมูลทางการเงินระหว่างกาลนี้</v>
      </c>
      <c r="B46" s="339"/>
      <c r="C46" s="339"/>
      <c r="D46" s="339"/>
      <c r="E46" s="339"/>
      <c r="F46" s="339"/>
      <c r="G46" s="339"/>
      <c r="H46" s="339"/>
      <c r="I46" s="339"/>
      <c r="J46" s="339"/>
      <c r="K46" s="339"/>
      <c r="L46" s="339"/>
      <c r="M46" s="339"/>
      <c r="N46" s="339"/>
      <c r="O46" s="339"/>
      <c r="P46" s="339"/>
      <c r="Q46" s="339"/>
      <c r="R46" s="339"/>
      <c r="S46" s="339"/>
      <c r="T46" s="339"/>
      <c r="U46" s="339"/>
      <c r="V46" s="339"/>
      <c r="W46" s="339"/>
      <c r="X46" s="339"/>
      <c r="Y46" s="339"/>
      <c r="Z46" s="339"/>
      <c r="AA46" s="339"/>
      <c r="AB46" s="339"/>
      <c r="AC46" s="339"/>
      <c r="AD46" s="339"/>
      <c r="AE46" s="339"/>
      <c r="AF46" s="339"/>
      <c r="AG46" s="339"/>
      <c r="AH46" s="339"/>
      <c r="AI46" s="339"/>
      <c r="AJ46" s="339"/>
      <c r="AK46" s="339"/>
      <c r="AL46" s="339"/>
      <c r="AM46" s="339"/>
    </row>
  </sheetData>
  <mergeCells count="9">
    <mergeCell ref="A46:AM46"/>
    <mergeCell ref="G5:AM5"/>
    <mergeCell ref="AA6:AG6"/>
    <mergeCell ref="AA7:AG7"/>
    <mergeCell ref="AA8:AG8"/>
    <mergeCell ref="S9:W9"/>
    <mergeCell ref="A42:AM42"/>
    <mergeCell ref="M43:Q43"/>
    <mergeCell ref="W43:AC43"/>
  </mergeCells>
  <pageMargins left="0.3" right="0.3" top="0.5" bottom="0.6" header="0.49" footer="0.4"/>
  <pageSetup paperSize="9" scale="6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Y35"/>
  <sheetViews>
    <sheetView topLeftCell="A13" zoomScale="85" zoomScaleNormal="85" zoomScaleSheetLayoutView="85" workbookViewId="0">
      <selection activeCell="I13" sqref="I13"/>
    </sheetView>
  </sheetViews>
  <sheetFormatPr defaultColWidth="1" defaultRowHeight="21.75" customHeight="1"/>
  <cols>
    <col min="1" max="3" width="1.44140625" style="34" customWidth="1"/>
    <col min="4" max="4" width="35" style="34" customWidth="1"/>
    <col min="5" max="5" width="8.33203125" style="34" customWidth="1"/>
    <col min="6" max="6" width="0.44140625" style="34" customWidth="1"/>
    <col min="7" max="7" width="12.33203125" style="304" customWidth="1"/>
    <col min="8" max="8" width="0.44140625" style="252" customWidth="1"/>
    <col min="9" max="9" width="13.109375" style="304" customWidth="1"/>
    <col min="10" max="10" width="0.44140625" style="304" customWidth="1"/>
    <col min="11" max="11" width="13" style="304" customWidth="1"/>
    <col min="12" max="12" width="0.44140625" style="252" customWidth="1"/>
    <col min="13" max="13" width="11.77734375" style="304" customWidth="1"/>
    <col min="14" max="14" width="0.44140625" style="252" customWidth="1"/>
    <col min="15" max="15" width="15" style="304" customWidth="1"/>
    <col min="16" max="16" width="0.44140625" style="252" customWidth="1"/>
    <col min="17" max="17" width="16" style="304" customWidth="1"/>
    <col min="18" max="18" width="0.44140625" style="252" customWidth="1"/>
    <col min="19" max="19" width="13.109375" style="304" customWidth="1"/>
    <col min="20" max="20" width="0.44140625" style="252" customWidth="1"/>
    <col min="21" max="21" width="11.77734375" style="304" customWidth="1"/>
    <col min="22" max="22" width="0.44140625" style="304" customWidth="1"/>
    <col min="23" max="23" width="20.44140625" style="304" customWidth="1"/>
    <col min="24" max="24" width="0.44140625" style="252" customWidth="1"/>
    <col min="25" max="25" width="13.6640625" style="304" customWidth="1"/>
    <col min="26" max="243" width="9.33203125" style="34" customWidth="1"/>
    <col min="244" max="246" width="1.6640625" style="34" customWidth="1"/>
    <col min="247" max="247" width="26.6640625" style="34" customWidth="1"/>
    <col min="248" max="248" width="1" style="34" customWidth="1"/>
    <col min="249" max="16384" width="1" style="34"/>
  </cols>
  <sheetData>
    <row r="1" spans="1:25" ht="21" customHeight="1">
      <c r="A1" s="154" t="s">
        <v>110</v>
      </c>
      <c r="T1" s="304"/>
      <c r="X1" s="304"/>
    </row>
    <row r="2" spans="1:25" ht="21" customHeight="1">
      <c r="A2" s="177" t="s">
        <v>99</v>
      </c>
    </row>
    <row r="3" spans="1:25" ht="21" customHeight="1">
      <c r="A3" s="179" t="s">
        <v>212</v>
      </c>
      <c r="B3" s="157"/>
      <c r="C3" s="157"/>
      <c r="D3" s="157"/>
      <c r="E3" s="157"/>
      <c r="F3" s="157"/>
      <c r="G3" s="242"/>
      <c r="H3" s="264"/>
      <c r="I3" s="242"/>
      <c r="J3" s="242"/>
      <c r="K3" s="242"/>
      <c r="L3" s="264"/>
      <c r="M3" s="242"/>
      <c r="N3" s="264"/>
      <c r="O3" s="242"/>
      <c r="P3" s="264"/>
      <c r="Q3" s="242"/>
      <c r="R3" s="264"/>
      <c r="S3" s="242"/>
      <c r="T3" s="264"/>
      <c r="U3" s="242"/>
      <c r="V3" s="242"/>
      <c r="W3" s="242"/>
      <c r="X3" s="264"/>
      <c r="Y3" s="242"/>
    </row>
    <row r="4" spans="1:25" ht="13.5" customHeight="1">
      <c r="A4" s="1"/>
      <c r="B4" s="1"/>
      <c r="C4" s="1"/>
      <c r="D4" s="1"/>
      <c r="E4" s="1"/>
      <c r="F4" s="1"/>
      <c r="G4" s="37"/>
      <c r="H4" s="23"/>
      <c r="I4" s="37"/>
      <c r="J4" s="37"/>
      <c r="K4" s="37"/>
      <c r="L4" s="23"/>
      <c r="M4" s="37"/>
      <c r="N4" s="23"/>
      <c r="O4" s="37"/>
      <c r="P4" s="23"/>
      <c r="Q4" s="37"/>
      <c r="R4" s="23"/>
      <c r="S4" s="37"/>
      <c r="T4" s="23"/>
      <c r="U4" s="37"/>
      <c r="V4" s="37"/>
      <c r="W4" s="37"/>
      <c r="X4" s="23"/>
      <c r="Y4" s="37"/>
    </row>
    <row r="5" spans="1:25" ht="21" customHeight="1">
      <c r="A5" s="1"/>
      <c r="B5" s="1"/>
      <c r="C5" s="1"/>
      <c r="D5" s="1"/>
      <c r="E5" s="1"/>
      <c r="F5" s="1"/>
      <c r="G5" s="346" t="s">
        <v>103</v>
      </c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</row>
    <row r="6" spans="1:25" ht="21" customHeight="1">
      <c r="A6" s="1"/>
      <c r="B6" s="1"/>
      <c r="C6" s="1"/>
      <c r="D6" s="1"/>
      <c r="E6" s="1"/>
      <c r="F6" s="1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39" t="s">
        <v>36</v>
      </c>
      <c r="X6" s="305"/>
      <c r="Y6" s="25"/>
    </row>
    <row r="7" spans="1:25" ht="21" customHeight="1">
      <c r="A7" s="1"/>
      <c r="B7" s="1"/>
      <c r="C7" s="1"/>
      <c r="D7" s="1"/>
      <c r="E7" s="1"/>
      <c r="F7" s="1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328" t="s">
        <v>100</v>
      </c>
      <c r="X7" s="306"/>
      <c r="Y7" s="25"/>
    </row>
    <row r="8" spans="1:25" ht="21" customHeight="1">
      <c r="A8" s="1"/>
      <c r="B8" s="1"/>
      <c r="C8" s="1"/>
      <c r="D8" s="1"/>
      <c r="E8" s="1"/>
      <c r="F8" s="1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307" t="s">
        <v>149</v>
      </c>
      <c r="X8" s="25"/>
      <c r="Y8" s="25"/>
    </row>
    <row r="9" spans="1:25" ht="21" customHeight="1">
      <c r="A9" s="1"/>
      <c r="B9" s="1"/>
      <c r="C9" s="1"/>
      <c r="D9" s="1"/>
      <c r="E9" s="1"/>
      <c r="F9" s="1"/>
      <c r="G9" s="25"/>
      <c r="H9" s="25"/>
      <c r="I9" s="25"/>
      <c r="J9" s="25"/>
      <c r="K9" s="25"/>
      <c r="L9" s="25"/>
      <c r="M9" s="25"/>
      <c r="N9" s="25"/>
      <c r="O9" s="328"/>
      <c r="P9" s="328"/>
      <c r="Q9" s="328"/>
      <c r="R9" s="328"/>
      <c r="S9" s="328"/>
      <c r="T9" s="25"/>
      <c r="U9" s="25"/>
      <c r="V9" s="25"/>
      <c r="W9" s="142" t="s">
        <v>186</v>
      </c>
      <c r="X9" s="25"/>
      <c r="Y9" s="25"/>
    </row>
    <row r="10" spans="1:25" ht="21" customHeight="1">
      <c r="A10" s="1"/>
      <c r="B10" s="1"/>
      <c r="C10" s="1"/>
      <c r="D10" s="1"/>
      <c r="E10" s="1"/>
      <c r="F10" s="1"/>
      <c r="G10" s="25"/>
      <c r="H10" s="23"/>
      <c r="I10" s="142"/>
      <c r="J10" s="25"/>
      <c r="K10" s="141" t="s">
        <v>68</v>
      </c>
      <c r="L10" s="25"/>
      <c r="M10" s="141"/>
      <c r="N10" s="25"/>
      <c r="O10" s="347" t="s">
        <v>107</v>
      </c>
      <c r="P10" s="347"/>
      <c r="Q10" s="347"/>
      <c r="R10" s="347"/>
      <c r="S10" s="347"/>
      <c r="T10" s="25"/>
      <c r="U10" s="25"/>
      <c r="V10" s="25"/>
      <c r="W10" s="142" t="s">
        <v>146</v>
      </c>
      <c r="X10" s="25"/>
      <c r="Y10" s="25"/>
    </row>
    <row r="11" spans="1:25" s="177" customFormat="1" ht="21" customHeight="1">
      <c r="A11" s="54"/>
      <c r="B11" s="54"/>
      <c r="C11" s="54"/>
      <c r="D11" s="54"/>
      <c r="E11" s="54"/>
      <c r="F11" s="54"/>
      <c r="G11" s="142" t="s">
        <v>24</v>
      </c>
      <c r="H11" s="306"/>
      <c r="I11" s="142" t="s">
        <v>117</v>
      </c>
      <c r="J11" s="142"/>
      <c r="K11" s="142" t="s">
        <v>69</v>
      </c>
      <c r="L11" s="142"/>
      <c r="M11" s="141" t="s">
        <v>63</v>
      </c>
      <c r="N11" s="142"/>
      <c r="O11" s="141" t="s">
        <v>249</v>
      </c>
      <c r="P11" s="306"/>
      <c r="Q11" s="141" t="s">
        <v>251</v>
      </c>
      <c r="R11" s="306"/>
      <c r="S11" s="306"/>
      <c r="T11" s="305"/>
      <c r="U11" s="142"/>
      <c r="V11" s="142"/>
      <c r="W11" s="142" t="s">
        <v>147</v>
      </c>
      <c r="X11" s="305"/>
      <c r="Y11" s="142" t="s">
        <v>22</v>
      </c>
    </row>
    <row r="12" spans="1:25" s="177" customFormat="1" ht="21" customHeight="1">
      <c r="A12" s="54"/>
      <c r="B12" s="149"/>
      <c r="C12" s="149"/>
      <c r="D12" s="149"/>
      <c r="E12" s="54"/>
      <c r="F12" s="149"/>
      <c r="G12" s="142" t="s">
        <v>23</v>
      </c>
      <c r="H12" s="308"/>
      <c r="I12" s="142" t="s">
        <v>123</v>
      </c>
      <c r="J12" s="142"/>
      <c r="K12" s="142" t="s">
        <v>70</v>
      </c>
      <c r="L12" s="142"/>
      <c r="M12" s="142" t="s">
        <v>162</v>
      </c>
      <c r="N12" s="142"/>
      <c r="O12" s="24" t="s">
        <v>248</v>
      </c>
      <c r="P12" s="142"/>
      <c r="Q12" s="24" t="s">
        <v>250</v>
      </c>
      <c r="R12" s="142"/>
      <c r="S12" s="141" t="s">
        <v>19</v>
      </c>
      <c r="T12" s="142"/>
      <c r="U12" s="142" t="s">
        <v>162</v>
      </c>
      <c r="V12" s="142"/>
      <c r="W12" s="142" t="s">
        <v>148</v>
      </c>
      <c r="X12" s="142"/>
      <c r="Y12" s="142" t="s">
        <v>93</v>
      </c>
    </row>
    <row r="13" spans="1:25" s="177" customFormat="1" ht="21" customHeight="1">
      <c r="A13" s="54"/>
      <c r="B13" s="54"/>
      <c r="C13" s="54"/>
      <c r="D13" s="54"/>
      <c r="E13" s="212" t="s">
        <v>8</v>
      </c>
      <c r="F13" s="183"/>
      <c r="G13" s="184" t="s">
        <v>9</v>
      </c>
      <c r="H13" s="25"/>
      <c r="I13" s="184" t="s">
        <v>9</v>
      </c>
      <c r="J13" s="142"/>
      <c r="K13" s="184" t="s">
        <v>9</v>
      </c>
      <c r="L13" s="142"/>
      <c r="M13" s="143" t="s">
        <v>9</v>
      </c>
      <c r="N13" s="142"/>
      <c r="O13" s="184" t="s">
        <v>9</v>
      </c>
      <c r="P13" s="142"/>
      <c r="Q13" s="184" t="s">
        <v>9</v>
      </c>
      <c r="R13" s="142"/>
      <c r="S13" s="184" t="s">
        <v>9</v>
      </c>
      <c r="T13" s="142"/>
      <c r="U13" s="184" t="s">
        <v>9</v>
      </c>
      <c r="V13" s="142"/>
      <c r="W13" s="184" t="s">
        <v>9</v>
      </c>
      <c r="X13" s="142"/>
      <c r="Y13" s="184" t="s">
        <v>9</v>
      </c>
    </row>
    <row r="14" spans="1:25" s="177" customFormat="1" ht="4.5" customHeight="1">
      <c r="A14" s="4"/>
      <c r="B14" s="1"/>
      <c r="C14" s="1"/>
      <c r="D14" s="1"/>
      <c r="E14" s="54"/>
      <c r="F14" s="1"/>
      <c r="G14" s="37"/>
      <c r="H14" s="23"/>
      <c r="I14" s="37"/>
      <c r="J14" s="37"/>
      <c r="K14" s="37"/>
      <c r="L14" s="23"/>
      <c r="M14" s="37"/>
      <c r="N14" s="23"/>
      <c r="O14" s="37"/>
      <c r="P14" s="23"/>
      <c r="Q14" s="37"/>
      <c r="R14" s="23"/>
      <c r="S14" s="37"/>
      <c r="T14" s="23"/>
      <c r="U14" s="37"/>
      <c r="V14" s="37"/>
      <c r="W14" s="37"/>
      <c r="X14" s="23"/>
      <c r="Y14" s="37"/>
    </row>
    <row r="15" spans="1:25" s="177" customFormat="1" ht="21" customHeight="1">
      <c r="A15" s="4" t="s">
        <v>161</v>
      </c>
      <c r="B15" s="149"/>
      <c r="C15" s="54"/>
      <c r="D15" s="149"/>
      <c r="E15" s="54"/>
      <c r="F15" s="32"/>
      <c r="G15" s="37">
        <v>304653888</v>
      </c>
      <c r="H15" s="35"/>
      <c r="I15" s="37">
        <v>708639327</v>
      </c>
      <c r="J15" s="37"/>
      <c r="K15" s="37">
        <v>22755038</v>
      </c>
      <c r="L15" s="23"/>
      <c r="M15" s="37">
        <v>0</v>
      </c>
      <c r="N15" s="23"/>
      <c r="O15" s="37">
        <v>28900000</v>
      </c>
      <c r="P15" s="23"/>
      <c r="Q15" s="37">
        <v>40089186</v>
      </c>
      <c r="R15" s="23"/>
      <c r="S15" s="37">
        <v>109940258</v>
      </c>
      <c r="T15" s="23"/>
      <c r="U15" s="37">
        <v>-40089186</v>
      </c>
      <c r="V15" s="37"/>
      <c r="W15" s="37">
        <v>-7569498</v>
      </c>
      <c r="X15" s="23"/>
      <c r="Y15" s="37">
        <f>SUM(W15,G15:U15)</f>
        <v>1167319013</v>
      </c>
    </row>
    <row r="16" spans="1:25" s="177" customFormat="1" ht="21" customHeight="1">
      <c r="A16" s="4"/>
      <c r="B16" s="147" t="s">
        <v>170</v>
      </c>
      <c r="C16" s="54"/>
      <c r="D16" s="149"/>
      <c r="E16" s="146"/>
      <c r="F16" s="32"/>
      <c r="G16" s="37"/>
      <c r="H16" s="35"/>
      <c r="I16" s="37"/>
      <c r="J16" s="37"/>
      <c r="K16" s="37"/>
      <c r="L16" s="23"/>
      <c r="M16" s="37"/>
      <c r="N16" s="23"/>
      <c r="O16" s="37"/>
      <c r="P16" s="23"/>
      <c r="Q16" s="37"/>
      <c r="R16" s="23"/>
      <c r="S16" s="37"/>
      <c r="T16" s="23"/>
      <c r="U16" s="37"/>
      <c r="V16" s="37"/>
      <c r="W16" s="37"/>
      <c r="X16" s="23"/>
      <c r="Y16" s="37"/>
    </row>
    <row r="17" spans="1:25" s="177" customFormat="1" ht="21" customHeight="1">
      <c r="A17" s="4"/>
      <c r="B17" s="54"/>
      <c r="C17" s="147" t="s">
        <v>171</v>
      </c>
      <c r="D17" s="149"/>
      <c r="E17" s="146"/>
      <c r="F17" s="32"/>
      <c r="G17" s="309">
        <v>50000</v>
      </c>
      <c r="H17" s="310"/>
      <c r="I17" s="309">
        <v>550000</v>
      </c>
      <c r="J17" s="309"/>
      <c r="K17" s="309">
        <v>0</v>
      </c>
      <c r="L17" s="311"/>
      <c r="M17" s="309">
        <v>0</v>
      </c>
      <c r="N17" s="311"/>
      <c r="O17" s="309">
        <v>0</v>
      </c>
      <c r="P17" s="311"/>
      <c r="Q17" s="309">
        <v>0</v>
      </c>
      <c r="R17" s="311"/>
      <c r="S17" s="309">
        <v>0</v>
      </c>
      <c r="T17" s="311"/>
      <c r="U17" s="309">
        <v>0</v>
      </c>
      <c r="V17" s="309"/>
      <c r="W17" s="309">
        <v>0</v>
      </c>
      <c r="X17" s="311"/>
      <c r="Y17" s="37">
        <f t="shared" ref="Y17:Y21" si="0">SUM(W17,G17:U17)</f>
        <v>600000</v>
      </c>
    </row>
    <row r="18" spans="1:25" s="177" customFormat="1" ht="21" customHeight="1">
      <c r="A18" s="4"/>
      <c r="B18" s="185" t="s">
        <v>172</v>
      </c>
      <c r="C18" s="54"/>
      <c r="D18" s="149"/>
      <c r="E18" s="146"/>
      <c r="F18" s="32"/>
      <c r="G18" s="309">
        <v>0</v>
      </c>
      <c r="H18" s="310"/>
      <c r="I18" s="309">
        <v>0</v>
      </c>
      <c r="J18" s="309"/>
      <c r="K18" s="309">
        <v>0</v>
      </c>
      <c r="L18" s="311"/>
      <c r="M18" s="309">
        <v>58481254</v>
      </c>
      <c r="N18" s="311"/>
      <c r="O18" s="309">
        <v>0</v>
      </c>
      <c r="P18" s="311"/>
      <c r="Q18" s="309">
        <v>0</v>
      </c>
      <c r="R18" s="311"/>
      <c r="S18" s="309">
        <v>0</v>
      </c>
      <c r="T18" s="311"/>
      <c r="U18" s="309">
        <v>40089186</v>
      </c>
      <c r="V18" s="309"/>
      <c r="W18" s="309">
        <v>0</v>
      </c>
      <c r="X18" s="311"/>
      <c r="Y18" s="37">
        <f t="shared" si="0"/>
        <v>98570440</v>
      </c>
    </row>
    <row r="19" spans="1:25" ht="21" customHeight="1">
      <c r="A19" s="2"/>
      <c r="B19" s="147" t="s">
        <v>173</v>
      </c>
      <c r="C19" s="54"/>
      <c r="D19" s="149"/>
      <c r="E19" s="146"/>
      <c r="F19" s="32"/>
      <c r="G19" s="309">
        <v>0</v>
      </c>
      <c r="H19" s="310"/>
      <c r="I19" s="309">
        <v>0</v>
      </c>
      <c r="J19" s="309"/>
      <c r="K19" s="309">
        <v>0</v>
      </c>
      <c r="L19" s="311"/>
      <c r="M19" s="309">
        <v>0</v>
      </c>
      <c r="N19" s="311"/>
      <c r="O19" s="309">
        <v>0</v>
      </c>
      <c r="P19" s="311"/>
      <c r="Q19" s="309">
        <v>-40089186</v>
      </c>
      <c r="R19" s="311"/>
      <c r="S19" s="309">
        <v>40089186</v>
      </c>
      <c r="T19" s="311"/>
      <c r="U19" s="309">
        <v>0</v>
      </c>
      <c r="V19" s="309"/>
      <c r="W19" s="309">
        <v>0</v>
      </c>
      <c r="X19" s="311"/>
      <c r="Y19" s="37">
        <f t="shared" si="0"/>
        <v>0</v>
      </c>
    </row>
    <row r="20" spans="1:25" s="177" customFormat="1" ht="21" customHeight="1">
      <c r="A20" s="4"/>
      <c r="B20" s="185" t="s">
        <v>153</v>
      </c>
      <c r="C20" s="54"/>
      <c r="D20" s="149"/>
      <c r="E20" s="146"/>
      <c r="F20" s="32"/>
      <c r="G20" s="309">
        <v>0</v>
      </c>
      <c r="H20" s="310"/>
      <c r="I20" s="309">
        <v>0</v>
      </c>
      <c r="J20" s="309"/>
      <c r="K20" s="309">
        <v>0</v>
      </c>
      <c r="L20" s="311"/>
      <c r="M20" s="309">
        <v>0</v>
      </c>
      <c r="N20" s="311"/>
      <c r="O20" s="309">
        <v>0</v>
      </c>
      <c r="P20" s="311"/>
      <c r="Q20" s="309">
        <v>0</v>
      </c>
      <c r="R20" s="311"/>
      <c r="S20" s="309">
        <v>-121059445</v>
      </c>
      <c r="T20" s="311"/>
      <c r="U20" s="309">
        <v>0</v>
      </c>
      <c r="V20" s="309"/>
      <c r="W20" s="309">
        <v>0</v>
      </c>
      <c r="X20" s="311"/>
      <c r="Y20" s="37">
        <f t="shared" si="0"/>
        <v>-121059445</v>
      </c>
    </row>
    <row r="21" spans="1:25" s="177" customFormat="1" ht="21" customHeight="1">
      <c r="A21" s="4"/>
      <c r="B21" s="147" t="s">
        <v>83</v>
      </c>
      <c r="C21" s="148"/>
      <c r="D21" s="149"/>
      <c r="E21" s="54"/>
      <c r="F21" s="32"/>
      <c r="G21" s="312">
        <v>0</v>
      </c>
      <c r="H21" s="310"/>
      <c r="I21" s="312">
        <v>0</v>
      </c>
      <c r="J21" s="311"/>
      <c r="K21" s="312">
        <v>0</v>
      </c>
      <c r="L21" s="311"/>
      <c r="M21" s="312">
        <v>0</v>
      </c>
      <c r="N21" s="311"/>
      <c r="O21" s="312">
        <v>0</v>
      </c>
      <c r="P21" s="311"/>
      <c r="Q21" s="312">
        <v>0</v>
      </c>
      <c r="R21" s="311"/>
      <c r="S21" s="312">
        <v>395951724</v>
      </c>
      <c r="T21" s="311"/>
      <c r="U21" s="312">
        <v>0</v>
      </c>
      <c r="V21" s="311"/>
      <c r="W21" s="312">
        <v>2765370</v>
      </c>
      <c r="X21" s="311"/>
      <c r="Y21" s="313">
        <f t="shared" si="0"/>
        <v>398717094</v>
      </c>
    </row>
    <row r="22" spans="1:25" s="177" customFormat="1" ht="6" customHeight="1">
      <c r="A22" s="4"/>
      <c r="B22" s="1"/>
      <c r="C22" s="1"/>
      <c r="D22" s="1"/>
      <c r="E22" s="54"/>
      <c r="F22" s="1"/>
      <c r="G22" s="37"/>
      <c r="H22" s="23"/>
      <c r="I22" s="37"/>
      <c r="J22" s="37"/>
      <c r="K22" s="37"/>
      <c r="L22" s="23"/>
      <c r="M22" s="37"/>
      <c r="N22" s="23"/>
      <c r="O22" s="37"/>
      <c r="P22" s="23"/>
      <c r="Q22" s="37"/>
      <c r="R22" s="23"/>
      <c r="S22" s="37"/>
      <c r="T22" s="23"/>
      <c r="U22" s="37"/>
      <c r="V22" s="37"/>
      <c r="W22" s="37"/>
      <c r="X22" s="23"/>
      <c r="Y22" s="37"/>
    </row>
    <row r="23" spans="1:25" s="177" customFormat="1" ht="21" customHeight="1" thickBot="1">
      <c r="A23" s="4" t="s">
        <v>169</v>
      </c>
      <c r="B23" s="175"/>
      <c r="C23" s="54"/>
      <c r="D23" s="149"/>
      <c r="E23" s="149"/>
      <c r="F23" s="32"/>
      <c r="G23" s="314">
        <f>SUM(G15:G21)</f>
        <v>304703888</v>
      </c>
      <c r="H23" s="35"/>
      <c r="I23" s="314">
        <f>SUM(I15:I21)</f>
        <v>709189327</v>
      </c>
      <c r="J23" s="37"/>
      <c r="K23" s="314">
        <f>SUM(K15:K21)</f>
        <v>22755038</v>
      </c>
      <c r="L23" s="23"/>
      <c r="M23" s="314">
        <f>SUM(M15:M21)</f>
        <v>58481254</v>
      </c>
      <c r="N23" s="23"/>
      <c r="O23" s="314">
        <f>SUM(O15:O21)</f>
        <v>28900000</v>
      </c>
      <c r="P23" s="23"/>
      <c r="Q23" s="314">
        <f>SUM(Q15:Q21)</f>
        <v>0</v>
      </c>
      <c r="R23" s="23"/>
      <c r="S23" s="314">
        <f>SUM(S15:S21)</f>
        <v>424921723</v>
      </c>
      <c r="T23" s="23"/>
      <c r="U23" s="314">
        <f>SUM(U15:U21)</f>
        <v>0</v>
      </c>
      <c r="V23" s="37"/>
      <c r="W23" s="314">
        <f>SUM(W15:W21)</f>
        <v>-4804128</v>
      </c>
      <c r="X23" s="23"/>
      <c r="Y23" s="314">
        <f>SUM(Y15:Y21)</f>
        <v>1544147102</v>
      </c>
    </row>
    <row r="24" spans="1:25" s="177" customFormat="1" ht="15" customHeight="1" thickTop="1">
      <c r="A24" s="4"/>
      <c r="B24" s="175"/>
      <c r="C24" s="54"/>
      <c r="D24" s="149"/>
      <c r="E24" s="149"/>
      <c r="F24" s="32"/>
      <c r="G24" s="37"/>
      <c r="H24" s="35"/>
      <c r="I24" s="37"/>
      <c r="J24" s="37"/>
      <c r="K24" s="37"/>
      <c r="L24" s="23"/>
      <c r="M24" s="37"/>
      <c r="N24" s="23"/>
      <c r="O24" s="37"/>
      <c r="P24" s="23"/>
      <c r="Q24" s="37"/>
      <c r="R24" s="23"/>
      <c r="S24" s="37"/>
      <c r="T24" s="23"/>
      <c r="U24" s="37"/>
      <c r="V24" s="37"/>
      <c r="W24" s="37"/>
      <c r="X24" s="23"/>
      <c r="Y24" s="37"/>
    </row>
    <row r="25" spans="1:25" s="177" customFormat="1" ht="21" customHeight="1">
      <c r="A25" s="4" t="s">
        <v>213</v>
      </c>
      <c r="B25" s="149"/>
      <c r="C25" s="54"/>
      <c r="D25" s="149"/>
      <c r="E25" s="54"/>
      <c r="F25" s="32"/>
      <c r="G25" s="36">
        <v>310354988</v>
      </c>
      <c r="H25" s="35"/>
      <c r="I25" s="36">
        <v>771351427</v>
      </c>
      <c r="J25" s="37"/>
      <c r="K25" s="36">
        <v>22755038</v>
      </c>
      <c r="L25" s="23"/>
      <c r="M25" s="36">
        <v>58481254</v>
      </c>
      <c r="N25" s="23"/>
      <c r="O25" s="36">
        <v>38100000</v>
      </c>
      <c r="P25" s="23"/>
      <c r="Q25" s="36">
        <v>0</v>
      </c>
      <c r="R25" s="23"/>
      <c r="S25" s="36">
        <v>507866516</v>
      </c>
      <c r="T25" s="23"/>
      <c r="U25" s="36">
        <v>0</v>
      </c>
      <c r="V25" s="37"/>
      <c r="W25" s="36">
        <v>-3712024</v>
      </c>
      <c r="X25" s="23"/>
      <c r="Y25" s="36">
        <f>SUM(G25,I25,U25,K25,M25,O25,Q25,S25,W25)</f>
        <v>1705197199</v>
      </c>
    </row>
    <row r="26" spans="1:25" s="177" customFormat="1" ht="21" customHeight="1">
      <c r="A26" s="4"/>
      <c r="B26" s="185" t="s">
        <v>174</v>
      </c>
      <c r="C26" s="54"/>
      <c r="D26" s="149"/>
      <c r="E26" s="146">
        <v>12</v>
      </c>
      <c r="F26" s="32"/>
      <c r="G26" s="36">
        <v>10064569</v>
      </c>
      <c r="H26" s="35"/>
      <c r="I26" s="36">
        <v>110710259</v>
      </c>
      <c r="J26" s="37"/>
      <c r="K26" s="36">
        <v>0</v>
      </c>
      <c r="L26" s="23"/>
      <c r="M26" s="36">
        <v>0</v>
      </c>
      <c r="N26" s="23"/>
      <c r="O26" s="36">
        <v>0</v>
      </c>
      <c r="P26" s="23"/>
      <c r="Q26" s="36">
        <v>0</v>
      </c>
      <c r="R26" s="23"/>
      <c r="S26" s="36">
        <v>0</v>
      </c>
      <c r="T26" s="23"/>
      <c r="U26" s="36">
        <v>0</v>
      </c>
      <c r="V26" s="37"/>
      <c r="W26" s="36">
        <v>0</v>
      </c>
      <c r="X26" s="23"/>
      <c r="Y26" s="36">
        <f t="shared" ref="Y26:Y28" si="1">SUM(G26,I26,U26,K26,M26,O26,Q26,S26,W26)</f>
        <v>120774828</v>
      </c>
    </row>
    <row r="27" spans="1:25" s="177" customFormat="1" ht="21" customHeight="1">
      <c r="A27" s="4"/>
      <c r="B27" s="185" t="s">
        <v>153</v>
      </c>
      <c r="C27" s="54"/>
      <c r="D27" s="149"/>
      <c r="E27" s="146">
        <v>15</v>
      </c>
      <c r="F27" s="32"/>
      <c r="G27" s="36">
        <v>0</v>
      </c>
      <c r="H27" s="35"/>
      <c r="I27" s="36">
        <v>0</v>
      </c>
      <c r="J27" s="37"/>
      <c r="K27" s="36">
        <v>0</v>
      </c>
      <c r="L27" s="23"/>
      <c r="M27" s="36">
        <v>0</v>
      </c>
      <c r="N27" s="23"/>
      <c r="O27" s="36">
        <v>0</v>
      </c>
      <c r="P27" s="23"/>
      <c r="Q27" s="36">
        <v>0</v>
      </c>
      <c r="R27" s="23"/>
      <c r="S27" s="36">
        <v>-282335799</v>
      </c>
      <c r="T27" s="23"/>
      <c r="U27" s="36">
        <v>0</v>
      </c>
      <c r="V27" s="37"/>
      <c r="W27" s="36">
        <v>0</v>
      </c>
      <c r="X27" s="23"/>
      <c r="Y27" s="36">
        <f t="shared" si="1"/>
        <v>-282335799</v>
      </c>
    </row>
    <row r="28" spans="1:25" s="177" customFormat="1" ht="21" customHeight="1">
      <c r="A28" s="4"/>
      <c r="B28" s="147" t="s">
        <v>83</v>
      </c>
      <c r="C28" s="148"/>
      <c r="D28" s="149"/>
      <c r="E28" s="54"/>
      <c r="F28" s="32"/>
      <c r="G28" s="64">
        <v>0</v>
      </c>
      <c r="H28" s="35"/>
      <c r="I28" s="64">
        <v>0</v>
      </c>
      <c r="J28" s="23"/>
      <c r="K28" s="64">
        <v>0</v>
      </c>
      <c r="L28" s="23"/>
      <c r="M28" s="64">
        <v>0</v>
      </c>
      <c r="N28" s="23"/>
      <c r="O28" s="64">
        <v>0</v>
      </c>
      <c r="P28" s="23"/>
      <c r="Q28" s="64">
        <v>0</v>
      </c>
      <c r="R28" s="23"/>
      <c r="S28" s="64">
        <f>'7-8 (9M)'!K33</f>
        <v>144966521</v>
      </c>
      <c r="T28" s="23"/>
      <c r="U28" s="64">
        <v>0</v>
      </c>
      <c r="V28" s="23"/>
      <c r="W28" s="64">
        <f>'7-8 (9M)'!K43+'7-8 (9M)'!K39</f>
        <v>2959757</v>
      </c>
      <c r="X28" s="23"/>
      <c r="Y28" s="315">
        <f t="shared" si="1"/>
        <v>147926278</v>
      </c>
    </row>
    <row r="29" spans="1:25" s="177" customFormat="1" ht="5.0999999999999996" customHeight="1">
      <c r="A29" s="4"/>
      <c r="B29" s="1"/>
      <c r="C29" s="1"/>
      <c r="D29" s="1"/>
      <c r="E29" s="54"/>
      <c r="F29" s="1"/>
      <c r="G29" s="36"/>
      <c r="H29" s="23"/>
      <c r="I29" s="36"/>
      <c r="J29" s="37"/>
      <c r="K29" s="36"/>
      <c r="L29" s="23"/>
      <c r="M29" s="36"/>
      <c r="N29" s="23"/>
      <c r="O29" s="36"/>
      <c r="P29" s="23"/>
      <c r="Q29" s="36"/>
      <c r="R29" s="23"/>
      <c r="S29" s="36"/>
      <c r="T29" s="23"/>
      <c r="U29" s="36"/>
      <c r="V29" s="37"/>
      <c r="W29" s="36"/>
      <c r="X29" s="23"/>
      <c r="Y29" s="36"/>
    </row>
    <row r="30" spans="1:25" s="177" customFormat="1" ht="21" customHeight="1" thickBot="1">
      <c r="A30" s="4" t="s">
        <v>214</v>
      </c>
      <c r="B30" s="175"/>
      <c r="C30" s="54"/>
      <c r="D30" s="149"/>
      <c r="E30" s="149"/>
      <c r="F30" s="32"/>
      <c r="G30" s="316">
        <f>SUM(G25:G28)</f>
        <v>320419557</v>
      </c>
      <c r="H30" s="35"/>
      <c r="I30" s="316">
        <f>SUM(I25:I28)</f>
        <v>882061686</v>
      </c>
      <c r="J30" s="37"/>
      <c r="K30" s="316">
        <f>SUM(K25:K28)</f>
        <v>22755038</v>
      </c>
      <c r="L30" s="23"/>
      <c r="M30" s="316">
        <f>SUM(M25:M28)</f>
        <v>58481254</v>
      </c>
      <c r="N30" s="23"/>
      <c r="O30" s="316">
        <f>SUM(O25:O28)</f>
        <v>38100000</v>
      </c>
      <c r="P30" s="23"/>
      <c r="Q30" s="316">
        <f>SUM(Q25:Q28)</f>
        <v>0</v>
      </c>
      <c r="R30" s="23"/>
      <c r="S30" s="316">
        <f>SUM(S25:S28)</f>
        <v>370497238</v>
      </c>
      <c r="T30" s="23"/>
      <c r="U30" s="316">
        <f>SUM(U25:U28)</f>
        <v>0</v>
      </c>
      <c r="V30" s="37"/>
      <c r="W30" s="316">
        <f>SUM(W25:W28)</f>
        <v>-752267</v>
      </c>
      <c r="X30" s="23"/>
      <c r="Y30" s="316">
        <f>SUM(Y25:Y28)</f>
        <v>1691562506</v>
      </c>
    </row>
    <row r="31" spans="1:25" s="177" customFormat="1" ht="18.75" customHeight="1" thickTop="1">
      <c r="A31" s="214"/>
      <c r="B31" s="186"/>
      <c r="D31" s="150"/>
      <c r="E31" s="150"/>
      <c r="F31" s="209"/>
      <c r="G31" s="304"/>
      <c r="H31" s="317"/>
      <c r="I31" s="304"/>
      <c r="J31" s="304"/>
      <c r="K31" s="304"/>
      <c r="L31" s="252"/>
      <c r="M31" s="304"/>
      <c r="N31" s="252"/>
      <c r="O31" s="304"/>
      <c r="P31" s="252"/>
      <c r="Q31" s="304"/>
      <c r="R31" s="252"/>
      <c r="S31" s="304"/>
      <c r="T31" s="252"/>
      <c r="U31" s="304"/>
      <c r="V31" s="304"/>
      <c r="W31" s="304"/>
      <c r="X31" s="252"/>
      <c r="Y31" s="304"/>
    </row>
    <row r="32" spans="1:25" s="177" customFormat="1" ht="20.100000000000001" customHeight="1">
      <c r="A32" s="331" t="s">
        <v>209</v>
      </c>
      <c r="B32" s="331"/>
      <c r="C32" s="331"/>
      <c r="D32" s="331"/>
      <c r="E32" s="331"/>
      <c r="F32" s="331"/>
      <c r="G32" s="331"/>
      <c r="H32" s="331"/>
      <c r="I32" s="331"/>
      <c r="J32" s="331"/>
      <c r="K32" s="331"/>
      <c r="L32" s="331"/>
      <c r="M32" s="331"/>
      <c r="N32" s="331"/>
      <c r="O32" s="331"/>
      <c r="P32" s="331"/>
      <c r="Q32" s="331"/>
      <c r="R32" s="331"/>
      <c r="S32" s="331"/>
      <c r="T32" s="331"/>
      <c r="U32" s="331"/>
      <c r="V32" s="331"/>
      <c r="W32" s="331"/>
      <c r="X32" s="331"/>
      <c r="Y32" s="331"/>
    </row>
    <row r="33" spans="1:25" s="177" customFormat="1" ht="20.100000000000001" customHeight="1">
      <c r="A33" s="331" t="s">
        <v>113</v>
      </c>
      <c r="B33" s="331"/>
      <c r="C33" s="331"/>
      <c r="D33" s="331"/>
      <c r="E33" s="331"/>
      <c r="F33" s="331"/>
      <c r="G33" s="331"/>
      <c r="H33" s="331"/>
      <c r="I33" s="331"/>
      <c r="J33" s="331"/>
      <c r="K33" s="331"/>
      <c r="L33" s="331"/>
      <c r="M33" s="331"/>
      <c r="N33" s="331"/>
      <c r="O33" s="331"/>
      <c r="P33" s="331"/>
      <c r="Q33" s="331"/>
      <c r="R33" s="331"/>
      <c r="S33" s="331"/>
      <c r="T33" s="331"/>
      <c r="U33" s="331"/>
      <c r="V33" s="331"/>
      <c r="W33" s="331"/>
      <c r="X33" s="331"/>
      <c r="Y33" s="331"/>
    </row>
    <row r="34" spans="1:25" s="177" customFormat="1" ht="6.75" customHeight="1">
      <c r="A34" s="321"/>
      <c r="B34" s="321"/>
      <c r="C34" s="321"/>
      <c r="D34" s="321"/>
      <c r="E34" s="321"/>
      <c r="F34" s="321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8"/>
      <c r="S34" s="318"/>
      <c r="T34" s="318"/>
      <c r="U34" s="318"/>
      <c r="V34" s="318"/>
      <c r="W34" s="318"/>
      <c r="X34" s="318"/>
      <c r="Y34" s="318"/>
    </row>
    <row r="35" spans="1:25" ht="21.9" customHeight="1">
      <c r="A35" s="339" t="str">
        <f>+'7-8 (9M)'!A101</f>
        <v>หมายเหตุประกอบข้อมูลทางการเงินเป็นส่วนหนึ่งของข้อมูลทางการเงินระหว่างกาลนี้</v>
      </c>
      <c r="B35" s="339"/>
      <c r="C35" s="339"/>
      <c r="D35" s="339"/>
      <c r="E35" s="339"/>
      <c r="F35" s="339"/>
      <c r="G35" s="339"/>
      <c r="H35" s="339"/>
      <c r="I35" s="339"/>
      <c r="J35" s="339"/>
      <c r="K35" s="339"/>
      <c r="L35" s="339"/>
      <c r="M35" s="339"/>
      <c r="N35" s="339"/>
      <c r="O35" s="339"/>
      <c r="P35" s="339"/>
      <c r="Q35" s="339"/>
      <c r="R35" s="339"/>
      <c r="S35" s="339"/>
      <c r="T35" s="339"/>
      <c r="U35" s="339"/>
      <c r="V35" s="339"/>
      <c r="W35" s="339"/>
      <c r="X35" s="339"/>
      <c r="Y35" s="339"/>
    </row>
  </sheetData>
  <mergeCells count="5">
    <mergeCell ref="A33:Y33"/>
    <mergeCell ref="A35:Y35"/>
    <mergeCell ref="G5:Y5"/>
    <mergeCell ref="O10:S10"/>
    <mergeCell ref="A32:Y32"/>
  </mergeCells>
  <pageMargins left="0.6" right="0.6" top="0.5" bottom="0.6" header="0.49" footer="0.4"/>
  <pageSetup paperSize="9" scale="7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Q149"/>
  <sheetViews>
    <sheetView topLeftCell="A103" zoomScale="90" zoomScaleNormal="90" zoomScaleSheetLayoutView="85" workbookViewId="0">
      <selection activeCell="K119" sqref="K119"/>
    </sheetView>
  </sheetViews>
  <sheetFormatPr defaultColWidth="9.33203125" defaultRowHeight="21.75" customHeight="1"/>
  <cols>
    <col min="1" max="3" width="1.44140625" style="34" customWidth="1"/>
    <col min="4" max="4" width="44.109375" style="34" customWidth="1"/>
    <col min="5" max="5" width="8.44140625" style="209" customWidth="1"/>
    <col min="6" max="6" width="1" style="34" customWidth="1"/>
    <col min="7" max="7" width="15.77734375" style="151" customWidth="1"/>
    <col min="8" max="8" width="1" style="34" customWidth="1"/>
    <col min="9" max="9" width="15.77734375" style="151" customWidth="1"/>
    <col min="10" max="10" width="1" style="152" customWidth="1"/>
    <col min="11" max="11" width="15.77734375" style="151" customWidth="1"/>
    <col min="12" max="12" width="1" style="152" customWidth="1"/>
    <col min="13" max="13" width="15.77734375" style="151" customWidth="1"/>
    <col min="14" max="16" width="10.77734375" style="34" bestFit="1" customWidth="1"/>
    <col min="17" max="17" width="10.109375" style="34" bestFit="1" customWidth="1"/>
    <col min="18" max="132" width="9.33203125" style="34"/>
    <col min="133" max="135" width="1.44140625" style="34" customWidth="1"/>
    <col min="136" max="136" width="31.33203125" style="34" customWidth="1"/>
    <col min="137" max="137" width="7.77734375" style="34" customWidth="1"/>
    <col min="138" max="138" width="0.77734375" style="34" customWidth="1"/>
    <col min="139" max="139" width="14.33203125" style="34" customWidth="1"/>
    <col min="140" max="140" width="0.77734375" style="34" customWidth="1"/>
    <col min="141" max="141" width="14.33203125" style="34" customWidth="1"/>
    <col min="142" max="142" width="0.77734375" style="34" customWidth="1"/>
    <col min="143" max="143" width="14.33203125" style="34" customWidth="1"/>
    <col min="144" max="144" width="0.77734375" style="34" customWidth="1"/>
    <col min="145" max="145" width="14.33203125" style="34" customWidth="1"/>
    <col min="146" max="146" width="13.77734375" style="34" bestFit="1" customWidth="1"/>
    <col min="147" max="147" width="18" style="34" bestFit="1" customWidth="1"/>
    <col min="148" max="16384" width="9.33203125" style="34"/>
  </cols>
  <sheetData>
    <row r="1" spans="1:13" s="113" customFormat="1" ht="21" customHeight="1">
      <c r="A1" s="214" t="s">
        <v>110</v>
      </c>
      <c r="B1" s="34"/>
      <c r="C1" s="34"/>
      <c r="D1" s="34"/>
      <c r="E1" s="209"/>
      <c r="F1" s="34"/>
      <c r="G1" s="151"/>
      <c r="H1" s="34"/>
      <c r="I1" s="151"/>
      <c r="J1" s="152"/>
      <c r="K1" s="151"/>
      <c r="L1" s="152"/>
      <c r="M1" s="151"/>
    </row>
    <row r="2" spans="1:13" s="113" customFormat="1" ht="21" customHeight="1">
      <c r="A2" s="214" t="s">
        <v>25</v>
      </c>
      <c r="B2" s="187"/>
      <c r="C2" s="187"/>
      <c r="D2" s="187"/>
      <c r="E2" s="209"/>
      <c r="F2" s="187"/>
      <c r="G2" s="151"/>
      <c r="H2" s="187"/>
      <c r="I2" s="151"/>
      <c r="J2" s="188"/>
      <c r="K2" s="151"/>
      <c r="L2" s="188"/>
      <c r="M2" s="151"/>
    </row>
    <row r="3" spans="1:13" s="113" customFormat="1" ht="21" customHeight="1">
      <c r="A3" s="348" t="s">
        <v>212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3" s="113" customFormat="1" ht="20.100000000000001" customHeight="1">
      <c r="A4" s="154"/>
      <c r="B4" s="187"/>
      <c r="C4" s="187"/>
      <c r="D4" s="187"/>
      <c r="E4" s="209"/>
      <c r="F4" s="187"/>
      <c r="G4" s="151"/>
      <c r="H4" s="187"/>
      <c r="I4" s="151"/>
      <c r="J4" s="188"/>
      <c r="K4" s="151"/>
      <c r="L4" s="188"/>
      <c r="M4" s="151"/>
    </row>
    <row r="5" spans="1:13" s="269" customFormat="1" ht="18.600000000000001" customHeight="1">
      <c r="A5" s="268"/>
      <c r="B5" s="268"/>
      <c r="C5" s="268"/>
      <c r="D5" s="268"/>
      <c r="E5" s="183"/>
      <c r="F5" s="216"/>
      <c r="G5" s="349" t="s">
        <v>58</v>
      </c>
      <c r="H5" s="349"/>
      <c r="I5" s="349"/>
      <c r="J5" s="180"/>
      <c r="K5" s="349" t="s">
        <v>91</v>
      </c>
      <c r="L5" s="349"/>
      <c r="M5" s="349"/>
    </row>
    <row r="6" spans="1:13" s="269" customFormat="1" ht="18.600000000000001" customHeight="1">
      <c r="A6" s="1"/>
      <c r="B6" s="1"/>
      <c r="C6" s="1"/>
      <c r="D6" s="1"/>
      <c r="E6" s="32"/>
      <c r="F6" s="183"/>
      <c r="G6" s="140" t="s">
        <v>59</v>
      </c>
      <c r="H6" s="181"/>
      <c r="I6" s="140" t="s">
        <v>59</v>
      </c>
      <c r="J6" s="183"/>
      <c r="K6" s="140" t="s">
        <v>59</v>
      </c>
      <c r="L6" s="183"/>
      <c r="M6" s="140" t="s">
        <v>59</v>
      </c>
    </row>
    <row r="7" spans="1:13" s="269" customFormat="1" ht="18.600000000000001" customHeight="1">
      <c r="A7" s="1"/>
      <c r="B7" s="1"/>
      <c r="C7" s="1"/>
      <c r="D7" s="1"/>
      <c r="E7" s="32"/>
      <c r="F7" s="183"/>
      <c r="G7" s="182" t="s">
        <v>166</v>
      </c>
      <c r="H7" s="270"/>
      <c r="I7" s="182" t="s">
        <v>166</v>
      </c>
      <c r="J7" s="270"/>
      <c r="K7" s="182" t="s">
        <v>166</v>
      </c>
      <c r="L7" s="270"/>
      <c r="M7" s="182" t="s">
        <v>166</v>
      </c>
    </row>
    <row r="8" spans="1:13" s="269" customFormat="1" ht="18.600000000000001" customHeight="1">
      <c r="A8" s="1"/>
      <c r="B8" s="1"/>
      <c r="C8" s="1"/>
      <c r="D8" s="1"/>
      <c r="E8" s="32"/>
      <c r="F8" s="183"/>
      <c r="G8" s="182" t="s">
        <v>211</v>
      </c>
      <c r="H8" s="270"/>
      <c r="I8" s="182" t="s">
        <v>157</v>
      </c>
      <c r="J8" s="270"/>
      <c r="K8" s="182" t="s">
        <v>211</v>
      </c>
      <c r="L8" s="270"/>
      <c r="M8" s="182" t="s">
        <v>157</v>
      </c>
    </row>
    <row r="9" spans="1:13" s="269" customFormat="1" ht="18.600000000000001" customHeight="1">
      <c r="A9" s="1"/>
      <c r="B9" s="1"/>
      <c r="C9" s="1"/>
      <c r="D9" s="1"/>
      <c r="E9" s="212" t="s">
        <v>8</v>
      </c>
      <c r="F9" s="32"/>
      <c r="G9" s="271" t="s">
        <v>9</v>
      </c>
      <c r="H9" s="181"/>
      <c r="I9" s="271" t="s">
        <v>9</v>
      </c>
      <c r="J9" s="181"/>
      <c r="K9" s="271" t="s">
        <v>9</v>
      </c>
      <c r="L9" s="181"/>
      <c r="M9" s="271" t="s">
        <v>9</v>
      </c>
    </row>
    <row r="10" spans="1:13" s="269" customFormat="1" ht="18.600000000000001" customHeight="1">
      <c r="A10" s="54" t="s">
        <v>27</v>
      </c>
      <c r="B10" s="1"/>
      <c r="C10" s="1"/>
      <c r="D10" s="1"/>
      <c r="E10" s="183"/>
      <c r="F10" s="183"/>
      <c r="G10" s="272"/>
      <c r="H10" s="183"/>
      <c r="I10" s="141"/>
      <c r="J10" s="1"/>
      <c r="K10" s="272"/>
      <c r="L10" s="1"/>
      <c r="M10" s="141"/>
    </row>
    <row r="11" spans="1:13" s="269" customFormat="1" ht="18.600000000000001" customHeight="1">
      <c r="A11" s="3" t="s">
        <v>112</v>
      </c>
      <c r="B11" s="3"/>
      <c r="C11" s="3"/>
      <c r="D11" s="1"/>
      <c r="E11" s="32"/>
      <c r="F11" s="1"/>
      <c r="G11" s="273">
        <f>'7-8 (9M)'!G30</f>
        <v>412231030</v>
      </c>
      <c r="H11" s="274"/>
      <c r="I11" s="275">
        <f>'7-8 (9M)'!I30</f>
        <v>311769041.43000001</v>
      </c>
      <c r="J11" s="274"/>
      <c r="K11" s="273">
        <f>'7-8 (9M)'!K30</f>
        <v>169816928</v>
      </c>
      <c r="L11" s="274"/>
      <c r="M11" s="275">
        <f>'7-8 (9M)'!M30</f>
        <v>432528879</v>
      </c>
    </row>
    <row r="12" spans="1:13" s="269" customFormat="1" ht="18.600000000000001" customHeight="1">
      <c r="A12" s="3" t="s">
        <v>104</v>
      </c>
      <c r="B12" s="3"/>
      <c r="C12" s="3"/>
      <c r="D12" s="1"/>
      <c r="E12" s="32"/>
      <c r="F12" s="1"/>
      <c r="G12" s="273"/>
      <c r="H12" s="276"/>
      <c r="I12" s="275"/>
      <c r="J12" s="277"/>
      <c r="K12" s="273"/>
      <c r="L12" s="276"/>
      <c r="M12" s="275"/>
    </row>
    <row r="13" spans="1:13" s="269" customFormat="1" ht="18.600000000000001" customHeight="1">
      <c r="A13" s="3"/>
      <c r="B13" s="278" t="s">
        <v>49</v>
      </c>
      <c r="C13" s="3"/>
      <c r="D13" s="1"/>
      <c r="E13" s="32"/>
      <c r="F13" s="1"/>
      <c r="G13" s="273">
        <v>64519306</v>
      </c>
      <c r="H13" s="274"/>
      <c r="I13" s="275">
        <v>77516352</v>
      </c>
      <c r="J13" s="274"/>
      <c r="K13" s="273">
        <v>7087455</v>
      </c>
      <c r="L13" s="274"/>
      <c r="M13" s="275">
        <v>7306807</v>
      </c>
    </row>
    <row r="14" spans="1:13" s="269" customFormat="1" ht="18.600000000000001" customHeight="1">
      <c r="A14" s="3"/>
      <c r="B14" s="3" t="s">
        <v>82</v>
      </c>
      <c r="C14" s="3"/>
      <c r="D14" s="1"/>
      <c r="E14" s="32"/>
      <c r="F14" s="1"/>
      <c r="G14" s="273"/>
      <c r="H14" s="274"/>
      <c r="I14" s="275"/>
      <c r="J14" s="274"/>
      <c r="K14" s="273"/>
      <c r="L14" s="274"/>
      <c r="M14" s="275"/>
    </row>
    <row r="15" spans="1:13" s="1" customFormat="1" ht="18.600000000000001" customHeight="1">
      <c r="A15" s="3"/>
      <c r="B15" s="3"/>
      <c r="C15" s="3" t="s">
        <v>74</v>
      </c>
      <c r="E15" s="32" t="s">
        <v>219</v>
      </c>
      <c r="G15" s="273">
        <f>-'7-8 (9M)'!G28</f>
        <v>-215134675</v>
      </c>
      <c r="H15" s="274"/>
      <c r="I15" s="275">
        <f>-'7-8 (9M)'!I28</f>
        <v>-143009717.43000001</v>
      </c>
      <c r="J15" s="274"/>
      <c r="K15" s="273">
        <v>0</v>
      </c>
      <c r="L15" s="274"/>
      <c r="M15" s="275">
        <v>0</v>
      </c>
    </row>
    <row r="16" spans="1:13" s="1" customFormat="1" ht="18.600000000000001" customHeight="1">
      <c r="A16" s="3"/>
      <c r="B16" s="3" t="s">
        <v>220</v>
      </c>
      <c r="C16" s="3"/>
      <c r="E16" s="32">
        <v>9.3000000000000007</v>
      </c>
      <c r="G16" s="273">
        <v>1856019</v>
      </c>
      <c r="H16" s="274"/>
      <c r="I16" s="275">
        <v>0</v>
      </c>
      <c r="J16" s="274"/>
      <c r="K16" s="273">
        <v>9000000</v>
      </c>
      <c r="L16" s="274"/>
      <c r="M16" s="275">
        <v>0</v>
      </c>
    </row>
    <row r="17" spans="1:13" s="1" customFormat="1" ht="18.600000000000001" customHeight="1">
      <c r="A17" s="3"/>
      <c r="B17" s="3" t="s">
        <v>221</v>
      </c>
      <c r="C17" s="3"/>
      <c r="E17" s="32" t="s">
        <v>219</v>
      </c>
      <c r="G17" s="273">
        <v>5102251</v>
      </c>
      <c r="H17" s="274"/>
      <c r="I17" s="275">
        <v>0</v>
      </c>
      <c r="J17" s="274"/>
      <c r="K17" s="273">
        <v>-8346197</v>
      </c>
      <c r="L17" s="274"/>
      <c r="M17" s="275">
        <v>0</v>
      </c>
    </row>
    <row r="18" spans="1:13" s="1" customFormat="1" ht="18.600000000000001" customHeight="1">
      <c r="A18" s="3"/>
      <c r="B18" s="3" t="s">
        <v>222</v>
      </c>
      <c r="C18" s="3"/>
      <c r="E18" s="32" t="s">
        <v>219</v>
      </c>
      <c r="G18" s="273">
        <v>-22009883</v>
      </c>
      <c r="H18" s="274"/>
      <c r="I18" s="275">
        <v>-52077997</v>
      </c>
      <c r="J18" s="274"/>
      <c r="K18" s="273">
        <v>-27650000</v>
      </c>
      <c r="L18" s="274"/>
      <c r="M18" s="275">
        <v>-136318022</v>
      </c>
    </row>
    <row r="19" spans="1:13" s="1" customFormat="1" ht="18.600000000000001" customHeight="1">
      <c r="B19" s="278" t="s">
        <v>235</v>
      </c>
      <c r="C19" s="3"/>
      <c r="E19" s="32"/>
      <c r="G19" s="273">
        <v>-4174694</v>
      </c>
      <c r="H19" s="274"/>
      <c r="I19" s="275">
        <v>-2019982</v>
      </c>
      <c r="J19" s="274"/>
      <c r="K19" s="273">
        <v>10411</v>
      </c>
      <c r="L19" s="274"/>
      <c r="M19" s="275">
        <v>0</v>
      </c>
    </row>
    <row r="20" spans="1:13" s="1" customFormat="1" ht="18.600000000000001" customHeight="1">
      <c r="A20" s="279"/>
      <c r="B20" s="279" t="s">
        <v>38</v>
      </c>
      <c r="C20" s="279"/>
      <c r="D20" s="279"/>
      <c r="E20" s="32"/>
      <c r="G20" s="273">
        <v>2471808</v>
      </c>
      <c r="H20" s="274"/>
      <c r="I20" s="275">
        <v>2860765</v>
      </c>
      <c r="J20" s="274"/>
      <c r="K20" s="273">
        <v>351097</v>
      </c>
      <c r="L20" s="274"/>
      <c r="M20" s="275">
        <v>466750</v>
      </c>
    </row>
    <row r="21" spans="1:13" s="1" customFormat="1" ht="18.600000000000001" customHeight="1">
      <c r="A21" s="279"/>
      <c r="B21" s="279" t="s">
        <v>247</v>
      </c>
      <c r="C21" s="279"/>
      <c r="D21" s="279"/>
      <c r="E21" s="32"/>
      <c r="G21" s="273">
        <v>12633294</v>
      </c>
      <c r="H21" s="274"/>
      <c r="I21" s="275">
        <v>1773190</v>
      </c>
      <c r="J21" s="274"/>
      <c r="K21" s="273">
        <v>-459148</v>
      </c>
      <c r="L21" s="274"/>
      <c r="M21" s="275">
        <v>967979</v>
      </c>
    </row>
    <row r="22" spans="1:13" s="1" customFormat="1" ht="18.600000000000001" customHeight="1">
      <c r="A22" s="279"/>
      <c r="B22" s="279" t="s">
        <v>234</v>
      </c>
      <c r="C22" s="279"/>
      <c r="D22" s="279"/>
      <c r="E22" s="32"/>
      <c r="G22" s="273">
        <v>-9494227</v>
      </c>
      <c r="H22" s="274"/>
      <c r="I22" s="275">
        <v>-5792928</v>
      </c>
      <c r="J22" s="274"/>
      <c r="K22" s="273">
        <v>-8735565</v>
      </c>
      <c r="L22" s="274"/>
      <c r="M22" s="275">
        <v>-5774449</v>
      </c>
    </row>
    <row r="23" spans="1:13" s="1" customFormat="1" ht="18.600000000000001" customHeight="1">
      <c r="A23" s="279"/>
      <c r="B23" s="279" t="s">
        <v>233</v>
      </c>
      <c r="C23" s="279"/>
      <c r="D23" s="279"/>
      <c r="E23" s="32"/>
      <c r="G23" s="273">
        <v>-2668</v>
      </c>
      <c r="H23" s="274"/>
      <c r="I23" s="275">
        <v>0</v>
      </c>
      <c r="J23" s="274"/>
      <c r="K23" s="273">
        <v>-2668</v>
      </c>
      <c r="L23" s="274"/>
      <c r="M23" s="275">
        <v>0</v>
      </c>
    </row>
    <row r="24" spans="1:13" s="269" customFormat="1" ht="18.600000000000001" customHeight="1">
      <c r="A24" s="279"/>
      <c r="B24" s="279" t="s">
        <v>223</v>
      </c>
      <c r="C24" s="279"/>
      <c r="D24" s="279"/>
      <c r="E24" s="32"/>
      <c r="F24" s="1"/>
      <c r="G24" s="273">
        <v>-880970</v>
      </c>
      <c r="H24" s="280"/>
      <c r="I24" s="275">
        <v>-10849</v>
      </c>
      <c r="J24" s="281"/>
      <c r="K24" s="273">
        <v>0</v>
      </c>
      <c r="L24" s="281"/>
      <c r="M24" s="275">
        <v>0</v>
      </c>
    </row>
    <row r="25" spans="1:13" s="1" customFormat="1" ht="18.600000000000001" customHeight="1">
      <c r="A25" s="279"/>
      <c r="B25" s="279" t="s">
        <v>50</v>
      </c>
      <c r="C25" s="279"/>
      <c r="D25" s="279"/>
      <c r="E25" s="32"/>
      <c r="G25" s="273">
        <v>-820409</v>
      </c>
      <c r="H25" s="281"/>
      <c r="I25" s="275">
        <v>-813393</v>
      </c>
      <c r="J25" s="281"/>
      <c r="K25" s="273">
        <v>-7457876</v>
      </c>
      <c r="L25" s="281"/>
      <c r="M25" s="275">
        <v>-7032438</v>
      </c>
    </row>
    <row r="26" spans="1:13" s="269" customFormat="1" ht="18.600000000000001" customHeight="1">
      <c r="A26" s="279"/>
      <c r="B26" s="279" t="s">
        <v>85</v>
      </c>
      <c r="C26" s="279"/>
      <c r="D26" s="279"/>
      <c r="E26" s="32">
        <v>17.100000000000001</v>
      </c>
      <c r="F26" s="1"/>
      <c r="G26" s="273">
        <v>0</v>
      </c>
      <c r="H26" s="280"/>
      <c r="I26" s="275">
        <v>0</v>
      </c>
      <c r="J26" s="281"/>
      <c r="K26" s="273">
        <v>-47445173</v>
      </c>
      <c r="L26" s="281"/>
      <c r="M26" s="275">
        <v>-258237705</v>
      </c>
    </row>
    <row r="27" spans="1:13" s="269" customFormat="1" ht="18.600000000000001" customHeight="1">
      <c r="A27" s="279"/>
      <c r="B27" s="279" t="s">
        <v>21</v>
      </c>
      <c r="C27" s="279"/>
      <c r="D27" s="279"/>
      <c r="E27" s="32"/>
      <c r="F27" s="1"/>
      <c r="G27" s="282">
        <v>25751955</v>
      </c>
      <c r="H27" s="276"/>
      <c r="I27" s="283">
        <v>21644225</v>
      </c>
      <c r="J27" s="281"/>
      <c r="K27" s="282">
        <v>22482613</v>
      </c>
      <c r="L27" s="281"/>
      <c r="M27" s="283">
        <v>15149942</v>
      </c>
    </row>
    <row r="28" spans="1:13" s="269" customFormat="1" ht="5.0999999999999996" customHeight="1">
      <c r="A28" s="284"/>
      <c r="B28" s="1"/>
      <c r="C28" s="284"/>
      <c r="D28" s="1"/>
      <c r="E28" s="32"/>
      <c r="F28" s="1"/>
      <c r="G28" s="272"/>
      <c r="H28" s="276"/>
      <c r="I28" s="285"/>
      <c r="J28" s="276"/>
      <c r="K28" s="272"/>
      <c r="L28" s="276"/>
      <c r="M28" s="285"/>
    </row>
    <row r="29" spans="1:13" s="269" customFormat="1" ht="18">
      <c r="A29" s="286" t="s">
        <v>231</v>
      </c>
      <c r="B29" s="1"/>
      <c r="C29" s="284"/>
      <c r="D29" s="1"/>
      <c r="E29" s="32"/>
      <c r="F29" s="1"/>
      <c r="G29" s="272"/>
      <c r="H29" s="276"/>
      <c r="I29" s="285"/>
      <c r="J29" s="276"/>
      <c r="K29" s="272"/>
      <c r="L29" s="276"/>
      <c r="M29" s="285"/>
    </row>
    <row r="30" spans="1:13" s="269" customFormat="1" ht="18">
      <c r="B30" s="286" t="s">
        <v>230</v>
      </c>
      <c r="C30" s="284"/>
      <c r="D30" s="1"/>
      <c r="E30" s="32"/>
      <c r="F30" s="1"/>
      <c r="G30" s="273">
        <f>SUM(G11:G27)</f>
        <v>272048137</v>
      </c>
      <c r="H30" s="287"/>
      <c r="I30" s="275">
        <f>SUM(I11:I27)</f>
        <v>211838707</v>
      </c>
      <c r="J30" s="288"/>
      <c r="K30" s="273">
        <f>SUM(K11:K27)</f>
        <v>108651877</v>
      </c>
      <c r="L30" s="287"/>
      <c r="M30" s="275">
        <f>SUM(M11:M27)</f>
        <v>49057743</v>
      </c>
    </row>
    <row r="31" spans="1:13" s="269" customFormat="1" ht="5.0999999999999996" customHeight="1">
      <c r="B31" s="54"/>
      <c r="C31" s="289"/>
      <c r="D31" s="54"/>
      <c r="E31" s="32"/>
      <c r="F31" s="1"/>
      <c r="G31" s="272"/>
      <c r="K31" s="272"/>
    </row>
    <row r="32" spans="1:13" s="269" customFormat="1" ht="18.600000000000001" customHeight="1">
      <c r="A32" s="54" t="s">
        <v>98</v>
      </c>
      <c r="B32" s="54"/>
      <c r="C32" s="289"/>
      <c r="D32" s="54"/>
      <c r="E32" s="32"/>
      <c r="F32" s="1"/>
      <c r="G32" s="272"/>
      <c r="H32" s="287"/>
      <c r="I32" s="285"/>
      <c r="J32" s="288"/>
      <c r="K32" s="272"/>
      <c r="L32" s="287"/>
      <c r="M32" s="285"/>
    </row>
    <row r="33" spans="1:13" s="269" customFormat="1" ht="18.600000000000001" customHeight="1">
      <c r="A33" s="290" t="s">
        <v>195</v>
      </c>
      <c r="B33" s="284"/>
      <c r="C33" s="3"/>
      <c r="D33" s="1"/>
      <c r="E33" s="32"/>
      <c r="F33" s="1"/>
      <c r="G33" s="273"/>
      <c r="H33" s="287"/>
      <c r="I33" s="275"/>
      <c r="J33" s="288"/>
      <c r="K33" s="273"/>
      <c r="L33" s="287"/>
      <c r="M33" s="275"/>
    </row>
    <row r="34" spans="1:13" s="269" customFormat="1" ht="18.600000000000001" customHeight="1">
      <c r="A34" s="291"/>
      <c r="B34" s="292" t="s">
        <v>108</v>
      </c>
      <c r="C34" s="1"/>
      <c r="D34" s="1"/>
      <c r="E34" s="32"/>
      <c r="F34" s="1"/>
      <c r="G34" s="273">
        <v>222569642</v>
      </c>
      <c r="H34" s="274"/>
      <c r="I34" s="275">
        <v>-124543594</v>
      </c>
      <c r="J34" s="274"/>
      <c r="K34" s="273">
        <v>130250632</v>
      </c>
      <c r="L34" s="274"/>
      <c r="M34" s="275">
        <v>-45301908</v>
      </c>
    </row>
    <row r="35" spans="1:13" s="269" customFormat="1" ht="18.600000000000001" customHeight="1">
      <c r="A35" s="3"/>
      <c r="B35" s="278" t="s">
        <v>42</v>
      </c>
      <c r="C35" s="1"/>
      <c r="D35" s="1"/>
      <c r="E35" s="32"/>
      <c r="F35" s="1"/>
      <c r="G35" s="273">
        <v>-183834</v>
      </c>
      <c r="H35" s="277"/>
      <c r="I35" s="275">
        <v>-69726</v>
      </c>
      <c r="J35" s="274"/>
      <c r="K35" s="273">
        <v>0</v>
      </c>
      <c r="L35" s="274"/>
      <c r="M35" s="275">
        <v>0</v>
      </c>
    </row>
    <row r="36" spans="1:13" s="269" customFormat="1" ht="18.600000000000001" customHeight="1">
      <c r="A36" s="291"/>
      <c r="B36" s="292" t="s">
        <v>3</v>
      </c>
      <c r="C36" s="1"/>
      <c r="D36" s="1"/>
      <c r="E36" s="32"/>
      <c r="F36" s="1"/>
      <c r="G36" s="273">
        <v>21297365</v>
      </c>
      <c r="H36" s="277"/>
      <c r="I36" s="275">
        <v>-46704495</v>
      </c>
      <c r="J36" s="274"/>
      <c r="K36" s="273">
        <v>21692233</v>
      </c>
      <c r="L36" s="274"/>
      <c r="M36" s="275">
        <v>-40023897</v>
      </c>
    </row>
    <row r="37" spans="1:13" s="269" customFormat="1" ht="18.600000000000001" customHeight="1">
      <c r="A37" s="291"/>
      <c r="B37" s="292" t="s">
        <v>84</v>
      </c>
      <c r="C37" s="1"/>
      <c r="D37" s="1"/>
      <c r="E37" s="32"/>
      <c r="F37" s="1"/>
      <c r="G37" s="273">
        <v>4094790</v>
      </c>
      <c r="H37" s="277"/>
      <c r="I37" s="275">
        <v>1458746</v>
      </c>
      <c r="J37" s="274"/>
      <c r="K37" s="273">
        <v>770730</v>
      </c>
      <c r="L37" s="274"/>
      <c r="M37" s="275">
        <v>-15000</v>
      </c>
    </row>
    <row r="38" spans="1:13" s="269" customFormat="1" ht="18.600000000000001" customHeight="1">
      <c r="A38" s="291"/>
      <c r="B38" s="292" t="s">
        <v>34</v>
      </c>
      <c r="C38" s="1"/>
      <c r="D38" s="1"/>
      <c r="E38" s="32"/>
      <c r="F38" s="1"/>
      <c r="G38" s="273">
        <v>11443289</v>
      </c>
      <c r="H38" s="277"/>
      <c r="I38" s="275">
        <v>17738396</v>
      </c>
      <c r="J38" s="274"/>
      <c r="K38" s="273">
        <v>1956098</v>
      </c>
      <c r="L38" s="274"/>
      <c r="M38" s="275">
        <v>1124336</v>
      </c>
    </row>
    <row r="39" spans="1:13" s="269" customFormat="1" ht="18.600000000000001" customHeight="1">
      <c r="A39" s="284" t="s">
        <v>196</v>
      </c>
      <c r="B39" s="292"/>
      <c r="C39" s="1"/>
      <c r="D39" s="1"/>
      <c r="E39" s="32"/>
      <c r="F39" s="1"/>
      <c r="G39" s="273"/>
      <c r="H39" s="277"/>
      <c r="I39" s="275"/>
      <c r="J39" s="274"/>
      <c r="K39" s="273"/>
      <c r="L39" s="274"/>
      <c r="M39" s="275"/>
    </row>
    <row r="40" spans="1:13" s="269" customFormat="1" ht="18.600000000000001" customHeight="1">
      <c r="A40" s="291"/>
      <c r="B40" s="292" t="s">
        <v>33</v>
      </c>
      <c r="C40" s="1"/>
      <c r="D40" s="1"/>
      <c r="E40" s="32"/>
      <c r="F40" s="1"/>
      <c r="G40" s="273">
        <v>-194015051</v>
      </c>
      <c r="H40" s="277"/>
      <c r="I40" s="275">
        <v>60833924</v>
      </c>
      <c r="J40" s="274"/>
      <c r="K40" s="273">
        <v>-28561431</v>
      </c>
      <c r="L40" s="274"/>
      <c r="M40" s="275">
        <v>12462599</v>
      </c>
    </row>
    <row r="41" spans="1:13" s="269" customFormat="1" ht="18.600000000000001" customHeight="1">
      <c r="A41" s="291"/>
      <c r="B41" s="292" t="s">
        <v>11</v>
      </c>
      <c r="C41" s="1"/>
      <c r="D41" s="1"/>
      <c r="E41" s="32"/>
      <c r="F41" s="1"/>
      <c r="G41" s="273">
        <v>7931979</v>
      </c>
      <c r="H41" s="277"/>
      <c r="I41" s="275">
        <v>9989720</v>
      </c>
      <c r="J41" s="274"/>
      <c r="K41" s="273">
        <v>3005972</v>
      </c>
      <c r="L41" s="274"/>
      <c r="M41" s="275">
        <v>3795344</v>
      </c>
    </row>
    <row r="42" spans="1:13" s="269" customFormat="1" ht="18.600000000000001" customHeight="1">
      <c r="A42" s="291"/>
      <c r="B42" s="292" t="s">
        <v>44</v>
      </c>
      <c r="C42" s="1"/>
      <c r="D42" s="1"/>
      <c r="E42" s="32"/>
      <c r="F42" s="1"/>
      <c r="G42" s="273">
        <v>-612500</v>
      </c>
      <c r="H42" s="277"/>
      <c r="I42" s="275">
        <v>62000</v>
      </c>
      <c r="J42" s="274"/>
      <c r="K42" s="273">
        <v>-139500</v>
      </c>
      <c r="L42" s="274"/>
      <c r="M42" s="275">
        <v>54000</v>
      </c>
    </row>
    <row r="43" spans="1:13" s="269" customFormat="1" ht="18.600000000000001" customHeight="1">
      <c r="A43" s="291"/>
      <c r="B43" s="292" t="s">
        <v>126</v>
      </c>
      <c r="C43" s="1"/>
      <c r="D43" s="1"/>
      <c r="E43" s="32"/>
      <c r="F43" s="1"/>
      <c r="G43" s="282">
        <v>-833000</v>
      </c>
      <c r="H43" s="277"/>
      <c r="I43" s="283">
        <v>-1270332</v>
      </c>
      <c r="J43" s="274"/>
      <c r="K43" s="282">
        <v>0</v>
      </c>
      <c r="L43" s="274"/>
      <c r="M43" s="283">
        <v>0</v>
      </c>
    </row>
    <row r="44" spans="1:13" s="269" customFormat="1" ht="5.0999999999999996" customHeight="1">
      <c r="A44" s="3"/>
      <c r="B44" s="278"/>
      <c r="C44" s="1"/>
      <c r="D44" s="1"/>
      <c r="E44" s="32"/>
      <c r="F44" s="1"/>
      <c r="G44" s="273"/>
      <c r="H44" s="288"/>
      <c r="I44" s="275"/>
      <c r="J44" s="288"/>
      <c r="K44" s="273"/>
      <c r="L44" s="288"/>
      <c r="M44" s="275"/>
    </row>
    <row r="45" spans="1:13" s="269" customFormat="1" ht="18.600000000000001" customHeight="1">
      <c r="A45" s="289" t="s">
        <v>39</v>
      </c>
      <c r="B45" s="278"/>
      <c r="C45" s="1"/>
      <c r="D45" s="1"/>
      <c r="E45" s="32"/>
      <c r="F45" s="1"/>
      <c r="G45" s="273">
        <f>SUM(G30:G43)</f>
        <v>343740817</v>
      </c>
      <c r="H45" s="288"/>
      <c r="I45" s="275">
        <f>SUM(I30:I43)</f>
        <v>129333346</v>
      </c>
      <c r="J45" s="288"/>
      <c r="K45" s="273">
        <f>SUM(K30:K43)</f>
        <v>237626611</v>
      </c>
      <c r="L45" s="288"/>
      <c r="M45" s="275">
        <f>SUM(M30:M43)</f>
        <v>-18846783</v>
      </c>
    </row>
    <row r="46" spans="1:13" s="269" customFormat="1" ht="18.600000000000001" customHeight="1">
      <c r="A46" s="3"/>
      <c r="B46" s="278" t="s">
        <v>37</v>
      </c>
      <c r="C46" s="1"/>
      <c r="D46" s="1"/>
      <c r="E46" s="32"/>
      <c r="F46" s="1"/>
      <c r="G46" s="282">
        <v>-75099683</v>
      </c>
      <c r="H46" s="277"/>
      <c r="I46" s="283">
        <v>-24755849</v>
      </c>
      <c r="J46" s="277"/>
      <c r="K46" s="282">
        <v>-48986526</v>
      </c>
      <c r="L46" s="277"/>
      <c r="M46" s="283">
        <v>-4486787</v>
      </c>
    </row>
    <row r="47" spans="1:13" s="269" customFormat="1" ht="5.0999999999999996" customHeight="1">
      <c r="A47" s="3"/>
      <c r="B47" s="1"/>
      <c r="C47" s="3"/>
      <c r="D47" s="1"/>
      <c r="E47" s="32"/>
      <c r="F47" s="1"/>
      <c r="G47" s="273"/>
      <c r="H47" s="287"/>
      <c r="I47" s="275"/>
      <c r="J47" s="288"/>
      <c r="K47" s="273"/>
      <c r="L47" s="287"/>
      <c r="M47" s="275"/>
    </row>
    <row r="48" spans="1:13" s="269" customFormat="1" ht="18.600000000000001" customHeight="1">
      <c r="A48" s="148" t="s">
        <v>197</v>
      </c>
      <c r="B48" s="1"/>
      <c r="C48" s="1"/>
      <c r="D48" s="1"/>
      <c r="E48" s="32"/>
      <c r="F48" s="1"/>
      <c r="G48" s="282">
        <f>SUM(G45:H46)</f>
        <v>268641134</v>
      </c>
      <c r="H48" s="287"/>
      <c r="I48" s="283">
        <f>SUM(I45:J46)</f>
        <v>104577497</v>
      </c>
      <c r="J48" s="288"/>
      <c r="K48" s="282">
        <f>SUM(K45:L46)</f>
        <v>188640085</v>
      </c>
      <c r="L48" s="287"/>
      <c r="M48" s="283">
        <f>SUM(M45:M46)</f>
        <v>-23333570</v>
      </c>
    </row>
    <row r="49" spans="1:13" s="113" customFormat="1" ht="13.5" customHeight="1">
      <c r="A49" s="154"/>
      <c r="B49" s="34"/>
      <c r="C49" s="34"/>
      <c r="D49" s="34"/>
      <c r="E49" s="209"/>
      <c r="F49" s="34"/>
      <c r="G49" s="193"/>
      <c r="H49" s="196"/>
      <c r="I49" s="193"/>
      <c r="J49" s="197"/>
      <c r="K49" s="193"/>
      <c r="L49" s="196"/>
      <c r="M49" s="193"/>
    </row>
    <row r="50" spans="1:13" s="113" customFormat="1" ht="12" customHeight="1">
      <c r="A50" s="154"/>
      <c r="B50" s="34"/>
      <c r="C50" s="34"/>
      <c r="D50" s="34"/>
      <c r="E50" s="209"/>
      <c r="F50" s="34"/>
      <c r="G50" s="193"/>
      <c r="H50" s="196"/>
      <c r="I50" s="194"/>
      <c r="J50" s="197"/>
      <c r="K50" s="193"/>
      <c r="L50" s="196"/>
      <c r="M50" s="194"/>
    </row>
    <row r="51" spans="1:13" s="113" customFormat="1" ht="12" customHeight="1">
      <c r="A51" s="154"/>
      <c r="B51" s="34"/>
      <c r="C51" s="34"/>
      <c r="D51" s="34"/>
      <c r="E51" s="209"/>
      <c r="F51" s="34"/>
      <c r="G51" s="193"/>
      <c r="H51" s="196"/>
      <c r="I51" s="194"/>
      <c r="J51" s="197"/>
      <c r="K51" s="193"/>
      <c r="L51" s="196"/>
      <c r="M51" s="194"/>
    </row>
    <row r="52" spans="1:13" ht="18" customHeight="1">
      <c r="A52" s="334" t="s">
        <v>209</v>
      </c>
      <c r="B52" s="334"/>
      <c r="C52" s="334"/>
      <c r="D52" s="334"/>
      <c r="E52" s="334"/>
      <c r="F52" s="334"/>
      <c r="G52" s="334"/>
      <c r="H52" s="334"/>
      <c r="I52" s="334"/>
      <c r="J52" s="334"/>
      <c r="K52" s="334"/>
      <c r="L52" s="334"/>
      <c r="M52" s="334"/>
    </row>
    <row r="53" spans="1:13" ht="18" customHeight="1">
      <c r="A53" s="331" t="s">
        <v>255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2"/>
      <c r="M53" s="332"/>
    </row>
    <row r="54" spans="1:13" ht="11.1" customHeight="1">
      <c r="A54" s="323"/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</row>
    <row r="55" spans="1:13" s="113" customFormat="1" ht="21.9" customHeight="1">
      <c r="A55" s="198" t="str">
        <f>'2-4 '!A49</f>
        <v>หมายเหตุประกอบข้อมูลทางการเงินเป็นส่วนหนึ่งของข้อมูลทางการเงินระหว่างกาลนี้</v>
      </c>
      <c r="B55" s="179"/>
      <c r="C55" s="157"/>
      <c r="D55" s="157"/>
      <c r="E55" s="199"/>
      <c r="F55" s="157"/>
      <c r="G55" s="158"/>
      <c r="H55" s="158"/>
      <c r="I55" s="158"/>
      <c r="J55" s="158"/>
      <c r="K55" s="158"/>
      <c r="L55" s="158"/>
      <c r="M55" s="158"/>
    </row>
    <row r="56" spans="1:13" ht="21.75" customHeight="1">
      <c r="A56" s="214" t="str">
        <f>A1</f>
        <v>บริษัท ทริพเพิล ไอ โลจิสติกส์ จำกัด (มหาชน)</v>
      </c>
    </row>
    <row r="57" spans="1:13" ht="21.75" customHeight="1">
      <c r="A57" s="214" t="s">
        <v>258</v>
      </c>
      <c r="B57" s="187"/>
      <c r="C57" s="187"/>
      <c r="D57" s="187"/>
      <c r="F57" s="187"/>
      <c r="H57" s="187"/>
      <c r="J57" s="188"/>
      <c r="L57" s="188"/>
    </row>
    <row r="58" spans="1:13" ht="21.75" customHeight="1">
      <c r="A58" s="200" t="str">
        <f>A3</f>
        <v>สำหรับงวดเก้าเดือนสิ้นสุดวันที่ 30 กันยายน พ.ศ. 2565</v>
      </c>
      <c r="B58" s="201"/>
      <c r="C58" s="201"/>
      <c r="D58" s="201"/>
      <c r="E58" s="199"/>
      <c r="F58" s="201"/>
      <c r="G58" s="158"/>
      <c r="H58" s="201"/>
      <c r="I58" s="158"/>
      <c r="J58" s="202"/>
      <c r="K58" s="158"/>
      <c r="L58" s="202"/>
      <c r="M58" s="158"/>
    </row>
    <row r="59" spans="1:13" ht="20.100000000000001" customHeight="1">
      <c r="A59" s="154"/>
      <c r="B59" s="187"/>
      <c r="C59" s="187"/>
      <c r="D59" s="187"/>
      <c r="F59" s="187"/>
      <c r="H59" s="187"/>
      <c r="J59" s="188"/>
      <c r="L59" s="188"/>
    </row>
    <row r="60" spans="1:13" s="1" customFormat="1" ht="20.100000000000001" customHeight="1">
      <c r="A60" s="268"/>
      <c r="B60" s="268"/>
      <c r="C60" s="268"/>
      <c r="D60" s="268"/>
      <c r="E60" s="183"/>
      <c r="F60" s="216"/>
      <c r="G60" s="349" t="s">
        <v>58</v>
      </c>
      <c r="H60" s="349"/>
      <c r="I60" s="349"/>
      <c r="J60" s="180"/>
      <c r="K60" s="349" t="s">
        <v>91</v>
      </c>
      <c r="L60" s="349"/>
      <c r="M60" s="349"/>
    </row>
    <row r="61" spans="1:13" s="1" customFormat="1" ht="20.100000000000001" customHeight="1">
      <c r="E61" s="32"/>
      <c r="F61" s="183"/>
      <c r="G61" s="140" t="s">
        <v>59</v>
      </c>
      <c r="H61" s="181"/>
      <c r="I61" s="140" t="s">
        <v>59</v>
      </c>
      <c r="J61" s="183"/>
      <c r="K61" s="140" t="s">
        <v>59</v>
      </c>
      <c r="L61" s="183"/>
      <c r="M61" s="140" t="s">
        <v>59</v>
      </c>
    </row>
    <row r="62" spans="1:13" s="1" customFormat="1" ht="20.100000000000001" customHeight="1">
      <c r="E62" s="32"/>
      <c r="F62" s="183"/>
      <c r="G62" s="182" t="s">
        <v>166</v>
      </c>
      <c r="H62" s="270"/>
      <c r="I62" s="182" t="s">
        <v>166</v>
      </c>
      <c r="J62" s="270"/>
      <c r="K62" s="182" t="s">
        <v>166</v>
      </c>
      <c r="L62" s="270"/>
      <c r="M62" s="182" t="s">
        <v>166</v>
      </c>
    </row>
    <row r="63" spans="1:13" s="1" customFormat="1" ht="20.100000000000001" customHeight="1">
      <c r="E63" s="32"/>
      <c r="F63" s="183"/>
      <c r="G63" s="182" t="s">
        <v>211</v>
      </c>
      <c r="H63" s="270"/>
      <c r="I63" s="182" t="s">
        <v>157</v>
      </c>
      <c r="J63" s="270"/>
      <c r="K63" s="182" t="s">
        <v>211</v>
      </c>
      <c r="L63" s="270"/>
      <c r="M63" s="182" t="s">
        <v>157</v>
      </c>
    </row>
    <row r="64" spans="1:13" s="1" customFormat="1" ht="20.100000000000001" customHeight="1">
      <c r="E64" s="212" t="s">
        <v>8</v>
      </c>
      <c r="F64" s="32"/>
      <c r="G64" s="271" t="s">
        <v>9</v>
      </c>
      <c r="H64" s="181"/>
      <c r="I64" s="271" t="s">
        <v>9</v>
      </c>
      <c r="J64" s="181"/>
      <c r="K64" s="271" t="s">
        <v>9</v>
      </c>
      <c r="L64" s="181"/>
      <c r="M64" s="271" t="s">
        <v>9</v>
      </c>
    </row>
    <row r="65" spans="1:13" s="269" customFormat="1" ht="20.100000000000001" customHeight="1">
      <c r="A65" s="289" t="s">
        <v>26</v>
      </c>
      <c r="B65" s="3"/>
      <c r="C65" s="1"/>
      <c r="D65" s="1"/>
      <c r="E65" s="32"/>
      <c r="F65" s="1"/>
      <c r="G65" s="273"/>
      <c r="H65" s="287"/>
      <c r="I65" s="287"/>
      <c r="J65" s="287"/>
      <c r="K65" s="273"/>
      <c r="L65" s="287"/>
      <c r="M65" s="287"/>
    </row>
    <row r="66" spans="1:13" s="269" customFormat="1" ht="20.100000000000001" customHeight="1">
      <c r="A66" s="3"/>
      <c r="B66" s="278" t="s">
        <v>47</v>
      </c>
      <c r="C66" s="1"/>
      <c r="D66" s="1"/>
      <c r="E66" s="32"/>
      <c r="F66" s="1"/>
      <c r="G66" s="273">
        <v>841082</v>
      </c>
      <c r="H66" s="277"/>
      <c r="I66" s="275">
        <v>421551</v>
      </c>
      <c r="J66" s="258"/>
      <c r="K66" s="273">
        <v>7552462</v>
      </c>
      <c r="L66" s="258"/>
      <c r="M66" s="275">
        <v>6351956</v>
      </c>
    </row>
    <row r="67" spans="1:13" s="269" customFormat="1" ht="20.100000000000001" customHeight="1">
      <c r="A67" s="3"/>
      <c r="B67" s="3" t="s">
        <v>109</v>
      </c>
      <c r="C67" s="1"/>
      <c r="D67" s="1"/>
      <c r="E67" s="32"/>
      <c r="F67" s="1"/>
      <c r="G67" s="273">
        <v>5058884</v>
      </c>
      <c r="H67" s="276"/>
      <c r="I67" s="275">
        <v>1798500</v>
      </c>
      <c r="J67" s="258"/>
      <c r="K67" s="273">
        <v>5366</v>
      </c>
      <c r="L67" s="258"/>
      <c r="M67" s="275">
        <v>0</v>
      </c>
    </row>
    <row r="68" spans="1:13" s="269" customFormat="1" ht="20.100000000000001" customHeight="1">
      <c r="A68" s="3"/>
      <c r="B68" s="3" t="s">
        <v>175</v>
      </c>
      <c r="C68" s="3"/>
      <c r="D68" s="1"/>
      <c r="E68" s="32"/>
      <c r="F68" s="1"/>
      <c r="G68" s="273"/>
      <c r="H68" s="276"/>
      <c r="I68" s="275"/>
      <c r="J68" s="258"/>
      <c r="K68" s="273"/>
      <c r="L68" s="258"/>
      <c r="M68" s="275"/>
    </row>
    <row r="69" spans="1:13" s="269" customFormat="1" ht="20.100000000000001" customHeight="1">
      <c r="A69" s="3"/>
      <c r="B69" s="3"/>
      <c r="C69" s="278" t="s">
        <v>176</v>
      </c>
      <c r="D69" s="1"/>
      <c r="E69" s="32"/>
      <c r="F69" s="1"/>
      <c r="G69" s="273">
        <v>0</v>
      </c>
      <c r="H69" s="276"/>
      <c r="I69" s="275">
        <v>34705200</v>
      </c>
      <c r="J69" s="258"/>
      <c r="K69" s="273">
        <v>0</v>
      </c>
      <c r="L69" s="258"/>
      <c r="M69" s="275">
        <v>0</v>
      </c>
    </row>
    <row r="70" spans="1:13" s="269" customFormat="1" ht="20.100000000000001" customHeight="1">
      <c r="A70" s="1"/>
      <c r="B70" s="1" t="s">
        <v>118</v>
      </c>
      <c r="C70" s="1"/>
      <c r="D70" s="1"/>
      <c r="E70" s="32"/>
      <c r="F70" s="1"/>
      <c r="G70" s="273">
        <v>-12722976</v>
      </c>
      <c r="H70" s="276"/>
      <c r="I70" s="275">
        <v>-14403642</v>
      </c>
      <c r="J70" s="258"/>
      <c r="K70" s="273">
        <v>-5574254</v>
      </c>
      <c r="L70" s="258"/>
      <c r="M70" s="275">
        <v>-6632234</v>
      </c>
    </row>
    <row r="71" spans="1:13" s="1" customFormat="1" ht="20.100000000000001" customHeight="1">
      <c r="B71" s="1" t="s">
        <v>203</v>
      </c>
      <c r="E71" s="32"/>
      <c r="G71" s="273">
        <v>0</v>
      </c>
      <c r="H71" s="274"/>
      <c r="I71" s="275">
        <v>0</v>
      </c>
      <c r="J71" s="258"/>
      <c r="K71" s="273">
        <v>0</v>
      </c>
      <c r="L71" s="258"/>
      <c r="M71" s="275">
        <v>-5000000</v>
      </c>
    </row>
    <row r="72" spans="1:13" s="1" customFormat="1" ht="20.100000000000001" customHeight="1">
      <c r="B72" s="278" t="s">
        <v>177</v>
      </c>
      <c r="E72" s="32"/>
      <c r="G72" s="273">
        <v>0</v>
      </c>
      <c r="H72" s="274"/>
      <c r="I72" s="275">
        <v>1430616</v>
      </c>
      <c r="J72" s="258"/>
      <c r="K72" s="273">
        <v>0</v>
      </c>
      <c r="L72" s="258"/>
      <c r="M72" s="275">
        <v>0</v>
      </c>
    </row>
    <row r="73" spans="1:13" s="293" customFormat="1" ht="20.100000000000001" customHeight="1">
      <c r="B73" s="278" t="s">
        <v>226</v>
      </c>
      <c r="E73" s="294"/>
      <c r="G73" s="273">
        <v>32440597</v>
      </c>
      <c r="H73" s="274"/>
      <c r="I73" s="275">
        <v>0</v>
      </c>
      <c r="J73" s="295"/>
      <c r="K73" s="273">
        <v>32440597</v>
      </c>
      <c r="L73" s="295"/>
      <c r="M73" s="275">
        <v>0</v>
      </c>
    </row>
    <row r="74" spans="1:13" s="1" customFormat="1" ht="20.100000000000001" customHeight="1">
      <c r="B74" s="1" t="s">
        <v>178</v>
      </c>
      <c r="E74" s="32">
        <v>9.3000000000000007</v>
      </c>
      <c r="G74" s="273">
        <v>-300800000</v>
      </c>
      <c r="H74" s="274"/>
      <c r="I74" s="275">
        <v>-167387500</v>
      </c>
      <c r="J74" s="258"/>
      <c r="K74" s="273">
        <v>-300800000</v>
      </c>
      <c r="L74" s="258"/>
      <c r="M74" s="275">
        <v>-196387500</v>
      </c>
    </row>
    <row r="75" spans="1:13" s="1" customFormat="1" ht="20.100000000000001" customHeight="1">
      <c r="B75" s="1" t="s">
        <v>198</v>
      </c>
      <c r="E75" s="32"/>
      <c r="G75" s="273"/>
      <c r="I75" s="275"/>
      <c r="J75" s="258"/>
      <c r="K75" s="273"/>
      <c r="L75" s="258"/>
      <c r="M75" s="275"/>
    </row>
    <row r="76" spans="1:13" s="1" customFormat="1" ht="20.100000000000001" customHeight="1">
      <c r="C76" s="1" t="s">
        <v>199</v>
      </c>
      <c r="E76" s="32">
        <v>17.3</v>
      </c>
      <c r="G76" s="273">
        <v>24450000</v>
      </c>
      <c r="H76" s="276"/>
      <c r="I76" s="275">
        <v>35000000</v>
      </c>
      <c r="J76" s="258"/>
      <c r="K76" s="273">
        <v>104950000</v>
      </c>
      <c r="L76" s="258"/>
      <c r="M76" s="275">
        <v>160716300</v>
      </c>
    </row>
    <row r="77" spans="1:13" s="1" customFormat="1" ht="20.100000000000001" customHeight="1">
      <c r="B77" s="1" t="s">
        <v>204</v>
      </c>
      <c r="E77" s="32">
        <v>17.3</v>
      </c>
      <c r="G77" s="273">
        <v>-24500000</v>
      </c>
      <c r="H77" s="276"/>
      <c r="I77" s="275">
        <v>-77600000</v>
      </c>
      <c r="J77" s="258"/>
      <c r="K77" s="273">
        <v>-120500000</v>
      </c>
      <c r="L77" s="258"/>
      <c r="M77" s="275">
        <v>-155100000</v>
      </c>
    </row>
    <row r="78" spans="1:13" s="1" customFormat="1" ht="20.100000000000001" customHeight="1">
      <c r="B78" s="3" t="s">
        <v>119</v>
      </c>
      <c r="E78" s="32"/>
      <c r="G78" s="273">
        <v>0</v>
      </c>
      <c r="H78" s="274"/>
      <c r="I78" s="275">
        <v>0</v>
      </c>
      <c r="J78" s="258"/>
      <c r="K78" s="273">
        <v>46500000</v>
      </c>
      <c r="L78" s="258"/>
      <c r="M78" s="275">
        <v>60177535</v>
      </c>
    </row>
    <row r="79" spans="1:13" s="1" customFormat="1" ht="20.100000000000001" customHeight="1">
      <c r="B79" s="3" t="s">
        <v>125</v>
      </c>
      <c r="E79" s="32"/>
      <c r="G79" s="282">
        <v>136746924</v>
      </c>
      <c r="H79" s="274"/>
      <c r="I79" s="283">
        <v>121443095</v>
      </c>
      <c r="J79" s="258"/>
      <c r="K79" s="282">
        <v>131618460</v>
      </c>
      <c r="L79" s="258"/>
      <c r="M79" s="283">
        <v>116422250</v>
      </c>
    </row>
    <row r="80" spans="1:13" s="296" customFormat="1" ht="6" customHeight="1">
      <c r="A80" s="1"/>
      <c r="B80" s="1"/>
      <c r="C80" s="1"/>
      <c r="D80" s="1"/>
      <c r="E80" s="32"/>
      <c r="F80" s="1"/>
      <c r="G80" s="273"/>
      <c r="H80" s="287"/>
      <c r="I80" s="275"/>
      <c r="J80" s="288"/>
      <c r="K80" s="273"/>
      <c r="L80" s="287"/>
      <c r="M80" s="275"/>
    </row>
    <row r="81" spans="1:13" s="296" customFormat="1" ht="20.100000000000001" customHeight="1">
      <c r="A81" s="289" t="s">
        <v>124</v>
      </c>
      <c r="B81" s="1"/>
      <c r="C81" s="1"/>
      <c r="D81" s="1"/>
      <c r="E81" s="32"/>
      <c r="F81" s="1"/>
      <c r="G81" s="282">
        <f>SUM(G66:G79)</f>
        <v>-138485489</v>
      </c>
      <c r="H81" s="287"/>
      <c r="I81" s="283">
        <f>SUM(I66:I79)</f>
        <v>-64592180</v>
      </c>
      <c r="J81" s="288"/>
      <c r="K81" s="282">
        <f>SUM(K66:K79)</f>
        <v>-103807369</v>
      </c>
      <c r="L81" s="287"/>
      <c r="M81" s="283">
        <f>SUM(M66:M79)</f>
        <v>-19451693</v>
      </c>
    </row>
    <row r="82" spans="1:13" s="296" customFormat="1" ht="20.100000000000001" customHeight="1">
      <c r="A82" s="289"/>
      <c r="B82" s="1"/>
      <c r="C82" s="1"/>
      <c r="D82" s="1"/>
      <c r="E82" s="32"/>
      <c r="F82" s="1"/>
      <c r="G82" s="273"/>
      <c r="H82" s="287"/>
      <c r="I82" s="275"/>
      <c r="J82" s="288"/>
      <c r="K82" s="273"/>
      <c r="L82" s="287"/>
      <c r="M82" s="275"/>
    </row>
    <row r="83" spans="1:13" s="1" customFormat="1" ht="20.100000000000001" customHeight="1">
      <c r="A83" s="54" t="s">
        <v>28</v>
      </c>
      <c r="E83" s="32"/>
      <c r="G83" s="273"/>
      <c r="H83" s="287"/>
      <c r="I83" s="275"/>
      <c r="J83" s="288"/>
      <c r="K83" s="273"/>
      <c r="L83" s="287"/>
      <c r="M83" s="275"/>
    </row>
    <row r="84" spans="1:13" s="1" customFormat="1" ht="20.100000000000001" customHeight="1">
      <c r="A84" s="3"/>
      <c r="B84" s="278" t="s">
        <v>48</v>
      </c>
      <c r="E84" s="32"/>
      <c r="G84" s="273">
        <v>-25533680</v>
      </c>
      <c r="H84" s="277"/>
      <c r="I84" s="275">
        <v>-21510579</v>
      </c>
      <c r="J84" s="258"/>
      <c r="K84" s="273">
        <v>-22480677</v>
      </c>
      <c r="L84" s="258"/>
      <c r="M84" s="275">
        <v>-14956499</v>
      </c>
    </row>
    <row r="85" spans="1:13" s="269" customFormat="1" ht="20.100000000000001" customHeight="1">
      <c r="A85" s="1"/>
      <c r="B85" s="1" t="s">
        <v>150</v>
      </c>
      <c r="D85" s="1"/>
      <c r="E85" s="32">
        <v>11.1</v>
      </c>
      <c r="F85" s="1"/>
      <c r="G85" s="273">
        <v>550000000</v>
      </c>
      <c r="H85" s="276"/>
      <c r="I85" s="275">
        <v>365000000</v>
      </c>
      <c r="J85" s="258"/>
      <c r="K85" s="273">
        <v>550000000</v>
      </c>
      <c r="L85" s="258"/>
      <c r="M85" s="275">
        <v>365000000</v>
      </c>
    </row>
    <row r="86" spans="1:13" s="269" customFormat="1" ht="20.100000000000001" customHeight="1">
      <c r="A86" s="1"/>
      <c r="B86" s="1" t="s">
        <v>151</v>
      </c>
      <c r="D86" s="1"/>
      <c r="E86" s="32">
        <v>11.1</v>
      </c>
      <c r="F86" s="1"/>
      <c r="G86" s="273">
        <v>-570000000</v>
      </c>
      <c r="H86" s="276"/>
      <c r="I86" s="275">
        <v>-305000000</v>
      </c>
      <c r="J86" s="258"/>
      <c r="K86" s="273">
        <v>-570000000</v>
      </c>
      <c r="L86" s="258"/>
      <c r="M86" s="275">
        <v>-305000000</v>
      </c>
    </row>
    <row r="87" spans="1:13" s="269" customFormat="1" ht="20.100000000000001" customHeight="1">
      <c r="A87" s="1"/>
      <c r="B87" s="1" t="s">
        <v>200</v>
      </c>
      <c r="D87" s="1"/>
      <c r="E87" s="32"/>
      <c r="F87" s="1"/>
      <c r="G87" s="273">
        <v>-38817269</v>
      </c>
      <c r="H87" s="276"/>
      <c r="I87" s="275">
        <v>-42941042</v>
      </c>
      <c r="J87" s="258"/>
      <c r="K87" s="273">
        <v>-2692304</v>
      </c>
      <c r="L87" s="258"/>
      <c r="M87" s="275">
        <v>-2580586</v>
      </c>
    </row>
    <row r="88" spans="1:13" s="269" customFormat="1" ht="20.100000000000001" customHeight="1">
      <c r="A88" s="1"/>
      <c r="B88" s="1" t="s">
        <v>141</v>
      </c>
      <c r="C88" s="1"/>
      <c r="D88" s="1"/>
      <c r="E88" s="32">
        <v>11.2</v>
      </c>
      <c r="F88" s="1"/>
      <c r="G88" s="273">
        <v>300000000</v>
      </c>
      <c r="H88" s="277"/>
      <c r="I88" s="275">
        <v>105000000</v>
      </c>
      <c r="J88" s="258"/>
      <c r="K88" s="273">
        <v>300000000</v>
      </c>
      <c r="L88" s="258"/>
      <c r="M88" s="275">
        <v>105000000</v>
      </c>
    </row>
    <row r="89" spans="1:13" s="269" customFormat="1" ht="20.100000000000001" customHeight="1">
      <c r="A89" s="1"/>
      <c r="B89" s="1" t="s">
        <v>105</v>
      </c>
      <c r="C89" s="1"/>
      <c r="D89" s="1"/>
      <c r="E89" s="32">
        <v>11.2</v>
      </c>
      <c r="F89" s="1"/>
      <c r="G89" s="273">
        <v>-78000000</v>
      </c>
      <c r="H89" s="276"/>
      <c r="I89" s="275">
        <v>-97500000</v>
      </c>
      <c r="J89" s="258"/>
      <c r="K89" s="273">
        <v>-78000000</v>
      </c>
      <c r="L89" s="258"/>
      <c r="M89" s="275">
        <v>-97500000</v>
      </c>
    </row>
    <row r="90" spans="1:13" s="269" customFormat="1" ht="20.100000000000001" customHeight="1">
      <c r="A90" s="1"/>
      <c r="B90" s="1" t="s">
        <v>180</v>
      </c>
      <c r="C90" s="1"/>
      <c r="D90" s="1"/>
      <c r="E90" s="32"/>
      <c r="F90" s="1"/>
      <c r="G90" s="273">
        <v>0</v>
      </c>
      <c r="H90" s="276"/>
      <c r="I90" s="275">
        <v>98570440</v>
      </c>
      <c r="J90" s="258"/>
      <c r="K90" s="273">
        <v>0</v>
      </c>
      <c r="L90" s="258"/>
      <c r="M90" s="275">
        <v>98570440</v>
      </c>
    </row>
    <row r="91" spans="1:13" s="269" customFormat="1" ht="20.100000000000001" customHeight="1">
      <c r="A91" s="1"/>
      <c r="B91" s="1" t="s">
        <v>179</v>
      </c>
      <c r="C91" s="1"/>
      <c r="D91" s="1"/>
      <c r="E91" s="32">
        <v>12</v>
      </c>
      <c r="F91" s="1"/>
      <c r="G91" s="273">
        <v>120774828</v>
      </c>
      <c r="H91" s="276"/>
      <c r="I91" s="275">
        <v>600000</v>
      </c>
      <c r="J91" s="258"/>
      <c r="K91" s="273">
        <v>120774828</v>
      </c>
      <c r="L91" s="258"/>
      <c r="M91" s="275">
        <v>600000</v>
      </c>
    </row>
    <row r="92" spans="1:13" s="269" customFormat="1" ht="20.100000000000001" customHeight="1">
      <c r="A92" s="1"/>
      <c r="B92" s="1" t="s">
        <v>142</v>
      </c>
      <c r="C92" s="1"/>
      <c r="D92" s="1"/>
      <c r="E92" s="32"/>
      <c r="F92" s="1"/>
      <c r="G92" s="282">
        <v>-282260069</v>
      </c>
      <c r="H92" s="276"/>
      <c r="I92" s="283">
        <v>-60094476</v>
      </c>
      <c r="J92" s="258"/>
      <c r="K92" s="282">
        <v>-282260069</v>
      </c>
      <c r="L92" s="258"/>
      <c r="M92" s="283">
        <v>-60094476</v>
      </c>
    </row>
    <row r="93" spans="1:13" s="269" customFormat="1" ht="6" customHeight="1">
      <c r="A93" s="1"/>
      <c r="B93" s="1"/>
      <c r="C93" s="1"/>
      <c r="D93" s="1"/>
      <c r="E93" s="32"/>
      <c r="F93" s="1"/>
      <c r="G93" s="273"/>
      <c r="H93" s="287"/>
      <c r="I93" s="275"/>
      <c r="J93" s="288"/>
      <c r="K93" s="273"/>
      <c r="L93" s="287"/>
      <c r="M93" s="275"/>
    </row>
    <row r="94" spans="1:13" s="269" customFormat="1" ht="20.100000000000001" customHeight="1">
      <c r="A94" s="54" t="s">
        <v>238</v>
      </c>
      <c r="B94" s="1"/>
      <c r="C94" s="1"/>
      <c r="D94" s="1"/>
      <c r="E94" s="32"/>
      <c r="F94" s="1"/>
      <c r="G94" s="282">
        <f>SUM(G83:G92)</f>
        <v>-23836190</v>
      </c>
      <c r="H94" s="287"/>
      <c r="I94" s="283">
        <f>SUM(I83:I92)</f>
        <v>42124343</v>
      </c>
      <c r="J94" s="288"/>
      <c r="K94" s="282">
        <f>SUM(K83:K92)</f>
        <v>15341778</v>
      </c>
      <c r="L94" s="287"/>
      <c r="M94" s="283">
        <f>SUM(M83:M92)</f>
        <v>89038879</v>
      </c>
    </row>
    <row r="95" spans="1:13" s="269" customFormat="1" ht="20.100000000000001" customHeight="1">
      <c r="A95" s="1"/>
      <c r="B95" s="1"/>
      <c r="C95" s="1"/>
      <c r="D95" s="1"/>
      <c r="E95" s="32"/>
      <c r="F95" s="1"/>
      <c r="G95" s="288"/>
      <c r="H95" s="287"/>
      <c r="I95" s="288"/>
      <c r="J95" s="288"/>
      <c r="K95" s="287"/>
      <c r="L95" s="287"/>
      <c r="M95" s="287"/>
    </row>
    <row r="96" spans="1:13" s="269" customFormat="1" ht="20.100000000000001" customHeight="1">
      <c r="A96" s="1"/>
      <c r="B96" s="1"/>
      <c r="C96" s="1"/>
      <c r="D96" s="1"/>
      <c r="E96" s="32"/>
      <c r="F96" s="1"/>
      <c r="G96" s="288"/>
      <c r="H96" s="287"/>
      <c r="I96" s="288"/>
      <c r="J96" s="288"/>
      <c r="K96" s="287"/>
      <c r="L96" s="287"/>
      <c r="M96" s="287"/>
    </row>
    <row r="97" spans="1:13" s="269" customFormat="1" ht="20.100000000000001" customHeight="1">
      <c r="A97" s="1"/>
      <c r="B97" s="1"/>
      <c r="C97" s="1"/>
      <c r="D97" s="1"/>
      <c r="E97" s="32"/>
      <c r="F97" s="1"/>
      <c r="G97" s="288"/>
      <c r="H97" s="287"/>
      <c r="I97" s="288"/>
      <c r="J97" s="288"/>
      <c r="K97" s="287"/>
      <c r="L97" s="287"/>
      <c r="M97" s="287"/>
    </row>
    <row r="98" spans="1:13" s="203" customFormat="1" ht="20.100000000000001" customHeight="1">
      <c r="A98" s="155"/>
      <c r="B98" s="34"/>
      <c r="C98" s="34"/>
      <c r="D98" s="34"/>
      <c r="E98" s="209"/>
      <c r="F98" s="34"/>
      <c r="G98" s="197"/>
      <c r="H98" s="196"/>
      <c r="I98" s="197"/>
      <c r="J98" s="197"/>
      <c r="K98" s="197"/>
      <c r="L98" s="196"/>
      <c r="M98" s="197"/>
    </row>
    <row r="99" spans="1:13" s="203" customFormat="1" ht="20.100000000000001" customHeight="1">
      <c r="A99" s="155"/>
      <c r="B99" s="34"/>
      <c r="C99" s="34"/>
      <c r="D99" s="34"/>
      <c r="E99" s="209"/>
      <c r="F99" s="34"/>
      <c r="G99" s="197"/>
      <c r="H99" s="196"/>
      <c r="I99" s="197"/>
      <c r="J99" s="197"/>
      <c r="K99" s="197"/>
      <c r="L99" s="196"/>
      <c r="M99" s="197"/>
    </row>
    <row r="100" spans="1:13" ht="20.100000000000001" customHeight="1">
      <c r="A100" s="334" t="s">
        <v>209</v>
      </c>
      <c r="B100" s="334"/>
      <c r="C100" s="334"/>
      <c r="D100" s="334"/>
      <c r="E100" s="334"/>
      <c r="F100" s="334"/>
      <c r="G100" s="334"/>
      <c r="H100" s="334"/>
      <c r="I100" s="334"/>
      <c r="J100" s="334"/>
      <c r="K100" s="334"/>
      <c r="L100" s="334"/>
      <c r="M100" s="334"/>
    </row>
    <row r="101" spans="1:13" ht="20.100000000000001" customHeight="1">
      <c r="A101" s="331" t="s">
        <v>255</v>
      </c>
      <c r="B101" s="332"/>
      <c r="C101" s="332"/>
      <c r="D101" s="332"/>
      <c r="E101" s="332"/>
      <c r="F101" s="332"/>
      <c r="G101" s="332"/>
      <c r="H101" s="332"/>
      <c r="I101" s="332"/>
      <c r="J101" s="332"/>
      <c r="K101" s="332"/>
      <c r="L101" s="332"/>
      <c r="M101" s="332"/>
    </row>
    <row r="102" spans="1:13" ht="13.5" customHeight="1">
      <c r="A102" s="323"/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</row>
    <row r="103" spans="1:13" s="203" customFormat="1" ht="14.25" customHeight="1">
      <c r="A103" s="34"/>
      <c r="B103" s="34"/>
      <c r="C103" s="34"/>
      <c r="D103" s="34"/>
      <c r="E103" s="189"/>
      <c r="F103" s="209"/>
      <c r="G103" s="195"/>
      <c r="H103" s="209"/>
      <c r="I103" s="195"/>
      <c r="J103" s="191"/>
      <c r="K103" s="195"/>
      <c r="L103" s="209"/>
      <c r="M103" s="195"/>
    </row>
    <row r="104" spans="1:13" s="203" customFormat="1" ht="21.9" customHeight="1">
      <c r="A104" s="198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4" s="157"/>
      <c r="C104" s="157"/>
      <c r="D104" s="157"/>
      <c r="E104" s="94"/>
      <c r="F104" s="199"/>
      <c r="G104" s="204"/>
      <c r="H104" s="199"/>
      <c r="I104" s="204"/>
      <c r="J104" s="213"/>
      <c r="K104" s="204"/>
      <c r="L104" s="199"/>
      <c r="M104" s="204"/>
    </row>
    <row r="105" spans="1:13" ht="21.75" customHeight="1">
      <c r="A105" s="214" t="str">
        <f>A1</f>
        <v>บริษัท ทริพเพิล ไอ โลจิสติกส์ จำกัด (มหาชน)</v>
      </c>
    </row>
    <row r="106" spans="1:13" ht="21.75" customHeight="1">
      <c r="A106" s="214" t="s">
        <v>258</v>
      </c>
      <c r="B106" s="187"/>
      <c r="C106" s="187"/>
      <c r="D106" s="187"/>
      <c r="F106" s="187"/>
      <c r="H106" s="187"/>
      <c r="J106" s="188"/>
      <c r="L106" s="188"/>
    </row>
    <row r="107" spans="1:13" ht="21.75" customHeight="1">
      <c r="A107" s="200" t="str">
        <f>+A3</f>
        <v>สำหรับงวดเก้าเดือนสิ้นสุดวันที่ 30 กันยายน พ.ศ. 2565</v>
      </c>
      <c r="B107" s="201"/>
      <c r="C107" s="201"/>
      <c r="D107" s="201"/>
      <c r="E107" s="199"/>
      <c r="F107" s="201"/>
      <c r="G107" s="158"/>
      <c r="H107" s="201"/>
      <c r="I107" s="158"/>
      <c r="J107" s="202"/>
      <c r="K107" s="158"/>
      <c r="L107" s="202"/>
      <c r="M107" s="158"/>
    </row>
    <row r="108" spans="1:13" ht="21.75" customHeight="1">
      <c r="A108" s="154"/>
      <c r="B108" s="187"/>
      <c r="C108" s="187"/>
      <c r="D108" s="187"/>
      <c r="F108" s="187"/>
      <c r="H108" s="187"/>
      <c r="J108" s="188"/>
      <c r="L108" s="188"/>
    </row>
    <row r="109" spans="1:13" s="1" customFormat="1" ht="21.75" customHeight="1">
      <c r="A109" s="268"/>
      <c r="B109" s="268"/>
      <c r="C109" s="268"/>
      <c r="D109" s="268"/>
      <c r="E109" s="183"/>
      <c r="F109" s="216"/>
      <c r="G109" s="349" t="s">
        <v>58</v>
      </c>
      <c r="H109" s="349"/>
      <c r="I109" s="349"/>
      <c r="J109" s="180"/>
      <c r="K109" s="349" t="s">
        <v>91</v>
      </c>
      <c r="L109" s="349"/>
      <c r="M109" s="349"/>
    </row>
    <row r="110" spans="1:13" s="1" customFormat="1" ht="21.75" customHeight="1">
      <c r="E110" s="32"/>
      <c r="F110" s="183"/>
      <c r="G110" s="140" t="s">
        <v>59</v>
      </c>
      <c r="H110" s="181"/>
      <c r="I110" s="140" t="s">
        <v>59</v>
      </c>
      <c r="J110" s="183"/>
      <c r="K110" s="140" t="s">
        <v>59</v>
      </c>
      <c r="L110" s="181"/>
      <c r="M110" s="140" t="s">
        <v>59</v>
      </c>
    </row>
    <row r="111" spans="1:13" s="1" customFormat="1" ht="21.75" customHeight="1">
      <c r="E111" s="32"/>
      <c r="F111" s="183"/>
      <c r="G111" s="182" t="s">
        <v>166</v>
      </c>
      <c r="H111" s="270"/>
      <c r="I111" s="182" t="s">
        <v>166</v>
      </c>
      <c r="J111" s="270"/>
      <c r="K111" s="182" t="s">
        <v>166</v>
      </c>
      <c r="L111" s="270"/>
      <c r="M111" s="182" t="s">
        <v>166</v>
      </c>
    </row>
    <row r="112" spans="1:13" s="1" customFormat="1" ht="21.75" customHeight="1">
      <c r="E112" s="32"/>
      <c r="F112" s="183"/>
      <c r="G112" s="182" t="s">
        <v>211</v>
      </c>
      <c r="H112" s="270"/>
      <c r="I112" s="182" t="s">
        <v>157</v>
      </c>
      <c r="J112" s="270"/>
      <c r="K112" s="182" t="s">
        <v>211</v>
      </c>
      <c r="L112" s="270"/>
      <c r="M112" s="182" t="s">
        <v>157</v>
      </c>
    </row>
    <row r="113" spans="1:17" s="1" customFormat="1" ht="21.75" customHeight="1">
      <c r="E113" s="212" t="s">
        <v>8</v>
      </c>
      <c r="F113" s="32"/>
      <c r="G113" s="271" t="s">
        <v>9</v>
      </c>
      <c r="H113" s="181"/>
      <c r="I113" s="271" t="s">
        <v>9</v>
      </c>
      <c r="J113" s="181"/>
      <c r="K113" s="271" t="s">
        <v>9</v>
      </c>
      <c r="L113" s="181"/>
      <c r="M113" s="271" t="s">
        <v>9</v>
      </c>
    </row>
    <row r="114" spans="1:17" s="269" customFormat="1" ht="6" customHeight="1">
      <c r="A114" s="1"/>
      <c r="B114" s="1"/>
      <c r="C114" s="1"/>
      <c r="D114" s="1"/>
      <c r="E114" s="32"/>
      <c r="F114" s="1"/>
      <c r="G114" s="273"/>
      <c r="H114" s="287"/>
      <c r="I114" s="274"/>
      <c r="J114" s="288"/>
      <c r="K114" s="273"/>
      <c r="L114" s="287"/>
      <c r="M114" s="287"/>
    </row>
    <row r="115" spans="1:17" s="269" customFormat="1" ht="21.75" customHeight="1">
      <c r="A115" s="54" t="s">
        <v>232</v>
      </c>
      <c r="B115" s="1"/>
      <c r="C115" s="1"/>
      <c r="D115" s="1"/>
      <c r="E115" s="32"/>
      <c r="F115" s="1"/>
      <c r="G115" s="273">
        <f>SUM(G94,G81,G48)</f>
        <v>106319455</v>
      </c>
      <c r="H115" s="276"/>
      <c r="I115" s="275">
        <f>SUM(I94,I81,I48)</f>
        <v>82109660</v>
      </c>
      <c r="J115" s="277"/>
      <c r="K115" s="273">
        <f>SUM(K94,K81,K48)</f>
        <v>100174494</v>
      </c>
      <c r="L115" s="276"/>
      <c r="M115" s="275">
        <f>SUM(M94,M81,M48)</f>
        <v>46253616</v>
      </c>
    </row>
    <row r="116" spans="1:17" s="1" customFormat="1" ht="21.75" customHeight="1">
      <c r="A116" s="1" t="s">
        <v>88</v>
      </c>
      <c r="E116" s="32"/>
      <c r="G116" s="273">
        <v>168108157</v>
      </c>
      <c r="H116" s="276"/>
      <c r="I116" s="275">
        <v>110488033</v>
      </c>
      <c r="J116" s="274"/>
      <c r="K116" s="273">
        <v>53914908</v>
      </c>
      <c r="L116" s="274"/>
      <c r="M116" s="275">
        <v>34021248</v>
      </c>
    </row>
    <row r="117" spans="1:17" s="1" customFormat="1" ht="21.75" customHeight="1">
      <c r="A117" s="1" t="s">
        <v>201</v>
      </c>
      <c r="E117" s="32"/>
      <c r="G117" s="282">
        <v>2886340</v>
      </c>
      <c r="H117" s="276"/>
      <c r="I117" s="283">
        <v>3658868</v>
      </c>
      <c r="J117" s="274"/>
      <c r="K117" s="282">
        <v>0</v>
      </c>
      <c r="L117" s="274"/>
      <c r="M117" s="283">
        <v>0</v>
      </c>
    </row>
    <row r="118" spans="1:17" s="1" customFormat="1" ht="8.1" customHeight="1">
      <c r="E118" s="32"/>
      <c r="G118" s="273"/>
      <c r="H118" s="287"/>
      <c r="I118" s="275"/>
      <c r="J118" s="288"/>
      <c r="K118" s="273"/>
      <c r="L118" s="276"/>
      <c r="M118" s="275"/>
    </row>
    <row r="119" spans="1:17" s="1" customFormat="1" ht="21.75" customHeight="1" thickBot="1">
      <c r="A119" s="54" t="s">
        <v>89</v>
      </c>
      <c r="E119" s="32"/>
      <c r="G119" s="297">
        <f>SUM(G115:G117)</f>
        <v>277313952</v>
      </c>
      <c r="H119" s="287"/>
      <c r="I119" s="298">
        <f>SUM(I115:I117)</f>
        <v>196256561</v>
      </c>
      <c r="J119" s="288"/>
      <c r="K119" s="297">
        <f>SUM(K115:K117)</f>
        <v>154089402</v>
      </c>
      <c r="L119" s="276"/>
      <c r="M119" s="298">
        <f>SUM(M115:M117)</f>
        <v>80274864</v>
      </c>
      <c r="N119" s="330"/>
      <c r="O119" s="330"/>
      <c r="P119" s="330"/>
      <c r="Q119" s="330"/>
    </row>
    <row r="120" spans="1:17" s="1" customFormat="1" ht="21.75" customHeight="1" thickTop="1">
      <c r="A120" s="54"/>
      <c r="E120" s="32"/>
      <c r="G120" s="273"/>
      <c r="H120" s="287"/>
      <c r="I120" s="275"/>
      <c r="J120" s="288"/>
      <c r="K120" s="273"/>
      <c r="L120" s="276"/>
      <c r="M120" s="275"/>
      <c r="N120" s="319"/>
      <c r="O120" s="319"/>
      <c r="P120" s="319"/>
      <c r="Q120" s="319"/>
    </row>
    <row r="121" spans="1:17" s="1" customFormat="1" ht="21.75" customHeight="1">
      <c r="A121" s="54" t="s">
        <v>57</v>
      </c>
      <c r="E121" s="32"/>
      <c r="F121" s="274"/>
      <c r="G121" s="273"/>
      <c r="H121" s="274"/>
      <c r="I121" s="275"/>
      <c r="J121" s="274"/>
      <c r="K121" s="273"/>
      <c r="M121" s="275"/>
    </row>
    <row r="122" spans="1:17" s="1" customFormat="1" ht="21.75" customHeight="1">
      <c r="A122" s="1" t="s">
        <v>202</v>
      </c>
      <c r="E122" s="32"/>
      <c r="G122" s="273">
        <v>5134952</v>
      </c>
      <c r="I122" s="275">
        <v>18076476</v>
      </c>
      <c r="J122" s="287"/>
      <c r="K122" s="273">
        <v>3690000</v>
      </c>
      <c r="L122" s="287"/>
      <c r="M122" s="275">
        <v>0</v>
      </c>
    </row>
    <row r="123" spans="1:17" s="1" customFormat="1" ht="21.75" customHeight="1">
      <c r="A123" s="1" t="s">
        <v>130</v>
      </c>
      <c r="E123" s="32"/>
      <c r="G123" s="273">
        <v>0</v>
      </c>
      <c r="I123" s="275">
        <v>152074943</v>
      </c>
      <c r="J123" s="287"/>
      <c r="K123" s="273">
        <v>0</v>
      </c>
      <c r="L123" s="287"/>
      <c r="M123" s="275">
        <v>148908520</v>
      </c>
    </row>
    <row r="124" spans="1:17" s="1" customFormat="1" ht="21.75" customHeight="1">
      <c r="A124" s="1" t="s">
        <v>154</v>
      </c>
      <c r="E124" s="32"/>
      <c r="G124" s="273">
        <v>82114</v>
      </c>
      <c r="I124" s="275">
        <v>60968254</v>
      </c>
      <c r="J124" s="287"/>
      <c r="K124" s="273">
        <v>82114</v>
      </c>
      <c r="L124" s="287"/>
      <c r="M124" s="275">
        <v>60968254</v>
      </c>
    </row>
    <row r="125" spans="1:17" s="1" customFormat="1" ht="21.75" customHeight="1">
      <c r="A125" s="1" t="s">
        <v>120</v>
      </c>
      <c r="E125" s="32"/>
      <c r="G125" s="273">
        <v>32500</v>
      </c>
      <c r="I125" s="275">
        <v>158100</v>
      </c>
      <c r="J125" s="287"/>
      <c r="K125" s="273">
        <v>0</v>
      </c>
      <c r="L125" s="287"/>
      <c r="M125" s="275">
        <v>17800</v>
      </c>
    </row>
    <row r="126" spans="1:17" s="1" customFormat="1" ht="21.75" customHeight="1">
      <c r="A126" s="1" t="s">
        <v>206</v>
      </c>
      <c r="E126" s="32">
        <v>9.3000000000000007</v>
      </c>
      <c r="G126" s="273">
        <v>10500000</v>
      </c>
      <c r="I126" s="275">
        <v>52077997</v>
      </c>
      <c r="J126" s="287"/>
      <c r="K126" s="273">
        <v>10500000</v>
      </c>
      <c r="L126" s="287"/>
      <c r="M126" s="275">
        <v>136318022</v>
      </c>
    </row>
    <row r="127" spans="1:17" s="1" customFormat="1" ht="21.75" customHeight="1">
      <c r="A127" s="1" t="s">
        <v>227</v>
      </c>
      <c r="E127" s="32">
        <v>9.1999999999999993</v>
      </c>
      <c r="G127" s="273">
        <v>-1808187</v>
      </c>
      <c r="I127" s="275">
        <v>0</v>
      </c>
      <c r="J127" s="287"/>
      <c r="K127" s="273">
        <v>9650000</v>
      </c>
      <c r="L127" s="287"/>
      <c r="M127" s="275">
        <v>0</v>
      </c>
    </row>
    <row r="128" spans="1:17" s="1" customFormat="1" ht="21.75" customHeight="1">
      <c r="E128" s="32"/>
      <c r="G128" s="287"/>
      <c r="I128" s="287"/>
      <c r="K128" s="287"/>
      <c r="M128" s="287"/>
    </row>
    <row r="129" spans="1:13" s="1" customFormat="1" ht="21.75" customHeight="1">
      <c r="E129" s="32"/>
      <c r="G129" s="287"/>
      <c r="I129" s="287"/>
      <c r="K129" s="287"/>
      <c r="M129" s="287"/>
    </row>
    <row r="130" spans="1:13" s="1" customFormat="1" ht="21.75" customHeight="1">
      <c r="E130" s="32"/>
      <c r="G130" s="287"/>
      <c r="I130" s="287"/>
      <c r="K130" s="287"/>
      <c r="M130" s="287"/>
    </row>
    <row r="131" spans="1:13" s="1" customFormat="1" ht="21.75" customHeight="1">
      <c r="E131" s="32"/>
      <c r="G131" s="287"/>
      <c r="I131" s="287"/>
      <c r="K131" s="287"/>
      <c r="M131" s="287"/>
    </row>
    <row r="132" spans="1:13" s="1" customFormat="1" ht="21.75" customHeight="1">
      <c r="E132" s="32"/>
      <c r="G132" s="287"/>
      <c r="I132" s="287"/>
      <c r="K132" s="287"/>
      <c r="M132" s="287"/>
    </row>
    <row r="133" spans="1:13" s="1" customFormat="1" ht="21.75" customHeight="1">
      <c r="E133" s="32"/>
      <c r="G133" s="287"/>
      <c r="I133" s="287"/>
      <c r="K133" s="287"/>
      <c r="M133" s="287"/>
    </row>
    <row r="134" spans="1:13" s="1" customFormat="1" ht="21.75" customHeight="1">
      <c r="E134" s="32"/>
      <c r="G134" s="287"/>
      <c r="I134" s="287"/>
      <c r="K134" s="287"/>
      <c r="M134" s="287"/>
    </row>
    <row r="135" spans="1:13" s="1" customFormat="1" ht="21.75" customHeight="1">
      <c r="E135" s="32"/>
      <c r="G135" s="287"/>
      <c r="I135" s="287"/>
      <c r="K135" s="287"/>
      <c r="M135" s="287"/>
    </row>
    <row r="136" spans="1:13" s="1" customFormat="1" ht="21.75" customHeight="1">
      <c r="E136" s="32"/>
      <c r="G136" s="287"/>
      <c r="I136" s="287"/>
      <c r="K136" s="287"/>
      <c r="M136" s="287"/>
    </row>
    <row r="137" spans="1:13" ht="21.75" customHeight="1">
      <c r="G137" s="196"/>
      <c r="I137" s="196"/>
      <c r="J137" s="34"/>
      <c r="K137" s="196"/>
      <c r="L137" s="34"/>
      <c r="M137" s="196"/>
    </row>
    <row r="138" spans="1:13" ht="21.75" customHeight="1">
      <c r="G138" s="196"/>
      <c r="I138" s="196"/>
      <c r="J138" s="34"/>
      <c r="K138" s="196"/>
      <c r="L138" s="34"/>
      <c r="M138" s="196"/>
    </row>
    <row r="139" spans="1:13" ht="21.75" customHeight="1">
      <c r="G139" s="196"/>
      <c r="I139" s="196"/>
      <c r="J139" s="34"/>
      <c r="K139" s="196"/>
      <c r="L139" s="34"/>
      <c r="M139" s="196"/>
    </row>
    <row r="140" spans="1:13" ht="21.75" customHeight="1">
      <c r="G140" s="196"/>
      <c r="I140" s="196"/>
      <c r="J140" s="34"/>
      <c r="K140" s="196"/>
      <c r="L140" s="34"/>
      <c r="M140" s="196"/>
    </row>
    <row r="141" spans="1:13" ht="21.75" customHeight="1">
      <c r="G141" s="196"/>
      <c r="I141" s="196"/>
      <c r="J141" s="34"/>
      <c r="K141" s="196"/>
      <c r="L141" s="34"/>
      <c r="M141" s="196"/>
    </row>
    <row r="142" spans="1:13" ht="21.75" customHeight="1">
      <c r="G142" s="196"/>
      <c r="I142" s="196"/>
      <c r="J142" s="34"/>
      <c r="K142" s="196"/>
      <c r="L142" s="34"/>
      <c r="M142" s="196"/>
    </row>
    <row r="143" spans="1:13" ht="21.75" customHeight="1">
      <c r="G143" s="196"/>
      <c r="I143" s="196"/>
      <c r="J143" s="34"/>
      <c r="K143" s="196"/>
      <c r="L143" s="34"/>
      <c r="M143" s="196"/>
    </row>
    <row r="144" spans="1:13" ht="21.75" customHeight="1">
      <c r="A144" s="334" t="s">
        <v>209</v>
      </c>
      <c r="B144" s="334"/>
      <c r="C144" s="334"/>
      <c r="D144" s="334"/>
      <c r="E144" s="334"/>
      <c r="F144" s="334"/>
      <c r="G144" s="334"/>
      <c r="H144" s="334"/>
      <c r="I144" s="334"/>
      <c r="J144" s="334"/>
      <c r="K144" s="334"/>
      <c r="L144" s="334"/>
      <c r="M144" s="334"/>
    </row>
    <row r="145" spans="1:13" ht="21.75" customHeight="1">
      <c r="A145" s="331" t="s">
        <v>255</v>
      </c>
      <c r="B145" s="332"/>
      <c r="C145" s="332"/>
      <c r="D145" s="332"/>
      <c r="E145" s="332"/>
      <c r="F145" s="332"/>
      <c r="G145" s="332"/>
      <c r="H145" s="332"/>
      <c r="I145" s="332"/>
      <c r="J145" s="332"/>
      <c r="K145" s="332"/>
      <c r="L145" s="332"/>
      <c r="M145" s="332"/>
    </row>
    <row r="146" spans="1:13" ht="21.75" customHeight="1">
      <c r="A146" s="323"/>
      <c r="B146" s="214"/>
      <c r="C146" s="214"/>
      <c r="D146" s="214"/>
      <c r="E146" s="214"/>
      <c r="F146" s="214"/>
      <c r="G146" s="214"/>
      <c r="H146" s="214"/>
      <c r="I146" s="214"/>
      <c r="J146" s="214"/>
      <c r="K146" s="214"/>
      <c r="L146" s="214"/>
      <c r="M146" s="214"/>
    </row>
    <row r="147" spans="1:13" ht="21.75" customHeight="1">
      <c r="A147" s="323"/>
      <c r="B147" s="214"/>
      <c r="C147" s="214"/>
      <c r="D147" s="214"/>
      <c r="E147" s="214"/>
      <c r="F147" s="214"/>
      <c r="G147" s="214"/>
      <c r="H147" s="214"/>
      <c r="I147" s="214"/>
      <c r="J147" s="214"/>
      <c r="K147" s="214"/>
      <c r="L147" s="214"/>
      <c r="M147" s="214"/>
    </row>
    <row r="148" spans="1:13" ht="21.75" customHeight="1">
      <c r="G148" s="196"/>
      <c r="I148" s="196"/>
      <c r="J148" s="34"/>
      <c r="K148" s="205"/>
      <c r="L148" s="34"/>
      <c r="M148" s="205"/>
    </row>
    <row r="149" spans="1:13" ht="21.9" customHeight="1">
      <c r="A149" s="198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49" s="157"/>
      <c r="C149" s="157"/>
      <c r="D149" s="157"/>
      <c r="E149" s="199"/>
      <c r="F149" s="157"/>
      <c r="G149" s="206"/>
      <c r="H149" s="207"/>
      <c r="I149" s="206"/>
      <c r="J149" s="206"/>
      <c r="K149" s="208"/>
      <c r="L149" s="208"/>
      <c r="M149" s="208"/>
    </row>
  </sheetData>
  <mergeCells count="13">
    <mergeCell ref="A144:M144"/>
    <mergeCell ref="A145:M145"/>
    <mergeCell ref="G60:I60"/>
    <mergeCell ref="K60:M60"/>
    <mergeCell ref="A100:M100"/>
    <mergeCell ref="A101:M101"/>
    <mergeCell ref="G109:I109"/>
    <mergeCell ref="K109:M109"/>
    <mergeCell ref="A3:M3"/>
    <mergeCell ref="G5:I5"/>
    <mergeCell ref="K5:M5"/>
    <mergeCell ref="A52:M52"/>
    <mergeCell ref="A53:M53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</vt:lpstr>
      <vt:lpstr>5-6 (3M)</vt:lpstr>
      <vt:lpstr>7-8 (9M)</vt:lpstr>
      <vt:lpstr>9 PE Consol</vt:lpstr>
      <vt:lpstr>10 PE TLG</vt:lpstr>
      <vt:lpstr>11-13</vt:lpstr>
      <vt:lpstr>'11-13'!Print_Area</vt:lpstr>
      <vt:lpstr>'2-4 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Korrawan Maisuwannakul</cp:lastModifiedBy>
  <cp:lastPrinted>2022-11-08T09:03:17Z</cp:lastPrinted>
  <dcterms:created xsi:type="dcterms:W3CDTF">2001-03-23T09:28:11Z</dcterms:created>
  <dcterms:modified xsi:type="dcterms:W3CDTF">2022-11-08T12:00:11Z</dcterms:modified>
</cp:coreProperties>
</file>