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M:\ABAS-Listed\Triple i Logistics Public Company Limited\Triple i Logistics Public_Sep22 Q3\"/>
    </mc:Choice>
  </mc:AlternateContent>
  <xr:revisionPtr revIDLastSave="0" documentId="13_ncr:1_{2380635F-4E6E-4B88-B25F-C42F9C321C39}" xr6:coauthVersionLast="47" xr6:coauthVersionMax="47" xr10:uidLastSave="{00000000-0000-0000-0000-000000000000}"/>
  <bookViews>
    <workbookView xWindow="-120" yWindow="-120" windowWidth="21840" windowHeight="13140" tabRatio="664" activeTab="5" xr2:uid="{00000000-000D-0000-FFFF-FFFF00000000}"/>
  </bookViews>
  <sheets>
    <sheet name="2-4 " sheetId="12" r:id="rId1"/>
    <sheet name="5-6 (3M)" sheetId="14" r:id="rId2"/>
    <sheet name="7-8 (9M)" sheetId="15" r:id="rId3"/>
    <sheet name="9_conso" sheetId="16" r:id="rId4"/>
    <sheet name="10_TLG" sheetId="17" r:id="rId5"/>
    <sheet name="11-13" sheetId="18" r:id="rId6"/>
  </sheets>
  <definedNames>
    <definedName name="_Order1" hidden="1">255</definedName>
    <definedName name="_Order2" hidden="1">255</definedName>
    <definedName name="_xlnm.Print_Area" localSheetId="4">'10_TLG'!$A$1:$Y$40</definedName>
    <definedName name="_xlnm.Print_Area" localSheetId="5">'11-13'!$A$1:$M$170</definedName>
    <definedName name="_xlnm.Print_Area" localSheetId="0">'2-4 '!$A$1:$N$157</definedName>
    <definedName name="_xlnm.Print_Area" localSheetId="1">'5-6 (3M)'!$A$1:$M$120</definedName>
    <definedName name="_xlnm.Print_Area" localSheetId="2">'7-8 (9M)'!$A$1:$M$120</definedName>
    <definedName name="_xlnm.Print_Area" localSheetId="3">'9_conso'!$A$1:$AM$55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28" i="17" l="1"/>
  <c r="Y27" i="17"/>
  <c r="Y26" i="17"/>
  <c r="Y21" i="17"/>
  <c r="Y20" i="17"/>
  <c r="Y19" i="17"/>
  <c r="Y18" i="17"/>
  <c r="Y17" i="17"/>
  <c r="Y23" i="17" s="1"/>
  <c r="Y16" i="17"/>
  <c r="AE21" i="16" l="1"/>
  <c r="AC21" i="16"/>
  <c r="AA21" i="16"/>
  <c r="W29" i="17" l="1"/>
  <c r="AI33" i="16"/>
  <c r="AM33" i="16" s="1"/>
  <c r="AE34" i="16"/>
  <c r="AC34" i="16"/>
  <c r="AA34" i="16"/>
  <c r="AG34" i="16" l="1"/>
  <c r="M104" i="18"/>
  <c r="M87" i="18"/>
  <c r="I104" i="18"/>
  <c r="I87" i="18"/>
  <c r="G31" i="16"/>
  <c r="G36" i="16" s="1"/>
  <c r="AK31" i="16"/>
  <c r="AK36" i="16" s="1"/>
  <c r="AE31" i="16"/>
  <c r="AE36" i="16" s="1"/>
  <c r="AC31" i="16"/>
  <c r="AC36" i="16" s="1"/>
  <c r="AA31" i="16"/>
  <c r="AA36" i="16" s="1"/>
  <c r="Y31" i="16"/>
  <c r="Y36" i="16" s="1"/>
  <c r="W31" i="16"/>
  <c r="U31" i="16"/>
  <c r="U36" i="16" s="1"/>
  <c r="S31" i="16"/>
  <c r="S36" i="16" s="1"/>
  <c r="Q31" i="16"/>
  <c r="Q36" i="16" s="1"/>
  <c r="O31" i="16"/>
  <c r="O36" i="16" s="1"/>
  <c r="M31" i="16"/>
  <c r="M36" i="16" s="1"/>
  <c r="K31" i="16"/>
  <c r="K36" i="16" s="1"/>
  <c r="I31" i="16"/>
  <c r="I36" i="16" s="1"/>
  <c r="AG29" i="16"/>
  <c r="AI29" i="16" s="1"/>
  <c r="AM29" i="16" s="1"/>
  <c r="AG27" i="16"/>
  <c r="AI27" i="16" s="1"/>
  <c r="AM27" i="16" s="1"/>
  <c r="M52" i="15"/>
  <c r="M55" i="15" s="1"/>
  <c r="M18" i="15"/>
  <c r="M29" i="15" s="1"/>
  <c r="M33" i="15" s="1"/>
  <c r="I52" i="15"/>
  <c r="I55" i="15" s="1"/>
  <c r="I18" i="15"/>
  <c r="M52" i="14"/>
  <c r="M55" i="14" s="1"/>
  <c r="M18" i="14"/>
  <c r="I52" i="14"/>
  <c r="I55" i="14" s="1"/>
  <c r="I18" i="14"/>
  <c r="L79" i="12"/>
  <c r="H79" i="12"/>
  <c r="G104" i="18"/>
  <c r="K104" i="18"/>
  <c r="K87" i="18"/>
  <c r="G87" i="18"/>
  <c r="AI20" i="16"/>
  <c r="AM20" i="16" s="1"/>
  <c r="AI19" i="16"/>
  <c r="AM19" i="16" s="1"/>
  <c r="AG20" i="16"/>
  <c r="AG19" i="16"/>
  <c r="AG18" i="16"/>
  <c r="AG17" i="16"/>
  <c r="AA23" i="16"/>
  <c r="AE23" i="16"/>
  <c r="AK23" i="16"/>
  <c r="Y23" i="16"/>
  <c r="U23" i="16"/>
  <c r="S23" i="16"/>
  <c r="Q23" i="16"/>
  <c r="O23" i="16"/>
  <c r="M23" i="16"/>
  <c r="K23" i="16"/>
  <c r="I23" i="16"/>
  <c r="G23" i="16"/>
  <c r="AG16" i="16"/>
  <c r="AI16" i="16" s="1"/>
  <c r="M31" i="17"/>
  <c r="M23" i="17"/>
  <c r="AI32" i="16"/>
  <c r="AM32" i="16" s="1"/>
  <c r="AG32" i="16"/>
  <c r="W31" i="17"/>
  <c r="U31" i="17"/>
  <c r="Q31" i="17"/>
  <c r="O31" i="17"/>
  <c r="K31" i="17"/>
  <c r="I31" i="17"/>
  <c r="G31" i="17"/>
  <c r="O23" i="17"/>
  <c r="I23" i="17"/>
  <c r="G23" i="17"/>
  <c r="A2" i="17"/>
  <c r="AI17" i="16"/>
  <c r="AM17" i="16" s="1"/>
  <c r="A3" i="17"/>
  <c r="K52" i="15"/>
  <c r="K55" i="15" s="1"/>
  <c r="G52" i="15"/>
  <c r="G55" i="15" s="1"/>
  <c r="K18" i="15"/>
  <c r="G18" i="15"/>
  <c r="K52" i="14"/>
  <c r="K55" i="14" s="1"/>
  <c r="G52" i="14"/>
  <c r="G55" i="14" s="1"/>
  <c r="K18" i="14"/>
  <c r="G18" i="14"/>
  <c r="A157" i="12"/>
  <c r="A55" i="16" s="1"/>
  <c r="N141" i="12"/>
  <c r="N144" i="12" s="1"/>
  <c r="A103" i="12"/>
  <c r="N91" i="12"/>
  <c r="L91" i="12"/>
  <c r="J91" i="12"/>
  <c r="H91" i="12"/>
  <c r="N79" i="12"/>
  <c r="J79" i="12"/>
  <c r="A56" i="12"/>
  <c r="A106" i="12" s="1"/>
  <c r="A54" i="12"/>
  <c r="A104" i="12" s="1"/>
  <c r="N40" i="12"/>
  <c r="L40" i="12"/>
  <c r="J40" i="12"/>
  <c r="H40" i="12"/>
  <c r="N22" i="12"/>
  <c r="L22" i="12"/>
  <c r="J22" i="12"/>
  <c r="H22" i="12"/>
  <c r="AI18" i="16"/>
  <c r="AM18" i="16" s="1"/>
  <c r="U23" i="17"/>
  <c r="K23" i="17"/>
  <c r="Q23" i="17"/>
  <c r="A122" i="18"/>
  <c r="W23" i="17"/>
  <c r="S23" i="17"/>
  <c r="J141" i="12" l="1"/>
  <c r="J144" i="12" s="1"/>
  <c r="G29" i="14"/>
  <c r="G33" i="14" s="1"/>
  <c r="G36" i="14" s="1"/>
  <c r="I29" i="14"/>
  <c r="I33" i="14" s="1"/>
  <c r="I36" i="14" s="1"/>
  <c r="M29" i="14"/>
  <c r="M33" i="14" s="1"/>
  <c r="M36" i="14" s="1"/>
  <c r="K29" i="14"/>
  <c r="K33" i="14" s="1"/>
  <c r="K36" i="14" s="1"/>
  <c r="M36" i="15"/>
  <c r="M78" i="15" s="1"/>
  <c r="M81" i="15" s="1"/>
  <c r="M13" i="18"/>
  <c r="M34" i="18" s="1"/>
  <c r="M49" i="18" s="1"/>
  <c r="M52" i="18" s="1"/>
  <c r="M106" i="18" s="1"/>
  <c r="M110" i="18" s="1"/>
  <c r="G29" i="15"/>
  <c r="G33" i="15" s="1"/>
  <c r="K29" i="15"/>
  <c r="K33" i="15" s="1"/>
  <c r="I29" i="15"/>
  <c r="I33" i="15" s="1"/>
  <c r="AI31" i="16"/>
  <c r="L93" i="12"/>
  <c r="AG31" i="16"/>
  <c r="AG36" i="16" s="1"/>
  <c r="AM31" i="16"/>
  <c r="A63" i="14"/>
  <c r="A120" i="14" s="1"/>
  <c r="J42" i="12"/>
  <c r="N93" i="12"/>
  <c r="N146" i="12" s="1"/>
  <c r="N42" i="12"/>
  <c r="L42" i="12"/>
  <c r="H42" i="12"/>
  <c r="A57" i="18"/>
  <c r="H93" i="12"/>
  <c r="J93" i="12"/>
  <c r="A64" i="15"/>
  <c r="A120" i="15" s="1"/>
  <c r="AG21" i="16"/>
  <c r="AG23" i="16" s="1"/>
  <c r="A40" i="17"/>
  <c r="AC23" i="16"/>
  <c r="AM16" i="16"/>
  <c r="M57" i="15" l="1"/>
  <c r="M84" i="15" s="1"/>
  <c r="M87" i="15" s="1"/>
  <c r="J146" i="12"/>
  <c r="M77" i="14"/>
  <c r="M80" i="14" s="1"/>
  <c r="M57" i="14"/>
  <c r="M83" i="14" s="1"/>
  <c r="M86" i="14" s="1"/>
  <c r="G77" i="14"/>
  <c r="G80" i="14" s="1"/>
  <c r="G57" i="14"/>
  <c r="G83" i="14" s="1"/>
  <c r="G86" i="14" s="1"/>
  <c r="K77" i="14"/>
  <c r="K80" i="14" s="1"/>
  <c r="K57" i="14"/>
  <c r="K83" i="14" s="1"/>
  <c r="K86" i="14" s="1"/>
  <c r="I77" i="14"/>
  <c r="I80" i="14" s="1"/>
  <c r="I57" i="14"/>
  <c r="I83" i="14" s="1"/>
  <c r="I86" i="14" s="1"/>
  <c r="K36" i="15"/>
  <c r="K13" i="18"/>
  <c r="K34" i="18" s="1"/>
  <c r="K49" i="18" s="1"/>
  <c r="K52" i="18" s="1"/>
  <c r="K106" i="18" s="1"/>
  <c r="K110" i="18" s="1"/>
  <c r="I36" i="15"/>
  <c r="W21" i="16" s="1"/>
  <c r="I13" i="18"/>
  <c r="I34" i="18" s="1"/>
  <c r="I49" i="18" s="1"/>
  <c r="I52" i="18" s="1"/>
  <c r="I106" i="18" s="1"/>
  <c r="I110" i="18" s="1"/>
  <c r="G36" i="15"/>
  <c r="G78" i="15" s="1"/>
  <c r="G13" i="18"/>
  <c r="G34" i="18" s="1"/>
  <c r="G49" i="18" s="1"/>
  <c r="G52" i="18" s="1"/>
  <c r="G106" i="18" s="1"/>
  <c r="G110" i="18" s="1"/>
  <c r="A119" i="18"/>
  <c r="A170" i="18"/>
  <c r="I78" i="15" l="1"/>
  <c r="I81" i="15" s="1"/>
  <c r="I57" i="15"/>
  <c r="I84" i="15" s="1"/>
  <c r="I87" i="15" s="1"/>
  <c r="G57" i="15"/>
  <c r="G84" i="15" s="1"/>
  <c r="G87" i="15" s="1"/>
  <c r="K57" i="15"/>
  <c r="K84" i="15" s="1"/>
  <c r="K87" i="15" s="1"/>
  <c r="K78" i="15"/>
  <c r="W23" i="16"/>
  <c r="AI21" i="16"/>
  <c r="W34" i="16"/>
  <c r="G81" i="15"/>
  <c r="S29" i="17" l="1"/>
  <c r="Y29" i="17" s="1"/>
  <c r="Y31" i="17" s="1"/>
  <c r="K81" i="15"/>
  <c r="AM21" i="16"/>
  <c r="AM23" i="16" s="1"/>
  <c r="AI23" i="16"/>
  <c r="AI34" i="16"/>
  <c r="W36" i="16"/>
  <c r="H141" i="12" l="1"/>
  <c r="H144" i="12" s="1"/>
  <c r="H146" i="12" s="1"/>
  <c r="S31" i="17"/>
  <c r="L141" i="12" s="1"/>
  <c r="L144" i="12" s="1"/>
  <c r="L146" i="12" s="1"/>
  <c r="AM34" i="16"/>
  <c r="AM36" i="16" s="1"/>
  <c r="AI36" i="16"/>
</calcChain>
</file>

<file path=xl/sharedStrings.xml><?xml version="1.0" encoding="utf-8"?>
<sst xmlns="http://schemas.openxmlformats.org/spreadsheetml/2006/main" count="660" uniqueCount="288">
  <si>
    <t>Total liabilities and equity</t>
  </si>
  <si>
    <t>Total equity</t>
  </si>
  <si>
    <t>Non-controlling interests</t>
  </si>
  <si>
    <t>Other components of equity</t>
  </si>
  <si>
    <t>Unappropriated</t>
  </si>
  <si>
    <t>Appropriated - Legal reserve</t>
  </si>
  <si>
    <t>Retained earnings</t>
  </si>
  <si>
    <t>Surplus from share-based payments</t>
  </si>
  <si>
    <t>under common control</t>
  </si>
  <si>
    <t>Surplus from business combination</t>
  </si>
  <si>
    <t>Issued and paid-up share capital</t>
  </si>
  <si>
    <t>Authorised share capital</t>
  </si>
  <si>
    <t>Share capital</t>
  </si>
  <si>
    <t>Equity</t>
  </si>
  <si>
    <t>Baht</t>
  </si>
  <si>
    <t>31 December</t>
  </si>
  <si>
    <t>(Audited)</t>
  </si>
  <si>
    <t>(Unaudited)</t>
  </si>
  <si>
    <t>financial information</t>
  </si>
  <si>
    <t>Separate</t>
  </si>
  <si>
    <t>Consolidated</t>
  </si>
  <si>
    <t>Total liabilities</t>
  </si>
  <si>
    <t>Total non-current liabilities</t>
  </si>
  <si>
    <t>Other non-current liabilities</t>
  </si>
  <si>
    <t>Employee benefit obligations</t>
  </si>
  <si>
    <t>Non-current liabilities</t>
  </si>
  <si>
    <t>Total current liabilities</t>
  </si>
  <si>
    <t>Other current liabilities</t>
  </si>
  <si>
    <t>Trade and other payables</t>
  </si>
  <si>
    <t>Current liabilities</t>
  </si>
  <si>
    <t>Liabilities and equity</t>
  </si>
  <si>
    <t>Notes</t>
  </si>
  <si>
    <t>Total assets</t>
  </si>
  <si>
    <t>Total non-current assets</t>
  </si>
  <si>
    <t>Other non-current assets</t>
  </si>
  <si>
    <t>Retentions</t>
  </si>
  <si>
    <t>Property, plant and equipment, net</t>
  </si>
  <si>
    <t>Investment properties, net</t>
  </si>
  <si>
    <t>Investments in associates</t>
  </si>
  <si>
    <t>Investments in subsidiaries</t>
  </si>
  <si>
    <t>Non-current assets</t>
  </si>
  <si>
    <t>Total current assets</t>
  </si>
  <si>
    <t>Other current assets</t>
  </si>
  <si>
    <t>Inventories</t>
  </si>
  <si>
    <t>Short-term loans to related parties</t>
  </si>
  <si>
    <t>Trade and other receivables, net</t>
  </si>
  <si>
    <t>Cash and cash equivalents</t>
  </si>
  <si>
    <t>Assets</t>
  </si>
  <si>
    <t>Triple i Logistics Public Company Limited</t>
  </si>
  <si>
    <t>Currency translation differences</t>
  </si>
  <si>
    <t>subsequently to profit and loss</t>
  </si>
  <si>
    <t xml:space="preserve">Items that will be reclassified </t>
  </si>
  <si>
    <t>Finance costs</t>
  </si>
  <si>
    <t>Administrative expenses</t>
  </si>
  <si>
    <t>Selling expenses</t>
  </si>
  <si>
    <t>Other income</t>
  </si>
  <si>
    <t>Dividend income</t>
  </si>
  <si>
    <t>Gross profit</t>
  </si>
  <si>
    <t>interests</t>
  </si>
  <si>
    <t>differences</t>
  </si>
  <si>
    <t>payments</t>
  </si>
  <si>
    <t>common control</t>
  </si>
  <si>
    <t>shares</t>
  </si>
  <si>
    <t>Non-controlling</t>
  </si>
  <si>
    <t>Appropriated</t>
  </si>
  <si>
    <t>shareholding of</t>
  </si>
  <si>
    <t>share-based</t>
  </si>
  <si>
    <t>under</t>
  </si>
  <si>
    <t>ordinary</t>
  </si>
  <si>
    <t xml:space="preserve"> changes in</t>
  </si>
  <si>
    <t>Surplus from</t>
  </si>
  <si>
    <t>combination</t>
  </si>
  <si>
    <t>paid-up</t>
  </si>
  <si>
    <t>Discount from</t>
  </si>
  <si>
    <t>business</t>
  </si>
  <si>
    <t>Issued and</t>
  </si>
  <si>
    <t>Consolidated financial information (unaudited)</t>
  </si>
  <si>
    <t xml:space="preserve"> ordinary shares</t>
  </si>
  <si>
    <t>Separate financial information (unaudited)</t>
  </si>
  <si>
    <t>Non-cash transactions</t>
  </si>
  <si>
    <t>Interest paid</t>
  </si>
  <si>
    <t>Cash flows from financing activities</t>
  </si>
  <si>
    <t>Cash flows from investing activities</t>
  </si>
  <si>
    <t>Income tax paid</t>
  </si>
  <si>
    <t>Cash flows from operating activities</t>
  </si>
  <si>
    <t>Trade and other receivables</t>
  </si>
  <si>
    <t>Operating assets decrease (increase)</t>
  </si>
  <si>
    <t>Changes in working capital</t>
  </si>
  <si>
    <t xml:space="preserve"> </t>
  </si>
  <si>
    <t>Interest income</t>
  </si>
  <si>
    <t>Depreciation and amortisation</t>
  </si>
  <si>
    <t>Adjustments for:</t>
  </si>
  <si>
    <t xml:space="preserve">Baht 0.50 each </t>
  </si>
  <si>
    <t>Share</t>
  </si>
  <si>
    <t>- Legal reserve</t>
  </si>
  <si>
    <t xml:space="preserve"> - Legal reserve</t>
  </si>
  <si>
    <t>Current portion of long-term loans</t>
  </si>
  <si>
    <t>Profit before income tax</t>
  </si>
  <si>
    <t>Net profit for the period</t>
  </si>
  <si>
    <t>Earnings per share</t>
  </si>
  <si>
    <t>Basic earnings per share</t>
  </si>
  <si>
    <t>Diluted earnings per share</t>
  </si>
  <si>
    <t>Total comprehensive income for the period</t>
  </si>
  <si>
    <t>Share of profits from investments</t>
  </si>
  <si>
    <t>in associates and joint ventures</t>
  </si>
  <si>
    <t>Income tax</t>
  </si>
  <si>
    <t xml:space="preserve">                     Director ______________________________                  Director ______________________________ </t>
  </si>
  <si>
    <t xml:space="preserve">                                                   (Mr. Tipp Dalal)                                                            (Mr. Viraj Nobnomtham)</t>
  </si>
  <si>
    <t xml:space="preserve">                                                                            Director ______________________________                  Director ______________________________ </t>
  </si>
  <si>
    <t>Operating liabilities increase (decrease)</t>
  </si>
  <si>
    <t>Proceeds from disposal of equipment</t>
  </si>
  <si>
    <t>Net cash generated from (used in) operating activities</t>
  </si>
  <si>
    <t>Net cash used in investing activities</t>
  </si>
  <si>
    <t>Current assets</t>
  </si>
  <si>
    <t>Statement of Financial Position</t>
  </si>
  <si>
    <t>Statement of Comprehensive Income</t>
  </si>
  <si>
    <t>Statement of Changes in Equity</t>
  </si>
  <si>
    <t>Statement of Cash Flows</t>
  </si>
  <si>
    <t>Dividends paid</t>
  </si>
  <si>
    <t xml:space="preserve">                                             (Mr. Tipp Dalal)                                                            (Mr. Viraj Nobnomtham)</t>
  </si>
  <si>
    <t xml:space="preserve">                                              (Mr. Tipp Dalal)                                                            (Mr. Viraj Nobnomtham)</t>
  </si>
  <si>
    <t>Intangible assets, net</t>
  </si>
  <si>
    <t xml:space="preserve">Financial assets measured </t>
  </si>
  <si>
    <t xml:space="preserve">at fair value through </t>
  </si>
  <si>
    <t>other comprehensive income</t>
  </si>
  <si>
    <t>Right-of-use assets, net</t>
  </si>
  <si>
    <t>Deferred tax assets, net</t>
  </si>
  <si>
    <t>Current portion of lease liabilities</t>
  </si>
  <si>
    <t>Derivatives liabilities</t>
  </si>
  <si>
    <t>Lease liabilities, net</t>
  </si>
  <si>
    <t>Decommissioning provision</t>
  </si>
  <si>
    <t>Share premium</t>
  </si>
  <si>
    <t>changes in</t>
  </si>
  <si>
    <t>fair value of</t>
  </si>
  <si>
    <t>premium</t>
  </si>
  <si>
    <t>Currency</t>
  </si>
  <si>
    <t xml:space="preserve"> translation</t>
  </si>
  <si>
    <t>Share of other</t>
  </si>
  <si>
    <t>comprehensive</t>
  </si>
  <si>
    <t>on financial</t>
  </si>
  <si>
    <t xml:space="preserve"> income of</t>
  </si>
  <si>
    <t>information</t>
  </si>
  <si>
    <t>joint ventures</t>
  </si>
  <si>
    <t>Total</t>
  </si>
  <si>
    <t>to profit and loss</t>
  </si>
  <si>
    <t xml:space="preserve">Total items that will be reclassified </t>
  </si>
  <si>
    <t>Cash and cash equivalents at the beginning of the period</t>
  </si>
  <si>
    <t xml:space="preserve">Profit (loss) attributable to: </t>
  </si>
  <si>
    <t>cash flow hedge</t>
  </si>
  <si>
    <t>Cash flows from operations</t>
  </si>
  <si>
    <t>2021</t>
  </si>
  <si>
    <t>Short-term loans from</t>
  </si>
  <si>
    <t>financial institutions</t>
  </si>
  <si>
    <t>Long-term loans from</t>
  </si>
  <si>
    <t xml:space="preserve">at a par value of Baht 0.50 each </t>
  </si>
  <si>
    <t>Discount from changes in shareholding of</t>
  </si>
  <si>
    <t>subsidiary</t>
  </si>
  <si>
    <t>-</t>
  </si>
  <si>
    <t>Equity attributable to owners of the Company</t>
  </si>
  <si>
    <t xml:space="preserve">                                                                                                  </t>
  </si>
  <si>
    <t xml:space="preserve">       </t>
  </si>
  <si>
    <t>Opening balances as at 1 January 2021</t>
  </si>
  <si>
    <t>- Treasury share</t>
  </si>
  <si>
    <t>reserve</t>
  </si>
  <si>
    <t>Treasury</t>
  </si>
  <si>
    <t xml:space="preserve">761,634,719 ordinary shares </t>
  </si>
  <si>
    <t>Premium on treasury shares</t>
  </si>
  <si>
    <r>
      <t xml:space="preserve">Liabilities and equity </t>
    </r>
    <r>
      <rPr>
        <sz val="9"/>
        <rFont val="Arial"/>
        <family val="2"/>
      </rPr>
      <t>(continued)</t>
    </r>
  </si>
  <si>
    <t>30 September</t>
  </si>
  <si>
    <t>Closing balance as at 30 September 2021</t>
  </si>
  <si>
    <t xml:space="preserve">Consolidated
</t>
  </si>
  <si>
    <t xml:space="preserve">Separate
</t>
  </si>
  <si>
    <t xml:space="preserve">                                                  (Mr. Tipp Dalal)                                                                 (Mr. Viraj Nobnomtham)</t>
  </si>
  <si>
    <t xml:space="preserve">                                                                                                                                                                     </t>
  </si>
  <si>
    <t xml:space="preserve">
financial information</t>
  </si>
  <si>
    <t>Share of profit from investments in</t>
  </si>
  <si>
    <t>associates and joint ventures</t>
  </si>
  <si>
    <t>intangible asset</t>
  </si>
  <si>
    <t>Opening balance as at 1 January 2021</t>
  </si>
  <si>
    <t>Premium on</t>
  </si>
  <si>
    <t>treasury</t>
  </si>
  <si>
    <t>Exercise of warrants</t>
  </si>
  <si>
    <t>Resale of treasury shares</t>
  </si>
  <si>
    <t>Transfer treasury share reserve</t>
  </si>
  <si>
    <t>Proceeds from disposal of non-current assets</t>
  </si>
  <si>
    <t>classified as held-for-sale</t>
  </si>
  <si>
    <t>Proceeds from dissolution of a joint venture</t>
  </si>
  <si>
    <t>and joint ventures</t>
  </si>
  <si>
    <t>Proceeds from exercise of warrants</t>
  </si>
  <si>
    <t>Proceeds from resale of treasury shares</t>
  </si>
  <si>
    <t>Other gains (losses), net</t>
  </si>
  <si>
    <t>Items that will be reclassified</t>
  </si>
  <si>
    <t>Gain from changes in fair value</t>
  </si>
  <si>
    <t>of cash flow hedge</t>
  </si>
  <si>
    <t>on financial information</t>
  </si>
  <si>
    <t>of joint ventures</t>
  </si>
  <si>
    <t>Income tax relating on items that</t>
  </si>
  <si>
    <t>will be reclassified subsequently</t>
  </si>
  <si>
    <t>for the period, net of tax</t>
  </si>
  <si>
    <t>Owners of the Company</t>
  </si>
  <si>
    <t>Total items that will be reclassified</t>
  </si>
  <si>
    <t>Gain (loss) from</t>
  </si>
  <si>
    <t>Total owners of</t>
  </si>
  <si>
    <t>the Company</t>
  </si>
  <si>
    <t>Employee benefits obligations - paid</t>
  </si>
  <si>
    <t>Interest received</t>
  </si>
  <si>
    <t>Proceeds from short-term loans to related parties</t>
  </si>
  <si>
    <t>Proceeds from short-term loans</t>
  </si>
  <si>
    <t>from financial institutions</t>
  </si>
  <si>
    <t>Proceeds from long-term loans</t>
  </si>
  <si>
    <t>Exchange gains on cash and cash equivalents</t>
  </si>
  <si>
    <t>Right-of-use assets acquired under lease contracts</t>
  </si>
  <si>
    <t>Purchases of fixed assets on payable</t>
  </si>
  <si>
    <t>from financial insituitions</t>
  </si>
  <si>
    <t>Note</t>
  </si>
  <si>
    <t>Income tax payables</t>
  </si>
  <si>
    <t>Other comprehensive income:</t>
  </si>
  <si>
    <t xml:space="preserve">Other comprehensive income </t>
  </si>
  <si>
    <t>Cash and cash equivalents at the end of the period</t>
  </si>
  <si>
    <t>2022</t>
  </si>
  <si>
    <t>As at 30 September 2022</t>
  </si>
  <si>
    <t>For the three-month period ended 30 September 2022</t>
  </si>
  <si>
    <t>For the nine-month period ended 30 September 2022</t>
  </si>
  <si>
    <t>Opening balances as at 1 January 2022</t>
  </si>
  <si>
    <t>Closing balance as at 30 September 2022</t>
  </si>
  <si>
    <t>Opening balance as at 1 January 2022</t>
  </si>
  <si>
    <t>- previously reported</t>
  </si>
  <si>
    <t>Effect from purchase price allocation from</t>
  </si>
  <si>
    <t>- restated</t>
  </si>
  <si>
    <t>The accompanying notes are an integral part of this interim financial information.</t>
  </si>
  <si>
    <t>9.2, 9.3</t>
  </si>
  <si>
    <t>Impairment loss on investments in an associate</t>
  </si>
  <si>
    <t>and a joint venture</t>
  </si>
  <si>
    <t xml:space="preserve">(Gain) loss on disposal of investments in an associate </t>
  </si>
  <si>
    <t xml:space="preserve">Gain on acquisition of investments in an associate </t>
  </si>
  <si>
    <t>Employment benefit obligations</t>
  </si>
  <si>
    <t>Gain on termination of lease contracts</t>
  </si>
  <si>
    <t>Profit before share of profits from investments</t>
  </si>
  <si>
    <t>in associates and joint ventures and income tax</t>
  </si>
  <si>
    <t>Proceeds from disposal of investments in associates</t>
  </si>
  <si>
    <t xml:space="preserve"> and a joint venture</t>
  </si>
  <si>
    <t>Acquire interest in a joint venture by exchanging shares, net</t>
  </si>
  <si>
    <t>Acquire interest in an associate by exchanging shares, net</t>
  </si>
  <si>
    <t xml:space="preserve">640,839,113 ordinary shares paid-up of </t>
  </si>
  <si>
    <t xml:space="preserve">(2021: 620,709,975 ordinary shares </t>
  </si>
  <si>
    <t>at a par value of  Baht 0.50 each)</t>
  </si>
  <si>
    <t>(Gain) loss on disposal and write-off equipment</t>
  </si>
  <si>
    <t>Gain on foreign exchange rates</t>
  </si>
  <si>
    <t>Gain from changes in fair value of derivatives</t>
  </si>
  <si>
    <t>Investments in joint ventures, net</t>
  </si>
  <si>
    <t>Share of other comprehensive income</t>
  </si>
  <si>
    <t>Total comprehensive income attributable to</t>
  </si>
  <si>
    <t>Profit from operating activities before</t>
  </si>
  <si>
    <t>changes in working capital</t>
  </si>
  <si>
    <t>of associates and joint ventures</t>
  </si>
  <si>
    <t>Share of other comprehensive income associates and</t>
  </si>
  <si>
    <t>Other comprehensive income</t>
  </si>
  <si>
    <t xml:space="preserve">Profit attributable to: </t>
  </si>
  <si>
    <t>Total comprehensive income attributable to:</t>
  </si>
  <si>
    <t>Net increase in cash and cash equivalents</t>
  </si>
  <si>
    <t>Revenue from services</t>
  </si>
  <si>
    <t>Revenue from sales</t>
  </si>
  <si>
    <t>Cost of services</t>
  </si>
  <si>
    <t>Cost of sales</t>
  </si>
  <si>
    <t>Reversal (loss) from impairment on financial assets</t>
  </si>
  <si>
    <t>Dividend paid</t>
  </si>
  <si>
    <t>(Reversal of) impairment losses on financial assets</t>
  </si>
  <si>
    <t>Payment for purchases of equipment and</t>
  </si>
  <si>
    <t>Payment for investments in subsidiaries</t>
  </si>
  <si>
    <t>Payment for investments in associates</t>
  </si>
  <si>
    <t>Payment for short-term loans to related parties</t>
  </si>
  <si>
    <t>Dividend received from subsidiaries</t>
  </si>
  <si>
    <t>Dividend received from associates and joint ventures</t>
  </si>
  <si>
    <t>Repayment on short-term loans</t>
  </si>
  <si>
    <t>Payment for lease liabilities</t>
  </si>
  <si>
    <t>Repayment on long-term loans</t>
  </si>
  <si>
    <t>Net cash generated from (used in) financing activities</t>
  </si>
  <si>
    <t>Dividend receivable</t>
  </si>
  <si>
    <t>Dividend payable</t>
  </si>
  <si>
    <t>investment in an associate and joint ventures</t>
  </si>
  <si>
    <t xml:space="preserve">         (Mr. Viraj Nobnomtham)</t>
  </si>
  <si>
    <t xml:space="preserve">      (Mr. Tipp Dalal)</t>
  </si>
  <si>
    <t xml:space="preserve">     (Mr. Tipp Dalal)    </t>
  </si>
  <si>
    <t xml:space="preserve">              (Mr. Viraj Nobnomtham)</t>
  </si>
  <si>
    <t xml:space="preserve">                                                                             (Mr. Tipp Dalal)                                                             (Mr. Viraj Nobnomtham)</t>
  </si>
  <si>
    <r>
      <t xml:space="preserve">Statement of Financial Position </t>
    </r>
    <r>
      <rPr>
        <sz val="9"/>
        <rFont val="Arial"/>
        <family val="2"/>
      </rPr>
      <t>(continued)</t>
    </r>
  </si>
  <si>
    <r>
      <t xml:space="preserve">Statement of Comprehensive Income </t>
    </r>
    <r>
      <rPr>
        <sz val="9"/>
        <rFont val="Arial"/>
        <family val="2"/>
      </rPr>
      <t>(continued)</t>
    </r>
  </si>
  <si>
    <r>
      <t>Statement of Cash Flows</t>
    </r>
    <r>
      <rPr>
        <sz val="9"/>
        <rFont val="Arial"/>
        <family val="2"/>
      </rPr>
      <t xml:space="preserve"> (continued)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</si>
</sst>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;\ \(#,##0\);\-"/>
    <numFmt numFmtId="168" formatCode="#,##0.00;\(#,##0.00\);\-"/>
    <numFmt numFmtId="169" formatCode="#,##0.000;\(#,##0.000\);\-"/>
    <numFmt numFmtId="170" formatCode="#,##0.0000"/>
    <numFmt numFmtId="171" formatCode="_-* #,##0.0000_-;\-* #,##0.0000_-;_-* &quot;-&quot;??_-;_-@_-"/>
    <numFmt numFmtId="172" formatCode="_-* #,##0_-;\-* #,##0_-;_-* &quot;-&quot;??_-;_-@_-"/>
    <numFmt numFmtId="173" formatCode="_-* #,##0.00\ _€_-;\-* #,##0.00\ _€_-;_-* &quot;-&quot;??\ _€_-;_-@_-"/>
    <numFmt numFmtId="174" formatCode="_-* #,##0.00\ &quot;€&quot;_-;\-* #,##0.00\ &quot;€&quot;_-;_-* &quot;-&quot;??\ &quot;€&quot;_-;_-@_-"/>
    <numFmt numFmtId="175" formatCode="_(#,##0.0_);\(#,##0.0\);_(&quot;-&quot;??_)"/>
  </numFmts>
  <fonts count="44">
    <font>
      <sz val="11"/>
      <color theme="1"/>
      <name val="Calibri"/>
      <family val="2"/>
      <scheme val="minor"/>
    </font>
    <font>
      <sz val="10"/>
      <name val="Times New Roman"/>
      <family val="1"/>
      <charset val="222"/>
    </font>
    <font>
      <sz val="9"/>
      <name val="Arial"/>
      <family val="2"/>
    </font>
    <font>
      <sz val="10"/>
      <name val="Arial"/>
      <family val="2"/>
    </font>
    <font>
      <sz val="10"/>
      <name val="ApFont"/>
      <charset val="222"/>
    </font>
    <font>
      <b/>
      <sz val="9"/>
      <name val="Arial"/>
      <family val="2"/>
    </font>
    <font>
      <sz val="14"/>
      <name val="Cordia New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Cordia New"/>
      <family val="2"/>
    </font>
    <font>
      <sz val="14"/>
      <name val="Angsana New"/>
      <family val="1"/>
    </font>
    <font>
      <i/>
      <sz val="9"/>
      <name val="Arial"/>
      <family val="2"/>
    </font>
    <font>
      <sz val="8.5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sz val="11"/>
      <color theme="1"/>
      <name val="Arial"/>
      <family val="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i/>
      <sz val="11"/>
      <color rgb="FF7F7F7F"/>
      <name val="Times New Roman"/>
      <family val="2"/>
    </font>
    <font>
      <u/>
      <sz val="10"/>
      <color rgb="FF0563C1"/>
      <name val="Georgia"/>
      <family val="1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u/>
      <sz val="10"/>
      <color rgb="FF0000FF"/>
      <name val="Georgia"/>
      <family val="1"/>
    </font>
    <font>
      <u/>
      <sz val="10"/>
      <color rgb="FF7A1818"/>
      <name val="Georgia"/>
      <family val="1"/>
    </font>
    <font>
      <sz val="10"/>
      <color rgb="FF0000FF"/>
      <name val="Arial Unicode MS"/>
      <family val="2"/>
    </font>
    <font>
      <u/>
      <sz val="10"/>
      <color theme="10"/>
      <name val="Georgia"/>
      <family val="1"/>
    </font>
    <font>
      <u/>
      <sz val="10"/>
      <color theme="10"/>
      <name val="Arial Unicode MS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sz val="11"/>
      <color theme="1"/>
      <name val="Calibri"/>
      <family val="2"/>
      <charset val="222"/>
      <scheme val="minor"/>
    </font>
    <font>
      <sz val="11"/>
      <color rgb="FF000000"/>
      <name val="Calibri"/>
      <family val="2"/>
      <scheme val="minor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1"/>
      <name val="Calibri"/>
      <family val="2"/>
      <scheme val="minor"/>
    </font>
    <font>
      <sz val="13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2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6" fillId="26" borderId="0" applyNumberFormat="0" applyBorder="0" applyAlignment="0" applyProtection="0"/>
    <xf numFmtId="0" fontId="17" fillId="27" borderId="8" applyNumberFormat="0" applyAlignment="0" applyProtection="0"/>
    <xf numFmtId="0" fontId="18" fillId="28" borderId="9" applyNumberFormat="0" applyAlignment="0" applyProtection="0"/>
    <xf numFmtId="43" fontId="13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4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4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wrapText="1"/>
    </xf>
    <xf numFmtId="0" fontId="24" fillId="29" borderId="0" applyNumberFormat="0" applyBorder="0" applyAlignment="0" applyProtection="0"/>
    <xf numFmtId="0" fontId="25" fillId="0" borderId="10" applyNumberFormat="0" applyFill="0" applyAlignment="0" applyProtection="0"/>
    <xf numFmtId="0" fontId="26" fillId="0" borderId="11" applyNumberFormat="0" applyFill="0" applyAlignment="0" applyProtection="0"/>
    <xf numFmtId="0" fontId="27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31" fillId="0" borderId="1" applyNumberFormat="0" applyFill="0" applyAlignment="0">
      <alignment wrapText="1"/>
      <protection locked="0"/>
    </xf>
    <xf numFmtId="0" fontId="32" fillId="0" borderId="0" applyNumberFormat="0" applyFill="0" applyBorder="0" applyAlignment="0" applyProtection="0"/>
    <xf numFmtId="0" fontId="23" fillId="0" borderId="1" applyNumberFormat="0" applyFill="0" applyBorder="0" applyAlignment="0">
      <protection locked="0"/>
    </xf>
    <xf numFmtId="0" fontId="23" fillId="0" borderId="1" applyNumberFormat="0" applyFill="0" applyBorder="0" applyAlignment="0">
      <alignment wrapText="1"/>
      <protection locked="0"/>
    </xf>
    <xf numFmtId="0" fontId="33" fillId="30" borderId="8" applyNumberFormat="0" applyAlignment="0" applyProtection="0"/>
    <xf numFmtId="0" fontId="34" fillId="0" borderId="13" applyNumberFormat="0" applyFill="0" applyAlignment="0" applyProtection="0"/>
    <xf numFmtId="0" fontId="35" fillId="31" borderId="0" applyNumberFormat="0" applyBorder="0" applyAlignment="0" applyProtection="0"/>
    <xf numFmtId="0" fontId="3" fillId="0" borderId="0"/>
    <xf numFmtId="0" fontId="13" fillId="0" borderId="0"/>
    <xf numFmtId="0" fontId="21" fillId="0" borderId="0">
      <protection locked="0"/>
    </xf>
    <xf numFmtId="0" fontId="1" fillId="0" borderId="0"/>
    <xf numFmtId="0" fontId="8" fillId="0" borderId="0"/>
    <xf numFmtId="0" fontId="1" fillId="0" borderId="0"/>
    <xf numFmtId="0" fontId="8" fillId="0" borderId="0"/>
    <xf numFmtId="0" fontId="3" fillId="0" borderId="0"/>
    <xf numFmtId="0" fontId="13" fillId="0" borderId="0"/>
    <xf numFmtId="0" fontId="13" fillId="0" borderId="0"/>
    <xf numFmtId="0" fontId="19" fillId="0" borderId="0"/>
    <xf numFmtId="0" fontId="8" fillId="0" borderId="0"/>
    <xf numFmtId="0" fontId="3" fillId="0" borderId="0"/>
    <xf numFmtId="0" fontId="6" fillId="0" borderId="0"/>
    <xf numFmtId="0" fontId="9" fillId="0" borderId="0"/>
    <xf numFmtId="0" fontId="36" fillId="0" borderId="0"/>
    <xf numFmtId="0" fontId="10" fillId="0" borderId="0"/>
    <xf numFmtId="0" fontId="21" fillId="0" borderId="0"/>
    <xf numFmtId="0" fontId="3" fillId="0" borderId="0"/>
    <xf numFmtId="0" fontId="3" fillId="0" borderId="0"/>
    <xf numFmtId="0" fontId="19" fillId="0" borderId="0"/>
    <xf numFmtId="0" fontId="6" fillId="0" borderId="0"/>
    <xf numFmtId="0" fontId="10" fillId="0" borderId="0"/>
    <xf numFmtId="0" fontId="21" fillId="0" borderId="0">
      <protection locked="0"/>
    </xf>
    <xf numFmtId="0" fontId="10" fillId="0" borderId="0"/>
    <xf numFmtId="0" fontId="3" fillId="0" borderId="0">
      <protection locked="0"/>
    </xf>
    <xf numFmtId="0" fontId="37" fillId="0" borderId="0"/>
    <xf numFmtId="0" fontId="13" fillId="0" borderId="0"/>
    <xf numFmtId="0" fontId="2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4" fillId="32" borderId="14" applyNumberFormat="0" applyFont="0" applyAlignment="0" applyProtection="0"/>
    <xf numFmtId="0" fontId="38" fillId="27" borderId="15" applyNumberFormat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16" applyNumberFormat="0" applyFill="0" applyAlignment="0" applyProtection="0"/>
    <xf numFmtId="0" fontId="41" fillId="0" borderId="0" applyNumberFormat="0" applyFill="0" applyBorder="0" applyAlignment="0" applyProtection="0"/>
  </cellStyleXfs>
  <cellXfs count="307">
    <xf numFmtId="0" fontId="0" fillId="0" borderId="0" xfId="0"/>
    <xf numFmtId="166" fontId="2" fillId="0" borderId="0" xfId="70" applyNumberFormat="1" applyFont="1" applyFill="1" applyAlignment="1">
      <alignment horizontal="right" vertical="center"/>
    </xf>
    <xf numFmtId="0" fontId="5" fillId="0" borderId="2" xfId="94" applyFont="1" applyBorder="1" applyAlignment="1">
      <alignment horizontal="center" vertical="center"/>
    </xf>
    <xf numFmtId="0" fontId="5" fillId="0" borderId="2" xfId="94" applyFont="1" applyBorder="1" applyAlignment="1">
      <alignment horizontal="left" vertical="center"/>
    </xf>
    <xf numFmtId="166" fontId="2" fillId="0" borderId="2" xfId="123" applyNumberFormat="1" applyFont="1" applyBorder="1" applyAlignment="1">
      <alignment horizontal="right" vertical="center"/>
    </xf>
    <xf numFmtId="166" fontId="2" fillId="0" borderId="2" xfId="121" applyNumberFormat="1" applyFont="1" applyBorder="1" applyAlignment="1">
      <alignment horizontal="right" vertical="center"/>
    </xf>
    <xf numFmtId="0" fontId="2" fillId="0" borderId="2" xfId="94" applyFont="1" applyBorder="1" applyAlignment="1">
      <alignment vertical="center"/>
    </xf>
    <xf numFmtId="0" fontId="8" fillId="0" borderId="0" xfId="94" applyFont="1" applyAlignment="1">
      <alignment vertical="center"/>
    </xf>
    <xf numFmtId="166" fontId="8" fillId="0" borderId="2" xfId="29" applyNumberFormat="1" applyFont="1" applyFill="1" applyBorder="1" applyAlignment="1">
      <alignment vertical="center"/>
    </xf>
    <xf numFmtId="166" fontId="8" fillId="0" borderId="2" xfId="72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0" fontId="2" fillId="0" borderId="2" xfId="94" applyFont="1" applyBorder="1" applyAlignment="1">
      <alignment horizontal="justify" vertical="center" wrapText="1"/>
    </xf>
    <xf numFmtId="166" fontId="2" fillId="0" borderId="3" xfId="123" applyNumberFormat="1" applyFont="1" applyBorder="1" applyAlignment="1">
      <alignment horizontal="right" vertical="center"/>
    </xf>
    <xf numFmtId="166" fontId="8" fillId="0" borderId="0" xfId="29" applyNumberFormat="1" applyFont="1" applyFill="1" applyAlignment="1">
      <alignment vertical="center"/>
    </xf>
    <xf numFmtId="166" fontId="2" fillId="33" borderId="2" xfId="121" applyNumberFormat="1" applyFont="1" applyFill="1" applyBorder="1" applyAlignment="1">
      <alignment horizontal="right" vertical="center"/>
    </xf>
    <xf numFmtId="166" fontId="2" fillId="33" borderId="2" xfId="123" applyNumberFormat="1" applyFont="1" applyFill="1" applyBorder="1" applyAlignment="1">
      <alignment horizontal="right" vertical="center"/>
    </xf>
    <xf numFmtId="166" fontId="2" fillId="33" borderId="3" xfId="123" applyNumberFormat="1" applyFont="1" applyFill="1" applyBorder="1" applyAlignment="1">
      <alignment horizontal="right" vertical="center"/>
    </xf>
    <xf numFmtId="0" fontId="5" fillId="0" borderId="0" xfId="94" applyFont="1" applyAlignment="1">
      <alignment horizontal="left" vertical="center"/>
    </xf>
    <xf numFmtId="0" fontId="2" fillId="0" borderId="0" xfId="94" applyFont="1" applyAlignment="1">
      <alignment vertical="center"/>
    </xf>
    <xf numFmtId="166" fontId="2" fillId="0" borderId="0" xfId="94" applyNumberFormat="1" applyFont="1" applyAlignment="1">
      <alignment horizontal="right" vertical="center"/>
    </xf>
    <xf numFmtId="166" fontId="2" fillId="0" borderId="0" xfId="94" applyNumberFormat="1" applyFont="1" applyAlignment="1">
      <alignment vertical="center"/>
    </xf>
    <xf numFmtId="166" fontId="2" fillId="0" borderId="2" xfId="94" applyNumberFormat="1" applyFont="1" applyBorder="1" applyAlignment="1">
      <alignment vertical="center"/>
    </xf>
    <xf numFmtId="0" fontId="2" fillId="0" borderId="0" xfId="28" applyNumberFormat="1" applyFont="1" applyFill="1" applyAlignment="1">
      <alignment horizontal="center" vertical="center"/>
    </xf>
    <xf numFmtId="166" fontId="2" fillId="33" borderId="0" xfId="29" quotePrefix="1" applyNumberFormat="1" applyFont="1" applyFill="1" applyBorder="1" applyAlignment="1">
      <alignment horizontal="right" vertical="center"/>
    </xf>
    <xf numFmtId="166" fontId="2" fillId="33" borderId="0" xfId="29" quotePrefix="1" applyNumberFormat="1" applyFont="1" applyFill="1" applyAlignment="1">
      <alignment horizontal="right" vertical="center"/>
    </xf>
    <xf numFmtId="0" fontId="2" fillId="0" borderId="0" xfId="122" applyFont="1" applyAlignment="1">
      <alignment vertical="center"/>
    </xf>
    <xf numFmtId="166" fontId="2" fillId="33" borderId="0" xfId="94" applyNumberFormat="1" applyFont="1" applyFill="1" applyAlignment="1">
      <alignment vertical="center"/>
    </xf>
    <xf numFmtId="166" fontId="2" fillId="33" borderId="0" xfId="70" applyNumberFormat="1" applyFont="1" applyFill="1" applyBorder="1" applyAlignment="1">
      <alignment horizontal="right" vertical="center"/>
    </xf>
    <xf numFmtId="166" fontId="2" fillId="33" borderId="0" xfId="71" applyNumberFormat="1" applyFont="1" applyFill="1" applyAlignment="1">
      <alignment horizontal="right" vertical="center"/>
    </xf>
    <xf numFmtId="166" fontId="2" fillId="33" borderId="4" xfId="70" applyNumberFormat="1" applyFont="1" applyFill="1" applyBorder="1" applyAlignment="1">
      <alignment horizontal="right" vertical="center"/>
    </xf>
    <xf numFmtId="166" fontId="2" fillId="33" borderId="2" xfId="70" applyNumberFormat="1" applyFont="1" applyFill="1" applyBorder="1" applyAlignment="1">
      <alignment horizontal="right" vertical="center"/>
    </xf>
    <xf numFmtId="166" fontId="2" fillId="33" borderId="0" xfId="70" applyNumberFormat="1" applyFont="1" applyFill="1" applyAlignment="1">
      <alignment horizontal="right" vertical="center"/>
    </xf>
    <xf numFmtId="9" fontId="2" fillId="0" borderId="0" xfId="126" applyFont="1" applyFill="1" applyAlignment="1">
      <alignment horizontal="left" vertical="center"/>
    </xf>
    <xf numFmtId="166" fontId="2" fillId="33" borderId="0" xfId="0" applyNumberFormat="1" applyFont="1" applyFill="1" applyAlignment="1">
      <alignment vertical="center"/>
    </xf>
    <xf numFmtId="166" fontId="2" fillId="33" borderId="6" xfId="70" applyNumberFormat="1" applyFont="1" applyFill="1" applyBorder="1" applyAlignment="1">
      <alignment horizontal="right" vertical="center"/>
    </xf>
    <xf numFmtId="166" fontId="5" fillId="33" borderId="0" xfId="94" applyNumberFormat="1" applyFont="1" applyFill="1" applyAlignment="1">
      <alignment horizontal="centerContinuous" vertical="center"/>
    </xf>
    <xf numFmtId="166" fontId="5" fillId="33" borderId="0" xfId="94" applyNumberFormat="1" applyFont="1" applyFill="1" applyAlignment="1">
      <alignment horizontal="right" vertical="center"/>
    </xf>
    <xf numFmtId="166" fontId="5" fillId="33" borderId="0" xfId="94" applyNumberFormat="1" applyFont="1" applyFill="1" applyAlignment="1">
      <alignment horizontal="center" vertical="center"/>
    </xf>
    <xf numFmtId="166" fontId="5" fillId="33" borderId="0" xfId="94" quotePrefix="1" applyNumberFormat="1" applyFont="1" applyFill="1" applyAlignment="1">
      <alignment horizontal="right" vertical="center"/>
    </xf>
    <xf numFmtId="166" fontId="2" fillId="33" borderId="2" xfId="94" quotePrefix="1" applyNumberFormat="1" applyFont="1" applyFill="1" applyBorder="1" applyAlignment="1">
      <alignment horizontal="right" vertical="center"/>
    </xf>
    <xf numFmtId="166" fontId="2" fillId="33" borderId="2" xfId="71" applyNumberFormat="1" applyFont="1" applyFill="1" applyBorder="1" applyAlignment="1">
      <alignment horizontal="right" vertical="center"/>
    </xf>
    <xf numFmtId="166" fontId="2" fillId="0" borderId="6" xfId="71" applyNumberFormat="1" applyFont="1" applyFill="1" applyBorder="1" applyAlignment="1">
      <alignment horizontal="right" vertical="center"/>
    </xf>
    <xf numFmtId="166" fontId="2" fillId="33" borderId="0" xfId="94" applyNumberFormat="1" applyFont="1" applyFill="1" applyAlignment="1">
      <alignment horizontal="right" vertical="center"/>
    </xf>
    <xf numFmtId="165" fontId="5" fillId="0" borderId="0" xfId="94" applyNumberFormat="1" applyFont="1" applyAlignment="1">
      <alignment vertical="center"/>
    </xf>
    <xf numFmtId="0" fontId="5" fillId="0" borderId="0" xfId="94" applyFont="1" applyAlignment="1">
      <alignment horizontal="centerContinuous" vertical="center"/>
    </xf>
    <xf numFmtId="0" fontId="5" fillId="0" borderId="0" xfId="94" applyFont="1" applyAlignment="1">
      <alignment horizontal="center" vertical="center"/>
    </xf>
    <xf numFmtId="166" fontId="5" fillId="0" borderId="0" xfId="94" applyNumberFormat="1" applyFont="1" applyAlignment="1">
      <alignment horizontal="centerContinuous" vertical="center"/>
    </xf>
    <xf numFmtId="165" fontId="5" fillId="0" borderId="2" xfId="94" applyNumberFormat="1" applyFont="1" applyBorder="1" applyAlignment="1">
      <alignment vertical="center"/>
    </xf>
    <xf numFmtId="0" fontId="5" fillId="0" borderId="2" xfId="94" applyFont="1" applyBorder="1" applyAlignment="1">
      <alignment horizontal="centerContinuous" vertical="center"/>
    </xf>
    <xf numFmtId="166" fontId="5" fillId="0" borderId="2" xfId="94" applyNumberFormat="1" applyFont="1" applyBorder="1" applyAlignment="1">
      <alignment horizontal="centerContinuous" vertical="center"/>
    </xf>
    <xf numFmtId="166" fontId="5" fillId="0" borderId="0" xfId="94" applyNumberFormat="1" applyFont="1" applyAlignment="1">
      <alignment vertical="center"/>
    </xf>
    <xf numFmtId="166" fontId="5" fillId="0" borderId="0" xfId="94" applyNumberFormat="1" applyFont="1" applyAlignment="1">
      <alignment horizontal="right" vertical="center" wrapText="1"/>
    </xf>
    <xf numFmtId="166" fontId="5" fillId="0" borderId="0" xfId="94" applyNumberFormat="1" applyFont="1" applyAlignment="1">
      <alignment horizontal="right" vertical="center"/>
    </xf>
    <xf numFmtId="166" fontId="5" fillId="0" borderId="0" xfId="122" applyNumberFormat="1" applyFont="1" applyAlignment="1">
      <alignment horizontal="right" vertical="center" wrapText="1"/>
    </xf>
    <xf numFmtId="166" fontId="5" fillId="0" borderId="0" xfId="122" quotePrefix="1" applyNumberFormat="1" applyFont="1" applyAlignment="1">
      <alignment horizontal="right" vertical="center"/>
    </xf>
    <xf numFmtId="166" fontId="5" fillId="0" borderId="0" xfId="122" quotePrefix="1" applyNumberFormat="1" applyFont="1" applyAlignment="1">
      <alignment horizontal="right" vertical="center" wrapText="1"/>
    </xf>
    <xf numFmtId="0" fontId="2" fillId="0" borderId="0" xfId="94" applyFont="1" applyAlignment="1">
      <alignment horizontal="center" vertical="center"/>
    </xf>
    <xf numFmtId="166" fontId="5" fillId="0" borderId="2" xfId="122" applyNumberFormat="1" applyFont="1" applyBorder="1" applyAlignment="1">
      <alignment horizontal="right" vertical="center" wrapText="1"/>
    </xf>
    <xf numFmtId="166" fontId="2" fillId="0" borderId="0" xfId="94" applyNumberFormat="1" applyFont="1" applyAlignment="1">
      <alignment horizontal="center" vertical="center"/>
    </xf>
    <xf numFmtId="0" fontId="5" fillId="0" borderId="0" xfId="122" applyFont="1" applyAlignment="1">
      <alignment horizontal="left" vertical="center"/>
    </xf>
    <xf numFmtId="0" fontId="5" fillId="0" borderId="0" xfId="94" applyFont="1" applyAlignment="1">
      <alignment vertical="center"/>
    </xf>
    <xf numFmtId="0" fontId="2" fillId="0" borderId="0" xfId="122" applyFont="1" applyAlignment="1">
      <alignment horizontal="left" vertical="center"/>
    </xf>
    <xf numFmtId="165" fontId="2" fillId="0" borderId="0" xfId="120" applyNumberFormat="1" applyFont="1" applyAlignment="1">
      <alignment horizontal="center" vertical="center"/>
    </xf>
    <xf numFmtId="166" fontId="2" fillId="0" borderId="0" xfId="70" applyNumberFormat="1" applyFont="1" applyFill="1" applyBorder="1" applyAlignment="1">
      <alignment horizontal="right" vertical="center"/>
    </xf>
    <xf numFmtId="166" fontId="2" fillId="0" borderId="0" xfId="120" applyNumberFormat="1" applyFont="1" applyAlignment="1">
      <alignment horizontal="right" vertical="center"/>
    </xf>
    <xf numFmtId="166" fontId="2" fillId="0" borderId="0" xfId="71" applyNumberFormat="1" applyFont="1" applyFill="1" applyAlignment="1">
      <alignment horizontal="right" vertical="center"/>
    </xf>
    <xf numFmtId="0" fontId="2" fillId="0" borderId="0" xfId="94" quotePrefix="1" applyFont="1" applyAlignment="1">
      <alignment horizontal="center" vertical="center"/>
    </xf>
    <xf numFmtId="165" fontId="2" fillId="0" borderId="0" xfId="12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120" applyFont="1" applyAlignment="1">
      <alignment horizontal="center" vertical="center"/>
    </xf>
    <xf numFmtId="166" fontId="2" fillId="0" borderId="4" xfId="70" applyNumberFormat="1" applyFont="1" applyFill="1" applyBorder="1" applyAlignment="1">
      <alignment horizontal="right" vertical="center"/>
    </xf>
    <xf numFmtId="166" fontId="2" fillId="0" borderId="2" xfId="70" applyNumberFormat="1" applyFont="1" applyFill="1" applyBorder="1" applyAlignment="1">
      <alignment horizontal="right" vertical="center"/>
    </xf>
    <xf numFmtId="0" fontId="2" fillId="0" borderId="0" xfId="121" applyFont="1" applyAlignment="1">
      <alignment horizontal="left" vertical="center"/>
    </xf>
    <xf numFmtId="0" fontId="5" fillId="0" borderId="0" xfId="120" applyFont="1" applyAlignment="1">
      <alignment horizontal="center" vertical="center"/>
    </xf>
    <xf numFmtId="165" fontId="5" fillId="0" borderId="0" xfId="120" applyNumberFormat="1" applyFont="1" applyAlignment="1">
      <alignment horizontal="center" vertical="center"/>
    </xf>
    <xf numFmtId="166" fontId="2" fillId="0" borderId="6" xfId="70" applyNumberFormat="1" applyFont="1" applyFill="1" applyBorder="1" applyAlignment="1">
      <alignment horizontal="right" vertical="center"/>
    </xf>
    <xf numFmtId="0" fontId="2" fillId="0" borderId="0" xfId="94" applyFont="1" applyAlignment="1">
      <alignment horizontal="justify" vertical="center"/>
    </xf>
    <xf numFmtId="165" fontId="5" fillId="0" borderId="0" xfId="94" applyNumberFormat="1" applyFont="1" applyAlignment="1">
      <alignment horizontal="left" vertical="center"/>
    </xf>
    <xf numFmtId="165" fontId="5" fillId="0" borderId="2" xfId="94" applyNumberFormat="1" applyFont="1" applyBorder="1" applyAlignment="1">
      <alignment horizontal="left" vertical="center"/>
    </xf>
    <xf numFmtId="0" fontId="2" fillId="0" borderId="0" xfId="122" applyFont="1" applyAlignment="1">
      <alignment horizontal="centerContinuous" vertical="center"/>
    </xf>
    <xf numFmtId="166" fontId="5" fillId="0" borderId="0" xfId="94" applyNumberFormat="1" applyFont="1" applyAlignment="1">
      <alignment horizontal="center" vertical="center"/>
    </xf>
    <xf numFmtId="166" fontId="5" fillId="0" borderId="0" xfId="94" quotePrefix="1" applyNumberFormat="1" applyFont="1" applyAlignment="1">
      <alignment horizontal="right" vertical="center"/>
    </xf>
    <xf numFmtId="166" fontId="2" fillId="0" borderId="0" xfId="29" quotePrefix="1" applyNumberFormat="1" applyFont="1" applyFill="1" applyAlignment="1">
      <alignment horizontal="right" vertical="center"/>
    </xf>
    <xf numFmtId="166" fontId="2" fillId="0" borderId="0" xfId="120" applyNumberFormat="1" applyFont="1" applyAlignment="1">
      <alignment horizontal="center" vertical="center"/>
    </xf>
    <xf numFmtId="166" fontId="2" fillId="0" borderId="0" xfId="28" quotePrefix="1" applyNumberFormat="1" applyFont="1" applyFill="1" applyAlignment="1">
      <alignment horizontal="right" vertical="center"/>
    </xf>
    <xf numFmtId="166" fontId="2" fillId="0" borderId="2" xfId="94" quotePrefix="1" applyNumberFormat="1" applyFont="1" applyBorder="1" applyAlignment="1">
      <alignment horizontal="right" vertical="center"/>
    </xf>
    <xf numFmtId="166" fontId="2" fillId="0" borderId="0" xfId="94" quotePrefix="1" applyNumberFormat="1" applyFont="1" applyAlignment="1">
      <alignment horizontal="right" vertical="center"/>
    </xf>
    <xf numFmtId="0" fontId="2" fillId="0" borderId="0" xfId="112" applyFont="1" applyAlignment="1">
      <alignment vertical="center"/>
    </xf>
    <xf numFmtId="166" fontId="2" fillId="0" borderId="2" xfId="71" applyNumberFormat="1" applyFont="1" applyFill="1" applyBorder="1" applyAlignment="1">
      <alignment horizontal="right" vertical="center"/>
    </xf>
    <xf numFmtId="166" fontId="5" fillId="0" borderId="0" xfId="0" applyNumberFormat="1" applyFont="1" applyAlignment="1">
      <alignment horizontal="center" vertical="center"/>
    </xf>
    <xf numFmtId="0" fontId="2" fillId="0" borderId="0" xfId="122" quotePrefix="1" applyFont="1" applyAlignment="1">
      <alignment vertical="center"/>
    </xf>
    <xf numFmtId="166" fontId="2" fillId="0" borderId="0" xfId="94" quotePrefix="1" applyNumberFormat="1" applyFont="1" applyAlignment="1">
      <alignment vertical="center"/>
    </xf>
    <xf numFmtId="166" fontId="2" fillId="0" borderId="0" xfId="29" applyNumberFormat="1" applyFont="1" applyFill="1" applyAlignment="1">
      <alignment horizontal="center" vertical="center"/>
    </xf>
    <xf numFmtId="166" fontId="2" fillId="0" borderId="0" xfId="29" applyNumberFormat="1" applyFont="1" applyFill="1" applyAlignment="1">
      <alignment vertical="center"/>
    </xf>
    <xf numFmtId="166" fontId="5" fillId="0" borderId="0" xfId="120" applyNumberFormat="1" applyFont="1" applyAlignment="1">
      <alignment horizontal="center" vertical="center"/>
    </xf>
    <xf numFmtId="166" fontId="8" fillId="33" borderId="2" xfId="72" applyNumberFormat="1" applyFont="1" applyFill="1" applyBorder="1" applyAlignment="1">
      <alignment horizontal="right" vertical="center"/>
    </xf>
    <xf numFmtId="166" fontId="8" fillId="33" borderId="0" xfId="29" applyNumberFormat="1" applyFont="1" applyFill="1" applyAlignment="1">
      <alignment vertical="center"/>
    </xf>
    <xf numFmtId="166" fontId="8" fillId="33" borderId="2" xfId="29" applyNumberFormat="1" applyFont="1" applyFill="1" applyBorder="1" applyAlignment="1">
      <alignment vertical="center"/>
    </xf>
    <xf numFmtId="166" fontId="8" fillId="33" borderId="0" xfId="72" applyNumberFormat="1" applyFont="1" applyFill="1" applyAlignment="1">
      <alignment horizontal="right" vertical="center"/>
    </xf>
    <xf numFmtId="166" fontId="8" fillId="0" borderId="0" xfId="72" applyNumberFormat="1" applyFont="1" applyFill="1" applyAlignment="1">
      <alignment horizontal="right" vertical="center"/>
    </xf>
    <xf numFmtId="166" fontId="8" fillId="33" borderId="0" xfId="29" applyNumberFormat="1" applyFont="1" applyFill="1" applyAlignment="1">
      <alignment horizontal="right" vertical="center"/>
    </xf>
    <xf numFmtId="166" fontId="8" fillId="0" borderId="0" xfId="29" applyNumberFormat="1" applyFont="1" applyFill="1" applyAlignment="1">
      <alignment horizontal="right" vertical="center"/>
    </xf>
    <xf numFmtId="166" fontId="8" fillId="33" borderId="0" xfId="0" applyNumberFormat="1" applyFont="1" applyFill="1" applyAlignment="1">
      <alignment horizontal="right" vertical="center"/>
    </xf>
    <xf numFmtId="166" fontId="8" fillId="0" borderId="0" xfId="0" applyNumberFormat="1" applyFont="1" applyAlignment="1">
      <alignment horizontal="right" vertical="center"/>
    </xf>
    <xf numFmtId="167" fontId="8" fillId="33" borderId="0" xfId="29" applyNumberFormat="1" applyFont="1" applyFill="1" applyAlignment="1">
      <alignment vertical="center"/>
    </xf>
    <xf numFmtId="167" fontId="8" fillId="0" borderId="0" xfId="29" applyNumberFormat="1" applyFont="1" applyFill="1" applyAlignment="1">
      <alignment vertical="center"/>
    </xf>
    <xf numFmtId="167" fontId="8" fillId="0" borderId="0" xfId="72" applyNumberFormat="1" applyFont="1" applyFill="1" applyAlignment="1">
      <alignment horizontal="right" vertical="center"/>
    </xf>
    <xf numFmtId="0" fontId="11" fillId="0" borderId="0" xfId="94" applyFont="1" applyAlignment="1">
      <alignment vertical="center"/>
    </xf>
    <xf numFmtId="0" fontId="11" fillId="0" borderId="0" xfId="122" applyFont="1" applyAlignment="1">
      <alignment vertical="center"/>
    </xf>
    <xf numFmtId="166" fontId="2" fillId="33" borderId="0" xfId="121" applyNumberFormat="1" applyFont="1" applyFill="1" applyAlignment="1">
      <alignment horizontal="right" vertical="center"/>
    </xf>
    <xf numFmtId="166" fontId="2" fillId="0" borderId="0" xfId="123" applyNumberFormat="1" applyFont="1" applyAlignment="1">
      <alignment horizontal="right" vertical="center"/>
    </xf>
    <xf numFmtId="0" fontId="7" fillId="0" borderId="0" xfId="94" applyFont="1" applyAlignment="1">
      <alignment vertical="center"/>
    </xf>
    <xf numFmtId="165" fontId="7" fillId="0" borderId="0" xfId="94" applyNumberFormat="1" applyFont="1" applyAlignment="1">
      <alignment vertical="center"/>
    </xf>
    <xf numFmtId="167" fontId="2" fillId="0" borderId="0" xfId="94" applyNumberFormat="1" applyFont="1" applyAlignment="1">
      <alignment horizontal="right" vertical="center"/>
    </xf>
    <xf numFmtId="167" fontId="2" fillId="0" borderId="0" xfId="94" applyNumberFormat="1" applyFont="1" applyAlignment="1">
      <alignment vertical="center"/>
    </xf>
    <xf numFmtId="0" fontId="2" fillId="0" borderId="0" xfId="94" applyFont="1" applyAlignment="1">
      <alignment horizontal="centerContinuous" vertical="center"/>
    </xf>
    <xf numFmtId="167" fontId="2" fillId="0" borderId="0" xfId="94" applyNumberFormat="1" applyFont="1" applyAlignment="1">
      <alignment horizontal="centerContinuous" vertical="center"/>
    </xf>
    <xf numFmtId="0" fontId="5" fillId="0" borderId="2" xfId="122" applyFont="1" applyBorder="1" applyAlignment="1">
      <alignment horizontal="left" vertical="center"/>
    </xf>
    <xf numFmtId="0" fontId="2" fillId="0" borderId="2" xfId="94" applyFont="1" applyBorder="1" applyAlignment="1">
      <alignment horizontal="centerContinuous" vertical="center"/>
    </xf>
    <xf numFmtId="167" fontId="2" fillId="0" borderId="2" xfId="94" applyNumberFormat="1" applyFont="1" applyBorder="1" applyAlignment="1">
      <alignment horizontal="right" vertical="center"/>
    </xf>
    <xf numFmtId="167" fontId="2" fillId="0" borderId="2" xfId="94" applyNumberFormat="1" applyFont="1" applyBorder="1" applyAlignment="1">
      <alignment horizontal="centerContinuous" vertical="center"/>
    </xf>
    <xf numFmtId="167" fontId="8" fillId="0" borderId="0" xfId="94" applyNumberFormat="1" applyFont="1" applyAlignment="1">
      <alignment horizontal="centerContinuous" vertical="center"/>
    </xf>
    <xf numFmtId="0" fontId="8" fillId="0" borderId="0" xfId="94" applyFont="1" applyAlignment="1">
      <alignment horizontal="centerContinuous" vertical="center"/>
    </xf>
    <xf numFmtId="0" fontId="7" fillId="0" borderId="0" xfId="94" applyFont="1" applyAlignment="1">
      <alignment horizontal="center" vertical="center"/>
    </xf>
    <xf numFmtId="0" fontId="7" fillId="0" borderId="0" xfId="94" applyFont="1" applyAlignment="1">
      <alignment horizontal="centerContinuous" vertical="center"/>
    </xf>
    <xf numFmtId="165" fontId="7" fillId="0" borderId="0" xfId="94" applyNumberFormat="1" applyFont="1" applyAlignment="1">
      <alignment horizontal="center" vertical="center"/>
    </xf>
    <xf numFmtId="0" fontId="8" fillId="0" borderId="0" xfId="94" applyFont="1" applyAlignment="1">
      <alignment horizontal="center" vertical="center"/>
    </xf>
    <xf numFmtId="165" fontId="7" fillId="0" borderId="0" xfId="122" quotePrefix="1" applyNumberFormat="1" applyFont="1" applyAlignment="1">
      <alignment horizontal="right" vertical="center" wrapText="1"/>
    </xf>
    <xf numFmtId="165" fontId="7" fillId="0" borderId="2" xfId="122" applyNumberFormat="1" applyFont="1" applyBorder="1" applyAlignment="1">
      <alignment horizontal="right" vertical="center" wrapText="1"/>
    </xf>
    <xf numFmtId="166" fontId="7" fillId="33" borderId="0" xfId="94" applyNumberFormat="1" applyFont="1" applyFill="1" applyAlignment="1">
      <alignment horizontal="right" vertical="center"/>
    </xf>
    <xf numFmtId="0" fontId="8" fillId="0" borderId="0" xfId="122" applyFont="1" applyAlignment="1">
      <alignment vertical="center"/>
    </xf>
    <xf numFmtId="172" fontId="8" fillId="0" borderId="0" xfId="28" applyNumberFormat="1" applyFont="1" applyAlignment="1">
      <alignment vertical="center"/>
    </xf>
    <xf numFmtId="166" fontId="8" fillId="0" borderId="0" xfId="72" applyNumberFormat="1" applyFont="1" applyAlignment="1">
      <alignment horizontal="right" vertical="center"/>
    </xf>
    <xf numFmtId="0" fontId="8" fillId="33" borderId="0" xfId="94" applyFont="1" applyFill="1" applyAlignment="1">
      <alignment vertical="center"/>
    </xf>
    <xf numFmtId="166" fontId="8" fillId="0" borderId="0" xfId="29" applyNumberFormat="1" applyFont="1" applyAlignment="1">
      <alignment vertical="center"/>
    </xf>
    <xf numFmtId="0" fontId="8" fillId="0" borderId="0" xfId="122" quotePrefix="1" applyFont="1" applyAlignment="1">
      <alignment vertical="center"/>
    </xf>
    <xf numFmtId="0" fontId="8" fillId="0" borderId="0" xfId="94" quotePrefix="1" applyFont="1" applyAlignment="1">
      <alignment vertical="center"/>
    </xf>
    <xf numFmtId="165" fontId="8" fillId="0" borderId="0" xfId="94" applyNumberFormat="1" applyFont="1" applyAlignment="1">
      <alignment vertical="center"/>
    </xf>
    <xf numFmtId="0" fontId="8" fillId="0" borderId="0" xfId="29" applyNumberFormat="1" applyFont="1" applyAlignment="1">
      <alignment vertical="center"/>
    </xf>
    <xf numFmtId="0" fontId="7" fillId="0" borderId="0" xfId="94" applyFont="1" applyAlignment="1">
      <alignment horizontal="left" vertical="center"/>
    </xf>
    <xf numFmtId="0" fontId="7" fillId="0" borderId="0" xfId="122" applyFont="1" applyAlignment="1">
      <alignment vertical="center"/>
    </xf>
    <xf numFmtId="165" fontId="8" fillId="0" borderId="0" xfId="94" applyNumberFormat="1" applyFont="1" applyAlignment="1">
      <alignment horizontal="left" vertical="center"/>
    </xf>
    <xf numFmtId="165" fontId="8" fillId="0" borderId="0" xfId="122" applyNumberFormat="1" applyFont="1" applyAlignment="1">
      <alignment vertical="center"/>
    </xf>
    <xf numFmtId="165" fontId="8" fillId="0" borderId="0" xfId="122" quotePrefix="1" applyNumberFormat="1" applyFont="1" applyAlignment="1">
      <alignment vertical="center"/>
    </xf>
    <xf numFmtId="166" fontId="8" fillId="0" borderId="0" xfId="29" applyNumberFormat="1" applyFont="1" applyAlignment="1">
      <alignment horizontal="right" vertical="center"/>
    </xf>
    <xf numFmtId="0" fontId="8" fillId="0" borderId="0" xfId="72" applyNumberFormat="1" applyFont="1" applyAlignment="1">
      <alignment horizontal="right" vertical="center"/>
    </xf>
    <xf numFmtId="167" fontId="8" fillId="0" borderId="0" xfId="29" applyNumberFormat="1" applyFont="1" applyAlignment="1">
      <alignment vertical="center"/>
    </xf>
    <xf numFmtId="167" fontId="8" fillId="0" borderId="0" xfId="72" applyNumberFormat="1" applyFont="1" applyAlignment="1">
      <alignment horizontal="right" vertical="center"/>
    </xf>
    <xf numFmtId="0" fontId="12" fillId="0" borderId="2" xfId="94" applyFont="1" applyBorder="1" applyAlignment="1">
      <alignment vertical="center"/>
    </xf>
    <xf numFmtId="165" fontId="8" fillId="0" borderId="0" xfId="105" applyNumberFormat="1" applyFont="1" applyAlignment="1">
      <alignment vertical="center"/>
    </xf>
    <xf numFmtId="167" fontId="8" fillId="33" borderId="0" xfId="72" applyNumberFormat="1" applyFont="1" applyFill="1" applyAlignment="1">
      <alignment horizontal="right" vertical="center"/>
    </xf>
    <xf numFmtId="167" fontId="8" fillId="33" borderId="2" xfId="72" applyNumberFormat="1" applyFont="1" applyFill="1" applyBorder="1" applyAlignment="1">
      <alignment horizontal="right" vertical="center"/>
    </xf>
    <xf numFmtId="167" fontId="8" fillId="0" borderId="2" xfId="72" applyNumberFormat="1" applyFont="1" applyFill="1" applyBorder="1" applyAlignment="1">
      <alignment horizontal="right" vertical="center"/>
    </xf>
    <xf numFmtId="165" fontId="7" fillId="33" borderId="0" xfId="122" applyNumberFormat="1" applyFont="1" applyFill="1" applyAlignment="1">
      <alignment horizontal="right" vertical="center" wrapText="1"/>
    </xf>
    <xf numFmtId="165" fontId="7" fillId="0" borderId="0" xfId="122" applyNumberFormat="1" applyFont="1" applyAlignment="1">
      <alignment horizontal="right" vertical="center" wrapText="1"/>
    </xf>
    <xf numFmtId="167" fontId="8" fillId="33" borderId="6" xfId="29" applyNumberFormat="1" applyFont="1" applyFill="1" applyBorder="1" applyAlignment="1">
      <alignment vertical="center"/>
    </xf>
    <xf numFmtId="167" fontId="8" fillId="0" borderId="6" xfId="29" applyNumberFormat="1" applyFont="1" applyFill="1" applyBorder="1" applyAlignment="1">
      <alignment vertical="center"/>
    </xf>
    <xf numFmtId="165" fontId="5" fillId="0" borderId="0" xfId="122" applyNumberFormat="1" applyFont="1" applyAlignment="1">
      <alignment horizontal="right" vertical="center" wrapText="1"/>
    </xf>
    <xf numFmtId="165" fontId="5" fillId="0" borderId="0" xfId="94" applyNumberFormat="1" applyFont="1" applyAlignment="1">
      <alignment horizontal="center" vertical="center"/>
    </xf>
    <xf numFmtId="165" fontId="2" fillId="0" borderId="0" xfId="105" applyNumberFormat="1" applyFont="1" applyAlignment="1">
      <alignment vertical="center"/>
    </xf>
    <xf numFmtId="0" fontId="8" fillId="0" borderId="0" xfId="0" applyFont="1" applyAlignment="1">
      <alignment vertical="center"/>
    </xf>
    <xf numFmtId="167" fontId="2" fillId="0" borderId="0" xfId="123" applyNumberFormat="1" applyFont="1" applyAlignment="1">
      <alignment horizontal="right" vertical="center"/>
    </xf>
    <xf numFmtId="167" fontId="2" fillId="0" borderId="0" xfId="29" applyNumberFormat="1" applyFont="1" applyAlignment="1">
      <alignment horizontal="right" vertical="center"/>
    </xf>
    <xf numFmtId="167" fontId="2" fillId="0" borderId="0" xfId="29" applyNumberFormat="1" applyFont="1" applyFill="1" applyAlignment="1">
      <alignment horizontal="right" vertical="center"/>
    </xf>
    <xf numFmtId="166" fontId="2" fillId="0" borderId="0" xfId="70" applyNumberFormat="1" applyFont="1" applyAlignment="1">
      <alignment horizontal="right" vertical="center"/>
    </xf>
    <xf numFmtId="166" fontId="7" fillId="0" borderId="0" xfId="94" applyNumberFormat="1" applyFont="1" applyAlignment="1">
      <alignment horizontal="right" vertical="center"/>
    </xf>
    <xf numFmtId="166" fontId="2" fillId="0" borderId="0" xfId="121" applyNumberFormat="1" applyFont="1" applyAlignment="1">
      <alignment horizontal="right" vertical="center"/>
    </xf>
    <xf numFmtId="0" fontId="8" fillId="0" borderId="0" xfId="96" applyFont="1" applyAlignment="1">
      <alignment vertical="center"/>
    </xf>
    <xf numFmtId="0" fontId="8" fillId="0" borderId="0" xfId="96" quotePrefix="1" applyFont="1" applyAlignment="1">
      <alignment vertical="center"/>
    </xf>
    <xf numFmtId="165" fontId="8" fillId="0" borderId="0" xfId="96" applyNumberFormat="1" applyFont="1" applyAlignment="1">
      <alignment vertical="center"/>
    </xf>
    <xf numFmtId="0" fontId="5" fillId="0" borderId="0" xfId="122" applyFont="1" applyAlignment="1">
      <alignment vertical="center"/>
    </xf>
    <xf numFmtId="166" fontId="8" fillId="0" borderId="0" xfId="72" applyNumberFormat="1" applyFont="1" applyBorder="1" applyAlignment="1">
      <alignment horizontal="right" vertical="center"/>
    </xf>
    <xf numFmtId="0" fontId="8" fillId="0" borderId="0" xfId="96" applyFont="1" applyAlignment="1">
      <alignment horizontal="center" vertical="center"/>
    </xf>
    <xf numFmtId="166" fontId="8" fillId="33" borderId="0" xfId="72" applyNumberFormat="1" applyFont="1" applyFill="1" applyBorder="1" applyAlignment="1">
      <alignment horizontal="right" vertical="center"/>
    </xf>
    <xf numFmtId="166" fontId="8" fillId="0" borderId="0" xfId="41" applyNumberFormat="1" applyFont="1" applyFill="1" applyBorder="1" applyAlignment="1">
      <alignment vertical="center"/>
    </xf>
    <xf numFmtId="166" fontId="8" fillId="0" borderId="0" xfId="72" applyNumberFormat="1" applyFont="1" applyFill="1" applyBorder="1" applyAlignment="1">
      <alignment horizontal="right" vertical="center"/>
    </xf>
    <xf numFmtId="166" fontId="8" fillId="33" borderId="0" xfId="41" applyNumberFormat="1" applyFont="1" applyFill="1" applyBorder="1" applyAlignment="1">
      <alignment vertical="center"/>
    </xf>
    <xf numFmtId="166" fontId="8" fillId="33" borderId="0" xfId="41" applyNumberFormat="1" applyFont="1" applyFill="1" applyAlignment="1">
      <alignment vertical="center"/>
    </xf>
    <xf numFmtId="166" fontId="8" fillId="0" borderId="0" xfId="41" applyNumberFormat="1" applyFont="1" applyFill="1" applyAlignment="1">
      <alignment vertical="center"/>
    </xf>
    <xf numFmtId="0" fontId="2" fillId="0" borderId="2" xfId="94" applyFont="1" applyBorder="1" applyAlignment="1">
      <alignment horizontal="center" vertical="center"/>
    </xf>
    <xf numFmtId="15" fontId="7" fillId="0" borderId="2" xfId="94" quotePrefix="1" applyNumberFormat="1" applyFont="1" applyBorder="1" applyAlignment="1">
      <alignment horizontal="center" vertical="center"/>
    </xf>
    <xf numFmtId="165" fontId="7" fillId="0" borderId="2" xfId="122" applyNumberFormat="1" applyFont="1" applyBorder="1" applyAlignment="1">
      <alignment horizontal="center" vertical="center" wrapText="1"/>
    </xf>
    <xf numFmtId="166" fontId="7" fillId="0" borderId="0" xfId="122" applyNumberFormat="1" applyFont="1" applyAlignment="1">
      <alignment horizontal="right" vertical="center"/>
    </xf>
    <xf numFmtId="166" fontId="7" fillId="0" borderId="0" xfId="122" applyNumberFormat="1" applyFont="1" applyAlignment="1">
      <alignment vertical="center" wrapText="1"/>
    </xf>
    <xf numFmtId="166" fontId="7" fillId="0" borderId="0" xfId="0" applyNumberFormat="1" applyFont="1" applyAlignment="1">
      <alignment horizontal="right" vertical="center"/>
    </xf>
    <xf numFmtId="166" fontId="7" fillId="0" borderId="0" xfId="122" applyNumberFormat="1" applyFont="1" applyAlignment="1">
      <alignment horizontal="right" vertical="center" wrapText="1"/>
    </xf>
    <xf numFmtId="166" fontId="7" fillId="0" borderId="0" xfId="122" applyNumberFormat="1" applyFont="1" applyAlignment="1">
      <alignment horizontal="center" vertical="center" wrapText="1"/>
    </xf>
    <xf numFmtId="167" fontId="7" fillId="0" borderId="0" xfId="122" applyNumberFormat="1" applyFont="1" applyAlignment="1">
      <alignment horizontal="right" vertical="center"/>
    </xf>
    <xf numFmtId="0" fontId="7" fillId="0" borderId="0" xfId="94" applyFont="1" applyAlignment="1">
      <alignment horizontal="right" vertical="center"/>
    </xf>
    <xf numFmtId="166" fontId="7" fillId="0" borderId="2" xfId="122" applyNumberFormat="1" applyFont="1" applyBorder="1" applyAlignment="1">
      <alignment horizontal="right" vertical="center"/>
    </xf>
    <xf numFmtId="166" fontId="7" fillId="0" borderId="2" xfId="122" applyNumberFormat="1" applyFont="1" applyBorder="1" applyAlignment="1">
      <alignment horizontal="right" vertical="center" wrapText="1"/>
    </xf>
    <xf numFmtId="15" fontId="8" fillId="0" borderId="0" xfId="122" quotePrefix="1" applyNumberFormat="1" applyFont="1" applyAlignment="1">
      <alignment vertical="center"/>
    </xf>
    <xf numFmtId="15" fontId="7" fillId="0" borderId="0" xfId="94" quotePrefix="1" applyNumberFormat="1" applyFont="1" applyAlignment="1">
      <alignment vertical="center"/>
    </xf>
    <xf numFmtId="0" fontId="8" fillId="0" borderId="0" xfId="94" quotePrefix="1" applyFont="1" applyAlignment="1">
      <alignment horizontal="center" vertical="center"/>
    </xf>
    <xf numFmtId="0" fontId="8" fillId="0" borderId="0" xfId="122" quotePrefix="1" applyFont="1" applyAlignment="1">
      <alignment horizontal="left" vertical="center"/>
    </xf>
    <xf numFmtId="15" fontId="8" fillId="0" borderId="0" xfId="94" quotePrefix="1" applyNumberFormat="1" applyFont="1" applyAlignment="1">
      <alignment vertical="center"/>
    </xf>
    <xf numFmtId="15" fontId="8" fillId="0" borderId="0" xfId="94" quotePrefix="1" applyNumberFormat="1" applyFont="1" applyAlignment="1">
      <alignment horizontal="center" vertical="center"/>
    </xf>
    <xf numFmtId="0" fontId="7" fillId="0" borderId="0" xfId="122" applyFont="1" applyAlignment="1">
      <alignment horizontal="left" vertical="center"/>
    </xf>
    <xf numFmtId="15" fontId="7" fillId="0" borderId="0" xfId="122" quotePrefix="1" applyNumberFormat="1" applyFont="1" applyAlignment="1">
      <alignment vertical="center"/>
    </xf>
    <xf numFmtId="166" fontId="8" fillId="0" borderId="0" xfId="96" applyNumberFormat="1" applyFont="1" applyAlignment="1">
      <alignment horizontal="right" vertical="center"/>
    </xf>
    <xf numFmtId="166" fontId="8" fillId="0" borderId="0" xfId="96" applyNumberFormat="1" applyFont="1" applyAlignment="1">
      <alignment vertical="center"/>
    </xf>
    <xf numFmtId="166" fontId="7" fillId="0" borderId="0" xfId="94" applyNumberFormat="1" applyFont="1" applyAlignment="1">
      <alignment vertical="center"/>
    </xf>
    <xf numFmtId="166" fontId="8" fillId="33" borderId="0" xfId="96" applyNumberFormat="1" applyFont="1" applyFill="1" applyAlignment="1">
      <alignment horizontal="right" vertical="center"/>
    </xf>
    <xf numFmtId="166" fontId="8" fillId="33" borderId="2" xfId="96" applyNumberFormat="1" applyFont="1" applyFill="1" applyBorder="1" applyAlignment="1">
      <alignment horizontal="right" vertical="center"/>
    </xf>
    <xf numFmtId="165" fontId="7" fillId="0" borderId="0" xfId="94" applyNumberFormat="1" applyFont="1" applyAlignment="1">
      <alignment horizontal="right" vertical="center"/>
    </xf>
    <xf numFmtId="165" fontId="8" fillId="0" borderId="0" xfId="122" applyNumberFormat="1" applyFont="1" applyAlignment="1">
      <alignment horizontal="center" vertical="center" wrapText="1"/>
    </xf>
    <xf numFmtId="165" fontId="7" fillId="0" borderId="0" xfId="122" applyNumberFormat="1" applyFont="1" applyAlignment="1">
      <alignment horizontal="right" vertical="center"/>
    </xf>
    <xf numFmtId="167" fontId="7" fillId="0" borderId="0" xfId="94" applyNumberFormat="1" applyFont="1" applyAlignment="1">
      <alignment horizontal="center" vertical="center"/>
    </xf>
    <xf numFmtId="165" fontId="5" fillId="0" borderId="0" xfId="94" applyNumberFormat="1" applyFont="1" applyAlignment="1">
      <alignment horizontal="right" vertical="center" wrapText="1"/>
    </xf>
    <xf numFmtId="165" fontId="5" fillId="0" borderId="0" xfId="94" applyNumberFormat="1" applyFont="1" applyAlignment="1">
      <alignment horizontal="right" vertical="center"/>
    </xf>
    <xf numFmtId="165" fontId="5" fillId="0" borderId="0" xfId="122" quotePrefix="1" applyNumberFormat="1" applyFont="1" applyAlignment="1">
      <alignment horizontal="right" vertical="center"/>
    </xf>
    <xf numFmtId="165" fontId="5" fillId="0" borderId="0" xfId="122" quotePrefix="1" applyNumberFormat="1" applyFont="1" applyAlignment="1">
      <alignment horizontal="right" vertical="center" wrapText="1"/>
    </xf>
    <xf numFmtId="165" fontId="5" fillId="0" borderId="2" xfId="122" applyNumberFormat="1" applyFont="1" applyBorder="1" applyAlignment="1">
      <alignment horizontal="right" vertical="center" wrapText="1"/>
    </xf>
    <xf numFmtId="165" fontId="5" fillId="33" borderId="0" xfId="122" applyNumberFormat="1" applyFont="1" applyFill="1" applyAlignment="1">
      <alignment horizontal="right" vertical="center" wrapText="1"/>
    </xf>
    <xf numFmtId="165" fontId="5" fillId="33" borderId="0" xfId="94" applyNumberFormat="1" applyFont="1" applyFill="1" applyAlignment="1">
      <alignment horizontal="right" vertical="center" wrapText="1"/>
    </xf>
    <xf numFmtId="166" fontId="2" fillId="33" borderId="3" xfId="121" applyNumberFormat="1" applyFont="1" applyFill="1" applyBorder="1" applyAlignment="1">
      <alignment horizontal="right" vertical="center"/>
    </xf>
    <xf numFmtId="166" fontId="2" fillId="0" borderId="3" xfId="121" applyNumberFormat="1" applyFont="1" applyBorder="1" applyAlignment="1">
      <alignment horizontal="right" vertical="center"/>
    </xf>
    <xf numFmtId="166" fontId="2" fillId="33" borderId="2" xfId="94" applyNumberFormat="1" applyFont="1" applyFill="1" applyBorder="1" applyAlignment="1">
      <alignment horizontal="right" vertical="center"/>
    </xf>
    <xf numFmtId="166" fontId="2" fillId="0" borderId="2" xfId="94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5" fontId="2" fillId="33" borderId="0" xfId="122" applyNumberFormat="1" applyFont="1" applyFill="1" applyAlignment="1">
      <alignment horizontal="right" vertical="center" wrapText="1"/>
    </xf>
    <xf numFmtId="165" fontId="2" fillId="0" borderId="0" xfId="122" applyNumberFormat="1" applyFont="1" applyAlignment="1">
      <alignment horizontal="right" vertical="center" wrapText="1"/>
    </xf>
    <xf numFmtId="166" fontId="2" fillId="0" borderId="0" xfId="0" applyNumberFormat="1" applyFont="1" applyAlignment="1">
      <alignment horizontal="center" vertical="center"/>
    </xf>
    <xf numFmtId="166" fontId="2" fillId="33" borderId="0" xfId="0" applyNumberFormat="1" applyFont="1" applyFill="1" applyAlignment="1">
      <alignment horizontal="right" vertical="center"/>
    </xf>
    <xf numFmtId="166" fontId="2" fillId="33" borderId="4" xfId="121" applyNumberFormat="1" applyFont="1" applyFill="1" applyBorder="1" applyAlignment="1">
      <alignment horizontal="right" vertical="center"/>
    </xf>
    <xf numFmtId="166" fontId="2" fillId="0" borderId="4" xfId="121" applyNumberFormat="1" applyFont="1" applyBorder="1" applyAlignment="1">
      <alignment horizontal="right" vertical="center"/>
    </xf>
    <xf numFmtId="166" fontId="2" fillId="0" borderId="0" xfId="121" applyNumberFormat="1" applyFont="1" applyAlignment="1">
      <alignment horizontal="center" vertical="center"/>
    </xf>
    <xf numFmtId="166" fontId="2" fillId="33" borderId="0" xfId="123" applyNumberFormat="1" applyFont="1" applyFill="1" applyAlignment="1">
      <alignment horizontal="right" vertical="center"/>
    </xf>
    <xf numFmtId="172" fontId="2" fillId="0" borderId="0" xfId="28" applyNumberFormat="1" applyFont="1" applyAlignment="1">
      <alignment vertical="center"/>
    </xf>
    <xf numFmtId="0" fontId="2" fillId="33" borderId="0" xfId="94" applyFont="1" applyFill="1" applyAlignment="1">
      <alignment vertical="center"/>
    </xf>
    <xf numFmtId="0" fontId="2" fillId="0" borderId="0" xfId="0" applyFont="1"/>
    <xf numFmtId="166" fontId="2" fillId="33" borderId="6" xfId="123" applyNumberFormat="1" applyFont="1" applyFill="1" applyBorder="1" applyAlignment="1">
      <alignment horizontal="right" vertical="center"/>
    </xf>
    <xf numFmtId="166" fontId="2" fillId="0" borderId="6" xfId="123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7" fontId="2" fillId="0" borderId="0" xfId="94" applyNumberFormat="1" applyFont="1" applyAlignment="1">
      <alignment horizontal="center" vertical="center"/>
    </xf>
    <xf numFmtId="167" fontId="2" fillId="0" borderId="2" xfId="94" applyNumberFormat="1" applyFont="1" applyBorder="1" applyAlignment="1">
      <alignment horizontal="center" vertical="center"/>
    </xf>
    <xf numFmtId="0" fontId="2" fillId="33" borderId="0" xfId="94" applyFont="1" applyFill="1" applyAlignment="1">
      <alignment horizontal="center" vertical="center"/>
    </xf>
    <xf numFmtId="167" fontId="2" fillId="33" borderId="0" xfId="94" applyNumberFormat="1" applyFont="1" applyFill="1" applyAlignment="1">
      <alignment vertical="center"/>
    </xf>
    <xf numFmtId="166" fontId="2" fillId="33" borderId="6" xfId="94" applyNumberFormat="1" applyFont="1" applyFill="1" applyBorder="1" applyAlignment="1">
      <alignment horizontal="right" vertical="center"/>
    </xf>
    <xf numFmtId="0" fontId="2" fillId="0" borderId="0" xfId="94" applyFont="1" applyAlignment="1">
      <alignment horizontal="right" vertical="center"/>
    </xf>
    <xf numFmtId="166" fontId="2" fillId="0" borderId="6" xfId="94" applyNumberFormat="1" applyFont="1" applyBorder="1" applyAlignment="1">
      <alignment horizontal="right" vertical="center"/>
    </xf>
    <xf numFmtId="0" fontId="2" fillId="0" borderId="0" xfId="94" applyFont="1" applyAlignment="1">
      <alignment horizontal="left" vertical="center"/>
    </xf>
    <xf numFmtId="171" fontId="2" fillId="33" borderId="6" xfId="28" applyNumberFormat="1" applyFont="1" applyFill="1" applyBorder="1" applyAlignment="1">
      <alignment horizontal="right" vertical="center"/>
    </xf>
    <xf numFmtId="171" fontId="2" fillId="0" borderId="0" xfId="28" applyNumberFormat="1" applyFont="1" applyAlignment="1">
      <alignment horizontal="center" vertical="center"/>
    </xf>
    <xf numFmtId="171" fontId="2" fillId="0" borderId="6" xfId="28" applyNumberFormat="1" applyFont="1" applyFill="1" applyBorder="1" applyAlignment="1">
      <alignment horizontal="right" vertical="center"/>
    </xf>
    <xf numFmtId="171" fontId="2" fillId="33" borderId="7" xfId="28" applyNumberFormat="1" applyFont="1" applyFill="1" applyBorder="1" applyAlignment="1">
      <alignment horizontal="right" vertical="center"/>
    </xf>
    <xf numFmtId="171" fontId="2" fillId="0" borderId="7" xfId="28" applyNumberFormat="1" applyFont="1" applyFill="1" applyBorder="1" applyAlignment="1">
      <alignment horizontal="right" vertical="center"/>
    </xf>
    <xf numFmtId="171" fontId="2" fillId="33" borderId="0" xfId="28" applyNumberFormat="1" applyFont="1" applyFill="1" applyAlignment="1">
      <alignment horizontal="center" vertical="center"/>
    </xf>
    <xf numFmtId="171" fontId="2" fillId="0" borderId="0" xfId="28" applyNumberFormat="1" applyFont="1" applyFill="1" applyAlignment="1">
      <alignment horizontal="center" vertical="center"/>
    </xf>
    <xf numFmtId="168" fontId="2" fillId="0" borderId="0" xfId="123" applyNumberFormat="1" applyFont="1" applyAlignment="1">
      <alignment horizontal="right" vertical="center"/>
    </xf>
    <xf numFmtId="169" fontId="2" fillId="0" borderId="0" xfId="94" applyNumberFormat="1" applyFont="1" applyAlignment="1">
      <alignment horizontal="center" vertical="center"/>
    </xf>
    <xf numFmtId="168" fontId="2" fillId="0" borderId="0" xfId="94" applyNumberFormat="1" applyFont="1" applyAlignment="1">
      <alignment horizontal="center" vertical="center"/>
    </xf>
    <xf numFmtId="170" fontId="2" fillId="0" borderId="0" xfId="0" applyNumberFormat="1" applyFont="1" applyAlignment="1">
      <alignment horizontal="right" vertical="center" wrapText="1"/>
    </xf>
    <xf numFmtId="0" fontId="42" fillId="0" borderId="0" xfId="0" applyFont="1"/>
    <xf numFmtId="0" fontId="5" fillId="0" borderId="2" xfId="94" applyFont="1" applyBorder="1" applyAlignment="1">
      <alignment vertical="center"/>
    </xf>
    <xf numFmtId="167" fontId="2" fillId="0" borderId="2" xfId="94" applyNumberFormat="1" applyFont="1" applyBorder="1" applyAlignment="1">
      <alignment vertical="center"/>
    </xf>
    <xf numFmtId="167" fontId="7" fillId="0" borderId="0" xfId="122" quotePrefix="1" applyNumberFormat="1" applyFont="1" applyAlignment="1">
      <alignment horizontal="right" vertical="center"/>
    </xf>
    <xf numFmtId="49" fontId="7" fillId="0" borderId="0" xfId="122" applyNumberFormat="1" applyFont="1" applyAlignment="1">
      <alignment horizontal="right" vertical="center"/>
    </xf>
    <xf numFmtId="165" fontId="7" fillId="0" borderId="0" xfId="122" quotePrefix="1" applyNumberFormat="1" applyFont="1" applyAlignment="1">
      <alignment horizontal="right" vertical="center"/>
    </xf>
    <xf numFmtId="167" fontId="8" fillId="0" borderId="0" xfId="94" applyNumberFormat="1" applyFont="1" applyAlignment="1">
      <alignment horizontal="right" vertical="center"/>
    </xf>
    <xf numFmtId="167" fontId="8" fillId="0" borderId="0" xfId="94" applyNumberFormat="1" applyFont="1" applyAlignment="1">
      <alignment vertical="center"/>
    </xf>
    <xf numFmtId="167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167" fontId="8" fillId="0" borderId="0" xfId="0" applyNumberFormat="1" applyFont="1" applyAlignment="1">
      <alignment vertical="center"/>
    </xf>
    <xf numFmtId="0" fontId="8" fillId="0" borderId="0" xfId="122" applyFont="1" applyAlignment="1">
      <alignment horizontal="left" vertical="center"/>
    </xf>
    <xf numFmtId="175" fontId="43" fillId="0" borderId="0" xfId="0" quotePrefix="1" applyNumberFormat="1" applyFont="1" applyAlignment="1">
      <alignment horizontal="center" vertical="center"/>
    </xf>
    <xf numFmtId="167" fontId="8" fillId="0" borderId="2" xfId="94" applyNumberFormat="1" applyFont="1" applyBorder="1" applyAlignment="1">
      <alignment vertical="center"/>
    </xf>
    <xf numFmtId="167" fontId="8" fillId="0" borderId="6" xfId="94" applyNumberFormat="1" applyFont="1" applyBorder="1" applyAlignment="1">
      <alignment horizontal="right" vertical="center"/>
    </xf>
    <xf numFmtId="167" fontId="8" fillId="33" borderId="0" xfId="94" applyNumberFormat="1" applyFont="1" applyFill="1" applyAlignment="1">
      <alignment vertical="center"/>
    </xf>
    <xf numFmtId="167" fontId="8" fillId="33" borderId="4" xfId="94" applyNumberFormat="1" applyFont="1" applyFill="1" applyBorder="1" applyAlignment="1">
      <alignment horizontal="right" vertical="center"/>
    </xf>
    <xf numFmtId="167" fontId="8" fillId="33" borderId="6" xfId="94" applyNumberFormat="1" applyFont="1" applyFill="1" applyBorder="1" applyAlignment="1">
      <alignment horizontal="right" vertical="center"/>
    </xf>
    <xf numFmtId="0" fontId="5" fillId="0" borderId="2" xfId="122" applyFont="1" applyBorder="1" applyAlignment="1">
      <alignment vertical="center"/>
    </xf>
    <xf numFmtId="0" fontId="7" fillId="0" borderId="0" xfId="94" quotePrefix="1" applyFont="1" applyAlignment="1">
      <alignment vertical="center"/>
    </xf>
    <xf numFmtId="0" fontId="7" fillId="0" borderId="0" xfId="94" applyFont="1" applyAlignment="1">
      <alignment horizontal="right" vertical="center" wrapText="1"/>
    </xf>
    <xf numFmtId="49" fontId="7" fillId="0" borderId="0" xfId="122" quotePrefix="1" applyNumberFormat="1" applyFont="1" applyAlignment="1">
      <alignment horizontal="right" vertical="center" wrapText="1"/>
    </xf>
    <xf numFmtId="167" fontId="7" fillId="0" borderId="0" xfId="122" applyNumberFormat="1" applyFont="1" applyAlignment="1">
      <alignment horizontal="right" vertical="center" wrapText="1"/>
    </xf>
    <xf numFmtId="0" fontId="7" fillId="0" borderId="2" xfId="94" applyFont="1" applyBorder="1" applyAlignment="1">
      <alignment horizontal="center" vertical="center"/>
    </xf>
    <xf numFmtId="167" fontId="7" fillId="0" borderId="2" xfId="122" applyNumberFormat="1" applyFont="1" applyBorder="1" applyAlignment="1">
      <alignment horizontal="right" vertical="center" wrapText="1"/>
    </xf>
    <xf numFmtId="166" fontId="8" fillId="0" borderId="0" xfId="0" applyNumberFormat="1" applyFont="1" applyAlignment="1">
      <alignment vertical="center"/>
    </xf>
    <xf numFmtId="166" fontId="8" fillId="0" borderId="0" xfId="121" applyNumberFormat="1" applyFont="1" applyAlignment="1">
      <alignment horizontal="right" vertical="center"/>
    </xf>
    <xf numFmtId="167" fontId="8" fillId="0" borderId="2" xfId="94" applyNumberFormat="1" applyFont="1" applyBorder="1" applyAlignment="1">
      <alignment horizontal="right" vertical="center"/>
    </xf>
    <xf numFmtId="167" fontId="8" fillId="0" borderId="2" xfId="121" applyNumberFormat="1" applyFont="1" applyBorder="1" applyAlignment="1">
      <alignment horizontal="right" vertical="center"/>
    </xf>
    <xf numFmtId="167" fontId="8" fillId="33" borderId="0" xfId="94" applyNumberFormat="1" applyFont="1" applyFill="1" applyAlignment="1">
      <alignment horizontal="right" vertical="center"/>
    </xf>
    <xf numFmtId="0" fontId="7" fillId="0" borderId="0" xfId="122" quotePrefix="1" applyFont="1" applyAlignment="1">
      <alignment horizontal="left" vertical="center"/>
    </xf>
    <xf numFmtId="167" fontId="8" fillId="33" borderId="2" xfId="94" applyNumberFormat="1" applyFont="1" applyFill="1" applyBorder="1" applyAlignment="1">
      <alignment horizontal="right" vertical="center"/>
    </xf>
    <xf numFmtId="167" fontId="8" fillId="33" borderId="2" xfId="121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5" fillId="0" borderId="0" xfId="0" applyFont="1"/>
    <xf numFmtId="43" fontId="8" fillId="0" borderId="0" xfId="28" applyFont="1" applyAlignment="1">
      <alignment vertical="center"/>
    </xf>
    <xf numFmtId="43" fontId="8" fillId="0" borderId="0" xfId="94" applyNumberFormat="1" applyFont="1" applyAlignment="1">
      <alignment vertical="center"/>
    </xf>
    <xf numFmtId="165" fontId="7" fillId="0" borderId="2" xfId="94" applyNumberFormat="1" applyFont="1" applyBorder="1" applyAlignment="1">
      <alignment horizontal="center" vertical="center"/>
    </xf>
    <xf numFmtId="165" fontId="7" fillId="0" borderId="5" xfId="94" applyNumberFormat="1" applyFont="1" applyBorder="1" applyAlignment="1">
      <alignment horizontal="center" vertical="center"/>
    </xf>
    <xf numFmtId="165" fontId="7" fillId="0" borderId="0" xfId="94" applyNumberFormat="1" applyFont="1" applyBorder="1" applyAlignment="1">
      <alignment vertical="center"/>
    </xf>
    <xf numFmtId="166" fontId="5" fillId="0" borderId="2" xfId="94" applyNumberFormat="1" applyFont="1" applyBorder="1" applyAlignment="1">
      <alignment horizontal="center" vertical="center" wrapText="1"/>
    </xf>
    <xf numFmtId="166" fontId="5" fillId="0" borderId="0" xfId="94" applyNumberFormat="1" applyFont="1" applyAlignment="1">
      <alignment horizontal="center" vertical="center" wrapText="1"/>
    </xf>
    <xf numFmtId="165" fontId="5" fillId="0" borderId="2" xfId="94" applyNumberFormat="1" applyFont="1" applyBorder="1" applyAlignment="1">
      <alignment horizontal="center" vertical="center" wrapText="1"/>
    </xf>
    <xf numFmtId="0" fontId="2" fillId="0" borderId="2" xfId="94" applyFont="1" applyBorder="1" applyAlignment="1">
      <alignment horizontal="justify" vertical="center" wrapText="1"/>
    </xf>
    <xf numFmtId="165" fontId="5" fillId="0" borderId="0" xfId="94" applyNumberFormat="1" applyFont="1" applyAlignment="1">
      <alignment horizontal="center" vertical="center"/>
    </xf>
    <xf numFmtId="165" fontId="2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horizontal="center" vertical="center"/>
    </xf>
    <xf numFmtId="167" fontId="7" fillId="0" borderId="2" xfId="94" applyNumberFormat="1" applyFont="1" applyBorder="1" applyAlignment="1">
      <alignment horizontal="center" vertical="center"/>
    </xf>
    <xf numFmtId="166" fontId="7" fillId="0" borderId="5" xfId="0" applyNumberFormat="1" applyFont="1" applyBorder="1" applyAlignment="1">
      <alignment horizontal="center" vertical="center"/>
    </xf>
    <xf numFmtId="167" fontId="7" fillId="0" borderId="2" xfId="122" applyNumberFormat="1" applyFont="1" applyBorder="1" applyAlignment="1">
      <alignment horizontal="center" vertical="center" wrapText="1"/>
    </xf>
    <xf numFmtId="165" fontId="5" fillId="0" borderId="2" xfId="94" applyNumberFormat="1" applyFont="1" applyBorder="1" applyAlignment="1">
      <alignment horizontal="center" vertical="center"/>
    </xf>
    <xf numFmtId="165" fontId="7" fillId="0" borderId="2" xfId="94" applyNumberFormat="1" applyFont="1" applyBorder="1" applyAlignment="1">
      <alignment horizontal="center" vertical="center"/>
    </xf>
    <xf numFmtId="167" fontId="7" fillId="0" borderId="0" xfId="94" applyNumberFormat="1" applyFont="1" applyAlignment="1">
      <alignment horizontal="center" vertical="center"/>
    </xf>
  </cellXfs>
  <cellStyles count="132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ulation 2" xfId="26" xr:uid="{00000000-0005-0000-0000-000019000000}"/>
    <cellStyle name="Check Cell 2" xfId="27" xr:uid="{00000000-0005-0000-0000-00001A000000}"/>
    <cellStyle name="Comma" xfId="28" builtinId="3"/>
    <cellStyle name="Comma 2" xfId="29" xr:uid="{00000000-0005-0000-0000-00001C000000}"/>
    <cellStyle name="Comma 2 11 2" xfId="30" xr:uid="{00000000-0005-0000-0000-00001D000000}"/>
    <cellStyle name="Comma 2 11 2 2" xfId="31" xr:uid="{00000000-0005-0000-0000-00001E000000}"/>
    <cellStyle name="Comma 2 11 2 3" xfId="32" xr:uid="{00000000-0005-0000-0000-00001F000000}"/>
    <cellStyle name="Comma 2 12 2" xfId="33" xr:uid="{00000000-0005-0000-0000-000020000000}"/>
    <cellStyle name="Comma 2 12 2 2" xfId="34" xr:uid="{00000000-0005-0000-0000-000021000000}"/>
    <cellStyle name="Comma 2 12 2 3" xfId="35" xr:uid="{00000000-0005-0000-0000-000022000000}"/>
    <cellStyle name="Comma 2 2" xfId="36" xr:uid="{00000000-0005-0000-0000-000023000000}"/>
    <cellStyle name="Comma 2 2 2" xfId="37" xr:uid="{00000000-0005-0000-0000-000024000000}"/>
    <cellStyle name="Comma 2 2 3" xfId="38" xr:uid="{00000000-0005-0000-0000-000025000000}"/>
    <cellStyle name="Comma 2 2 4" xfId="39" xr:uid="{00000000-0005-0000-0000-000026000000}"/>
    <cellStyle name="Comma 2 2 4 2" xfId="40" xr:uid="{00000000-0005-0000-0000-000027000000}"/>
    <cellStyle name="Comma 2 23" xfId="41" xr:uid="{00000000-0005-0000-0000-000028000000}"/>
    <cellStyle name="Comma 2 3" xfId="42" xr:uid="{00000000-0005-0000-0000-000029000000}"/>
    <cellStyle name="Comma 2 3 2" xfId="43" xr:uid="{00000000-0005-0000-0000-00002A000000}"/>
    <cellStyle name="Comma 2 3 3" xfId="44" xr:uid="{00000000-0005-0000-0000-00002B000000}"/>
    <cellStyle name="Comma 2 4" xfId="45" xr:uid="{00000000-0005-0000-0000-00002C000000}"/>
    <cellStyle name="Comma 25" xfId="46" xr:uid="{00000000-0005-0000-0000-00002D000000}"/>
    <cellStyle name="Comma 25 2" xfId="47" xr:uid="{00000000-0005-0000-0000-00002E000000}"/>
    <cellStyle name="Comma 25 3" xfId="48" xr:uid="{00000000-0005-0000-0000-00002F000000}"/>
    <cellStyle name="Comma 3" xfId="49" xr:uid="{00000000-0005-0000-0000-000030000000}"/>
    <cellStyle name="Comma 3 2" xfId="50" xr:uid="{00000000-0005-0000-0000-000031000000}"/>
    <cellStyle name="Comma 3 2 2" xfId="51" xr:uid="{00000000-0005-0000-0000-000032000000}"/>
    <cellStyle name="Comma 3 3" xfId="52" xr:uid="{00000000-0005-0000-0000-000033000000}"/>
    <cellStyle name="Comma 3 3 2" xfId="53" xr:uid="{00000000-0005-0000-0000-000034000000}"/>
    <cellStyle name="Comma 3 3 3" xfId="54" xr:uid="{00000000-0005-0000-0000-000035000000}"/>
    <cellStyle name="Comma 3 4" xfId="55" xr:uid="{00000000-0005-0000-0000-000036000000}"/>
    <cellStyle name="Comma 3 4 2" xfId="56" xr:uid="{00000000-0005-0000-0000-000037000000}"/>
    <cellStyle name="Comma 3 4 3" xfId="57" xr:uid="{00000000-0005-0000-0000-000038000000}"/>
    <cellStyle name="Comma 3 5" xfId="58" xr:uid="{00000000-0005-0000-0000-000039000000}"/>
    <cellStyle name="Comma 3 6" xfId="59" xr:uid="{00000000-0005-0000-0000-00003A000000}"/>
    <cellStyle name="Comma 4" xfId="60" xr:uid="{00000000-0005-0000-0000-00003B000000}"/>
    <cellStyle name="Comma 4 2" xfId="61" xr:uid="{00000000-0005-0000-0000-00003C000000}"/>
    <cellStyle name="Comma 4 9 3" xfId="62" xr:uid="{00000000-0005-0000-0000-00003D000000}"/>
    <cellStyle name="Comma 4 9 3 2" xfId="63" xr:uid="{00000000-0005-0000-0000-00003E000000}"/>
    <cellStyle name="Comma 42" xfId="64" xr:uid="{00000000-0005-0000-0000-00003F000000}"/>
    <cellStyle name="Comma 42 2" xfId="65" xr:uid="{00000000-0005-0000-0000-000040000000}"/>
    <cellStyle name="Comma 5" xfId="66" xr:uid="{00000000-0005-0000-0000-000041000000}"/>
    <cellStyle name="Comma 5 2" xfId="67" xr:uid="{00000000-0005-0000-0000-000042000000}"/>
    <cellStyle name="Comma 6" xfId="68" xr:uid="{00000000-0005-0000-0000-000043000000}"/>
    <cellStyle name="Comma 7" xfId="69" xr:uid="{00000000-0005-0000-0000-000044000000}"/>
    <cellStyle name="Comma_Akara 2010" xfId="70" xr:uid="{00000000-0005-0000-0000-000045000000}"/>
    <cellStyle name="Comma_Akara 2010 2" xfId="71" xr:uid="{00000000-0005-0000-0000-000046000000}"/>
    <cellStyle name="Comma_Akara_3 years FS_Eng_v 19 March" xfId="72" xr:uid="{00000000-0005-0000-0000-000047000000}"/>
    <cellStyle name="Currency 2" xfId="73" xr:uid="{00000000-0005-0000-0000-000048000000}"/>
    <cellStyle name="Explanatory Text 2" xfId="74" xr:uid="{00000000-0005-0000-0000-000049000000}"/>
    <cellStyle name="Followed Hyperlink 2" xfId="75" xr:uid="{00000000-0005-0000-0000-00004A000000}"/>
    <cellStyle name="Good 2" xfId="76" xr:uid="{00000000-0005-0000-0000-00004B000000}"/>
    <cellStyle name="Heading 1 2" xfId="77" xr:uid="{00000000-0005-0000-0000-00004C000000}"/>
    <cellStyle name="Heading 2 2" xfId="78" xr:uid="{00000000-0005-0000-0000-00004D000000}"/>
    <cellStyle name="Heading 3 2" xfId="79" xr:uid="{00000000-0005-0000-0000-00004E000000}"/>
    <cellStyle name="Heading 4 2" xfId="80" xr:uid="{00000000-0005-0000-0000-00004F000000}"/>
    <cellStyle name="Hyperlink 2" xfId="81" xr:uid="{00000000-0005-0000-0000-000050000000}"/>
    <cellStyle name="Hyperlink 2 2" xfId="82" xr:uid="{00000000-0005-0000-0000-000051000000}"/>
    <cellStyle name="Hyperlink 3" xfId="83" xr:uid="{00000000-0005-0000-0000-000052000000}"/>
    <cellStyle name="Hyperlink 3 2" xfId="84" xr:uid="{00000000-0005-0000-0000-000053000000}"/>
    <cellStyle name="Hyperlink 4" xfId="85" xr:uid="{00000000-0005-0000-0000-000054000000}"/>
    <cellStyle name="Hyperlink 4 2" xfId="86" xr:uid="{00000000-0005-0000-0000-000055000000}"/>
    <cellStyle name="Hyperlink 5" xfId="87" xr:uid="{00000000-0005-0000-0000-000056000000}"/>
    <cellStyle name="Input 2" xfId="88" xr:uid="{00000000-0005-0000-0000-000057000000}"/>
    <cellStyle name="Linked Cell 2" xfId="89" xr:uid="{00000000-0005-0000-0000-000058000000}"/>
    <cellStyle name="Neutral 2" xfId="90" xr:uid="{00000000-0005-0000-0000-000059000000}"/>
    <cellStyle name="Normal" xfId="0" builtinId="0"/>
    <cellStyle name="Normal 11 2" xfId="91" xr:uid="{00000000-0005-0000-0000-00005B000000}"/>
    <cellStyle name="Normal 12" xfId="92" xr:uid="{00000000-0005-0000-0000-00005C000000}"/>
    <cellStyle name="Normal 15" xfId="93" xr:uid="{00000000-0005-0000-0000-00005D000000}"/>
    <cellStyle name="Normal 2" xfId="94" xr:uid="{00000000-0005-0000-0000-00005E000000}"/>
    <cellStyle name="Normal 2 14" xfId="95" xr:uid="{00000000-0005-0000-0000-00005F000000}"/>
    <cellStyle name="Normal 2 15" xfId="96" xr:uid="{00000000-0005-0000-0000-000060000000}"/>
    <cellStyle name="Normal 2 2" xfId="97" xr:uid="{00000000-0005-0000-0000-000061000000}"/>
    <cellStyle name="Normal 2 2 2" xfId="98" xr:uid="{00000000-0005-0000-0000-000062000000}"/>
    <cellStyle name="Normal 2 3" xfId="99" xr:uid="{00000000-0005-0000-0000-000063000000}"/>
    <cellStyle name="Normal 2 3 2" xfId="100" xr:uid="{00000000-0005-0000-0000-000064000000}"/>
    <cellStyle name="Normal 2 4" xfId="101" xr:uid="{00000000-0005-0000-0000-000065000000}"/>
    <cellStyle name="Normal 2 5" xfId="102" xr:uid="{00000000-0005-0000-0000-000066000000}"/>
    <cellStyle name="Normal 2 6" xfId="103" xr:uid="{00000000-0005-0000-0000-000067000000}"/>
    <cellStyle name="Normal 27" xfId="104" xr:uid="{00000000-0005-0000-0000-000068000000}"/>
    <cellStyle name="Normal 3" xfId="105" xr:uid="{00000000-0005-0000-0000-000069000000}"/>
    <cellStyle name="Normal 3 2" xfId="106" xr:uid="{00000000-0005-0000-0000-00006A000000}"/>
    <cellStyle name="Normal 3 2 2" xfId="107" xr:uid="{00000000-0005-0000-0000-00006B000000}"/>
    <cellStyle name="Normal 3 2 2 2" xfId="108" xr:uid="{00000000-0005-0000-0000-00006C000000}"/>
    <cellStyle name="Normal 3 2 3" xfId="109" xr:uid="{00000000-0005-0000-0000-00006D000000}"/>
    <cellStyle name="Normal 3 3" xfId="110" xr:uid="{00000000-0005-0000-0000-00006E000000}"/>
    <cellStyle name="Normal 3 4" xfId="111" xr:uid="{00000000-0005-0000-0000-00006F000000}"/>
    <cellStyle name="Normal 4" xfId="112" xr:uid="{00000000-0005-0000-0000-000070000000}"/>
    <cellStyle name="Normal 4 2" xfId="113" xr:uid="{00000000-0005-0000-0000-000071000000}"/>
    <cellStyle name="Normal 4 3" xfId="114" xr:uid="{00000000-0005-0000-0000-000072000000}"/>
    <cellStyle name="Normal 5" xfId="115" xr:uid="{00000000-0005-0000-0000-000073000000}"/>
    <cellStyle name="Normal 5 2" xfId="116" xr:uid="{00000000-0005-0000-0000-000074000000}"/>
    <cellStyle name="Normal 6" xfId="117" xr:uid="{00000000-0005-0000-0000-000075000000}"/>
    <cellStyle name="Normal 65" xfId="118" xr:uid="{00000000-0005-0000-0000-000076000000}"/>
    <cellStyle name="Normal 7" xfId="119" xr:uid="{00000000-0005-0000-0000-000077000000}"/>
    <cellStyle name="Normal_Akara 2010" xfId="120" xr:uid="{00000000-0005-0000-0000-000078000000}"/>
    <cellStyle name="Normal_Akara_3 years FS_Eng_v 19 March" xfId="121" xr:uid="{00000000-0005-0000-0000-000079000000}"/>
    <cellStyle name="Normal_Akara_June Eng09" xfId="122" xr:uid="{00000000-0005-0000-0000-00007A000000}"/>
    <cellStyle name="Normal_SPRCstatement01-Eng" xfId="123" xr:uid="{00000000-0005-0000-0000-00007B000000}"/>
    <cellStyle name="Note 2" xfId="124" xr:uid="{00000000-0005-0000-0000-00007C000000}"/>
    <cellStyle name="Output 2" xfId="125" xr:uid="{00000000-0005-0000-0000-00007D000000}"/>
    <cellStyle name="Percent 2" xfId="126" xr:uid="{00000000-0005-0000-0000-00007E000000}"/>
    <cellStyle name="Percent 2 2" xfId="127" xr:uid="{00000000-0005-0000-0000-00007F000000}"/>
    <cellStyle name="Percent 3" xfId="128" xr:uid="{00000000-0005-0000-0000-000080000000}"/>
    <cellStyle name="Title" xfId="129" builtinId="15" customBuiltin="1"/>
    <cellStyle name="Total 2" xfId="130" xr:uid="{00000000-0005-0000-0000-000082000000}"/>
    <cellStyle name="Warning Text 2" xfId="131" xr:uid="{00000000-0005-0000-0000-000083000000}"/>
  </cellStyles>
  <dxfs count="0"/>
  <tableStyles count="1" defaultTableStyle="TableStyleMedium2" defaultPivotStyle="PivotStyleLight16">
    <tableStyle name="Table Style 1" pivot="0" count="0" xr9:uid="{00000000-0011-0000-FFFF-FFFF00000000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58"/>
  <sheetViews>
    <sheetView topLeftCell="A146" zoomScaleNormal="100" zoomScaleSheetLayoutView="110" zoomScalePageLayoutView="85" workbookViewId="0">
      <selection activeCell="H53" sqref="H53"/>
    </sheetView>
  </sheetViews>
  <sheetFormatPr defaultColWidth="9.140625" defaultRowHeight="16.5" customHeight="1"/>
  <cols>
    <col min="1" max="3" width="1.42578125" style="18" customWidth="1"/>
    <col min="4" max="4" width="24.7109375" style="18" customWidth="1"/>
    <col min="5" max="5" width="5.140625" style="18" customWidth="1"/>
    <col min="6" max="6" width="5.7109375" style="18" customWidth="1"/>
    <col min="7" max="7" width="0.7109375" style="18" customWidth="1"/>
    <col min="8" max="8" width="13.5703125" style="20" customWidth="1"/>
    <col min="9" max="9" width="0.7109375" style="20" customWidth="1"/>
    <col min="10" max="10" width="12.42578125" style="19" customWidth="1"/>
    <col min="11" max="11" width="0.7109375" style="19" customWidth="1"/>
    <col min="12" max="12" width="13.5703125" style="19" customWidth="1"/>
    <col min="13" max="13" width="0.7109375" style="19" customWidth="1"/>
    <col min="14" max="14" width="12.42578125" style="19" bestFit="1" customWidth="1"/>
    <col min="15" max="15" width="9.140625" style="18"/>
    <col min="16" max="16" width="10.5703125" style="18" bestFit="1" customWidth="1"/>
    <col min="17" max="16384" width="9.140625" style="18"/>
  </cols>
  <sheetData>
    <row r="1" spans="1:14" ht="16.5" customHeight="1">
      <c r="A1" s="43" t="s">
        <v>48</v>
      </c>
      <c r="B1" s="17"/>
      <c r="C1" s="44"/>
      <c r="D1" s="44"/>
      <c r="E1" s="44"/>
      <c r="F1" s="45"/>
      <c r="G1" s="44"/>
      <c r="H1" s="46"/>
      <c r="I1" s="46"/>
      <c r="J1" s="46"/>
      <c r="K1" s="46"/>
      <c r="L1" s="46"/>
      <c r="M1" s="46"/>
      <c r="N1" s="46"/>
    </row>
    <row r="2" spans="1:14" ht="16.5" customHeight="1">
      <c r="A2" s="43" t="s">
        <v>114</v>
      </c>
      <c r="B2" s="17"/>
      <c r="C2" s="44"/>
      <c r="D2" s="44"/>
      <c r="E2" s="44"/>
      <c r="F2" s="45"/>
      <c r="G2" s="44"/>
      <c r="H2" s="46"/>
      <c r="I2" s="46"/>
      <c r="J2" s="46"/>
      <c r="K2" s="46"/>
      <c r="L2" s="46"/>
      <c r="M2" s="46"/>
      <c r="N2" s="46"/>
    </row>
    <row r="3" spans="1:14" ht="16.5" customHeight="1">
      <c r="A3" s="47" t="s">
        <v>220</v>
      </c>
      <c r="B3" s="3"/>
      <c r="C3" s="48"/>
      <c r="D3" s="48"/>
      <c r="E3" s="48"/>
      <c r="F3" s="2"/>
      <c r="G3" s="48"/>
      <c r="H3" s="49"/>
      <c r="I3" s="49"/>
      <c r="J3" s="49"/>
      <c r="K3" s="49"/>
      <c r="L3" s="49"/>
      <c r="M3" s="49"/>
      <c r="N3" s="49"/>
    </row>
    <row r="4" spans="1:14" ht="16.5" customHeight="1">
      <c r="A4" s="17"/>
      <c r="B4" s="17"/>
      <c r="C4" s="44"/>
      <c r="D4" s="44"/>
      <c r="E4" s="44"/>
      <c r="F4" s="45"/>
      <c r="G4" s="44"/>
      <c r="H4" s="46"/>
      <c r="I4" s="46"/>
      <c r="J4" s="46"/>
      <c r="K4" s="46"/>
      <c r="L4" s="46"/>
      <c r="M4" s="46"/>
      <c r="N4" s="46"/>
    </row>
    <row r="5" spans="1:14" ht="15.6" customHeight="1">
      <c r="A5" s="17"/>
      <c r="B5" s="17"/>
      <c r="C5" s="44"/>
      <c r="D5" s="44"/>
      <c r="E5" s="44"/>
      <c r="F5" s="45"/>
      <c r="G5" s="44"/>
      <c r="H5" s="46"/>
      <c r="I5" s="46"/>
      <c r="J5" s="46"/>
      <c r="K5" s="46"/>
      <c r="L5" s="46"/>
      <c r="M5" s="46"/>
      <c r="N5" s="46"/>
    </row>
    <row r="6" spans="1:14" ht="15.6" customHeight="1">
      <c r="A6" s="17"/>
      <c r="B6" s="17"/>
      <c r="C6" s="44"/>
      <c r="D6" s="44"/>
      <c r="E6" s="44"/>
      <c r="F6" s="45"/>
      <c r="G6" s="44"/>
      <c r="H6" s="295" t="s">
        <v>20</v>
      </c>
      <c r="I6" s="295"/>
      <c r="J6" s="295"/>
      <c r="K6" s="50"/>
      <c r="L6" s="295" t="s">
        <v>19</v>
      </c>
      <c r="M6" s="295"/>
      <c r="N6" s="295"/>
    </row>
    <row r="7" spans="1:14" ht="15.6" customHeight="1">
      <c r="A7" s="17"/>
      <c r="B7" s="17"/>
      <c r="C7" s="44"/>
      <c r="D7" s="44"/>
      <c r="E7" s="44"/>
      <c r="F7" s="45"/>
      <c r="G7" s="44"/>
      <c r="H7" s="294" t="s">
        <v>18</v>
      </c>
      <c r="I7" s="294"/>
      <c r="J7" s="294"/>
      <c r="K7" s="50"/>
      <c r="L7" s="294" t="s">
        <v>18</v>
      </c>
      <c r="M7" s="294"/>
      <c r="N7" s="294"/>
    </row>
    <row r="8" spans="1:14" ht="15.6" customHeight="1">
      <c r="A8" s="17"/>
      <c r="B8" s="17"/>
      <c r="C8" s="44"/>
      <c r="D8" s="44"/>
      <c r="E8" s="44"/>
      <c r="F8" s="45"/>
      <c r="G8" s="44"/>
      <c r="H8" s="51" t="s">
        <v>17</v>
      </c>
      <c r="I8" s="52"/>
      <c r="J8" s="52" t="s">
        <v>16</v>
      </c>
      <c r="K8" s="52"/>
      <c r="L8" s="51" t="s">
        <v>17</v>
      </c>
      <c r="M8" s="52"/>
      <c r="N8" s="52" t="s">
        <v>16</v>
      </c>
    </row>
    <row r="9" spans="1:14" ht="15.6" customHeight="1">
      <c r="A9" s="17"/>
      <c r="B9" s="17"/>
      <c r="C9" s="44"/>
      <c r="D9" s="44"/>
      <c r="E9" s="44"/>
      <c r="F9" s="45"/>
      <c r="G9" s="44"/>
      <c r="H9" s="54" t="s">
        <v>168</v>
      </c>
      <c r="I9" s="53"/>
      <c r="J9" s="54" t="s">
        <v>15</v>
      </c>
      <c r="K9" s="53"/>
      <c r="L9" s="54" t="s">
        <v>168</v>
      </c>
      <c r="M9" s="53"/>
      <c r="N9" s="54" t="s">
        <v>15</v>
      </c>
    </row>
    <row r="10" spans="1:14" ht="15.6" customHeight="1">
      <c r="A10" s="17"/>
      <c r="B10" s="17"/>
      <c r="C10" s="44"/>
      <c r="D10" s="44"/>
      <c r="E10" s="44"/>
      <c r="F10" s="45"/>
      <c r="G10" s="44"/>
      <c r="H10" s="55" t="s">
        <v>219</v>
      </c>
      <c r="I10" s="53"/>
      <c r="J10" s="55" t="s">
        <v>150</v>
      </c>
      <c r="K10" s="53"/>
      <c r="L10" s="55" t="s">
        <v>219</v>
      </c>
      <c r="M10" s="53"/>
      <c r="N10" s="55" t="s">
        <v>150</v>
      </c>
    </row>
    <row r="11" spans="1:14" ht="15.6" customHeight="1">
      <c r="A11" s="56"/>
      <c r="B11" s="56"/>
      <c r="C11" s="56"/>
      <c r="D11" s="56"/>
      <c r="E11" s="56"/>
      <c r="F11" s="2" t="s">
        <v>31</v>
      </c>
      <c r="G11" s="56"/>
      <c r="H11" s="57" t="s">
        <v>14</v>
      </c>
      <c r="I11" s="58"/>
      <c r="J11" s="57" t="s">
        <v>14</v>
      </c>
      <c r="K11" s="53"/>
      <c r="L11" s="57" t="s">
        <v>14</v>
      </c>
      <c r="M11" s="58"/>
      <c r="N11" s="57" t="s">
        <v>14</v>
      </c>
    </row>
    <row r="12" spans="1:14" ht="15.6" customHeight="1">
      <c r="A12" s="59" t="s">
        <v>47</v>
      </c>
      <c r="B12" s="60"/>
      <c r="F12" s="56"/>
      <c r="H12" s="26"/>
      <c r="J12" s="20"/>
      <c r="K12" s="20"/>
      <c r="L12" s="26"/>
      <c r="M12" s="20"/>
      <c r="N12" s="20"/>
    </row>
    <row r="13" spans="1:14" ht="12.95" customHeight="1">
      <c r="A13" s="61"/>
      <c r="B13" s="60"/>
      <c r="F13" s="56"/>
      <c r="H13" s="26"/>
      <c r="J13" s="20"/>
      <c r="K13" s="20"/>
      <c r="L13" s="26"/>
      <c r="M13" s="20"/>
      <c r="N13" s="20"/>
    </row>
    <row r="14" spans="1:14" ht="15.6" customHeight="1">
      <c r="A14" s="59" t="s">
        <v>113</v>
      </c>
      <c r="B14" s="60"/>
      <c r="F14" s="56"/>
      <c r="H14" s="26"/>
      <c r="J14" s="20"/>
      <c r="K14" s="20"/>
      <c r="L14" s="26"/>
      <c r="M14" s="20"/>
      <c r="N14" s="20"/>
    </row>
    <row r="15" spans="1:14" ht="14.1" customHeight="1">
      <c r="B15" s="60"/>
      <c r="F15" s="56"/>
      <c r="H15" s="26"/>
      <c r="J15" s="20"/>
      <c r="K15" s="20"/>
      <c r="L15" s="26"/>
      <c r="M15" s="20"/>
      <c r="N15" s="20"/>
    </row>
    <row r="16" spans="1:14" ht="15.6" customHeight="1">
      <c r="A16" s="18" t="s">
        <v>46</v>
      </c>
      <c r="B16" s="60"/>
      <c r="F16" s="56"/>
      <c r="G16" s="62"/>
      <c r="H16" s="27">
        <v>277313952</v>
      </c>
      <c r="I16" s="64"/>
      <c r="J16" s="65">
        <v>168108157</v>
      </c>
      <c r="K16" s="64"/>
      <c r="L16" s="28">
        <v>154089402</v>
      </c>
      <c r="M16" s="65"/>
      <c r="N16" s="65">
        <v>53914908</v>
      </c>
    </row>
    <row r="17" spans="1:16" ht="15.6" customHeight="1">
      <c r="A17" s="18" t="s">
        <v>45</v>
      </c>
      <c r="F17" s="66">
        <v>8</v>
      </c>
      <c r="G17" s="62"/>
      <c r="H17" s="27">
        <v>471713325</v>
      </c>
      <c r="I17" s="64"/>
      <c r="J17" s="65">
        <v>801356595</v>
      </c>
      <c r="K17" s="64"/>
      <c r="L17" s="28">
        <v>64232443</v>
      </c>
      <c r="M17" s="65"/>
      <c r="N17" s="65">
        <v>328401689</v>
      </c>
      <c r="P17" s="20"/>
    </row>
    <row r="18" spans="1:16" ht="15.6" customHeight="1">
      <c r="A18" s="18" t="s">
        <v>44</v>
      </c>
      <c r="B18" s="67"/>
      <c r="F18" s="56">
        <v>17.3</v>
      </c>
      <c r="G18" s="62"/>
      <c r="H18" s="27">
        <v>14500000</v>
      </c>
      <c r="J18" s="65">
        <v>14450000</v>
      </c>
      <c r="K18" s="68"/>
      <c r="L18" s="28">
        <v>211000000</v>
      </c>
      <c r="M18" s="65"/>
      <c r="N18" s="65">
        <v>195450000</v>
      </c>
      <c r="P18" s="20"/>
    </row>
    <row r="19" spans="1:16" ht="15.6" customHeight="1">
      <c r="A19" s="18" t="s">
        <v>43</v>
      </c>
      <c r="B19" s="67"/>
      <c r="F19" s="56"/>
      <c r="G19" s="62"/>
      <c r="H19" s="27">
        <v>1555905</v>
      </c>
      <c r="I19" s="64"/>
      <c r="J19" s="65">
        <v>1372071</v>
      </c>
      <c r="K19" s="64"/>
      <c r="L19" s="28">
        <v>0</v>
      </c>
      <c r="M19" s="65"/>
      <c r="N19" s="65">
        <v>0</v>
      </c>
      <c r="P19" s="20"/>
    </row>
    <row r="20" spans="1:16" ht="15.6" customHeight="1">
      <c r="A20" s="18" t="s">
        <v>42</v>
      </c>
      <c r="B20" s="67"/>
      <c r="F20" s="56"/>
      <c r="G20" s="62"/>
      <c r="H20" s="27">
        <v>32010224</v>
      </c>
      <c r="I20" s="64"/>
      <c r="J20" s="65">
        <v>52519577</v>
      </c>
      <c r="K20" s="64"/>
      <c r="L20" s="28">
        <v>20696369</v>
      </c>
      <c r="M20" s="65"/>
      <c r="N20" s="65">
        <v>42388602</v>
      </c>
    </row>
    <row r="21" spans="1:16" ht="12.95" customHeight="1">
      <c r="F21" s="70"/>
      <c r="G21" s="62"/>
      <c r="H21" s="29"/>
      <c r="I21" s="1"/>
      <c r="J21" s="71"/>
      <c r="K21" s="1"/>
      <c r="L21" s="29"/>
      <c r="M21" s="1"/>
      <c r="N21" s="71"/>
    </row>
    <row r="22" spans="1:16" ht="15.6" customHeight="1">
      <c r="A22" s="59" t="s">
        <v>41</v>
      </c>
      <c r="F22" s="70"/>
      <c r="G22" s="62"/>
      <c r="H22" s="30">
        <f>SUM(H16:H20)</f>
        <v>797093406</v>
      </c>
      <c r="I22" s="1"/>
      <c r="J22" s="72">
        <f>SUM(J16:J20)</f>
        <v>1037806400</v>
      </c>
      <c r="K22" s="1"/>
      <c r="L22" s="30">
        <f>SUM(L16:L20)</f>
        <v>450018214</v>
      </c>
      <c r="M22" s="1"/>
      <c r="N22" s="72">
        <f>SUM(N16:N20)</f>
        <v>620155199</v>
      </c>
    </row>
    <row r="23" spans="1:16" ht="12.95" customHeight="1">
      <c r="F23" s="70"/>
      <c r="G23" s="62"/>
      <c r="H23" s="27"/>
      <c r="I23" s="1"/>
      <c r="J23" s="1"/>
      <c r="K23" s="1"/>
      <c r="L23" s="31"/>
      <c r="M23" s="1"/>
      <c r="N23" s="1"/>
    </row>
    <row r="24" spans="1:16" ht="15.6" customHeight="1">
      <c r="A24" s="59" t="s">
        <v>40</v>
      </c>
      <c r="F24" s="70"/>
      <c r="G24" s="62"/>
      <c r="H24" s="27"/>
      <c r="I24" s="1"/>
      <c r="J24" s="1"/>
      <c r="K24" s="1"/>
      <c r="L24" s="31"/>
      <c r="M24" s="1"/>
      <c r="N24" s="1"/>
    </row>
    <row r="25" spans="1:16" ht="12.95" customHeight="1">
      <c r="F25" s="70"/>
      <c r="G25" s="62"/>
      <c r="H25" s="27"/>
      <c r="I25" s="1"/>
      <c r="J25" s="1"/>
      <c r="K25" s="1"/>
      <c r="L25" s="31"/>
      <c r="M25" s="1"/>
      <c r="N25" s="1"/>
    </row>
    <row r="26" spans="1:16" ht="15.6" customHeight="1">
      <c r="A26" s="73" t="s">
        <v>39</v>
      </c>
      <c r="F26" s="70">
        <v>9.1</v>
      </c>
      <c r="G26" s="62"/>
      <c r="H26" s="27">
        <v>0</v>
      </c>
      <c r="J26" s="65">
        <v>0</v>
      </c>
      <c r="K26" s="68"/>
      <c r="L26" s="28">
        <v>157948570</v>
      </c>
      <c r="M26" s="65"/>
      <c r="N26" s="65">
        <v>157948570</v>
      </c>
    </row>
    <row r="27" spans="1:16" ht="15.6" customHeight="1">
      <c r="A27" s="61" t="s">
        <v>38</v>
      </c>
      <c r="F27" s="70">
        <v>9.1999999999999993</v>
      </c>
      <c r="G27" s="62"/>
      <c r="H27" s="27">
        <v>258043465</v>
      </c>
      <c r="J27" s="65">
        <v>265205314</v>
      </c>
      <c r="K27" s="68"/>
      <c r="L27" s="28">
        <v>240150215</v>
      </c>
      <c r="M27" s="65"/>
      <c r="N27" s="65">
        <v>231472563</v>
      </c>
    </row>
    <row r="28" spans="1:16" ht="15.6" customHeight="1">
      <c r="A28" s="73" t="s">
        <v>249</v>
      </c>
      <c r="F28" s="70">
        <v>9.3000000000000007</v>
      </c>
      <c r="G28" s="62"/>
      <c r="H28" s="27">
        <v>1671527937</v>
      </c>
      <c r="J28" s="65">
        <v>1185098991</v>
      </c>
      <c r="K28" s="68"/>
      <c r="L28" s="28">
        <v>1482731646</v>
      </c>
      <c r="M28" s="65"/>
      <c r="N28" s="65">
        <v>1185431646</v>
      </c>
    </row>
    <row r="29" spans="1:16" ht="15.6" customHeight="1">
      <c r="A29" s="18" t="s">
        <v>122</v>
      </c>
      <c r="F29" s="70"/>
      <c r="G29" s="62"/>
      <c r="H29" s="27"/>
      <c r="J29" s="65"/>
      <c r="K29" s="68"/>
      <c r="L29" s="28"/>
      <c r="M29" s="65"/>
      <c r="N29" s="65"/>
    </row>
    <row r="30" spans="1:16" ht="15.6" customHeight="1">
      <c r="B30" s="18" t="s">
        <v>123</v>
      </c>
      <c r="F30" s="70"/>
      <c r="G30" s="62"/>
      <c r="H30" s="27"/>
      <c r="J30" s="65"/>
      <c r="K30" s="68"/>
      <c r="L30" s="28"/>
      <c r="M30" s="65"/>
      <c r="N30" s="65"/>
    </row>
    <row r="31" spans="1:16" ht="15.6" customHeight="1">
      <c r="B31" s="18" t="s">
        <v>124</v>
      </c>
      <c r="F31" s="70">
        <v>7</v>
      </c>
      <c r="G31" s="62"/>
      <c r="H31" s="27">
        <v>13250</v>
      </c>
      <c r="J31" s="65">
        <v>13250</v>
      </c>
      <c r="K31" s="68"/>
      <c r="L31" s="28">
        <v>0</v>
      </c>
      <c r="M31" s="65"/>
      <c r="N31" s="65">
        <v>0</v>
      </c>
    </row>
    <row r="32" spans="1:16" ht="15.6" customHeight="1">
      <c r="A32" s="73" t="s">
        <v>37</v>
      </c>
      <c r="F32" s="70"/>
      <c r="G32" s="62"/>
      <c r="H32" s="27">
        <v>0</v>
      </c>
      <c r="J32" s="65">
        <v>0</v>
      </c>
      <c r="K32" s="68"/>
      <c r="L32" s="28">
        <v>70688640</v>
      </c>
      <c r="M32" s="65"/>
      <c r="N32" s="65">
        <v>73138069</v>
      </c>
    </row>
    <row r="33" spans="1:14" ht="15.6" customHeight="1">
      <c r="A33" s="73" t="s">
        <v>36</v>
      </c>
      <c r="F33" s="70"/>
      <c r="G33" s="62"/>
      <c r="H33" s="27">
        <v>181689925</v>
      </c>
      <c r="J33" s="65">
        <v>191102395</v>
      </c>
      <c r="K33" s="68"/>
      <c r="L33" s="28">
        <v>32305372</v>
      </c>
      <c r="M33" s="65"/>
      <c r="N33" s="65">
        <v>29218602</v>
      </c>
    </row>
    <row r="34" spans="1:14" ht="15.6" customHeight="1">
      <c r="A34" s="73" t="s">
        <v>125</v>
      </c>
      <c r="B34" s="67"/>
      <c r="F34" s="70"/>
      <c r="G34" s="62"/>
      <c r="H34" s="27">
        <v>85070901</v>
      </c>
      <c r="J34" s="65">
        <v>121259633</v>
      </c>
      <c r="K34" s="68"/>
      <c r="L34" s="28">
        <v>6112264</v>
      </c>
      <c r="M34" s="65"/>
      <c r="N34" s="65">
        <v>4069367</v>
      </c>
    </row>
    <row r="35" spans="1:14" ht="15.6" customHeight="1">
      <c r="A35" s="73" t="s">
        <v>121</v>
      </c>
      <c r="B35" s="67"/>
      <c r="F35" s="70"/>
      <c r="G35" s="62"/>
      <c r="H35" s="27">
        <v>12472978</v>
      </c>
      <c r="J35" s="65">
        <v>14841470</v>
      </c>
      <c r="K35" s="68"/>
      <c r="L35" s="28">
        <v>16</v>
      </c>
      <c r="M35" s="65"/>
      <c r="N35" s="65">
        <v>211199</v>
      </c>
    </row>
    <row r="36" spans="1:14" ht="15.6" customHeight="1">
      <c r="A36" s="32" t="s">
        <v>126</v>
      </c>
      <c r="F36" s="70"/>
      <c r="G36" s="62"/>
      <c r="H36" s="27">
        <v>11916141</v>
      </c>
      <c r="I36" s="1"/>
      <c r="J36" s="65">
        <v>11268986</v>
      </c>
      <c r="K36" s="65"/>
      <c r="L36" s="28">
        <v>1405661</v>
      </c>
      <c r="M36" s="65"/>
      <c r="N36" s="65">
        <v>2167746</v>
      </c>
    </row>
    <row r="37" spans="1:14" ht="15.6" customHeight="1">
      <c r="A37" s="32" t="s">
        <v>35</v>
      </c>
      <c r="F37" s="70"/>
      <c r="G37" s="62"/>
      <c r="H37" s="27">
        <v>10853600</v>
      </c>
      <c r="I37" s="1"/>
      <c r="J37" s="65">
        <v>14948390</v>
      </c>
      <c r="K37" s="65"/>
      <c r="L37" s="28">
        <v>1622540</v>
      </c>
      <c r="M37" s="65"/>
      <c r="N37" s="65">
        <v>2393270</v>
      </c>
    </row>
    <row r="38" spans="1:14" ht="15.6" customHeight="1">
      <c r="A38" s="32" t="s">
        <v>34</v>
      </c>
      <c r="B38" s="32"/>
      <c r="C38" s="32"/>
      <c r="D38" s="32"/>
      <c r="E38" s="32"/>
      <c r="F38" s="70"/>
      <c r="G38" s="62"/>
      <c r="H38" s="26">
        <v>95374097</v>
      </c>
      <c r="I38" s="1"/>
      <c r="J38" s="68">
        <v>97871112</v>
      </c>
      <c r="K38" s="65"/>
      <c r="L38" s="33">
        <v>10071874</v>
      </c>
      <c r="M38" s="65"/>
      <c r="N38" s="65">
        <v>12027973</v>
      </c>
    </row>
    <row r="39" spans="1:14" ht="12.95" customHeight="1">
      <c r="A39" s="61"/>
      <c r="F39" s="70"/>
      <c r="G39" s="62"/>
      <c r="H39" s="29"/>
      <c r="J39" s="71"/>
      <c r="K39" s="1"/>
      <c r="L39" s="29"/>
      <c r="M39" s="20"/>
      <c r="N39" s="71"/>
    </row>
    <row r="40" spans="1:14" ht="15.6" customHeight="1">
      <c r="A40" s="59" t="s">
        <v>33</v>
      </c>
      <c r="F40" s="70"/>
      <c r="G40" s="62"/>
      <c r="H40" s="30">
        <f>SUM(H26:H38)</f>
        <v>2326962294</v>
      </c>
      <c r="J40" s="72">
        <f>SUM(J26:J38)</f>
        <v>1901609541</v>
      </c>
      <c r="K40" s="1"/>
      <c r="L40" s="30">
        <f>SUM(L26:L38)</f>
        <v>2003036798</v>
      </c>
      <c r="M40" s="20"/>
      <c r="N40" s="72">
        <f>SUM(N26:N38)</f>
        <v>1698079005</v>
      </c>
    </row>
    <row r="41" spans="1:14" ht="12.95" customHeight="1">
      <c r="A41" s="61"/>
      <c r="F41" s="70"/>
      <c r="G41" s="62"/>
      <c r="H41" s="27"/>
      <c r="J41" s="1"/>
      <c r="K41" s="1"/>
      <c r="L41" s="31"/>
      <c r="M41" s="20"/>
      <c r="N41" s="1"/>
    </row>
    <row r="42" spans="1:14" ht="15.6" customHeight="1" thickBot="1">
      <c r="A42" s="59" t="s">
        <v>32</v>
      </c>
      <c r="F42" s="74"/>
      <c r="G42" s="75"/>
      <c r="H42" s="34">
        <f>SUM(H22+H40)</f>
        <v>3124055700</v>
      </c>
      <c r="J42" s="76">
        <f>SUM(J22+J40)</f>
        <v>2939415941</v>
      </c>
      <c r="K42" s="1"/>
      <c r="L42" s="34">
        <f>SUM(L22+L40)</f>
        <v>2453055012</v>
      </c>
      <c r="M42" s="20"/>
      <c r="N42" s="76">
        <f>SUM(N22+N40)</f>
        <v>2318234204</v>
      </c>
    </row>
    <row r="43" spans="1:14" ht="15.6" customHeight="1" thickTop="1">
      <c r="A43" s="59"/>
      <c r="F43" s="74"/>
      <c r="G43" s="75"/>
      <c r="H43" s="63"/>
      <c r="J43" s="1"/>
      <c r="K43" s="1"/>
      <c r="L43" s="1"/>
      <c r="M43" s="20"/>
      <c r="N43" s="1"/>
    </row>
    <row r="44" spans="1:14" ht="18.75" customHeight="1">
      <c r="A44" s="59"/>
      <c r="F44" s="74"/>
      <c r="G44" s="75"/>
      <c r="H44" s="63"/>
      <c r="J44" s="1"/>
      <c r="K44" s="1"/>
      <c r="L44" s="1"/>
      <c r="M44" s="20"/>
      <c r="N44" s="1"/>
    </row>
    <row r="45" spans="1:14" ht="18.75" customHeight="1">
      <c r="A45" s="59"/>
      <c r="F45" s="74"/>
      <c r="G45" s="75"/>
      <c r="H45" s="63"/>
      <c r="J45" s="1"/>
      <c r="K45" s="1"/>
      <c r="L45" s="1"/>
      <c r="M45" s="20"/>
      <c r="N45" s="1"/>
    </row>
    <row r="46" spans="1:14" ht="18.75" customHeight="1">
      <c r="A46" s="59"/>
      <c r="F46" s="74"/>
      <c r="G46" s="75"/>
      <c r="H46" s="63"/>
      <c r="J46" s="1"/>
      <c r="K46" s="1"/>
      <c r="L46" s="1"/>
      <c r="M46" s="20"/>
      <c r="N46" s="1"/>
    </row>
    <row r="47" spans="1:14" ht="18.75" customHeight="1">
      <c r="A47" s="59"/>
      <c r="F47" s="74"/>
      <c r="G47" s="75"/>
      <c r="H47" s="63"/>
      <c r="J47" s="1"/>
      <c r="K47" s="1"/>
      <c r="L47" s="1"/>
      <c r="M47" s="20"/>
      <c r="N47" s="1"/>
    </row>
    <row r="48" spans="1:14" ht="15.6" customHeight="1">
      <c r="A48" s="59"/>
      <c r="F48" s="74"/>
      <c r="G48" s="75"/>
      <c r="H48" s="63"/>
      <c r="J48" s="1"/>
      <c r="K48" s="1"/>
      <c r="L48" s="1"/>
      <c r="M48" s="20"/>
      <c r="N48" s="1"/>
    </row>
    <row r="49" spans="1:14" s="69" customFormat="1" ht="15.6" customHeight="1">
      <c r="A49" s="10" t="s">
        <v>106</v>
      </c>
      <c r="B49" s="10"/>
      <c r="C49" s="10"/>
      <c r="D49" s="10"/>
      <c r="E49" s="10"/>
      <c r="G49" s="10"/>
      <c r="H49" s="68"/>
      <c r="I49" s="68"/>
      <c r="J49" s="68"/>
      <c r="K49" s="68"/>
      <c r="L49" s="1"/>
      <c r="M49" s="68"/>
      <c r="N49" s="1"/>
    </row>
    <row r="50" spans="1:14" s="69" customFormat="1" ht="15.6" customHeight="1">
      <c r="A50" s="10" t="s">
        <v>119</v>
      </c>
      <c r="B50" s="10"/>
      <c r="C50" s="10"/>
      <c r="D50" s="10"/>
      <c r="E50" s="10"/>
      <c r="G50" s="10"/>
      <c r="H50" s="68"/>
      <c r="I50" s="68"/>
      <c r="J50" s="68"/>
      <c r="K50" s="68"/>
      <c r="L50" s="1"/>
      <c r="M50" s="68"/>
      <c r="N50" s="1"/>
    </row>
    <row r="51" spans="1:14" s="69" customFormat="1" ht="19.5" customHeight="1">
      <c r="A51" s="10"/>
      <c r="B51" s="10"/>
      <c r="C51" s="10"/>
      <c r="D51" s="10"/>
      <c r="E51" s="10"/>
      <c r="G51" s="10"/>
      <c r="H51" s="68"/>
      <c r="I51" s="68"/>
      <c r="J51" s="68"/>
      <c r="K51" s="68"/>
      <c r="L51" s="1"/>
      <c r="M51" s="68"/>
      <c r="N51" s="1"/>
    </row>
    <row r="52" spans="1:14" s="69" customFormat="1" ht="15.6" customHeight="1">
      <c r="A52" s="10"/>
      <c r="B52" s="10"/>
      <c r="C52" s="10"/>
      <c r="D52" s="10"/>
      <c r="E52" s="10"/>
      <c r="G52" s="10"/>
      <c r="H52" s="68"/>
      <c r="I52" s="68"/>
      <c r="J52" s="68"/>
      <c r="K52" s="68"/>
      <c r="L52" s="1"/>
      <c r="M52" s="68"/>
      <c r="N52" s="1"/>
    </row>
    <row r="53" spans="1:14" s="77" customFormat="1" ht="21.95" customHeight="1">
      <c r="A53" s="6" t="s">
        <v>229</v>
      </c>
      <c r="B53" s="6"/>
      <c r="C53" s="6"/>
      <c r="D53" s="6"/>
      <c r="E53" s="6"/>
      <c r="F53" s="6"/>
      <c r="G53" s="6"/>
      <c r="H53" s="21"/>
      <c r="I53" s="21"/>
      <c r="J53" s="21"/>
      <c r="K53" s="21"/>
      <c r="L53" s="21"/>
      <c r="M53" s="21"/>
      <c r="N53" s="21"/>
    </row>
    <row r="54" spans="1:14" ht="16.5" customHeight="1">
      <c r="A54" s="78" t="str">
        <f>A1</f>
        <v>Triple i Logistics Public Company Limited</v>
      </c>
      <c r="B54" s="17"/>
      <c r="C54" s="44"/>
      <c r="D54" s="44"/>
      <c r="E54" s="44"/>
      <c r="F54" s="45"/>
      <c r="G54" s="44"/>
      <c r="H54" s="46"/>
      <c r="I54" s="46"/>
      <c r="J54" s="46"/>
      <c r="K54" s="46"/>
      <c r="L54" s="46"/>
      <c r="M54" s="46"/>
      <c r="N54" s="46"/>
    </row>
    <row r="55" spans="1:14" ht="16.5" customHeight="1">
      <c r="A55" s="43" t="s">
        <v>285</v>
      </c>
      <c r="B55" s="17"/>
      <c r="C55" s="44"/>
      <c r="D55" s="44"/>
      <c r="E55" s="44"/>
      <c r="F55" s="45"/>
      <c r="G55" s="44"/>
      <c r="H55" s="46"/>
      <c r="I55" s="46"/>
      <c r="J55" s="46"/>
      <c r="K55" s="46"/>
      <c r="L55" s="46"/>
      <c r="M55" s="46"/>
      <c r="N55" s="46"/>
    </row>
    <row r="56" spans="1:14" ht="16.5" customHeight="1">
      <c r="A56" s="79" t="str">
        <f>A3</f>
        <v>As at 30 September 2022</v>
      </c>
      <c r="B56" s="3"/>
      <c r="C56" s="48"/>
      <c r="D56" s="48"/>
      <c r="E56" s="48"/>
      <c r="F56" s="2"/>
      <c r="G56" s="48"/>
      <c r="H56" s="49"/>
      <c r="I56" s="49"/>
      <c r="J56" s="49"/>
      <c r="K56" s="49"/>
      <c r="L56" s="49"/>
      <c r="M56" s="49"/>
      <c r="N56" s="49"/>
    </row>
    <row r="57" spans="1:14" ht="16.5" customHeight="1">
      <c r="A57" s="17"/>
      <c r="B57" s="17"/>
      <c r="C57" s="44"/>
      <c r="D57" s="44"/>
      <c r="E57" s="44"/>
      <c r="F57" s="45"/>
      <c r="G57" s="44"/>
      <c r="H57" s="46"/>
      <c r="I57" s="46"/>
      <c r="J57" s="46"/>
      <c r="K57" s="46"/>
      <c r="L57" s="46"/>
      <c r="M57" s="46"/>
      <c r="N57" s="46"/>
    </row>
    <row r="58" spans="1:14" ht="16.5" customHeight="1">
      <c r="A58" s="17"/>
      <c r="B58" s="17"/>
      <c r="C58" s="44"/>
      <c r="D58" s="44"/>
      <c r="E58" s="44"/>
      <c r="F58" s="45"/>
      <c r="G58" s="44"/>
      <c r="H58" s="46"/>
      <c r="I58" s="46"/>
      <c r="J58" s="46"/>
      <c r="K58" s="46"/>
      <c r="L58" s="46"/>
      <c r="M58" s="46"/>
      <c r="N58" s="46"/>
    </row>
    <row r="59" spans="1:14" ht="16.5" customHeight="1">
      <c r="A59" s="17"/>
      <c r="B59" s="17"/>
      <c r="C59" s="44"/>
      <c r="D59" s="44"/>
      <c r="E59" s="44"/>
      <c r="F59" s="45"/>
      <c r="G59" s="44"/>
      <c r="H59" s="295" t="s">
        <v>20</v>
      </c>
      <c r="I59" s="295"/>
      <c r="J59" s="295"/>
      <c r="K59" s="50"/>
      <c r="L59" s="295" t="s">
        <v>19</v>
      </c>
      <c r="M59" s="295"/>
      <c r="N59" s="295"/>
    </row>
    <row r="60" spans="1:14" ht="16.5" customHeight="1">
      <c r="A60" s="17"/>
      <c r="B60" s="17"/>
      <c r="C60" s="44"/>
      <c r="D60" s="44"/>
      <c r="E60" s="44"/>
      <c r="F60" s="45"/>
      <c r="G60" s="44"/>
      <c r="H60" s="294" t="s">
        <v>18</v>
      </c>
      <c r="I60" s="294"/>
      <c r="J60" s="294"/>
      <c r="K60" s="50"/>
      <c r="L60" s="294" t="s">
        <v>18</v>
      </c>
      <c r="M60" s="294"/>
      <c r="N60" s="294"/>
    </row>
    <row r="61" spans="1:14" ht="16.5" customHeight="1">
      <c r="A61" s="17"/>
      <c r="B61" s="17"/>
      <c r="C61" s="44"/>
      <c r="D61" s="44"/>
      <c r="E61" s="44"/>
      <c r="F61" s="45"/>
      <c r="G61" s="44"/>
      <c r="H61" s="51" t="s">
        <v>17</v>
      </c>
      <c r="I61" s="52"/>
      <c r="J61" s="52" t="s">
        <v>16</v>
      </c>
      <c r="K61" s="52"/>
      <c r="L61" s="51" t="s">
        <v>17</v>
      </c>
      <c r="M61" s="52"/>
      <c r="N61" s="52" t="s">
        <v>16</v>
      </c>
    </row>
    <row r="62" spans="1:14" ht="16.5" customHeight="1">
      <c r="A62" s="17"/>
      <c r="B62" s="17"/>
      <c r="C62" s="44"/>
      <c r="D62" s="44"/>
      <c r="E62" s="44"/>
      <c r="F62" s="45"/>
      <c r="G62" s="44"/>
      <c r="H62" s="54" t="s">
        <v>168</v>
      </c>
      <c r="I62" s="53"/>
      <c r="J62" s="54" t="s">
        <v>15</v>
      </c>
      <c r="K62" s="53"/>
      <c r="L62" s="54" t="s">
        <v>168</v>
      </c>
      <c r="M62" s="53"/>
      <c r="N62" s="54" t="s">
        <v>15</v>
      </c>
    </row>
    <row r="63" spans="1:14" ht="16.5" customHeight="1">
      <c r="A63" s="17"/>
      <c r="B63" s="17"/>
      <c r="C63" s="44"/>
      <c r="D63" s="44"/>
      <c r="E63" s="44"/>
      <c r="F63" s="45"/>
      <c r="G63" s="44"/>
      <c r="H63" s="55" t="s">
        <v>219</v>
      </c>
      <c r="I63" s="53"/>
      <c r="J63" s="55" t="s">
        <v>150</v>
      </c>
      <c r="K63" s="53"/>
      <c r="L63" s="55" t="s">
        <v>219</v>
      </c>
      <c r="M63" s="53"/>
      <c r="N63" s="55" t="s">
        <v>150</v>
      </c>
    </row>
    <row r="64" spans="1:14" ht="16.5" customHeight="1">
      <c r="A64" s="56"/>
      <c r="B64" s="56"/>
      <c r="C64" s="56"/>
      <c r="D64" s="56"/>
      <c r="E64" s="56"/>
      <c r="F64" s="2" t="s">
        <v>31</v>
      </c>
      <c r="G64" s="56"/>
      <c r="H64" s="57" t="s">
        <v>14</v>
      </c>
      <c r="I64" s="58"/>
      <c r="J64" s="57" t="s">
        <v>14</v>
      </c>
      <c r="K64" s="53"/>
      <c r="L64" s="57" t="s">
        <v>14</v>
      </c>
      <c r="M64" s="58"/>
      <c r="N64" s="57" t="s">
        <v>14</v>
      </c>
    </row>
    <row r="65" spans="1:14" ht="16.5" customHeight="1">
      <c r="A65" s="59" t="s">
        <v>30</v>
      </c>
      <c r="B65" s="25"/>
      <c r="C65" s="25"/>
      <c r="D65" s="20"/>
      <c r="E65" s="20"/>
      <c r="F65" s="56"/>
      <c r="G65" s="20"/>
      <c r="H65" s="26"/>
      <c r="J65" s="20"/>
      <c r="K65" s="20"/>
      <c r="L65" s="26"/>
      <c r="M65" s="20"/>
      <c r="N65" s="20"/>
    </row>
    <row r="66" spans="1:14" ht="16.5" customHeight="1">
      <c r="A66" s="61"/>
      <c r="B66" s="61"/>
      <c r="C66" s="80"/>
      <c r="D66" s="46"/>
      <c r="E66" s="46"/>
      <c r="F66" s="45"/>
      <c r="G66" s="46"/>
      <c r="H66" s="35"/>
      <c r="I66" s="46"/>
      <c r="J66" s="52"/>
      <c r="K66" s="52"/>
      <c r="L66" s="36"/>
      <c r="M66" s="52"/>
      <c r="N66" s="52"/>
    </row>
    <row r="67" spans="1:14" ht="16.5" customHeight="1">
      <c r="A67" s="59" t="s">
        <v>29</v>
      </c>
      <c r="B67" s="25"/>
      <c r="C67" s="25"/>
      <c r="D67" s="20"/>
      <c r="E67" s="20"/>
      <c r="F67" s="45"/>
      <c r="G67" s="81"/>
      <c r="H67" s="37"/>
      <c r="I67" s="81"/>
      <c r="J67" s="82"/>
      <c r="K67" s="82"/>
      <c r="L67" s="37"/>
      <c r="M67" s="81"/>
      <c r="N67" s="82"/>
    </row>
    <row r="68" spans="1:14" ht="16.5" customHeight="1">
      <c r="A68" s="61"/>
      <c r="B68" s="25"/>
      <c r="C68" s="25"/>
      <c r="D68" s="20"/>
      <c r="E68" s="20"/>
      <c r="F68" s="56"/>
      <c r="G68" s="81"/>
      <c r="H68" s="23"/>
      <c r="I68" s="1"/>
      <c r="J68" s="83"/>
      <c r="K68" s="65"/>
      <c r="L68" s="24"/>
      <c r="M68" s="83"/>
      <c r="N68" s="83"/>
    </row>
    <row r="69" spans="1:14" ht="16.5" customHeight="1">
      <c r="A69" s="61" t="s">
        <v>151</v>
      </c>
      <c r="B69" s="25"/>
      <c r="C69" s="25"/>
      <c r="D69" s="20"/>
      <c r="E69" s="20"/>
      <c r="F69" s="56"/>
      <c r="G69" s="81"/>
      <c r="H69" s="23"/>
      <c r="I69" s="1"/>
      <c r="J69" s="83"/>
      <c r="K69" s="65"/>
      <c r="L69" s="24"/>
      <c r="M69" s="83"/>
      <c r="N69" s="83"/>
    </row>
    <row r="70" spans="1:14" ht="16.5" customHeight="1">
      <c r="A70" s="61" t="s">
        <v>88</v>
      </c>
      <c r="B70" s="25" t="s">
        <v>152</v>
      </c>
      <c r="C70" s="25"/>
      <c r="D70" s="20"/>
      <c r="E70" s="20"/>
      <c r="F70" s="56">
        <v>11.1</v>
      </c>
      <c r="G70" s="81"/>
      <c r="H70" s="23">
        <v>100000000</v>
      </c>
      <c r="I70" s="1"/>
      <c r="J70" s="83">
        <v>120000000</v>
      </c>
      <c r="K70" s="65"/>
      <c r="L70" s="24">
        <v>100000000</v>
      </c>
      <c r="M70" s="83"/>
      <c r="N70" s="83">
        <v>120000000</v>
      </c>
    </row>
    <row r="71" spans="1:14" ht="16.5" customHeight="1">
      <c r="A71" s="61" t="s">
        <v>28</v>
      </c>
      <c r="B71" s="25"/>
      <c r="C71" s="25"/>
      <c r="D71" s="20"/>
      <c r="E71" s="20"/>
      <c r="F71" s="70">
        <v>10</v>
      </c>
      <c r="G71" s="84"/>
      <c r="H71" s="23">
        <v>294175985</v>
      </c>
      <c r="I71" s="1"/>
      <c r="J71" s="83">
        <v>488319582</v>
      </c>
      <c r="K71" s="65"/>
      <c r="L71" s="24">
        <v>37863779</v>
      </c>
      <c r="M71" s="83"/>
      <c r="N71" s="83">
        <v>68072884</v>
      </c>
    </row>
    <row r="72" spans="1:14" ht="16.5" customHeight="1">
      <c r="A72" s="61" t="s">
        <v>96</v>
      </c>
      <c r="B72" s="25"/>
      <c r="C72" s="25"/>
      <c r="D72" s="20"/>
      <c r="E72" s="20"/>
      <c r="F72" s="70"/>
      <c r="G72" s="84"/>
      <c r="H72" s="23"/>
      <c r="I72" s="1"/>
      <c r="J72" s="83"/>
      <c r="K72" s="65"/>
      <c r="L72" s="24"/>
      <c r="M72" s="83"/>
      <c r="N72" s="83"/>
    </row>
    <row r="73" spans="1:14" ht="16.5" customHeight="1">
      <c r="B73" s="61" t="s">
        <v>208</v>
      </c>
      <c r="C73" s="25"/>
      <c r="D73" s="20"/>
      <c r="E73" s="20"/>
      <c r="F73" s="56">
        <v>11.2</v>
      </c>
      <c r="G73" s="84"/>
      <c r="H73" s="23">
        <v>156000000</v>
      </c>
      <c r="I73" s="83"/>
      <c r="J73" s="83">
        <v>105750000</v>
      </c>
      <c r="K73" s="83"/>
      <c r="L73" s="24">
        <v>156000000</v>
      </c>
      <c r="M73" s="83"/>
      <c r="N73" s="83">
        <v>105750000</v>
      </c>
    </row>
    <row r="74" spans="1:14" ht="16.5" customHeight="1">
      <c r="A74" s="61" t="s">
        <v>127</v>
      </c>
      <c r="B74" s="25"/>
      <c r="C74" s="25"/>
      <c r="D74" s="20"/>
      <c r="E74" s="20"/>
      <c r="F74" s="22"/>
      <c r="H74" s="23">
        <v>43248758</v>
      </c>
      <c r="I74" s="83"/>
      <c r="J74" s="85">
        <v>52212118</v>
      </c>
      <c r="K74" s="83"/>
      <c r="L74" s="24">
        <v>1590215</v>
      </c>
      <c r="M74" s="83"/>
      <c r="N74" s="83">
        <v>1922355</v>
      </c>
    </row>
    <row r="75" spans="1:14" ht="16.5" customHeight="1">
      <c r="A75" s="61" t="s">
        <v>128</v>
      </c>
      <c r="B75" s="25"/>
      <c r="C75" s="25"/>
      <c r="D75" s="20"/>
      <c r="E75" s="20"/>
      <c r="F75" s="22">
        <v>7</v>
      </c>
      <c r="H75" s="23">
        <v>0</v>
      </c>
      <c r="I75" s="83"/>
      <c r="J75" s="85">
        <v>2668</v>
      </c>
      <c r="K75" s="83"/>
      <c r="L75" s="24">
        <v>0</v>
      </c>
      <c r="M75" s="83"/>
      <c r="N75" s="83">
        <v>2668</v>
      </c>
    </row>
    <row r="76" spans="1:14" ht="16.5" customHeight="1">
      <c r="A76" s="61" t="s">
        <v>215</v>
      </c>
      <c r="B76" s="25"/>
      <c r="C76" s="25"/>
      <c r="D76" s="20"/>
      <c r="E76" s="20"/>
      <c r="F76" s="22"/>
      <c r="H76" s="23">
        <v>9224623</v>
      </c>
      <c r="I76" s="83"/>
      <c r="J76" s="85">
        <v>27611117</v>
      </c>
      <c r="K76" s="83"/>
      <c r="L76" s="24">
        <v>1599384</v>
      </c>
      <c r="M76" s="83"/>
      <c r="N76" s="83">
        <v>25757647</v>
      </c>
    </row>
    <row r="77" spans="1:14" ht="16.5" customHeight="1">
      <c r="A77" s="61" t="s">
        <v>27</v>
      </c>
      <c r="B77" s="61"/>
      <c r="C77" s="25"/>
      <c r="D77" s="20"/>
      <c r="E77" s="20"/>
      <c r="F77" s="70"/>
      <c r="G77" s="84"/>
      <c r="H77" s="30">
        <v>41551074</v>
      </c>
      <c r="I77" s="1"/>
      <c r="J77" s="89">
        <v>35723930</v>
      </c>
      <c r="K77" s="65"/>
      <c r="L77" s="40">
        <v>13830623</v>
      </c>
      <c r="M77" s="65"/>
      <c r="N77" s="89">
        <v>10824651</v>
      </c>
    </row>
    <row r="78" spans="1:14" ht="16.5" customHeight="1">
      <c r="D78" s="20"/>
      <c r="E78" s="20"/>
      <c r="F78" s="56"/>
      <c r="G78" s="84"/>
      <c r="H78" s="38"/>
      <c r="I78" s="1"/>
      <c r="J78" s="82"/>
      <c r="K78" s="82"/>
      <c r="L78" s="38"/>
      <c r="M78" s="81"/>
      <c r="N78" s="82"/>
    </row>
    <row r="79" spans="1:14" ht="16.5" customHeight="1">
      <c r="A79" s="59" t="s">
        <v>26</v>
      </c>
      <c r="D79" s="20"/>
      <c r="E79" s="20"/>
      <c r="F79" s="56"/>
      <c r="G79" s="84"/>
      <c r="H79" s="39">
        <f>SUM(H70:H77)</f>
        <v>644200440</v>
      </c>
      <c r="I79" s="1"/>
      <c r="J79" s="86">
        <f>SUM(J70:J77)</f>
        <v>829619415</v>
      </c>
      <c r="K79" s="87"/>
      <c r="L79" s="39">
        <f>SUM(L70:L77)</f>
        <v>310884001</v>
      </c>
      <c r="M79" s="81"/>
      <c r="N79" s="86">
        <f>SUM(N70:N77)</f>
        <v>332330205</v>
      </c>
    </row>
    <row r="80" spans="1:14" ht="16.5" customHeight="1">
      <c r="D80" s="20"/>
      <c r="E80" s="20"/>
      <c r="F80" s="56"/>
      <c r="G80" s="84"/>
      <c r="H80" s="27"/>
      <c r="I80" s="1"/>
      <c r="J80" s="1"/>
      <c r="K80" s="1"/>
      <c r="L80" s="31"/>
      <c r="M80" s="81"/>
      <c r="N80" s="1"/>
    </row>
    <row r="81" spans="1:14" ht="16.5" customHeight="1">
      <c r="A81" s="59" t="s">
        <v>25</v>
      </c>
      <c r="D81" s="20"/>
      <c r="E81" s="20"/>
      <c r="F81" s="70"/>
      <c r="G81" s="84"/>
      <c r="H81" s="27"/>
      <c r="I81" s="1"/>
      <c r="J81" s="1"/>
      <c r="K81" s="1"/>
      <c r="L81" s="31"/>
      <c r="M81" s="81"/>
      <c r="N81" s="1"/>
    </row>
    <row r="82" spans="1:14" ht="16.5" customHeight="1">
      <c r="A82" s="59"/>
      <c r="D82" s="20"/>
      <c r="E82" s="20"/>
      <c r="F82" s="70"/>
      <c r="G82" s="84"/>
      <c r="H82" s="27"/>
      <c r="I82" s="1"/>
      <c r="J82" s="1"/>
      <c r="K82" s="1"/>
      <c r="L82" s="31"/>
      <c r="M82" s="81"/>
      <c r="N82" s="1"/>
    </row>
    <row r="83" spans="1:14" ht="16.5" customHeight="1">
      <c r="A83" s="61" t="s">
        <v>153</v>
      </c>
      <c r="D83" s="20"/>
      <c r="E83" s="20"/>
      <c r="F83" s="70"/>
      <c r="G83" s="84"/>
      <c r="H83" s="27"/>
      <c r="I83" s="1"/>
      <c r="J83" s="1"/>
      <c r="K83" s="1"/>
      <c r="L83" s="31"/>
      <c r="M83" s="81"/>
      <c r="N83" s="1"/>
    </row>
    <row r="84" spans="1:14" ht="16.5" customHeight="1">
      <c r="A84" s="25" t="s">
        <v>88</v>
      </c>
      <c r="B84" s="25" t="s">
        <v>152</v>
      </c>
      <c r="C84" s="25"/>
      <c r="D84" s="25"/>
      <c r="E84" s="20"/>
      <c r="F84" s="56">
        <v>11.2</v>
      </c>
      <c r="G84" s="84"/>
      <c r="H84" s="27">
        <v>441000000</v>
      </c>
      <c r="I84" s="1"/>
      <c r="J84" s="65">
        <v>269250000</v>
      </c>
      <c r="K84" s="65"/>
      <c r="L84" s="24">
        <v>441000000</v>
      </c>
      <c r="M84" s="65"/>
      <c r="N84" s="65">
        <v>269250000</v>
      </c>
    </row>
    <row r="85" spans="1:14" ht="16.5" customHeight="1">
      <c r="A85" s="88" t="s">
        <v>129</v>
      </c>
      <c r="B85" s="25"/>
      <c r="C85" s="25"/>
      <c r="D85" s="25"/>
      <c r="E85" s="20"/>
      <c r="F85" s="70"/>
      <c r="G85" s="84"/>
      <c r="H85" s="27">
        <v>43585274</v>
      </c>
      <c r="I85" s="1"/>
      <c r="J85" s="65">
        <v>69641825</v>
      </c>
      <c r="K85" s="65"/>
      <c r="L85" s="24">
        <v>3718501</v>
      </c>
      <c r="M85" s="65"/>
      <c r="N85" s="65">
        <v>2080635</v>
      </c>
    </row>
    <row r="86" spans="1:14" ht="16.5" customHeight="1">
      <c r="A86" s="61" t="s">
        <v>24</v>
      </c>
      <c r="B86" s="25"/>
      <c r="C86" s="25"/>
      <c r="D86" s="25"/>
      <c r="E86" s="25"/>
      <c r="F86" s="70"/>
      <c r="G86" s="84"/>
      <c r="H86" s="27">
        <v>25018762</v>
      </c>
      <c r="I86" s="1"/>
      <c r="J86" s="65">
        <v>23379954</v>
      </c>
      <c r="K86" s="65"/>
      <c r="L86" s="28">
        <v>4182032</v>
      </c>
      <c r="M86" s="65"/>
      <c r="N86" s="65">
        <v>3830935</v>
      </c>
    </row>
    <row r="87" spans="1:14" ht="16.5" customHeight="1">
      <c r="A87" s="18" t="s">
        <v>130</v>
      </c>
      <c r="B87" s="61"/>
      <c r="C87" s="25"/>
      <c r="D87" s="20"/>
      <c r="E87" s="20"/>
      <c r="F87" s="70"/>
      <c r="G87" s="84"/>
      <c r="H87" s="27">
        <v>7270579</v>
      </c>
      <c r="I87" s="1"/>
      <c r="J87" s="65">
        <v>7052304</v>
      </c>
      <c r="K87" s="65"/>
      <c r="L87" s="28">
        <v>63759</v>
      </c>
      <c r="M87" s="65"/>
      <c r="N87" s="65">
        <v>61822</v>
      </c>
    </row>
    <row r="88" spans="1:14" ht="16.5" customHeight="1">
      <c r="A88" s="61" t="s">
        <v>128</v>
      </c>
      <c r="B88" s="25"/>
      <c r="C88" s="25"/>
      <c r="D88" s="20"/>
      <c r="E88" s="20"/>
      <c r="F88" s="22">
        <v>7</v>
      </c>
      <c r="H88" s="23">
        <v>940334</v>
      </c>
      <c r="I88" s="83"/>
      <c r="J88" s="85">
        <v>4640029</v>
      </c>
      <c r="K88" s="83"/>
      <c r="L88" s="24">
        <v>940334</v>
      </c>
      <c r="M88" s="83"/>
      <c r="N88" s="83">
        <v>4640029</v>
      </c>
    </row>
    <row r="89" spans="1:14" ht="16.5" customHeight="1">
      <c r="A89" s="61" t="s">
        <v>23</v>
      </c>
      <c r="B89" s="61"/>
      <c r="C89" s="25"/>
      <c r="D89" s="20"/>
      <c r="E89" s="20"/>
      <c r="F89" s="70"/>
      <c r="G89" s="84"/>
      <c r="H89" s="30">
        <v>555500</v>
      </c>
      <c r="I89" s="1"/>
      <c r="J89" s="89">
        <v>1168000</v>
      </c>
      <c r="K89" s="65"/>
      <c r="L89" s="40">
        <v>703879</v>
      </c>
      <c r="M89" s="65"/>
      <c r="N89" s="65">
        <v>843379</v>
      </c>
    </row>
    <row r="90" spans="1:14" ht="16.5" customHeight="1">
      <c r="D90" s="20"/>
      <c r="E90" s="20"/>
      <c r="F90" s="70"/>
      <c r="G90" s="84"/>
      <c r="H90" s="27"/>
      <c r="I90" s="1"/>
      <c r="J90" s="1"/>
      <c r="K90" s="1"/>
      <c r="L90" s="29"/>
      <c r="N90" s="71"/>
    </row>
    <row r="91" spans="1:14" ht="16.5" customHeight="1">
      <c r="A91" s="59" t="s">
        <v>22</v>
      </c>
      <c r="D91" s="20"/>
      <c r="E91" s="20"/>
      <c r="F91" s="70"/>
      <c r="G91" s="84"/>
      <c r="H91" s="30">
        <f>SUM(H82:H89)</f>
        <v>518370449</v>
      </c>
      <c r="I91" s="1"/>
      <c r="J91" s="72">
        <f>SUM(J82:J89)</f>
        <v>375132112</v>
      </c>
      <c r="K91" s="1"/>
      <c r="L91" s="30">
        <f>SUM(L82:L89)</f>
        <v>450608505</v>
      </c>
      <c r="M91" s="81"/>
      <c r="N91" s="72">
        <f>SUM(N82:N89)</f>
        <v>280706800</v>
      </c>
    </row>
    <row r="92" spans="1:14" ht="16.5" customHeight="1">
      <c r="A92" s="59"/>
      <c r="D92" s="20"/>
      <c r="E92" s="20"/>
      <c r="F92" s="70"/>
      <c r="G92" s="84"/>
      <c r="H92" s="27"/>
      <c r="I92" s="1"/>
      <c r="J92" s="1"/>
      <c r="K92" s="1"/>
      <c r="L92" s="31"/>
      <c r="M92" s="81"/>
      <c r="N92" s="1"/>
    </row>
    <row r="93" spans="1:14" ht="16.5" customHeight="1">
      <c r="A93" s="59" t="s">
        <v>21</v>
      </c>
      <c r="B93" s="25"/>
      <c r="C93" s="25"/>
      <c r="D93" s="20"/>
      <c r="E93" s="20"/>
      <c r="F93" s="70"/>
      <c r="G93" s="84"/>
      <c r="H93" s="30">
        <f>SUM(H79+H91)</f>
        <v>1162570889</v>
      </c>
      <c r="I93" s="1"/>
      <c r="J93" s="72">
        <f>SUM(J79+J91)</f>
        <v>1204751527</v>
      </c>
      <c r="K93" s="1"/>
      <c r="L93" s="30">
        <f>SUM(L79+L91)</f>
        <v>761492506</v>
      </c>
      <c r="M93" s="81"/>
      <c r="N93" s="72">
        <f>SUM(N79+N91)</f>
        <v>613037005</v>
      </c>
    </row>
    <row r="94" spans="1:14" ht="16.5" customHeight="1">
      <c r="A94" s="59"/>
      <c r="B94" s="25"/>
      <c r="C94" s="25"/>
      <c r="D94" s="20"/>
      <c r="E94" s="20"/>
      <c r="F94" s="70"/>
      <c r="G94" s="84"/>
      <c r="H94" s="63" t="s">
        <v>88</v>
      </c>
      <c r="I94" s="1"/>
      <c r="J94" s="1"/>
      <c r="K94" s="1"/>
      <c r="L94" s="1"/>
      <c r="M94" s="81"/>
      <c r="N94" s="1"/>
    </row>
    <row r="95" spans="1:14" ht="16.5" customHeight="1">
      <c r="A95" s="59"/>
      <c r="B95" s="25"/>
      <c r="C95" s="25"/>
      <c r="D95" s="20"/>
      <c r="E95" s="20"/>
      <c r="F95" s="70"/>
      <c r="G95" s="84"/>
      <c r="H95" s="63"/>
      <c r="I95" s="1"/>
      <c r="J95" s="1"/>
      <c r="K95" s="1"/>
      <c r="L95" s="1"/>
      <c r="M95" s="81"/>
      <c r="N95" s="1"/>
    </row>
    <row r="96" spans="1:14" ht="16.5" customHeight="1">
      <c r="A96" s="59"/>
      <c r="B96" s="25"/>
      <c r="C96" s="25"/>
      <c r="D96" s="20"/>
      <c r="E96" s="20"/>
      <c r="F96" s="70"/>
      <c r="G96" s="84"/>
      <c r="H96" s="63"/>
      <c r="I96" s="1"/>
      <c r="J96" s="1"/>
      <c r="K96" s="1"/>
      <c r="L96" s="1"/>
      <c r="M96" s="81"/>
      <c r="N96" s="1"/>
    </row>
    <row r="97" spans="1:14" ht="16.5" customHeight="1">
      <c r="A97" s="59"/>
      <c r="B97" s="25"/>
      <c r="C97" s="25"/>
      <c r="D97" s="20"/>
      <c r="E97" s="20"/>
      <c r="F97" s="70"/>
      <c r="G97" s="84"/>
      <c r="H97" s="63"/>
      <c r="I97" s="1"/>
      <c r="J97" s="1"/>
      <c r="K97" s="1"/>
      <c r="L97" s="1"/>
      <c r="M97" s="81"/>
      <c r="N97" s="1"/>
    </row>
    <row r="98" spans="1:14" ht="21" customHeight="1">
      <c r="A98" s="59"/>
      <c r="B98" s="25"/>
      <c r="C98" s="25"/>
      <c r="D98" s="20"/>
      <c r="E98" s="20"/>
      <c r="F98" s="70"/>
      <c r="G98" s="84"/>
      <c r="H98" s="63"/>
      <c r="I98" s="1"/>
      <c r="J98" s="1"/>
      <c r="K98" s="1"/>
      <c r="L98" s="1"/>
      <c r="M98" s="81"/>
      <c r="N98" s="1"/>
    </row>
    <row r="99" spans="1:14" ht="16.5" customHeight="1">
      <c r="A99" s="59"/>
      <c r="B99" s="25"/>
      <c r="C99" s="25"/>
      <c r="D99" s="20"/>
      <c r="E99" s="20"/>
      <c r="F99" s="70"/>
      <c r="G99" s="84"/>
      <c r="H99" s="63"/>
      <c r="I99" s="1"/>
      <c r="J99" s="1"/>
      <c r="K99" s="1"/>
      <c r="L99" s="1"/>
      <c r="M99" s="81"/>
      <c r="N99" s="1"/>
    </row>
    <row r="100" spans="1:14" s="69" customFormat="1" ht="16.5" customHeight="1">
      <c r="A100" s="10" t="s">
        <v>106</v>
      </c>
      <c r="B100" s="10"/>
      <c r="C100" s="10"/>
      <c r="D100" s="10"/>
      <c r="E100" s="10"/>
      <c r="G100" s="10"/>
      <c r="H100" s="68"/>
      <c r="I100" s="68"/>
      <c r="J100" s="68"/>
      <c r="K100" s="68"/>
      <c r="L100" s="1"/>
      <c r="M100" s="68"/>
      <c r="N100" s="1"/>
    </row>
    <row r="101" spans="1:14" s="69" customFormat="1" ht="16.5" customHeight="1">
      <c r="A101" s="10" t="s">
        <v>120</v>
      </c>
      <c r="B101" s="10"/>
      <c r="C101" s="10"/>
      <c r="D101" s="10"/>
      <c r="E101" s="10"/>
      <c r="G101" s="10"/>
      <c r="H101" s="68"/>
      <c r="I101" s="68"/>
      <c r="J101" s="68"/>
      <c r="K101" s="68"/>
      <c r="L101" s="1"/>
      <c r="M101" s="68"/>
      <c r="N101" s="1"/>
    </row>
    <row r="102" spans="1:14" s="69" customFormat="1" ht="16.5" customHeight="1">
      <c r="A102" s="10"/>
      <c r="B102" s="10"/>
      <c r="C102" s="10"/>
      <c r="D102" s="10"/>
      <c r="E102" s="10"/>
      <c r="G102" s="10"/>
      <c r="H102" s="68"/>
      <c r="I102" s="68"/>
      <c r="J102" s="68"/>
      <c r="K102" s="68"/>
      <c r="L102" s="1"/>
      <c r="M102" s="68"/>
      <c r="N102" s="1"/>
    </row>
    <row r="103" spans="1:14" ht="21.95" customHeight="1">
      <c r="A103" s="6" t="str">
        <f>A53</f>
        <v>The accompanying notes are an integral part of this interim financial information.</v>
      </c>
      <c r="B103" s="6"/>
      <c r="C103" s="6"/>
      <c r="D103" s="6"/>
      <c r="E103" s="6"/>
      <c r="F103" s="6"/>
      <c r="G103" s="6"/>
      <c r="H103" s="21"/>
      <c r="I103" s="21"/>
      <c r="J103" s="21"/>
      <c r="K103" s="21"/>
      <c r="L103" s="21"/>
      <c r="M103" s="21"/>
      <c r="N103" s="21"/>
    </row>
    <row r="104" spans="1:14" ht="16.5" customHeight="1">
      <c r="A104" s="78" t="str">
        <f>A54</f>
        <v>Triple i Logistics Public Company Limited</v>
      </c>
      <c r="B104" s="17"/>
      <c r="C104" s="44"/>
      <c r="D104" s="44"/>
      <c r="E104" s="44"/>
      <c r="F104" s="45"/>
      <c r="G104" s="44"/>
      <c r="H104" s="46"/>
      <c r="I104" s="46"/>
      <c r="J104" s="46"/>
      <c r="K104" s="46"/>
      <c r="L104" s="46"/>
      <c r="M104" s="46"/>
      <c r="N104" s="46"/>
    </row>
    <row r="105" spans="1:14" ht="16.5" customHeight="1">
      <c r="A105" s="43" t="s">
        <v>285</v>
      </c>
      <c r="B105" s="17"/>
      <c r="C105" s="44"/>
      <c r="D105" s="44"/>
      <c r="E105" s="44"/>
      <c r="F105" s="45"/>
      <c r="G105" s="44"/>
      <c r="H105" s="46"/>
      <c r="I105" s="46"/>
      <c r="J105" s="46" t="s">
        <v>159</v>
      </c>
      <c r="K105" s="46"/>
      <c r="L105" s="46"/>
      <c r="M105" s="46"/>
      <c r="N105" s="46"/>
    </row>
    <row r="106" spans="1:14" ht="16.5" customHeight="1">
      <c r="A106" s="79" t="str">
        <f>A56</f>
        <v>As at 30 September 2022</v>
      </c>
      <c r="B106" s="3"/>
      <c r="C106" s="48"/>
      <c r="D106" s="48"/>
      <c r="E106" s="48"/>
      <c r="F106" s="2"/>
      <c r="G106" s="48"/>
      <c r="H106" s="49"/>
      <c r="I106" s="49"/>
      <c r="J106" s="49"/>
      <c r="K106" s="49"/>
      <c r="L106" s="49"/>
      <c r="M106" s="49"/>
      <c r="N106" s="49"/>
    </row>
    <row r="107" spans="1:14" ht="15.6" customHeight="1">
      <c r="A107" s="17"/>
      <c r="B107" s="17"/>
      <c r="C107" s="44"/>
      <c r="D107" s="44"/>
      <c r="E107" s="44"/>
      <c r="F107" s="45"/>
      <c r="G107" s="44"/>
      <c r="H107" s="46"/>
      <c r="I107" s="46"/>
      <c r="J107" s="46"/>
      <c r="K107" s="46"/>
      <c r="L107" s="46"/>
      <c r="M107" s="46"/>
      <c r="N107" s="46"/>
    </row>
    <row r="108" spans="1:14" ht="15.6" customHeight="1">
      <c r="A108" s="17"/>
      <c r="B108" s="17"/>
      <c r="C108" s="44"/>
      <c r="D108" s="44"/>
      <c r="E108" s="44"/>
      <c r="F108" s="45"/>
      <c r="G108" s="44"/>
      <c r="H108" s="46"/>
      <c r="I108" s="46"/>
      <c r="J108" s="46"/>
      <c r="K108" s="46"/>
      <c r="L108" s="46"/>
      <c r="M108" s="46"/>
      <c r="N108" s="46"/>
    </row>
    <row r="109" spans="1:14" ht="15.6" customHeight="1">
      <c r="A109" s="17"/>
      <c r="B109" s="17"/>
      <c r="C109" s="44"/>
      <c r="D109" s="44"/>
      <c r="E109" s="44"/>
      <c r="F109" s="45"/>
      <c r="G109" s="44"/>
      <c r="H109" s="295" t="s">
        <v>20</v>
      </c>
      <c r="I109" s="295"/>
      <c r="J109" s="295"/>
      <c r="K109" s="50"/>
      <c r="L109" s="295" t="s">
        <v>19</v>
      </c>
      <c r="M109" s="295"/>
      <c r="N109" s="295"/>
    </row>
    <row r="110" spans="1:14" ht="15.6" customHeight="1">
      <c r="A110" s="17"/>
      <c r="B110" s="17"/>
      <c r="C110" s="44"/>
      <c r="D110" s="44"/>
      <c r="E110" s="44"/>
      <c r="F110" s="45"/>
      <c r="G110" s="44"/>
      <c r="H110" s="294" t="s">
        <v>18</v>
      </c>
      <c r="I110" s="294"/>
      <c r="J110" s="294"/>
      <c r="K110" s="50"/>
      <c r="L110" s="294" t="s">
        <v>18</v>
      </c>
      <c r="M110" s="294"/>
      <c r="N110" s="294"/>
    </row>
    <row r="111" spans="1:14" ht="15.6" customHeight="1">
      <c r="A111" s="17"/>
      <c r="B111" s="17"/>
      <c r="C111" s="44"/>
      <c r="D111" s="44"/>
      <c r="E111" s="44"/>
      <c r="F111" s="45"/>
      <c r="G111" s="44"/>
      <c r="H111" s="51" t="s">
        <v>17</v>
      </c>
      <c r="I111" s="52"/>
      <c r="J111" s="52" t="s">
        <v>16</v>
      </c>
      <c r="K111" s="52"/>
      <c r="L111" s="51" t="s">
        <v>17</v>
      </c>
      <c r="M111" s="52"/>
      <c r="N111" s="52" t="s">
        <v>16</v>
      </c>
    </row>
    <row r="112" spans="1:14" ht="15.6" customHeight="1">
      <c r="A112" s="17"/>
      <c r="B112" s="17"/>
      <c r="C112" s="44"/>
      <c r="D112" s="44"/>
      <c r="E112" s="44"/>
      <c r="F112" s="45"/>
      <c r="G112" s="44"/>
      <c r="H112" s="54" t="s">
        <v>168</v>
      </c>
      <c r="I112" s="53"/>
      <c r="J112" s="54" t="s">
        <v>15</v>
      </c>
      <c r="K112" s="53"/>
      <c r="L112" s="54" t="s">
        <v>168</v>
      </c>
      <c r="M112" s="53"/>
      <c r="N112" s="54" t="s">
        <v>15</v>
      </c>
    </row>
    <row r="113" spans="1:14" ht="15.6" customHeight="1">
      <c r="A113" s="17"/>
      <c r="B113" s="17"/>
      <c r="C113" s="44"/>
      <c r="D113" s="44"/>
      <c r="E113" s="44"/>
      <c r="F113" s="45"/>
      <c r="G113" s="44"/>
      <c r="H113" s="55" t="s">
        <v>219</v>
      </c>
      <c r="I113" s="53"/>
      <c r="J113" s="55" t="s">
        <v>150</v>
      </c>
      <c r="K113" s="53"/>
      <c r="L113" s="55" t="s">
        <v>219</v>
      </c>
      <c r="M113" s="53"/>
      <c r="N113" s="55" t="s">
        <v>150</v>
      </c>
    </row>
    <row r="114" spans="1:14" ht="15.6" customHeight="1">
      <c r="A114" s="56"/>
      <c r="B114" s="56"/>
      <c r="C114" s="56"/>
      <c r="D114" s="56"/>
      <c r="E114" s="56"/>
      <c r="F114" s="2" t="s">
        <v>214</v>
      </c>
      <c r="G114" s="56"/>
      <c r="H114" s="57" t="s">
        <v>14</v>
      </c>
      <c r="I114" s="58"/>
      <c r="J114" s="57" t="s">
        <v>14</v>
      </c>
      <c r="K114" s="53"/>
      <c r="L114" s="57" t="s">
        <v>14</v>
      </c>
      <c r="M114" s="58"/>
      <c r="N114" s="57" t="s">
        <v>14</v>
      </c>
    </row>
    <row r="115" spans="1:14" ht="15.6" customHeight="1">
      <c r="A115" s="59" t="s">
        <v>167</v>
      </c>
      <c r="B115" s="25"/>
      <c r="C115" s="25"/>
      <c r="D115" s="20"/>
      <c r="E115" s="20"/>
      <c r="F115" s="56"/>
      <c r="G115" s="20"/>
      <c r="H115" s="26"/>
      <c r="J115" s="20"/>
      <c r="K115" s="20"/>
      <c r="L115" s="26"/>
      <c r="M115" s="20"/>
      <c r="N115" s="20"/>
    </row>
    <row r="116" spans="1:14" ht="6" customHeight="1">
      <c r="A116" s="61"/>
      <c r="B116" s="61"/>
      <c r="C116" s="80"/>
      <c r="D116" s="46"/>
      <c r="E116" s="46"/>
      <c r="F116" s="45"/>
      <c r="G116" s="46"/>
      <c r="H116" s="35"/>
      <c r="I116" s="46"/>
      <c r="J116" s="52"/>
      <c r="K116" s="52"/>
      <c r="L116" s="36"/>
      <c r="M116" s="52"/>
      <c r="N116" s="52"/>
    </row>
    <row r="117" spans="1:14" ht="15.6" customHeight="1">
      <c r="A117" s="59" t="s">
        <v>13</v>
      </c>
      <c r="B117" s="25"/>
      <c r="C117" s="25"/>
      <c r="D117" s="20"/>
      <c r="E117" s="20"/>
      <c r="F117" s="70"/>
      <c r="G117" s="84"/>
      <c r="H117" s="27"/>
      <c r="I117" s="1"/>
      <c r="J117" s="1"/>
      <c r="K117" s="1"/>
      <c r="L117" s="31"/>
      <c r="M117" s="81"/>
      <c r="N117" s="1"/>
    </row>
    <row r="118" spans="1:14" ht="6" customHeight="1">
      <c r="B118" s="25"/>
      <c r="C118" s="25"/>
      <c r="D118" s="20"/>
      <c r="E118" s="20"/>
      <c r="F118" s="70"/>
      <c r="G118" s="84"/>
      <c r="H118" s="27"/>
      <c r="I118" s="1"/>
      <c r="J118" s="1"/>
      <c r="K118" s="1"/>
      <c r="L118" s="31"/>
      <c r="M118" s="81"/>
      <c r="N118" s="1"/>
    </row>
    <row r="119" spans="1:14" ht="15.6" customHeight="1">
      <c r="A119" s="61" t="s">
        <v>12</v>
      </c>
      <c r="B119" s="25"/>
      <c r="C119" s="25"/>
      <c r="D119" s="20"/>
      <c r="E119" s="20"/>
      <c r="F119" s="70">
        <v>12</v>
      </c>
      <c r="G119" s="84"/>
      <c r="H119" s="27"/>
      <c r="I119" s="1"/>
      <c r="J119" s="1"/>
      <c r="K119" s="1"/>
      <c r="L119" s="31"/>
      <c r="M119" s="81"/>
      <c r="N119" s="1"/>
    </row>
    <row r="120" spans="1:14" ht="15.6" customHeight="1">
      <c r="A120" s="25"/>
      <c r="B120" s="61" t="s">
        <v>11</v>
      </c>
      <c r="C120" s="25"/>
      <c r="D120" s="20"/>
      <c r="E120" s="20"/>
      <c r="F120" s="70"/>
      <c r="G120" s="84"/>
      <c r="H120" s="27"/>
      <c r="I120" s="1"/>
      <c r="J120" s="1"/>
      <c r="K120" s="1"/>
      <c r="L120" s="31"/>
      <c r="M120" s="81"/>
      <c r="N120" s="1"/>
    </row>
    <row r="121" spans="1:14" ht="15.6" customHeight="1">
      <c r="A121" s="25"/>
      <c r="B121" s="61"/>
      <c r="C121" s="25" t="s">
        <v>165</v>
      </c>
      <c r="D121" s="20"/>
      <c r="E121" s="20"/>
      <c r="F121" s="70"/>
      <c r="G121" s="84"/>
      <c r="H121" s="27"/>
      <c r="I121" s="1"/>
      <c r="J121" s="1"/>
      <c r="K121" s="1"/>
      <c r="L121" s="31"/>
      <c r="M121" s="81"/>
      <c r="N121" s="1"/>
    </row>
    <row r="122" spans="1:14" ht="15.6" customHeight="1" thickBot="1">
      <c r="A122" s="25"/>
      <c r="B122" s="61"/>
      <c r="D122" s="20" t="s">
        <v>154</v>
      </c>
      <c r="E122" s="25"/>
      <c r="F122" s="70"/>
      <c r="G122" s="84"/>
      <c r="H122" s="34">
        <v>380817360</v>
      </c>
      <c r="I122" s="81"/>
      <c r="J122" s="41">
        <v>380817360</v>
      </c>
      <c r="K122" s="90"/>
      <c r="L122" s="34">
        <v>380817360</v>
      </c>
      <c r="M122" s="90"/>
      <c r="N122" s="41">
        <v>380817360</v>
      </c>
    </row>
    <row r="123" spans="1:14" ht="6" customHeight="1" thickTop="1">
      <c r="A123" s="25"/>
      <c r="B123" s="61"/>
      <c r="C123" s="91"/>
      <c r="D123" s="92"/>
      <c r="E123" s="92"/>
      <c r="F123" s="70"/>
      <c r="G123" s="84"/>
      <c r="H123" s="27"/>
      <c r="I123" s="81"/>
      <c r="J123" s="1"/>
      <c r="K123" s="81"/>
      <c r="L123" s="31"/>
      <c r="M123" s="81"/>
      <c r="N123" s="1"/>
    </row>
    <row r="124" spans="1:14" ht="15.6" customHeight="1">
      <c r="B124" s="61" t="s">
        <v>10</v>
      </c>
      <c r="D124" s="20"/>
      <c r="E124" s="20"/>
      <c r="F124" s="70"/>
      <c r="G124" s="84"/>
      <c r="H124" s="27"/>
      <c r="I124" s="1"/>
      <c r="J124" s="1"/>
      <c r="K124" s="1"/>
      <c r="L124" s="31"/>
      <c r="M124" s="93"/>
      <c r="N124" s="1"/>
    </row>
    <row r="125" spans="1:14" ht="15.6" customHeight="1">
      <c r="B125" s="61"/>
      <c r="C125" s="25" t="s">
        <v>243</v>
      </c>
      <c r="D125" s="20"/>
      <c r="E125" s="20"/>
      <c r="F125" s="70"/>
      <c r="G125" s="84"/>
      <c r="H125" s="27"/>
      <c r="I125" s="1"/>
      <c r="J125" s="1"/>
      <c r="K125" s="1"/>
      <c r="L125" s="31"/>
      <c r="M125" s="93"/>
      <c r="N125" s="1"/>
    </row>
    <row r="126" spans="1:14" ht="15.6" customHeight="1">
      <c r="B126" s="61"/>
      <c r="D126" s="25" t="s">
        <v>92</v>
      </c>
      <c r="E126" s="20"/>
      <c r="F126" s="70"/>
      <c r="G126" s="84"/>
      <c r="H126" s="27"/>
      <c r="I126" s="1"/>
      <c r="J126" s="1"/>
      <c r="K126" s="1"/>
      <c r="L126" s="31"/>
      <c r="M126" s="93"/>
      <c r="N126" s="1"/>
    </row>
    <row r="127" spans="1:14" ht="15.6" customHeight="1">
      <c r="B127" s="61"/>
      <c r="C127" s="25"/>
      <c r="D127" s="20" t="s">
        <v>244</v>
      </c>
      <c r="E127" s="20"/>
      <c r="F127" s="70"/>
      <c r="G127" s="84"/>
      <c r="H127" s="26"/>
      <c r="I127" s="1"/>
      <c r="J127" s="1"/>
      <c r="K127" s="1"/>
      <c r="L127" s="42"/>
      <c r="M127" s="93"/>
      <c r="N127" s="1"/>
    </row>
    <row r="128" spans="1:14" ht="15.6" customHeight="1">
      <c r="B128" s="61"/>
      <c r="D128" s="20" t="s">
        <v>245</v>
      </c>
      <c r="E128" s="25"/>
      <c r="F128" s="70"/>
      <c r="G128" s="84"/>
      <c r="H128" s="27">
        <v>320419557</v>
      </c>
      <c r="I128" s="1"/>
      <c r="J128" s="65">
        <v>310354988</v>
      </c>
      <c r="K128" s="93"/>
      <c r="L128" s="31">
        <v>320419557</v>
      </c>
      <c r="M128" s="93"/>
      <c r="N128" s="65">
        <v>310354988</v>
      </c>
    </row>
    <row r="129" spans="1:14" ht="15.6" customHeight="1">
      <c r="A129" s="18" t="s">
        <v>131</v>
      </c>
      <c r="B129" s="61"/>
      <c r="D129" s="92"/>
      <c r="E129" s="25"/>
      <c r="F129" s="70">
        <v>12</v>
      </c>
      <c r="G129" s="84"/>
      <c r="H129" s="27">
        <v>882061686</v>
      </c>
      <c r="I129" s="1"/>
      <c r="J129" s="1">
        <v>771351427</v>
      </c>
      <c r="K129" s="93"/>
      <c r="L129" s="31">
        <v>882061686</v>
      </c>
      <c r="M129" s="93"/>
      <c r="N129" s="1">
        <v>771351427</v>
      </c>
    </row>
    <row r="130" spans="1:14" ht="15.6" customHeight="1">
      <c r="A130" s="18" t="s">
        <v>9</v>
      </c>
      <c r="B130" s="61"/>
      <c r="D130" s="25"/>
      <c r="E130" s="25"/>
      <c r="H130" s="26"/>
      <c r="J130" s="20"/>
      <c r="K130" s="20"/>
      <c r="L130" s="26"/>
      <c r="M130" s="20"/>
      <c r="N130" s="20"/>
    </row>
    <row r="131" spans="1:14" ht="15.6" customHeight="1">
      <c r="B131" s="61" t="s">
        <v>8</v>
      </c>
      <c r="D131" s="25"/>
      <c r="E131" s="25"/>
      <c r="G131" s="84"/>
      <c r="H131" s="27">
        <v>30726984</v>
      </c>
      <c r="I131" s="93"/>
      <c r="J131" s="65">
        <v>30726984</v>
      </c>
      <c r="K131" s="93"/>
      <c r="L131" s="28">
        <v>0</v>
      </c>
      <c r="M131" s="93"/>
      <c r="N131" s="65">
        <v>0</v>
      </c>
    </row>
    <row r="132" spans="1:14" ht="15.6" customHeight="1">
      <c r="A132" s="61" t="s">
        <v>7</v>
      </c>
      <c r="B132" s="61"/>
      <c r="D132" s="25"/>
      <c r="E132" s="25"/>
      <c r="H132" s="27">
        <v>22755038</v>
      </c>
      <c r="I132" s="93"/>
      <c r="J132" s="65">
        <v>22755038</v>
      </c>
      <c r="K132" s="93"/>
      <c r="L132" s="28">
        <v>22755038</v>
      </c>
      <c r="M132" s="93"/>
      <c r="N132" s="65">
        <v>22755038</v>
      </c>
    </row>
    <row r="133" spans="1:14" ht="15.6" customHeight="1">
      <c r="A133" s="61" t="s">
        <v>166</v>
      </c>
      <c r="B133" s="61"/>
      <c r="D133" s="25"/>
      <c r="E133" s="25"/>
      <c r="F133" s="70"/>
      <c r="H133" s="27">
        <v>58481254</v>
      </c>
      <c r="I133" s="93"/>
      <c r="J133" s="65">
        <v>58481254</v>
      </c>
      <c r="K133" s="93"/>
      <c r="L133" s="28">
        <v>58481254</v>
      </c>
      <c r="M133" s="93"/>
      <c r="N133" s="65">
        <v>58481254</v>
      </c>
    </row>
    <row r="134" spans="1:14" ht="15.6" customHeight="1">
      <c r="A134" s="61" t="s">
        <v>155</v>
      </c>
      <c r="B134" s="61"/>
      <c r="D134" s="25"/>
      <c r="E134" s="25"/>
      <c r="H134" s="27"/>
      <c r="I134" s="93"/>
      <c r="J134" s="65"/>
      <c r="K134" s="93"/>
      <c r="L134" s="28"/>
      <c r="M134" s="93"/>
      <c r="N134" s="65"/>
    </row>
    <row r="135" spans="1:14" ht="15.6" customHeight="1">
      <c r="A135" s="18" t="s">
        <v>88</v>
      </c>
      <c r="B135" s="61" t="s">
        <v>156</v>
      </c>
      <c r="D135" s="25"/>
      <c r="E135" s="25"/>
      <c r="F135" s="70"/>
      <c r="G135" s="84"/>
      <c r="H135" s="27">
        <v>-187500</v>
      </c>
      <c r="I135" s="93"/>
      <c r="J135" s="65">
        <v>-187500</v>
      </c>
      <c r="K135" s="93"/>
      <c r="L135" s="28">
        <v>0</v>
      </c>
      <c r="M135" s="93"/>
      <c r="N135" s="65">
        <v>0</v>
      </c>
    </row>
    <row r="136" spans="1:14" ht="15.6" customHeight="1">
      <c r="A136" s="61" t="s">
        <v>6</v>
      </c>
      <c r="B136" s="25"/>
      <c r="C136" s="61"/>
      <c r="D136" s="20"/>
      <c r="E136" s="20"/>
      <c r="F136" s="70"/>
      <c r="G136" s="84"/>
      <c r="H136" s="27"/>
      <c r="I136" s="93"/>
      <c r="J136" s="65"/>
      <c r="K136" s="93"/>
      <c r="L136" s="28"/>
      <c r="M136" s="93"/>
      <c r="N136" s="65"/>
    </row>
    <row r="137" spans="1:14" ht="15.6" customHeight="1">
      <c r="A137" s="61"/>
      <c r="B137" s="25"/>
      <c r="C137" s="61" t="s">
        <v>5</v>
      </c>
      <c r="D137" s="20"/>
      <c r="E137" s="20"/>
      <c r="F137" s="70"/>
      <c r="G137" s="84"/>
      <c r="H137" s="27">
        <v>50200000</v>
      </c>
      <c r="I137" s="93"/>
      <c r="J137" s="65">
        <v>50200000</v>
      </c>
      <c r="K137" s="93"/>
      <c r="L137" s="28">
        <v>38100000</v>
      </c>
      <c r="M137" s="93"/>
      <c r="N137" s="65">
        <v>38100000</v>
      </c>
    </row>
    <row r="138" spans="1:14" ht="15.6" customHeight="1">
      <c r="A138" s="25"/>
      <c r="B138" s="61"/>
      <c r="C138" s="25" t="s">
        <v>4</v>
      </c>
      <c r="D138" s="20"/>
      <c r="E138" s="20"/>
      <c r="F138" s="70"/>
      <c r="G138" s="84"/>
      <c r="H138" s="27">
        <v>566654253</v>
      </c>
      <c r="J138" s="65">
        <v>480555178</v>
      </c>
      <c r="K138" s="93"/>
      <c r="L138" s="28">
        <v>370497238</v>
      </c>
      <c r="M138" s="93"/>
      <c r="N138" s="65">
        <v>507866516</v>
      </c>
    </row>
    <row r="139" spans="1:14" ht="15.6" customHeight="1">
      <c r="A139" s="25" t="s">
        <v>3</v>
      </c>
      <c r="D139" s="58"/>
      <c r="E139" s="58"/>
      <c r="F139" s="70"/>
      <c r="G139" s="84"/>
      <c r="H139" s="30">
        <v>30373539</v>
      </c>
      <c r="I139" s="93"/>
      <c r="J139" s="89">
        <v>10427045</v>
      </c>
      <c r="K139" s="93"/>
      <c r="L139" s="40">
        <v>-752267</v>
      </c>
      <c r="M139" s="93"/>
      <c r="N139" s="89">
        <v>-3712024</v>
      </c>
    </row>
    <row r="140" spans="1:14" ht="6" customHeight="1">
      <c r="A140" s="25"/>
      <c r="D140" s="58"/>
      <c r="E140" s="58"/>
      <c r="F140" s="70"/>
      <c r="G140" s="84"/>
      <c r="H140" s="27"/>
      <c r="I140" s="93"/>
      <c r="J140" s="1"/>
      <c r="K140" s="93"/>
      <c r="L140" s="31"/>
      <c r="M140" s="93"/>
      <c r="N140" s="1"/>
    </row>
    <row r="141" spans="1:14" ht="15.6" customHeight="1">
      <c r="A141" s="25" t="s">
        <v>158</v>
      </c>
      <c r="D141" s="58"/>
      <c r="E141" s="58"/>
      <c r="F141" s="70"/>
      <c r="G141" s="84"/>
      <c r="H141" s="27">
        <f>SUM(H127:H139)</f>
        <v>1961484811</v>
      </c>
      <c r="I141" s="93"/>
      <c r="J141" s="1">
        <f>SUM(J127:J139)</f>
        <v>1734664414</v>
      </c>
      <c r="K141" s="93"/>
      <c r="L141" s="31">
        <f>SUM(L127:L139)</f>
        <v>1691562506</v>
      </c>
      <c r="M141" s="93"/>
      <c r="N141" s="1">
        <f>SUM(N127:N139)</f>
        <v>1705197199</v>
      </c>
    </row>
    <row r="142" spans="1:14" ht="15.6" customHeight="1">
      <c r="A142" s="61" t="s">
        <v>2</v>
      </c>
      <c r="B142" s="61"/>
      <c r="C142" s="25"/>
      <c r="D142" s="20"/>
      <c r="E142" s="20"/>
      <c r="F142" s="70"/>
      <c r="G142" s="84"/>
      <c r="H142" s="30">
        <v>0</v>
      </c>
      <c r="I142" s="93"/>
      <c r="J142" s="72" t="s">
        <v>157</v>
      </c>
      <c r="K142" s="93"/>
      <c r="L142" s="30">
        <v>0</v>
      </c>
      <c r="M142" s="93"/>
      <c r="N142" s="72" t="s">
        <v>157</v>
      </c>
    </row>
    <row r="143" spans="1:14" ht="6" customHeight="1">
      <c r="A143" s="61"/>
      <c r="B143" s="25"/>
      <c r="C143" s="25"/>
      <c r="D143" s="20"/>
      <c r="E143" s="20"/>
      <c r="F143" s="70"/>
      <c r="G143" s="84"/>
      <c r="H143" s="27"/>
      <c r="I143" s="1"/>
      <c r="J143" s="1"/>
      <c r="K143" s="1"/>
      <c r="L143" s="31"/>
      <c r="M143" s="94"/>
      <c r="N143" s="1"/>
    </row>
    <row r="144" spans="1:14" ht="15.6" customHeight="1">
      <c r="A144" s="59" t="s">
        <v>1</v>
      </c>
      <c r="B144" s="61"/>
      <c r="C144" s="25"/>
      <c r="D144" s="20"/>
      <c r="E144" s="20"/>
      <c r="F144" s="70"/>
      <c r="G144" s="84"/>
      <c r="H144" s="30">
        <f>SUM(H141:H142)</f>
        <v>1961484811</v>
      </c>
      <c r="I144" s="1"/>
      <c r="J144" s="72">
        <f>SUM(J141:J142)</f>
        <v>1734664414</v>
      </c>
      <c r="K144" s="1"/>
      <c r="L144" s="30">
        <f>SUM(L141:L142)</f>
        <v>1691562506</v>
      </c>
      <c r="M144" s="81"/>
      <c r="N144" s="72">
        <f>SUM(N141:N142)</f>
        <v>1705197199</v>
      </c>
    </row>
    <row r="145" spans="1:14" ht="6" customHeight="1">
      <c r="A145" s="61"/>
      <c r="B145" s="25"/>
      <c r="C145" s="25"/>
      <c r="D145" s="20"/>
      <c r="E145" s="20"/>
      <c r="F145" s="70"/>
      <c r="G145" s="84"/>
      <c r="H145" s="27"/>
      <c r="I145" s="1"/>
      <c r="J145" s="1"/>
      <c r="K145" s="1"/>
      <c r="L145" s="31"/>
      <c r="M145" s="94"/>
      <c r="N145" s="1"/>
    </row>
    <row r="146" spans="1:14" ht="15.6" customHeight="1" thickBot="1">
      <c r="A146" s="59" t="s">
        <v>0</v>
      </c>
      <c r="B146" s="25"/>
      <c r="C146" s="25"/>
      <c r="D146" s="20"/>
      <c r="E146" s="20"/>
      <c r="F146" s="74"/>
      <c r="G146" s="95"/>
      <c r="H146" s="34">
        <f>SUM(H93+H144)</f>
        <v>3124055700</v>
      </c>
      <c r="I146" s="1"/>
      <c r="J146" s="76">
        <f>SUM(J93+J144)</f>
        <v>2939415941</v>
      </c>
      <c r="K146" s="1"/>
      <c r="L146" s="34">
        <f>SUM(L93+L144)</f>
        <v>2453055012</v>
      </c>
      <c r="M146" s="94"/>
      <c r="N146" s="76">
        <f>SUM(N93+N144)</f>
        <v>2318234204</v>
      </c>
    </row>
    <row r="147" spans="1:14" ht="21" customHeight="1" thickTop="1">
      <c r="A147" s="59"/>
      <c r="B147" s="25"/>
      <c r="C147" s="25"/>
      <c r="D147" s="20"/>
      <c r="E147" s="20"/>
      <c r="F147" s="74"/>
      <c r="G147" s="95"/>
      <c r="H147" s="63"/>
      <c r="I147" s="1"/>
      <c r="J147" s="1"/>
      <c r="K147" s="1"/>
      <c r="L147" s="1"/>
      <c r="M147" s="94"/>
      <c r="N147" s="1"/>
    </row>
    <row r="148" spans="1:14" ht="21" customHeight="1">
      <c r="A148" s="59"/>
      <c r="B148" s="25"/>
      <c r="C148" s="25"/>
      <c r="D148" s="20"/>
      <c r="E148" s="20"/>
      <c r="F148" s="74"/>
      <c r="G148" s="95"/>
      <c r="H148" s="63"/>
      <c r="I148" s="1"/>
      <c r="J148" s="1"/>
      <c r="K148" s="1"/>
      <c r="L148" s="1"/>
      <c r="M148" s="94"/>
      <c r="N148" s="1"/>
    </row>
    <row r="149" spans="1:14" ht="21" customHeight="1">
      <c r="A149" s="59"/>
      <c r="B149" s="25"/>
      <c r="C149" s="25"/>
      <c r="D149" s="20"/>
      <c r="E149" s="20"/>
      <c r="F149" s="74"/>
      <c r="G149" s="95"/>
      <c r="H149" s="63"/>
      <c r="I149" s="1"/>
      <c r="J149" s="1"/>
      <c r="K149" s="1"/>
      <c r="L149" s="1"/>
      <c r="M149" s="94"/>
      <c r="N149" s="1"/>
    </row>
    <row r="150" spans="1:14" ht="21" customHeight="1">
      <c r="A150" s="59"/>
      <c r="B150" s="25"/>
      <c r="C150" s="25"/>
      <c r="D150" s="20"/>
      <c r="E150" s="20"/>
      <c r="F150" s="74"/>
      <c r="G150" s="95"/>
      <c r="H150" s="63"/>
      <c r="I150" s="1"/>
      <c r="J150" s="1"/>
      <c r="K150" s="1"/>
      <c r="L150" s="1"/>
      <c r="M150" s="94"/>
      <c r="N150" s="1"/>
    </row>
    <row r="151" spans="1:14" ht="21" customHeight="1">
      <c r="A151" s="59"/>
      <c r="B151" s="25"/>
      <c r="C151" s="25"/>
      <c r="D151" s="20"/>
      <c r="E151" s="20"/>
      <c r="F151" s="74"/>
      <c r="G151" s="95"/>
      <c r="H151" s="63"/>
      <c r="I151" s="1"/>
      <c r="J151" s="1"/>
      <c r="K151" s="1"/>
      <c r="L151" s="1"/>
      <c r="M151" s="94"/>
      <c r="N151" s="1"/>
    </row>
    <row r="152" spans="1:14" ht="21.75" customHeight="1">
      <c r="A152" s="59"/>
      <c r="B152" s="25"/>
      <c r="C152" s="25"/>
      <c r="D152" s="20"/>
      <c r="E152" s="20"/>
      <c r="F152" s="74"/>
      <c r="G152" s="95"/>
      <c r="H152" s="63"/>
      <c r="I152" s="1"/>
      <c r="J152" s="1"/>
      <c r="K152" s="1"/>
      <c r="L152" s="1"/>
      <c r="M152" s="94"/>
      <c r="N152" s="1"/>
    </row>
    <row r="153" spans="1:14" ht="18.75" customHeight="1">
      <c r="A153" s="59" t="s">
        <v>160</v>
      </c>
      <c r="B153" s="25"/>
      <c r="C153" s="25"/>
      <c r="D153" s="20"/>
      <c r="E153" s="20"/>
      <c r="F153" s="74"/>
      <c r="G153" s="95"/>
      <c r="H153" s="63"/>
      <c r="I153" s="1"/>
      <c r="J153" s="1"/>
      <c r="K153" s="1"/>
      <c r="L153" s="1"/>
      <c r="M153" s="94"/>
      <c r="N153" s="1"/>
    </row>
    <row r="154" spans="1:14" s="69" customFormat="1" ht="15.6" customHeight="1">
      <c r="A154" s="10" t="s">
        <v>106</v>
      </c>
      <c r="B154" s="10"/>
      <c r="C154" s="10"/>
      <c r="D154" s="10"/>
      <c r="E154" s="10"/>
      <c r="G154" s="10"/>
      <c r="H154" s="68"/>
      <c r="I154" s="68"/>
      <c r="J154" s="68"/>
      <c r="K154" s="68"/>
      <c r="L154" s="1"/>
      <c r="M154" s="68"/>
      <c r="N154" s="1"/>
    </row>
    <row r="155" spans="1:14" s="69" customFormat="1" ht="15.6" customHeight="1">
      <c r="A155" s="10" t="s">
        <v>120</v>
      </c>
      <c r="B155" s="10"/>
      <c r="C155" s="10"/>
      <c r="D155" s="10"/>
      <c r="E155" s="10"/>
      <c r="G155" s="10"/>
      <c r="H155" s="68"/>
      <c r="I155" s="68"/>
      <c r="J155" s="68"/>
      <c r="K155" s="68"/>
      <c r="L155" s="1"/>
      <c r="M155" s="68"/>
      <c r="N155" s="1"/>
    </row>
    <row r="156" spans="1:14" ht="21" customHeight="1">
      <c r="A156" s="59"/>
      <c r="B156" s="25"/>
      <c r="C156" s="25"/>
      <c r="D156" s="20"/>
      <c r="E156" s="20"/>
      <c r="F156" s="74"/>
      <c r="G156" s="95"/>
      <c r="H156" s="63"/>
      <c r="I156" s="1"/>
      <c r="J156" s="1"/>
      <c r="K156" s="1"/>
      <c r="L156" s="1"/>
      <c r="M156" s="94"/>
      <c r="N156" s="1"/>
    </row>
    <row r="157" spans="1:14" ht="21.95" customHeight="1">
      <c r="A157" s="6" t="str">
        <f>A53</f>
        <v>The accompanying notes are an integral part of this interim financial information.</v>
      </c>
      <c r="B157" s="6"/>
      <c r="C157" s="6"/>
      <c r="D157" s="6"/>
      <c r="E157" s="6"/>
      <c r="F157" s="6"/>
      <c r="G157" s="6"/>
      <c r="H157" s="21"/>
      <c r="I157" s="21"/>
      <c r="J157" s="21"/>
      <c r="K157" s="21"/>
      <c r="L157" s="21"/>
      <c r="M157" s="21"/>
      <c r="N157" s="21"/>
    </row>
    <row r="158" spans="1:14" ht="16.5" customHeight="1">
      <c r="J158" s="20"/>
      <c r="L158" s="20"/>
      <c r="N158" s="20"/>
    </row>
  </sheetData>
  <mergeCells count="12">
    <mergeCell ref="H6:J6"/>
    <mergeCell ref="L6:N6"/>
    <mergeCell ref="H7:J7"/>
    <mergeCell ref="L7:N7"/>
    <mergeCell ref="H59:J59"/>
    <mergeCell ref="L59:N59"/>
    <mergeCell ref="H60:J60"/>
    <mergeCell ref="L60:N60"/>
    <mergeCell ref="H109:J109"/>
    <mergeCell ref="L109:N109"/>
    <mergeCell ref="H110:J110"/>
    <mergeCell ref="L110:N110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3" max="13" man="1"/>
    <brk id="10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28"/>
  <sheetViews>
    <sheetView topLeftCell="A109" zoomScaleNormal="100" zoomScaleSheetLayoutView="85" zoomScalePageLayoutView="85" workbookViewId="0">
      <selection activeCell="A87" sqref="A87:XFD88"/>
    </sheetView>
  </sheetViews>
  <sheetFormatPr defaultColWidth="11" defaultRowHeight="16.5" customHeight="1"/>
  <cols>
    <col min="1" max="3" width="1.42578125" style="18" customWidth="1"/>
    <col min="4" max="4" width="45.7109375" style="18" customWidth="1"/>
    <col min="5" max="5" width="5.7109375" style="56" customWidth="1"/>
    <col min="6" max="6" width="0.7109375" style="18" customWidth="1"/>
    <col min="7" max="7" width="12.42578125" style="18" customWidth="1"/>
    <col min="8" max="8" width="0.7109375" style="18" customWidth="1"/>
    <col min="9" max="9" width="12.42578125" style="18" customWidth="1"/>
    <col min="10" max="10" width="0.7109375" style="18" customWidth="1"/>
    <col min="11" max="11" width="12.42578125" style="115" customWidth="1"/>
    <col min="12" max="12" width="0.7109375" style="115" customWidth="1"/>
    <col min="13" max="13" width="12.42578125" style="115" customWidth="1"/>
    <col min="14" max="14" width="13.28515625" style="18" bestFit="1" customWidth="1"/>
    <col min="15" max="16" width="12.28515625" style="18" bestFit="1" customWidth="1"/>
    <col min="17" max="17" width="13.28515625" style="18" bestFit="1" customWidth="1"/>
    <col min="18" max="16384" width="11" style="18"/>
  </cols>
  <sheetData>
    <row r="1" spans="1:13" ht="16.5" customHeight="1">
      <c r="A1" s="59" t="s">
        <v>48</v>
      </c>
      <c r="B1" s="17"/>
      <c r="C1" s="116"/>
      <c r="D1" s="116"/>
      <c r="F1" s="116"/>
      <c r="G1" s="116"/>
      <c r="H1" s="116"/>
      <c r="I1" s="116"/>
      <c r="J1" s="116"/>
      <c r="K1" s="117"/>
      <c r="L1" s="117"/>
      <c r="M1" s="117"/>
    </row>
    <row r="2" spans="1:13" ht="16.5" customHeight="1">
      <c r="A2" s="59" t="s">
        <v>115</v>
      </c>
      <c r="B2" s="17"/>
      <c r="C2" s="116"/>
      <c r="D2" s="116"/>
      <c r="F2" s="116"/>
      <c r="G2" s="116"/>
      <c r="H2" s="116"/>
      <c r="I2" s="116"/>
      <c r="J2" s="116"/>
      <c r="K2" s="117"/>
      <c r="L2" s="117"/>
      <c r="M2" s="117"/>
    </row>
    <row r="3" spans="1:13" ht="16.5" customHeight="1">
      <c r="A3" s="118" t="s">
        <v>221</v>
      </c>
      <c r="B3" s="3"/>
      <c r="C3" s="119"/>
      <c r="D3" s="119"/>
      <c r="E3" s="180"/>
      <c r="F3" s="119"/>
      <c r="G3" s="119"/>
      <c r="H3" s="119"/>
      <c r="I3" s="119"/>
      <c r="J3" s="119"/>
      <c r="K3" s="121"/>
      <c r="L3" s="121"/>
      <c r="M3" s="121"/>
    </row>
    <row r="4" spans="1:13" ht="15.95" customHeight="1">
      <c r="A4" s="17"/>
      <c r="B4" s="17"/>
      <c r="C4" s="116"/>
      <c r="D4" s="116"/>
      <c r="F4" s="116"/>
      <c r="G4" s="116"/>
      <c r="H4" s="116"/>
      <c r="I4" s="116"/>
      <c r="J4" s="116"/>
      <c r="K4" s="117"/>
      <c r="L4" s="117"/>
      <c r="M4" s="117"/>
    </row>
    <row r="5" spans="1:13" ht="15.95" customHeight="1">
      <c r="A5" s="17"/>
      <c r="B5" s="17"/>
      <c r="C5" s="116"/>
      <c r="D5" s="116"/>
      <c r="F5" s="116"/>
      <c r="G5" s="116"/>
      <c r="H5" s="116"/>
      <c r="I5" s="116"/>
      <c r="J5" s="116"/>
      <c r="K5" s="117"/>
      <c r="L5" s="117"/>
      <c r="M5" s="117"/>
    </row>
    <row r="6" spans="1:13" ht="15.95" customHeight="1">
      <c r="A6" s="116"/>
      <c r="B6" s="116"/>
      <c r="C6" s="116"/>
      <c r="D6" s="116"/>
      <c r="E6" s="45"/>
      <c r="F6" s="44"/>
      <c r="G6" s="298" t="s">
        <v>170</v>
      </c>
      <c r="H6" s="298"/>
      <c r="I6" s="298"/>
      <c r="J6" s="43"/>
      <c r="K6" s="298" t="s">
        <v>171</v>
      </c>
      <c r="L6" s="298"/>
      <c r="M6" s="298"/>
    </row>
    <row r="7" spans="1:13" ht="15.95" customHeight="1">
      <c r="A7" s="116"/>
      <c r="B7" s="116"/>
      <c r="C7" s="116"/>
      <c r="D7" s="116"/>
      <c r="E7" s="45"/>
      <c r="F7" s="44"/>
      <c r="G7" s="296" t="s">
        <v>18</v>
      </c>
      <c r="H7" s="296"/>
      <c r="I7" s="296"/>
      <c r="J7" s="43"/>
      <c r="K7" s="296" t="s">
        <v>18</v>
      </c>
      <c r="L7" s="296"/>
      <c r="M7" s="296"/>
    </row>
    <row r="8" spans="1:13" ht="15.95" customHeight="1">
      <c r="A8" s="116"/>
      <c r="B8" s="116"/>
      <c r="C8" s="116"/>
      <c r="D8" s="116"/>
      <c r="E8" s="45"/>
      <c r="F8" s="44"/>
      <c r="G8" s="209" t="s">
        <v>17</v>
      </c>
      <c r="H8" s="210"/>
      <c r="I8" s="209" t="s">
        <v>17</v>
      </c>
      <c r="J8" s="210"/>
      <c r="K8" s="209" t="s">
        <v>17</v>
      </c>
      <c r="L8" s="210"/>
      <c r="M8" s="209" t="s">
        <v>17</v>
      </c>
    </row>
    <row r="9" spans="1:13" ht="15.95" customHeight="1">
      <c r="F9" s="45"/>
      <c r="G9" s="211" t="s">
        <v>168</v>
      </c>
      <c r="H9" s="45"/>
      <c r="I9" s="211" t="s">
        <v>168</v>
      </c>
      <c r="J9" s="159"/>
      <c r="K9" s="211" t="s">
        <v>168</v>
      </c>
      <c r="L9" s="45"/>
      <c r="M9" s="211" t="s">
        <v>168</v>
      </c>
    </row>
    <row r="10" spans="1:13" ht="15.95" customHeight="1">
      <c r="F10" s="45"/>
      <c r="G10" s="212" t="s">
        <v>219</v>
      </c>
      <c r="H10" s="45"/>
      <c r="I10" s="212" t="s">
        <v>150</v>
      </c>
      <c r="J10" s="159"/>
      <c r="K10" s="212" t="s">
        <v>219</v>
      </c>
      <c r="L10" s="45"/>
      <c r="M10" s="212" t="s">
        <v>150</v>
      </c>
    </row>
    <row r="11" spans="1:13" ht="15.95" customHeight="1">
      <c r="E11" s="45"/>
      <c r="F11" s="56"/>
      <c r="G11" s="213" t="s">
        <v>14</v>
      </c>
      <c r="H11" s="56"/>
      <c r="I11" s="213" t="s">
        <v>14</v>
      </c>
      <c r="J11" s="159"/>
      <c r="K11" s="213" t="s">
        <v>14</v>
      </c>
      <c r="L11" s="56"/>
      <c r="M11" s="213" t="s">
        <v>14</v>
      </c>
    </row>
    <row r="12" spans="1:13" ht="6" customHeight="1">
      <c r="E12" s="45"/>
      <c r="F12" s="56"/>
      <c r="G12" s="214"/>
      <c r="H12" s="56"/>
      <c r="I12" s="158"/>
      <c r="J12" s="159"/>
      <c r="K12" s="215"/>
      <c r="L12" s="159"/>
      <c r="M12" s="209"/>
    </row>
    <row r="13" spans="1:13" ht="15.95" customHeight="1">
      <c r="A13" s="61" t="s">
        <v>260</v>
      </c>
      <c r="B13" s="25"/>
      <c r="C13" s="25"/>
      <c r="G13" s="110">
        <v>736129025</v>
      </c>
      <c r="H13" s="20"/>
      <c r="I13" s="167">
        <v>601434950</v>
      </c>
      <c r="J13" s="68"/>
      <c r="K13" s="110">
        <v>86817471</v>
      </c>
      <c r="L13" s="68"/>
      <c r="M13" s="167">
        <v>87111406</v>
      </c>
    </row>
    <row r="14" spans="1:13" ht="15.95" customHeight="1">
      <c r="A14" s="61" t="s">
        <v>261</v>
      </c>
      <c r="B14" s="25"/>
      <c r="C14" s="25"/>
      <c r="G14" s="110">
        <v>7855690</v>
      </c>
      <c r="H14" s="20"/>
      <c r="I14" s="167">
        <v>4147691</v>
      </c>
      <c r="J14" s="68"/>
      <c r="K14" s="110">
        <v>0</v>
      </c>
      <c r="L14" s="68"/>
      <c r="M14" s="167">
        <v>0</v>
      </c>
    </row>
    <row r="15" spans="1:13" ht="15.95" customHeight="1">
      <c r="A15" s="61" t="s">
        <v>262</v>
      </c>
      <c r="B15" s="25"/>
      <c r="C15" s="25"/>
      <c r="G15" s="110">
        <v>-563343522</v>
      </c>
      <c r="H15" s="20"/>
      <c r="I15" s="167">
        <v>-484930757</v>
      </c>
      <c r="J15" s="68"/>
      <c r="K15" s="110">
        <v>-52340161</v>
      </c>
      <c r="L15" s="68"/>
      <c r="M15" s="167">
        <v>-54828410</v>
      </c>
    </row>
    <row r="16" spans="1:13" ht="15.95" customHeight="1">
      <c r="A16" s="61" t="s">
        <v>263</v>
      </c>
      <c r="B16" s="25"/>
      <c r="C16" s="25"/>
      <c r="G16" s="14">
        <v>-2043765</v>
      </c>
      <c r="H16" s="20"/>
      <c r="I16" s="5">
        <v>-1332554</v>
      </c>
      <c r="J16" s="68"/>
      <c r="K16" s="216">
        <v>0</v>
      </c>
      <c r="L16" s="68"/>
      <c r="M16" s="217">
        <v>0</v>
      </c>
    </row>
    <row r="17" spans="1:13" ht="6" customHeight="1">
      <c r="E17" s="45"/>
      <c r="F17" s="56"/>
      <c r="G17" s="214"/>
      <c r="H17" s="56"/>
      <c r="I17" s="158"/>
      <c r="J17" s="56"/>
      <c r="K17" s="214"/>
      <c r="L17" s="159"/>
      <c r="M17" s="158"/>
    </row>
    <row r="18" spans="1:13" ht="15.95" customHeight="1">
      <c r="A18" s="59" t="s">
        <v>57</v>
      </c>
      <c r="B18" s="25"/>
      <c r="C18" s="25"/>
      <c r="G18" s="218">
        <f>SUM(G13:G17)</f>
        <v>178597428</v>
      </c>
      <c r="H18" s="20"/>
      <c r="I18" s="219">
        <f>SUM(I13:I17)</f>
        <v>119319330</v>
      </c>
      <c r="J18" s="20"/>
      <c r="K18" s="218">
        <f>SUM(K13:K17)</f>
        <v>34477310</v>
      </c>
      <c r="L18" s="20"/>
      <c r="M18" s="219">
        <f>SUM(M13:M17)</f>
        <v>32282996</v>
      </c>
    </row>
    <row r="19" spans="1:13" ht="15.95" customHeight="1">
      <c r="E19" s="45"/>
      <c r="F19" s="56"/>
      <c r="G19" s="214"/>
      <c r="H19" s="56"/>
      <c r="I19" s="158"/>
      <c r="J19" s="56"/>
      <c r="K19" s="214"/>
      <c r="L19" s="159"/>
      <c r="M19" s="158"/>
    </row>
    <row r="20" spans="1:13" ht="15.95" customHeight="1">
      <c r="A20" s="61" t="s">
        <v>56</v>
      </c>
      <c r="B20" s="25"/>
      <c r="C20" s="25"/>
      <c r="G20" s="42">
        <v>0</v>
      </c>
      <c r="H20" s="20"/>
      <c r="I20" s="19">
        <v>0</v>
      </c>
      <c r="J20" s="220"/>
      <c r="K20" s="42">
        <v>5673465</v>
      </c>
      <c r="L20" s="287"/>
      <c r="M20" s="19">
        <v>232141937</v>
      </c>
    </row>
    <row r="21" spans="1:13" ht="15.95" customHeight="1">
      <c r="A21" s="61" t="s">
        <v>55</v>
      </c>
      <c r="B21" s="25"/>
      <c r="C21" s="25"/>
      <c r="G21" s="42">
        <v>6691750</v>
      </c>
      <c r="H21" s="20"/>
      <c r="I21" s="19">
        <v>54516326</v>
      </c>
      <c r="J21" s="68"/>
      <c r="K21" s="221">
        <v>19838359</v>
      </c>
      <c r="L21" s="68"/>
      <c r="M21" s="222">
        <v>154447944</v>
      </c>
    </row>
    <row r="22" spans="1:13" ht="15.95" customHeight="1">
      <c r="A22" s="61" t="s">
        <v>54</v>
      </c>
      <c r="F22" s="56"/>
      <c r="G22" s="42">
        <v>-17192446</v>
      </c>
      <c r="H22" s="58"/>
      <c r="I22" s="19">
        <v>-18672576</v>
      </c>
      <c r="J22" s="223"/>
      <c r="K22" s="224">
        <v>-5765304</v>
      </c>
      <c r="L22" s="223"/>
      <c r="M22" s="220">
        <v>-4445287</v>
      </c>
    </row>
    <row r="23" spans="1:13" ht="15.95" customHeight="1">
      <c r="A23" s="61" t="s">
        <v>53</v>
      </c>
      <c r="B23" s="25"/>
      <c r="C23" s="25"/>
      <c r="G23" s="110">
        <v>-71967574</v>
      </c>
      <c r="H23" s="20"/>
      <c r="I23" s="167">
        <v>-61521850</v>
      </c>
      <c r="J23" s="68"/>
      <c r="K23" s="110">
        <v>-22969548</v>
      </c>
      <c r="L23" s="68"/>
      <c r="M23" s="167">
        <v>-19242472</v>
      </c>
    </row>
    <row r="24" spans="1:13" ht="15.95" customHeight="1">
      <c r="A24" s="61" t="s">
        <v>264</v>
      </c>
      <c r="B24" s="25"/>
      <c r="C24" s="25"/>
      <c r="G24" s="110">
        <v>-435060</v>
      </c>
      <c r="H24" s="20"/>
      <c r="I24" s="167">
        <v>-1134000</v>
      </c>
      <c r="J24" s="68"/>
      <c r="K24" s="110">
        <v>196657</v>
      </c>
      <c r="L24" s="68"/>
      <c r="M24" s="167">
        <v>-418830</v>
      </c>
    </row>
    <row r="25" spans="1:13" ht="15.95" customHeight="1">
      <c r="A25" s="18" t="s">
        <v>190</v>
      </c>
      <c r="E25" s="45"/>
      <c r="F25" s="56"/>
      <c r="G25" s="110">
        <v>4866675</v>
      </c>
      <c r="H25" s="56"/>
      <c r="I25" s="167">
        <v>6984276</v>
      </c>
      <c r="J25" s="68"/>
      <c r="K25" s="110">
        <v>3496404</v>
      </c>
      <c r="L25" s="68"/>
      <c r="M25" s="167">
        <v>5368721</v>
      </c>
    </row>
    <row r="26" spans="1:13" ht="15.95" customHeight="1">
      <c r="A26" s="61" t="s">
        <v>52</v>
      </c>
      <c r="B26" s="25"/>
      <c r="C26" s="25"/>
      <c r="F26" s="56"/>
      <c r="G26" s="110">
        <v>-8216586</v>
      </c>
      <c r="H26" s="58"/>
      <c r="I26" s="167">
        <v>-7183573</v>
      </c>
      <c r="J26" s="223"/>
      <c r="K26" s="110">
        <v>-7240864</v>
      </c>
      <c r="L26" s="223"/>
      <c r="M26" s="167">
        <v>-5182099</v>
      </c>
    </row>
    <row r="27" spans="1:13" ht="6" customHeight="1">
      <c r="A27" s="61"/>
      <c r="B27" s="25"/>
      <c r="C27" s="25"/>
      <c r="F27" s="56"/>
      <c r="G27" s="110"/>
      <c r="H27" s="58"/>
      <c r="I27" s="167"/>
      <c r="J27" s="223"/>
      <c r="K27" s="110"/>
      <c r="L27" s="223"/>
      <c r="M27" s="167"/>
    </row>
    <row r="28" spans="1:13" ht="15.95" customHeight="1">
      <c r="A28" s="59" t="s">
        <v>237</v>
      </c>
      <c r="B28" s="171"/>
      <c r="C28" s="25"/>
      <c r="F28" s="56"/>
      <c r="G28" s="225"/>
      <c r="H28" s="58"/>
      <c r="I28" s="226"/>
      <c r="J28" s="223"/>
      <c r="K28" s="225"/>
      <c r="L28" s="223"/>
      <c r="M28" s="226"/>
    </row>
    <row r="29" spans="1:13" ht="15.95" customHeight="1">
      <c r="A29" s="59"/>
      <c r="B29" s="171" t="s">
        <v>238</v>
      </c>
      <c r="C29" s="25"/>
      <c r="F29" s="56"/>
      <c r="G29" s="110">
        <f>SUM(G18:G26)</f>
        <v>92344187</v>
      </c>
      <c r="H29" s="58"/>
      <c r="I29" s="167">
        <f>SUM(I18:I26)</f>
        <v>92307933</v>
      </c>
      <c r="J29" s="223"/>
      <c r="K29" s="110">
        <f>SUM(K18:K26)</f>
        <v>27706479</v>
      </c>
      <c r="L29" s="223"/>
      <c r="M29" s="167">
        <f>SUM(M18:M26)</f>
        <v>394952910</v>
      </c>
    </row>
    <row r="30" spans="1:13" ht="15.95" customHeight="1">
      <c r="A30" s="61" t="s">
        <v>103</v>
      </c>
      <c r="B30" s="25"/>
      <c r="C30" s="25"/>
      <c r="F30" s="56"/>
      <c r="G30" s="110"/>
      <c r="H30" s="58"/>
      <c r="I30" s="167"/>
      <c r="J30" s="223"/>
      <c r="K30" s="110"/>
      <c r="L30" s="223"/>
      <c r="M30" s="167"/>
    </row>
    <row r="31" spans="1:13" ht="15.95" customHeight="1">
      <c r="A31" s="61"/>
      <c r="B31" s="25" t="s">
        <v>104</v>
      </c>
      <c r="C31" s="25"/>
      <c r="F31" s="56"/>
      <c r="G31" s="218">
        <v>72135044</v>
      </c>
      <c r="H31" s="58"/>
      <c r="I31" s="219">
        <v>42987978.43</v>
      </c>
      <c r="J31" s="58"/>
      <c r="K31" s="218">
        <v>0</v>
      </c>
      <c r="L31" s="20"/>
      <c r="M31" s="219">
        <v>0</v>
      </c>
    </row>
    <row r="32" spans="1:13" ht="6" customHeight="1">
      <c r="E32" s="45"/>
      <c r="F32" s="56"/>
      <c r="G32" s="214"/>
      <c r="H32" s="56"/>
      <c r="I32" s="158"/>
      <c r="J32" s="56"/>
      <c r="K32" s="214"/>
      <c r="L32" s="159"/>
      <c r="M32" s="158"/>
    </row>
    <row r="33" spans="1:17" ht="15.95" customHeight="1">
      <c r="A33" s="59" t="s">
        <v>97</v>
      </c>
      <c r="B33" s="25"/>
      <c r="C33" s="25"/>
      <c r="F33" s="56"/>
      <c r="G33" s="110">
        <f>SUM(G29:G31)</f>
        <v>164479231</v>
      </c>
      <c r="H33" s="58"/>
      <c r="I33" s="167">
        <f>SUM(I29:I31)</f>
        <v>135295911.43000001</v>
      </c>
      <c r="J33" s="58"/>
      <c r="K33" s="110">
        <f>SUM(K29:K31)</f>
        <v>27706479</v>
      </c>
      <c r="L33" s="227"/>
      <c r="M33" s="167">
        <f>SUM(M29:M31)</f>
        <v>394952910</v>
      </c>
    </row>
    <row r="34" spans="1:17" ht="15.95" customHeight="1">
      <c r="A34" s="18" t="s">
        <v>105</v>
      </c>
      <c r="F34" s="56"/>
      <c r="G34" s="15">
        <v>-18215294</v>
      </c>
      <c r="H34" s="111"/>
      <c r="I34" s="4">
        <v>-38787587</v>
      </c>
      <c r="J34" s="111"/>
      <c r="K34" s="16">
        <v>-4492998</v>
      </c>
      <c r="L34" s="111"/>
      <c r="M34" s="12">
        <v>-35383518</v>
      </c>
    </row>
    <row r="35" spans="1:17" ht="15.95" customHeight="1">
      <c r="F35" s="56"/>
      <c r="G35" s="228"/>
      <c r="H35" s="111"/>
      <c r="I35" s="111"/>
      <c r="J35" s="111"/>
      <c r="K35" s="228"/>
      <c r="L35" s="159"/>
      <c r="M35" s="111"/>
    </row>
    <row r="36" spans="1:17" ht="15.95" customHeight="1">
      <c r="A36" s="59" t="s">
        <v>98</v>
      </c>
      <c r="B36" s="59"/>
      <c r="C36" s="171"/>
      <c r="F36" s="56"/>
      <c r="G36" s="218">
        <f>SUM(G33:G34)</f>
        <v>146263937</v>
      </c>
      <c r="H36" s="58"/>
      <c r="I36" s="219">
        <f>SUM(I33:I34)</f>
        <v>96508324.430000007</v>
      </c>
      <c r="J36" s="58"/>
      <c r="K36" s="218">
        <f>SUM(K33:K34)</f>
        <v>23213481</v>
      </c>
      <c r="L36" s="20"/>
      <c r="M36" s="219">
        <f>SUM(M33:M34)</f>
        <v>359569392</v>
      </c>
      <c r="N36" s="229"/>
      <c r="O36" s="229"/>
      <c r="P36" s="229"/>
      <c r="Q36" s="229"/>
    </row>
    <row r="37" spans="1:17" ht="15.95" customHeight="1">
      <c r="E37" s="45"/>
      <c r="F37" s="56"/>
      <c r="G37" s="214"/>
      <c r="H37" s="56"/>
      <c r="I37" s="158"/>
      <c r="J37" s="56"/>
      <c r="K37" s="214"/>
      <c r="L37" s="159"/>
      <c r="M37" s="158"/>
      <c r="N37" s="20"/>
      <c r="O37" s="20"/>
      <c r="P37" s="20"/>
      <c r="Q37" s="20"/>
    </row>
    <row r="38" spans="1:17" ht="15.95" customHeight="1">
      <c r="A38" s="60" t="s">
        <v>216</v>
      </c>
      <c r="B38" s="171"/>
      <c r="C38" s="25"/>
      <c r="F38" s="56"/>
      <c r="G38" s="230"/>
      <c r="K38" s="230"/>
      <c r="L38" s="18"/>
      <c r="M38" s="18"/>
    </row>
    <row r="39" spans="1:17" ht="15.95" customHeight="1">
      <c r="A39" s="25"/>
      <c r="B39" s="108" t="s">
        <v>191</v>
      </c>
      <c r="C39" s="109"/>
      <c r="F39" s="56"/>
      <c r="G39" s="230"/>
      <c r="K39" s="230"/>
      <c r="L39" s="18"/>
      <c r="M39" s="18"/>
    </row>
    <row r="40" spans="1:17" ht="15.95" customHeight="1">
      <c r="A40" s="25"/>
      <c r="B40" s="108"/>
      <c r="C40" s="109" t="s">
        <v>50</v>
      </c>
      <c r="F40" s="56"/>
      <c r="G40" s="230"/>
      <c r="K40" s="230"/>
      <c r="L40" s="18"/>
      <c r="M40" s="18"/>
    </row>
    <row r="41" spans="1:17" ht="15.95" customHeight="1">
      <c r="A41" s="25"/>
      <c r="B41" s="108"/>
      <c r="C41" s="25" t="s">
        <v>192</v>
      </c>
      <c r="D41" s="25"/>
      <c r="F41" s="56"/>
      <c r="G41" s="230"/>
      <c r="K41" s="230"/>
      <c r="L41" s="18"/>
      <c r="M41" s="18"/>
    </row>
    <row r="42" spans="1:17" ht="15.95" customHeight="1">
      <c r="A42" s="25"/>
      <c r="B42" s="25"/>
      <c r="C42" s="25"/>
      <c r="D42" s="69" t="s">
        <v>193</v>
      </c>
      <c r="F42" s="56"/>
      <c r="G42" s="228">
        <v>65358</v>
      </c>
      <c r="I42" s="111">
        <v>832506</v>
      </c>
      <c r="K42" s="228">
        <v>65358</v>
      </c>
      <c r="L42" s="18"/>
      <c r="M42" s="111">
        <v>832506</v>
      </c>
    </row>
    <row r="43" spans="1:17" ht="15.95" customHeight="1">
      <c r="A43" s="25"/>
      <c r="B43" s="25"/>
      <c r="C43" s="25" t="s">
        <v>49</v>
      </c>
      <c r="D43" s="69"/>
      <c r="F43" s="56"/>
      <c r="G43" s="228"/>
      <c r="I43" s="111"/>
      <c r="K43" s="228"/>
      <c r="L43" s="18"/>
      <c r="M43" s="111"/>
    </row>
    <row r="44" spans="1:17" ht="15.95" customHeight="1">
      <c r="A44" s="25"/>
      <c r="B44" s="25"/>
      <c r="C44" s="25"/>
      <c r="D44" s="18" t="s">
        <v>194</v>
      </c>
      <c r="F44" s="56"/>
      <c r="G44" s="228">
        <v>3231104</v>
      </c>
      <c r="I44" s="111">
        <v>9813091</v>
      </c>
      <c r="J44" s="69"/>
      <c r="K44" s="228">
        <v>0</v>
      </c>
      <c r="L44" s="69"/>
      <c r="M44" s="111">
        <v>0</v>
      </c>
    </row>
    <row r="45" spans="1:17" ht="15.95" customHeight="1">
      <c r="A45" s="25"/>
      <c r="B45" s="25"/>
      <c r="C45" s="25" t="s">
        <v>250</v>
      </c>
      <c r="F45" s="56"/>
      <c r="G45" s="228"/>
      <c r="I45" s="111"/>
      <c r="J45" s="69"/>
      <c r="K45" s="228"/>
      <c r="L45" s="69"/>
      <c r="M45" s="111"/>
    </row>
    <row r="46" spans="1:17" ht="15.95" customHeight="1">
      <c r="A46" s="25"/>
      <c r="B46" s="108"/>
      <c r="C46" s="25"/>
      <c r="D46" s="18" t="s">
        <v>254</v>
      </c>
      <c r="F46" s="56"/>
      <c r="G46" s="228">
        <v>8401122</v>
      </c>
      <c r="I46" s="111">
        <v>150613</v>
      </c>
      <c r="K46" s="228">
        <v>0</v>
      </c>
      <c r="L46" s="18"/>
      <c r="M46" s="111">
        <v>0</v>
      </c>
    </row>
    <row r="47" spans="1:17" ht="15.95" customHeight="1">
      <c r="A47" s="25"/>
      <c r="B47" s="108"/>
      <c r="C47" s="25" t="s">
        <v>196</v>
      </c>
      <c r="F47" s="56"/>
      <c r="G47" s="228"/>
      <c r="I47" s="111"/>
      <c r="K47" s="228"/>
      <c r="L47" s="18"/>
      <c r="M47" s="111"/>
    </row>
    <row r="48" spans="1:17" ht="15.95" customHeight="1">
      <c r="A48" s="25"/>
      <c r="B48" s="108"/>
      <c r="C48" s="25"/>
      <c r="D48" s="18" t="s">
        <v>197</v>
      </c>
      <c r="F48" s="56"/>
      <c r="G48" s="228"/>
      <c r="I48" s="111"/>
      <c r="K48" s="228"/>
      <c r="L48" s="18"/>
      <c r="M48" s="111"/>
    </row>
    <row r="49" spans="1:13" ht="15.95" customHeight="1">
      <c r="A49" s="25"/>
      <c r="B49" s="108"/>
      <c r="C49" s="25"/>
      <c r="D49" s="25" t="s">
        <v>144</v>
      </c>
      <c r="F49" s="56"/>
      <c r="G49" s="15">
        <v>-13071</v>
      </c>
      <c r="H49" s="111"/>
      <c r="I49" s="4">
        <v>-166502</v>
      </c>
      <c r="J49" s="111"/>
      <c r="K49" s="16">
        <v>-13071</v>
      </c>
      <c r="L49" s="111"/>
      <c r="M49" s="12">
        <v>-166502</v>
      </c>
    </row>
    <row r="50" spans="1:13" ht="6" customHeight="1">
      <c r="A50" s="25"/>
      <c r="B50" s="108"/>
      <c r="C50" s="25"/>
      <c r="D50" s="25"/>
      <c r="F50" s="56"/>
      <c r="G50" s="228"/>
      <c r="H50" s="111"/>
      <c r="I50" s="111"/>
      <c r="J50" s="111"/>
      <c r="K50" s="228"/>
      <c r="L50" s="111"/>
      <c r="M50" s="111"/>
    </row>
    <row r="51" spans="1:13" ht="15.95" customHeight="1">
      <c r="A51" s="25"/>
      <c r="B51" s="60" t="s">
        <v>145</v>
      </c>
      <c r="C51" s="171"/>
      <c r="D51" s="60"/>
      <c r="F51" s="56"/>
      <c r="G51" s="230"/>
      <c r="K51" s="230"/>
      <c r="L51" s="18"/>
      <c r="M51" s="18"/>
    </row>
    <row r="52" spans="1:13" ht="15.95" customHeight="1">
      <c r="A52" s="25"/>
      <c r="B52" s="288"/>
      <c r="C52" s="171" t="s">
        <v>50</v>
      </c>
      <c r="D52" s="60"/>
      <c r="F52" s="56"/>
      <c r="G52" s="15">
        <f>SUM(G42:G49)</f>
        <v>11684513</v>
      </c>
      <c r="H52" s="111"/>
      <c r="I52" s="4">
        <f>SUM(I42:I49)</f>
        <v>10629708</v>
      </c>
      <c r="J52" s="111"/>
      <c r="K52" s="16">
        <f>SUM(K42:K49)</f>
        <v>52287</v>
      </c>
      <c r="L52" s="111"/>
      <c r="M52" s="12">
        <f>SUM(M42:M49)</f>
        <v>666004</v>
      </c>
    </row>
    <row r="53" spans="1:13" ht="15.95" customHeight="1">
      <c r="A53" s="25"/>
      <c r="C53" s="25"/>
      <c r="F53" s="56"/>
      <c r="G53" s="230"/>
      <c r="K53" s="230"/>
      <c r="L53" s="18"/>
      <c r="M53" s="18"/>
    </row>
    <row r="54" spans="1:13" ht="15.95" customHeight="1">
      <c r="A54" s="25"/>
      <c r="B54" s="25" t="s">
        <v>217</v>
      </c>
      <c r="C54" s="231"/>
      <c r="D54" s="231"/>
      <c r="F54" s="56"/>
      <c r="G54" s="230"/>
      <c r="K54" s="230"/>
      <c r="L54" s="18"/>
      <c r="M54" s="18"/>
    </row>
    <row r="55" spans="1:13" ht="15.95" customHeight="1">
      <c r="A55" s="25"/>
      <c r="B55" s="25"/>
      <c r="C55" s="25" t="s">
        <v>198</v>
      </c>
      <c r="D55" s="231"/>
      <c r="F55" s="56"/>
      <c r="G55" s="15">
        <f>G52</f>
        <v>11684513</v>
      </c>
      <c r="H55" s="111"/>
      <c r="I55" s="4">
        <f>I52</f>
        <v>10629708</v>
      </c>
      <c r="J55" s="111"/>
      <c r="K55" s="16">
        <f>K52</f>
        <v>52287</v>
      </c>
      <c r="L55" s="111"/>
      <c r="M55" s="12">
        <f>M52</f>
        <v>666004</v>
      </c>
    </row>
    <row r="56" spans="1:13" ht="15.95" customHeight="1">
      <c r="E56" s="45"/>
      <c r="F56" s="56"/>
      <c r="G56" s="214"/>
      <c r="H56" s="56"/>
      <c r="I56" s="158"/>
      <c r="J56" s="56"/>
      <c r="K56" s="214"/>
      <c r="L56" s="159"/>
      <c r="M56" s="158"/>
    </row>
    <row r="57" spans="1:13" ht="15.95" customHeight="1" thickBot="1">
      <c r="A57" s="60" t="s">
        <v>102</v>
      </c>
      <c r="B57" s="171"/>
      <c r="C57" s="25"/>
      <c r="F57" s="56"/>
      <c r="G57" s="232">
        <f>SUM(G36,G55)</f>
        <v>157948450</v>
      </c>
      <c r="H57" s="58"/>
      <c r="I57" s="233">
        <f>SUM(I36,I55)</f>
        <v>107138032.43000001</v>
      </c>
      <c r="J57" s="58"/>
      <c r="K57" s="232">
        <f>SUM(K36,K55)</f>
        <v>23265768</v>
      </c>
      <c r="L57" s="58"/>
      <c r="M57" s="233">
        <f>SUM(M36,M55)</f>
        <v>360235396</v>
      </c>
    </row>
    <row r="58" spans="1:13" ht="15.95" customHeight="1" thickTop="1">
      <c r="A58" s="60"/>
      <c r="B58" s="171"/>
      <c r="C58" s="25"/>
      <c r="F58" s="56"/>
      <c r="G58" s="111"/>
      <c r="H58" s="58"/>
      <c r="I58" s="111"/>
      <c r="J58" s="58"/>
      <c r="K58" s="111"/>
      <c r="L58" s="58"/>
      <c r="M58" s="111"/>
    </row>
    <row r="59" spans="1:13" ht="9.75" customHeight="1">
      <c r="A59" s="60"/>
      <c r="B59" s="171"/>
      <c r="C59" s="25"/>
      <c r="F59" s="56"/>
      <c r="G59" s="111"/>
      <c r="H59" s="58"/>
      <c r="I59" s="111"/>
      <c r="J59" s="58"/>
      <c r="K59" s="111"/>
      <c r="L59" s="58"/>
      <c r="M59" s="111"/>
    </row>
    <row r="60" spans="1:13" ht="15.95" customHeight="1">
      <c r="A60" s="10" t="s">
        <v>106</v>
      </c>
      <c r="B60" s="25"/>
      <c r="C60" s="25"/>
      <c r="F60" s="56"/>
      <c r="G60" s="111"/>
      <c r="H60" s="58"/>
      <c r="I60" s="111"/>
      <c r="J60" s="58"/>
      <c r="K60" s="111"/>
      <c r="L60" s="20"/>
      <c r="M60" s="111"/>
    </row>
    <row r="61" spans="1:13" ht="15.95" customHeight="1">
      <c r="A61" s="10" t="s">
        <v>172</v>
      </c>
      <c r="B61" s="25"/>
      <c r="C61" s="25"/>
      <c r="F61" s="56"/>
      <c r="G61" s="111"/>
      <c r="H61" s="58"/>
      <c r="I61" s="111"/>
      <c r="J61" s="58"/>
      <c r="K61" s="111"/>
      <c r="L61" s="20"/>
      <c r="M61" s="111"/>
    </row>
    <row r="62" spans="1:13" ht="15.95" customHeight="1">
      <c r="A62" s="10"/>
      <c r="B62" s="25"/>
      <c r="C62" s="25"/>
      <c r="F62" s="56"/>
      <c r="G62" s="111"/>
      <c r="H62" s="58"/>
      <c r="I62" s="111"/>
      <c r="J62" s="58"/>
      <c r="K62" s="111"/>
      <c r="L62" s="20"/>
      <c r="M62" s="111"/>
    </row>
    <row r="63" spans="1:13" ht="21.95" customHeight="1">
      <c r="A63" s="297" t="str">
        <f>'2-4 '!A157</f>
        <v>The accompanying notes are an integral part of this interim financial information.</v>
      </c>
      <c r="B63" s="297"/>
      <c r="C63" s="297"/>
      <c r="D63" s="297"/>
      <c r="E63" s="297"/>
      <c r="F63" s="297"/>
      <c r="G63" s="297"/>
      <c r="H63" s="297"/>
      <c r="I63" s="297"/>
      <c r="J63" s="297"/>
      <c r="K63" s="297"/>
      <c r="L63" s="297"/>
      <c r="M63" s="297"/>
    </row>
    <row r="64" spans="1:13" ht="16.5" customHeight="1">
      <c r="A64" s="59" t="s">
        <v>48</v>
      </c>
      <c r="B64" s="17"/>
      <c r="C64" s="56"/>
      <c r="D64" s="56"/>
      <c r="F64" s="56"/>
      <c r="G64" s="56"/>
      <c r="H64" s="56"/>
      <c r="I64" s="56"/>
      <c r="J64" s="56"/>
      <c r="K64" s="235"/>
      <c r="L64" s="235"/>
      <c r="M64" s="235"/>
    </row>
    <row r="65" spans="1:13" ht="16.5" customHeight="1">
      <c r="A65" s="59" t="s">
        <v>286</v>
      </c>
      <c r="B65" s="17"/>
      <c r="C65" s="56"/>
      <c r="D65" s="56"/>
      <c r="F65" s="56"/>
      <c r="G65" s="56"/>
      <c r="H65" s="56"/>
      <c r="I65" s="56"/>
      <c r="J65" s="56"/>
      <c r="K65" s="235"/>
      <c r="L65" s="235"/>
      <c r="M65" s="235"/>
    </row>
    <row r="66" spans="1:13" ht="16.5" customHeight="1">
      <c r="A66" s="118" t="s">
        <v>221</v>
      </c>
      <c r="B66" s="3"/>
      <c r="C66" s="180"/>
      <c r="D66" s="180"/>
      <c r="E66" s="180"/>
      <c r="F66" s="180"/>
      <c r="G66" s="180"/>
      <c r="H66" s="180"/>
      <c r="I66" s="180"/>
      <c r="J66" s="180"/>
      <c r="K66" s="236"/>
      <c r="L66" s="236"/>
      <c r="M66" s="236"/>
    </row>
    <row r="67" spans="1:13" ht="16.5" customHeight="1">
      <c r="A67" s="17"/>
      <c r="B67" s="17"/>
      <c r="C67" s="56"/>
      <c r="D67" s="56"/>
      <c r="F67" s="56"/>
      <c r="G67" s="56"/>
      <c r="H67" s="56"/>
      <c r="I67" s="56"/>
      <c r="J67" s="56"/>
      <c r="K67" s="235"/>
      <c r="L67" s="235"/>
      <c r="M67" s="235"/>
    </row>
    <row r="68" spans="1:13" ht="16.5" customHeight="1">
      <c r="A68" s="17"/>
      <c r="B68" s="17"/>
      <c r="C68" s="56"/>
      <c r="D68" s="56"/>
      <c r="F68" s="56"/>
      <c r="G68" s="56"/>
      <c r="H68" s="56"/>
      <c r="I68" s="56"/>
      <c r="J68" s="56"/>
      <c r="K68" s="235"/>
      <c r="L68" s="235"/>
      <c r="M68" s="235"/>
    </row>
    <row r="69" spans="1:13" ht="15.95" customHeight="1">
      <c r="A69" s="116"/>
      <c r="B69" s="116"/>
      <c r="C69" s="116"/>
      <c r="D69" s="116"/>
      <c r="E69" s="45"/>
      <c r="F69" s="44"/>
      <c r="G69" s="298" t="s">
        <v>170</v>
      </c>
      <c r="H69" s="298"/>
      <c r="I69" s="298"/>
      <c r="J69" s="43"/>
      <c r="K69" s="298" t="s">
        <v>171</v>
      </c>
      <c r="L69" s="298"/>
      <c r="M69" s="298"/>
    </row>
    <row r="70" spans="1:13" ht="15.95" customHeight="1">
      <c r="A70" s="116"/>
      <c r="B70" s="116"/>
      <c r="C70" s="116"/>
      <c r="D70" s="116"/>
      <c r="E70" s="45"/>
      <c r="F70" s="44"/>
      <c r="G70" s="296" t="s">
        <v>18</v>
      </c>
      <c r="H70" s="296"/>
      <c r="I70" s="296"/>
      <c r="J70" s="43"/>
      <c r="K70" s="296" t="s">
        <v>18</v>
      </c>
      <c r="L70" s="296"/>
      <c r="M70" s="296"/>
    </row>
    <row r="71" spans="1:13" ht="16.5" customHeight="1">
      <c r="F71" s="45"/>
      <c r="G71" s="209" t="s">
        <v>17</v>
      </c>
      <c r="H71" s="210"/>
      <c r="I71" s="209" t="s">
        <v>17</v>
      </c>
      <c r="J71" s="210"/>
      <c r="K71" s="209" t="s">
        <v>17</v>
      </c>
      <c r="L71" s="210"/>
      <c r="M71" s="209" t="s">
        <v>17</v>
      </c>
    </row>
    <row r="72" spans="1:13" ht="16.5" customHeight="1">
      <c r="F72" s="45"/>
      <c r="G72" s="211" t="s">
        <v>168</v>
      </c>
      <c r="H72" s="45"/>
      <c r="I72" s="211" t="s">
        <v>168</v>
      </c>
      <c r="J72" s="159"/>
      <c r="K72" s="211" t="s">
        <v>168</v>
      </c>
      <c r="L72" s="45"/>
      <c r="M72" s="211" t="s">
        <v>168</v>
      </c>
    </row>
    <row r="73" spans="1:13" ht="16.5" customHeight="1">
      <c r="F73" s="45"/>
      <c r="G73" s="212" t="s">
        <v>219</v>
      </c>
      <c r="H73" s="45"/>
      <c r="I73" s="212" t="s">
        <v>150</v>
      </c>
      <c r="J73" s="159"/>
      <c r="K73" s="212" t="s">
        <v>219</v>
      </c>
      <c r="L73" s="45"/>
      <c r="M73" s="212" t="s">
        <v>150</v>
      </c>
    </row>
    <row r="74" spans="1:13" ht="16.5" customHeight="1">
      <c r="E74" s="2" t="s">
        <v>31</v>
      </c>
      <c r="F74" s="56"/>
      <c r="G74" s="213" t="s">
        <v>14</v>
      </c>
      <c r="H74" s="56"/>
      <c r="I74" s="213" t="s">
        <v>14</v>
      </c>
      <c r="J74" s="159"/>
      <c r="K74" s="213" t="s">
        <v>14</v>
      </c>
      <c r="L74" s="56"/>
      <c r="M74" s="213" t="s">
        <v>14</v>
      </c>
    </row>
    <row r="75" spans="1:13" ht="16.5" customHeight="1">
      <c r="F75" s="56"/>
      <c r="G75" s="214"/>
      <c r="H75" s="56"/>
      <c r="I75" s="158"/>
      <c r="J75" s="159"/>
      <c r="K75" s="215"/>
      <c r="L75" s="159"/>
      <c r="M75" s="209"/>
    </row>
    <row r="76" spans="1:13" ht="16.5" customHeight="1">
      <c r="A76" s="59" t="s">
        <v>147</v>
      </c>
      <c r="F76" s="56"/>
      <c r="G76" s="237"/>
      <c r="H76" s="56"/>
      <c r="I76" s="56"/>
      <c r="J76" s="56"/>
      <c r="K76" s="238"/>
    </row>
    <row r="77" spans="1:13" ht="16.5" customHeight="1">
      <c r="A77" s="61" t="s">
        <v>199</v>
      </c>
      <c r="F77" s="56"/>
      <c r="G77" s="26">
        <f>G36</f>
        <v>146263937</v>
      </c>
      <c r="H77" s="20"/>
      <c r="I77" s="20">
        <f>I36</f>
        <v>96508324.430000007</v>
      </c>
      <c r="J77" s="20"/>
      <c r="K77" s="26">
        <f>K36</f>
        <v>23213481</v>
      </c>
      <c r="L77" s="20"/>
      <c r="M77" s="20">
        <f>M36</f>
        <v>359569392</v>
      </c>
    </row>
    <row r="78" spans="1:13" ht="16.5" customHeight="1">
      <c r="A78" s="61" t="s">
        <v>2</v>
      </c>
      <c r="F78" s="56"/>
      <c r="G78" s="15">
        <v>0</v>
      </c>
      <c r="I78" s="4">
        <v>0</v>
      </c>
      <c r="J78" s="69"/>
      <c r="K78" s="16">
        <v>0</v>
      </c>
      <c r="L78" s="69"/>
      <c r="M78" s="12">
        <v>0</v>
      </c>
    </row>
    <row r="79" spans="1:13" ht="16.5" customHeight="1">
      <c r="E79" s="45"/>
      <c r="F79" s="56"/>
      <c r="G79" s="214"/>
      <c r="H79" s="56"/>
      <c r="I79" s="158"/>
      <c r="J79" s="56"/>
      <c r="K79" s="214"/>
      <c r="L79" s="159"/>
      <c r="M79" s="158"/>
    </row>
    <row r="80" spans="1:13" ht="16.5" customHeight="1" thickBot="1">
      <c r="F80" s="56"/>
      <c r="G80" s="239">
        <f>SUM(G77:G78)</f>
        <v>146263937</v>
      </c>
      <c r="H80" s="240"/>
      <c r="I80" s="241">
        <f>SUM(I77:I78)</f>
        <v>96508324.430000007</v>
      </c>
      <c r="J80" s="240"/>
      <c r="K80" s="239">
        <f>SUM(K77:K78)</f>
        <v>23213481</v>
      </c>
      <c r="L80" s="240"/>
      <c r="M80" s="241">
        <f>SUM(M77:M78)</f>
        <v>359569392</v>
      </c>
    </row>
    <row r="81" spans="1:13" ht="16.5" customHeight="1" thickTop="1">
      <c r="B81" s="61"/>
      <c r="C81" s="25"/>
      <c r="F81" s="56"/>
      <c r="G81" s="228"/>
      <c r="H81" s="58"/>
      <c r="I81" s="111"/>
      <c r="J81" s="58"/>
      <c r="K81" s="228"/>
      <c r="L81" s="58"/>
      <c r="M81" s="111"/>
    </row>
    <row r="82" spans="1:13" ht="16.5" customHeight="1">
      <c r="A82" s="59" t="s">
        <v>251</v>
      </c>
      <c r="B82" s="61"/>
      <c r="C82" s="25"/>
      <c r="F82" s="56"/>
      <c r="G82" s="228"/>
      <c r="H82" s="58"/>
      <c r="I82" s="111"/>
      <c r="J82" s="58"/>
      <c r="K82" s="228"/>
      <c r="L82" s="58"/>
      <c r="M82" s="111"/>
    </row>
    <row r="83" spans="1:13" ht="16.5" customHeight="1">
      <c r="A83" s="61" t="s">
        <v>199</v>
      </c>
      <c r="B83" s="171"/>
      <c r="G83" s="26">
        <f>G57</f>
        <v>157948450</v>
      </c>
      <c r="I83" s="20">
        <f>I57</f>
        <v>107138032.43000001</v>
      </c>
      <c r="K83" s="26">
        <f>K57</f>
        <v>23265768</v>
      </c>
      <c r="L83" s="18"/>
      <c r="M83" s="20">
        <f>M57</f>
        <v>360235396</v>
      </c>
    </row>
    <row r="84" spans="1:13" ht="16.5" customHeight="1">
      <c r="A84" s="61" t="s">
        <v>2</v>
      </c>
      <c r="B84" s="171"/>
      <c r="G84" s="15">
        <v>0</v>
      </c>
      <c r="I84" s="4">
        <v>0</v>
      </c>
      <c r="J84" s="69"/>
      <c r="K84" s="16">
        <v>0</v>
      </c>
      <c r="L84" s="69"/>
      <c r="M84" s="12">
        <v>0</v>
      </c>
    </row>
    <row r="85" spans="1:13" ht="16.5" customHeight="1">
      <c r="E85" s="45"/>
      <c r="F85" s="56"/>
      <c r="G85" s="214"/>
      <c r="H85" s="56"/>
      <c r="I85" s="158"/>
      <c r="J85" s="56"/>
      <c r="K85" s="214"/>
      <c r="L85" s="159"/>
      <c r="M85" s="158"/>
    </row>
    <row r="86" spans="1:13" ht="16.5" customHeight="1" thickBot="1">
      <c r="F86" s="56"/>
      <c r="G86" s="239">
        <f>SUM(G83:G84)</f>
        <v>157948450</v>
      </c>
      <c r="H86" s="240"/>
      <c r="I86" s="241">
        <f>SUM(I83:I84)</f>
        <v>107138032.43000001</v>
      </c>
      <c r="J86" s="240"/>
      <c r="K86" s="239">
        <f>SUM(K83:K84)</f>
        <v>23265768</v>
      </c>
      <c r="L86" s="240"/>
      <c r="M86" s="241">
        <f>SUM(M83:M84)</f>
        <v>360235396</v>
      </c>
    </row>
    <row r="87" spans="1:13" ht="16.5" customHeight="1" thickTop="1">
      <c r="F87" s="56"/>
      <c r="G87" s="42"/>
      <c r="H87" s="240"/>
      <c r="I87" s="19"/>
      <c r="J87" s="240"/>
      <c r="K87" s="42"/>
      <c r="L87" s="240"/>
      <c r="M87" s="19"/>
    </row>
    <row r="88" spans="1:13" ht="16.5" customHeight="1">
      <c r="B88" s="61"/>
      <c r="C88" s="25"/>
      <c r="F88" s="56"/>
      <c r="G88" s="228"/>
      <c r="H88" s="58"/>
      <c r="I88" s="111"/>
      <c r="J88" s="58"/>
      <c r="K88" s="228"/>
      <c r="L88" s="58"/>
      <c r="M88" s="111"/>
    </row>
    <row r="89" spans="1:13" ht="16.5" customHeight="1">
      <c r="A89" s="59" t="s">
        <v>99</v>
      </c>
      <c r="B89" s="59"/>
      <c r="C89" s="25"/>
      <c r="G89" s="26"/>
      <c r="I89" s="20"/>
      <c r="K89" s="26"/>
      <c r="L89" s="18"/>
      <c r="M89" s="20"/>
    </row>
    <row r="90" spans="1:13" ht="16.5" customHeight="1">
      <c r="E90" s="45"/>
      <c r="F90" s="56"/>
      <c r="G90" s="214"/>
      <c r="H90" s="56"/>
      <c r="I90" s="158"/>
      <c r="J90" s="56"/>
      <c r="K90" s="214"/>
      <c r="L90" s="159"/>
      <c r="M90" s="158"/>
    </row>
    <row r="91" spans="1:13" ht="16.5" customHeight="1" thickBot="1">
      <c r="A91" s="61" t="s">
        <v>100</v>
      </c>
      <c r="B91" s="242"/>
      <c r="E91" s="56">
        <v>14.1</v>
      </c>
      <c r="G91" s="246">
        <v>0.22819999999999999</v>
      </c>
      <c r="H91" s="244"/>
      <c r="I91" s="247">
        <v>0.15840000000000001</v>
      </c>
      <c r="J91" s="244"/>
      <c r="K91" s="246">
        <v>3.6200000000000003E-2</v>
      </c>
      <c r="L91" s="244"/>
      <c r="M91" s="247">
        <v>0.59</v>
      </c>
    </row>
    <row r="92" spans="1:13" ht="16.5" customHeight="1" thickTop="1">
      <c r="A92" s="61"/>
      <c r="F92" s="56"/>
      <c r="G92" s="248"/>
      <c r="H92" s="244"/>
      <c r="I92" s="249"/>
      <c r="J92" s="244"/>
      <c r="K92" s="248"/>
      <c r="L92" s="244"/>
      <c r="M92" s="249"/>
    </row>
    <row r="93" spans="1:13" ht="16.5" customHeight="1" thickBot="1">
      <c r="A93" s="61" t="s">
        <v>101</v>
      </c>
      <c r="B93" s="61"/>
      <c r="E93" s="56">
        <v>14.2</v>
      </c>
      <c r="G93" s="243">
        <v>0.20699999999999999</v>
      </c>
      <c r="H93" s="244"/>
      <c r="I93" s="245">
        <v>0.14069999999999999</v>
      </c>
      <c r="J93" s="244"/>
      <c r="K93" s="243">
        <v>3.2800000000000003E-2</v>
      </c>
      <c r="L93" s="244"/>
      <c r="M93" s="245">
        <v>0.52410000000000001</v>
      </c>
    </row>
    <row r="94" spans="1:13" ht="16.5" customHeight="1" thickTop="1">
      <c r="A94" s="61"/>
      <c r="B94" s="61"/>
      <c r="G94" s="250"/>
      <c r="H94" s="251"/>
      <c r="I94" s="250"/>
      <c r="J94" s="251"/>
      <c r="K94" s="250"/>
      <c r="L94" s="252"/>
      <c r="M94" s="250"/>
    </row>
    <row r="95" spans="1:13" ht="16.5" customHeight="1">
      <c r="A95" s="61"/>
      <c r="B95" s="61"/>
      <c r="G95" s="250"/>
      <c r="H95" s="251"/>
      <c r="I95" s="250"/>
      <c r="J95" s="251"/>
      <c r="K95" s="250"/>
      <c r="L95" s="252"/>
      <c r="M95" s="250"/>
    </row>
    <row r="96" spans="1:13" ht="16.5" customHeight="1">
      <c r="A96" s="61"/>
      <c r="B96" s="61"/>
      <c r="G96" s="250"/>
      <c r="H96" s="251"/>
      <c r="I96" s="250"/>
      <c r="J96" s="251"/>
      <c r="K96" s="250"/>
      <c r="L96" s="252"/>
      <c r="M96" s="250"/>
    </row>
    <row r="97" spans="1:13" ht="16.5" customHeight="1">
      <c r="A97" s="61"/>
      <c r="B97" s="61"/>
      <c r="G97" s="250"/>
      <c r="H97" s="251"/>
      <c r="I97" s="250"/>
      <c r="J97" s="251"/>
      <c r="K97" s="250"/>
      <c r="L97" s="252"/>
      <c r="M97" s="250"/>
    </row>
    <row r="98" spans="1:13" ht="16.5" customHeight="1">
      <c r="A98" s="61"/>
      <c r="B98" s="61"/>
      <c r="G98" s="250"/>
      <c r="H98" s="251"/>
      <c r="I98" s="250"/>
      <c r="J98" s="251"/>
      <c r="K98" s="250"/>
      <c r="L98" s="252"/>
      <c r="M98" s="250"/>
    </row>
    <row r="99" spans="1:13" ht="16.5" customHeight="1">
      <c r="A99" s="61"/>
      <c r="B99" s="61"/>
      <c r="G99" s="250"/>
      <c r="H99" s="251"/>
      <c r="I99" s="250"/>
      <c r="J99" s="252"/>
      <c r="K99" s="250"/>
      <c r="L99" s="251"/>
      <c r="M99" s="250"/>
    </row>
    <row r="100" spans="1:13" ht="16.5" customHeight="1">
      <c r="A100" s="61"/>
      <c r="B100" s="61"/>
      <c r="G100" s="250"/>
      <c r="H100" s="251"/>
      <c r="I100" s="250"/>
      <c r="J100" s="252"/>
      <c r="K100" s="250"/>
      <c r="L100" s="251"/>
      <c r="M100" s="250"/>
    </row>
    <row r="101" spans="1:13" ht="16.5" customHeight="1">
      <c r="A101" s="61"/>
      <c r="B101" s="61"/>
      <c r="G101" s="250"/>
      <c r="H101" s="251"/>
      <c r="I101" s="250"/>
      <c r="J101" s="252"/>
      <c r="K101" s="250"/>
      <c r="L101" s="251"/>
      <c r="M101" s="250"/>
    </row>
    <row r="102" spans="1:13" ht="16.5" customHeight="1">
      <c r="A102" s="61"/>
      <c r="B102" s="61"/>
      <c r="G102" s="250"/>
      <c r="H102" s="251"/>
      <c r="I102" s="250"/>
      <c r="J102" s="252"/>
      <c r="K102" s="250"/>
      <c r="L102" s="251"/>
      <c r="M102" s="250"/>
    </row>
    <row r="103" spans="1:13" ht="16.5" customHeight="1">
      <c r="A103" s="61"/>
      <c r="B103" s="61"/>
      <c r="G103" s="250"/>
      <c r="H103" s="251"/>
      <c r="I103" s="250"/>
      <c r="J103" s="252"/>
      <c r="K103" s="250"/>
      <c r="L103" s="251"/>
      <c r="M103" s="250"/>
    </row>
    <row r="104" spans="1:13" ht="16.5" customHeight="1">
      <c r="A104" s="61"/>
      <c r="B104" s="61"/>
      <c r="G104" s="250"/>
      <c r="H104" s="251"/>
      <c r="I104" s="250"/>
      <c r="J104" s="252"/>
      <c r="K104" s="250"/>
      <c r="L104" s="251"/>
      <c r="M104" s="250"/>
    </row>
    <row r="105" spans="1:13" ht="16.5" customHeight="1">
      <c r="A105" s="61"/>
      <c r="B105" s="61"/>
      <c r="G105" s="250"/>
      <c r="H105" s="251"/>
      <c r="I105" s="250"/>
      <c r="J105" s="252"/>
      <c r="K105" s="250"/>
      <c r="L105" s="251"/>
      <c r="M105" s="250"/>
    </row>
    <row r="106" spans="1:13" ht="16.5" customHeight="1">
      <c r="A106" s="61"/>
      <c r="B106" s="61"/>
      <c r="G106" s="250"/>
      <c r="H106" s="251"/>
      <c r="I106" s="250"/>
      <c r="J106" s="252"/>
      <c r="K106" s="250"/>
      <c r="L106" s="251"/>
      <c r="M106" s="250"/>
    </row>
    <row r="107" spans="1:13" ht="16.5" customHeight="1">
      <c r="A107" s="61"/>
      <c r="B107" s="61"/>
      <c r="G107" s="250"/>
      <c r="H107" s="251"/>
      <c r="I107" s="250"/>
      <c r="J107" s="252"/>
      <c r="K107" s="250"/>
      <c r="L107" s="251"/>
      <c r="M107" s="250"/>
    </row>
    <row r="108" spans="1:13" ht="21" customHeight="1">
      <c r="A108" s="61"/>
      <c r="B108" s="61"/>
      <c r="G108" s="250"/>
      <c r="H108" s="251"/>
      <c r="I108" s="250"/>
      <c r="J108" s="252"/>
      <c r="K108" s="250"/>
      <c r="L108" s="251"/>
      <c r="M108" s="250"/>
    </row>
    <row r="109" spans="1:13" ht="17.25" customHeight="1">
      <c r="A109" s="61"/>
      <c r="B109" s="61"/>
      <c r="G109" s="250"/>
      <c r="H109" s="251"/>
      <c r="I109" s="250"/>
      <c r="J109" s="252"/>
      <c r="K109" s="250"/>
      <c r="L109" s="251"/>
      <c r="M109" s="250"/>
    </row>
    <row r="110" spans="1:13" ht="16.5" customHeight="1">
      <c r="A110" s="61"/>
      <c r="B110" s="61"/>
      <c r="G110" s="250"/>
      <c r="H110" s="251"/>
      <c r="I110" s="250"/>
      <c r="J110" s="252"/>
      <c r="K110" s="250"/>
      <c r="L110" s="251"/>
      <c r="M110" s="250"/>
    </row>
    <row r="111" spans="1:13" ht="16.5" customHeight="1">
      <c r="A111" s="61"/>
      <c r="B111" s="61"/>
      <c r="G111" s="250"/>
      <c r="H111" s="251"/>
      <c r="I111" s="250"/>
      <c r="J111" s="252"/>
      <c r="K111" s="250"/>
      <c r="L111" s="251"/>
      <c r="M111" s="250"/>
    </row>
    <row r="112" spans="1:13" ht="16.5" customHeight="1">
      <c r="A112" s="61"/>
      <c r="B112" s="61"/>
      <c r="G112" s="250"/>
      <c r="H112" s="251"/>
      <c r="I112" s="250"/>
      <c r="J112" s="252"/>
      <c r="K112" s="250"/>
      <c r="L112" s="251"/>
      <c r="M112" s="250"/>
    </row>
    <row r="113" spans="1:13" ht="20.25" customHeight="1">
      <c r="A113" s="61"/>
      <c r="B113" s="61"/>
      <c r="G113" s="250"/>
      <c r="H113" s="251"/>
      <c r="I113" s="250"/>
      <c r="J113" s="252"/>
      <c r="K113" s="250"/>
      <c r="L113" s="251"/>
      <c r="M113" s="250"/>
    </row>
    <row r="114" spans="1:13" ht="16.5" customHeight="1">
      <c r="A114" s="61"/>
      <c r="B114" s="61"/>
      <c r="G114" s="250"/>
      <c r="H114" s="251"/>
      <c r="I114" s="250"/>
      <c r="J114" s="252"/>
      <c r="K114" s="250"/>
      <c r="L114" s="251"/>
      <c r="M114" s="250"/>
    </row>
    <row r="115" spans="1:13" ht="16.5" customHeight="1">
      <c r="A115" s="10" t="s">
        <v>106</v>
      </c>
      <c r="B115" s="25"/>
      <c r="C115" s="25"/>
      <c r="F115" s="56"/>
      <c r="G115" s="111"/>
      <c r="H115" s="58"/>
      <c r="I115" s="111"/>
      <c r="J115" s="58"/>
      <c r="K115" s="111"/>
      <c r="L115" s="20"/>
      <c r="M115" s="111"/>
    </row>
    <row r="116" spans="1:13" ht="16.5" customHeight="1">
      <c r="A116" s="10" t="s">
        <v>172</v>
      </c>
      <c r="B116" s="25"/>
      <c r="C116" s="25"/>
      <c r="F116" s="56"/>
      <c r="G116" s="111"/>
      <c r="H116" s="58"/>
      <c r="I116" s="111"/>
      <c r="J116" s="58"/>
      <c r="K116" s="111"/>
      <c r="L116" s="20"/>
      <c r="M116" s="111"/>
    </row>
    <row r="117" spans="1:13" ht="16.5" customHeight="1">
      <c r="A117" s="61"/>
      <c r="B117" s="61"/>
      <c r="G117" s="250"/>
      <c r="H117" s="251"/>
      <c r="I117" s="250"/>
      <c r="J117" s="252"/>
      <c r="K117" s="250"/>
      <c r="L117" s="251"/>
      <c r="M117" s="250"/>
    </row>
    <row r="118" spans="1:13" ht="16.5" customHeight="1">
      <c r="A118" s="61"/>
      <c r="B118" s="61"/>
      <c r="G118" s="250"/>
      <c r="H118" s="251"/>
      <c r="I118" s="250"/>
      <c r="J118" s="252"/>
      <c r="K118" s="250"/>
      <c r="L118" s="251"/>
      <c r="M118" s="250"/>
    </row>
    <row r="119" spans="1:13" ht="17.25" customHeight="1">
      <c r="A119" s="61"/>
      <c r="B119" s="61"/>
      <c r="G119" s="250"/>
      <c r="H119" s="251"/>
      <c r="I119" s="250"/>
      <c r="J119" s="252"/>
      <c r="K119" s="250"/>
      <c r="L119" s="251"/>
      <c r="M119" s="250"/>
    </row>
    <row r="120" spans="1:13" ht="21.95" customHeight="1">
      <c r="A120" s="297" t="str">
        <f>A63</f>
        <v>The accompanying notes are an integral part of this interim financial information.</v>
      </c>
      <c r="B120" s="297"/>
      <c r="C120" s="297"/>
      <c r="D120" s="297"/>
      <c r="E120" s="297"/>
      <c r="F120" s="297"/>
      <c r="G120" s="297"/>
      <c r="H120" s="297"/>
      <c r="I120" s="297"/>
      <c r="J120" s="297"/>
      <c r="K120" s="297"/>
      <c r="L120" s="297"/>
      <c r="M120" s="297"/>
    </row>
    <row r="128" spans="1:13" ht="16.5" customHeight="1">
      <c r="K128" s="18"/>
      <c r="L128" s="18"/>
      <c r="M128" s="18"/>
    </row>
  </sheetData>
  <mergeCells count="10">
    <mergeCell ref="G70:I70"/>
    <mergeCell ref="K70:M70"/>
    <mergeCell ref="A120:M120"/>
    <mergeCell ref="G6:I6"/>
    <mergeCell ref="K6:M6"/>
    <mergeCell ref="G7:I7"/>
    <mergeCell ref="K7:M7"/>
    <mergeCell ref="A63:M63"/>
    <mergeCell ref="G69:I69"/>
    <mergeCell ref="K69:M69"/>
  </mergeCells>
  <pageMargins left="0.8" right="0.5" top="0.5" bottom="0.6" header="0.49" footer="0.4"/>
  <pageSetup paperSize="9" scale="83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28"/>
  <sheetViews>
    <sheetView topLeftCell="A112" zoomScaleNormal="100" zoomScaleSheetLayoutView="100" zoomScalePageLayoutView="85" workbookViewId="0">
      <selection activeCell="D99" sqref="D99"/>
    </sheetView>
  </sheetViews>
  <sheetFormatPr defaultColWidth="9.140625" defaultRowHeight="16.5" customHeight="1"/>
  <cols>
    <col min="1" max="3" width="1.42578125" style="18" customWidth="1"/>
    <col min="4" max="4" width="40.28515625" style="18" customWidth="1"/>
    <col min="5" max="5" width="6.140625" style="56" customWidth="1"/>
    <col min="6" max="6" width="0.42578125" style="18" customWidth="1"/>
    <col min="7" max="7" width="13.28515625" style="18" customWidth="1"/>
    <col min="8" max="8" width="0.42578125" style="18" customWidth="1"/>
    <col min="9" max="9" width="13.28515625" style="18" customWidth="1"/>
    <col min="10" max="10" width="0.42578125" style="18" customWidth="1"/>
    <col min="11" max="11" width="13.28515625" style="115" customWidth="1"/>
    <col min="12" max="12" width="0.42578125" style="115" customWidth="1"/>
    <col min="13" max="13" width="13.28515625" style="115" customWidth="1"/>
    <col min="14" max="17" width="13.28515625" bestFit="1" customWidth="1"/>
    <col min="18" max="16384" width="9.140625" style="18"/>
  </cols>
  <sheetData>
    <row r="1" spans="1:13" ht="16.5" customHeight="1">
      <c r="A1" s="59" t="s">
        <v>48</v>
      </c>
      <c r="B1" s="17"/>
      <c r="C1" s="116"/>
      <c r="D1" s="116"/>
      <c r="F1" s="116"/>
      <c r="G1" s="116"/>
      <c r="H1" s="116"/>
      <c r="I1" s="116"/>
      <c r="J1" s="116"/>
      <c r="K1" s="117"/>
      <c r="L1" s="117"/>
      <c r="M1" s="117"/>
    </row>
    <row r="2" spans="1:13" ht="16.5" customHeight="1">
      <c r="A2" s="59" t="s">
        <v>115</v>
      </c>
      <c r="B2" s="17"/>
      <c r="C2" s="116"/>
      <c r="D2" s="116"/>
      <c r="F2" s="116"/>
      <c r="G2" s="116"/>
      <c r="H2" s="116"/>
      <c r="I2" s="116"/>
      <c r="J2" s="116"/>
      <c r="K2" s="117"/>
      <c r="L2" s="117"/>
      <c r="M2" s="117"/>
    </row>
    <row r="3" spans="1:13" ht="16.5" customHeight="1">
      <c r="A3" s="118" t="s">
        <v>222</v>
      </c>
      <c r="B3" s="3"/>
      <c r="C3" s="119"/>
      <c r="D3" s="119"/>
      <c r="E3" s="180"/>
      <c r="F3" s="119"/>
      <c r="G3" s="119"/>
      <c r="H3" s="119"/>
      <c r="I3" s="119"/>
      <c r="J3" s="119"/>
      <c r="K3" s="121"/>
      <c r="L3" s="121"/>
      <c r="M3" s="121"/>
    </row>
    <row r="4" spans="1:13" ht="9.75" customHeight="1">
      <c r="A4" s="17"/>
      <c r="B4" s="17"/>
      <c r="C4" s="116"/>
      <c r="D4" s="116"/>
      <c r="F4" s="116"/>
      <c r="G4" s="116"/>
      <c r="H4" s="116"/>
      <c r="I4" s="116"/>
      <c r="J4" s="116"/>
      <c r="K4" s="117"/>
      <c r="L4" s="117"/>
      <c r="M4" s="117"/>
    </row>
    <row r="5" spans="1:13" ht="9.75" customHeight="1">
      <c r="A5" s="17"/>
      <c r="B5" s="17"/>
      <c r="C5" s="116"/>
      <c r="D5" s="116"/>
      <c r="F5" s="116"/>
      <c r="G5" s="116"/>
      <c r="H5" s="116"/>
      <c r="I5" s="116"/>
      <c r="J5" s="116"/>
      <c r="K5" s="117"/>
      <c r="L5" s="117"/>
      <c r="M5" s="117"/>
    </row>
    <row r="6" spans="1:13" ht="15.6" customHeight="1">
      <c r="A6" s="116"/>
      <c r="B6" s="116"/>
      <c r="C6" s="116"/>
      <c r="D6" s="116"/>
      <c r="E6" s="45"/>
      <c r="F6" s="44"/>
      <c r="G6" s="298" t="s">
        <v>170</v>
      </c>
      <c r="H6" s="298"/>
      <c r="I6" s="298"/>
      <c r="J6" s="43"/>
      <c r="K6" s="298" t="s">
        <v>19</v>
      </c>
      <c r="L6" s="298"/>
      <c r="M6" s="298"/>
    </row>
    <row r="7" spans="1:13" ht="15.6" customHeight="1">
      <c r="A7" s="116"/>
      <c r="B7" s="116"/>
      <c r="C7" s="116"/>
      <c r="D7" s="116"/>
      <c r="E7" s="45"/>
      <c r="F7" s="44"/>
      <c r="G7" s="296" t="s">
        <v>18</v>
      </c>
      <c r="H7" s="296"/>
      <c r="I7" s="296"/>
      <c r="J7" s="43"/>
      <c r="K7" s="296" t="s">
        <v>18</v>
      </c>
      <c r="L7" s="296"/>
      <c r="M7" s="296"/>
    </row>
    <row r="8" spans="1:13" ht="15.6" customHeight="1">
      <c r="A8" s="116"/>
      <c r="B8" s="116"/>
      <c r="C8" s="116"/>
      <c r="D8" s="116"/>
      <c r="E8" s="45"/>
      <c r="F8" s="44"/>
      <c r="G8" s="209" t="s">
        <v>17</v>
      </c>
      <c r="H8" s="210"/>
      <c r="I8" s="209" t="s">
        <v>17</v>
      </c>
      <c r="J8" s="210"/>
      <c r="K8" s="209" t="s">
        <v>17</v>
      </c>
      <c r="L8" s="210"/>
      <c r="M8" s="209" t="s">
        <v>17</v>
      </c>
    </row>
    <row r="9" spans="1:13" ht="15.6" customHeight="1">
      <c r="F9" s="45"/>
      <c r="G9" s="211" t="s">
        <v>168</v>
      </c>
      <c r="H9" s="45"/>
      <c r="I9" s="211" t="s">
        <v>168</v>
      </c>
      <c r="J9" s="159"/>
      <c r="K9" s="211" t="s">
        <v>168</v>
      </c>
      <c r="L9" s="45"/>
      <c r="M9" s="211" t="s">
        <v>168</v>
      </c>
    </row>
    <row r="10" spans="1:13" ht="15.6" customHeight="1">
      <c r="F10" s="45"/>
      <c r="G10" s="212" t="s">
        <v>219</v>
      </c>
      <c r="H10" s="45"/>
      <c r="I10" s="212" t="s">
        <v>150</v>
      </c>
      <c r="J10" s="159"/>
      <c r="K10" s="212" t="s">
        <v>219</v>
      </c>
      <c r="L10" s="45"/>
      <c r="M10" s="212" t="s">
        <v>150</v>
      </c>
    </row>
    <row r="11" spans="1:13" ht="15.6" customHeight="1">
      <c r="E11" s="2" t="s">
        <v>31</v>
      </c>
      <c r="F11" s="56"/>
      <c r="G11" s="213" t="s">
        <v>14</v>
      </c>
      <c r="H11" s="56"/>
      <c r="I11" s="213" t="s">
        <v>14</v>
      </c>
      <c r="J11" s="159"/>
      <c r="K11" s="213" t="s">
        <v>14</v>
      </c>
      <c r="L11" s="56"/>
      <c r="M11" s="213" t="s">
        <v>14</v>
      </c>
    </row>
    <row r="12" spans="1:13" ht="6" customHeight="1">
      <c r="E12" s="45"/>
      <c r="F12" s="56"/>
      <c r="G12" s="214"/>
      <c r="H12" s="56"/>
      <c r="I12" s="158"/>
      <c r="J12" s="159"/>
      <c r="K12" s="215"/>
      <c r="L12" s="159"/>
      <c r="M12" s="209"/>
    </row>
    <row r="13" spans="1:13" ht="15.6" customHeight="1">
      <c r="A13" s="61" t="s">
        <v>260</v>
      </c>
      <c r="B13" s="25"/>
      <c r="C13" s="25"/>
      <c r="G13" s="110">
        <v>2190495138</v>
      </c>
      <c r="H13" s="20"/>
      <c r="I13" s="167">
        <v>1865303794</v>
      </c>
      <c r="J13" s="68"/>
      <c r="K13" s="110">
        <v>457352299</v>
      </c>
      <c r="L13" s="68"/>
      <c r="M13" s="167">
        <v>170356537</v>
      </c>
    </row>
    <row r="14" spans="1:13" ht="15.6" customHeight="1">
      <c r="A14" s="61" t="s">
        <v>261</v>
      </c>
      <c r="B14" s="25"/>
      <c r="C14" s="25"/>
      <c r="G14" s="110">
        <v>19994623</v>
      </c>
      <c r="H14" s="20"/>
      <c r="I14" s="167">
        <v>14844899</v>
      </c>
      <c r="J14" s="68"/>
      <c r="K14" s="110">
        <v>0</v>
      </c>
      <c r="L14" s="68"/>
      <c r="M14" s="167">
        <v>0</v>
      </c>
    </row>
    <row r="15" spans="1:13" ht="15.6" customHeight="1">
      <c r="A15" s="61" t="s">
        <v>262</v>
      </c>
      <c r="B15" s="25"/>
      <c r="C15" s="25"/>
      <c r="G15" s="110">
        <v>-1761705329</v>
      </c>
      <c r="H15" s="20"/>
      <c r="I15" s="167">
        <v>-1502657975</v>
      </c>
      <c r="J15" s="68"/>
      <c r="K15" s="110">
        <v>-317957758</v>
      </c>
      <c r="L15" s="68"/>
      <c r="M15" s="167">
        <v>-103368282</v>
      </c>
    </row>
    <row r="16" spans="1:13" ht="15.6" customHeight="1">
      <c r="A16" s="61" t="s">
        <v>263</v>
      </c>
      <c r="B16" s="25"/>
      <c r="C16" s="25"/>
      <c r="G16" s="14">
        <v>-5464066</v>
      </c>
      <c r="H16" s="20"/>
      <c r="I16" s="5">
        <v>-3934731</v>
      </c>
      <c r="J16" s="68"/>
      <c r="K16" s="216">
        <v>0</v>
      </c>
      <c r="L16" s="68"/>
      <c r="M16" s="217">
        <v>0</v>
      </c>
    </row>
    <row r="17" spans="1:13" ht="6" customHeight="1">
      <c r="E17" s="45"/>
      <c r="F17" s="56"/>
      <c r="G17" s="214"/>
      <c r="H17" s="56"/>
      <c r="I17" s="158"/>
      <c r="J17" s="56"/>
      <c r="K17" s="214"/>
      <c r="L17" s="159"/>
      <c r="M17" s="158"/>
    </row>
    <row r="18" spans="1:13" ht="15.6" customHeight="1">
      <c r="A18" s="59" t="s">
        <v>57</v>
      </c>
      <c r="B18" s="25"/>
      <c r="C18" s="25"/>
      <c r="G18" s="218">
        <f>SUM(G13:G17)</f>
        <v>443320366</v>
      </c>
      <c r="H18" s="20"/>
      <c r="I18" s="219">
        <f>SUM(I13:I17)</f>
        <v>373555987</v>
      </c>
      <c r="J18" s="20"/>
      <c r="K18" s="218">
        <f>SUM(K13:K17)</f>
        <v>139394541</v>
      </c>
      <c r="L18" s="20"/>
      <c r="M18" s="219">
        <f>SUM(M13:M17)</f>
        <v>66988255</v>
      </c>
    </row>
    <row r="19" spans="1:13" ht="6" customHeight="1">
      <c r="E19" s="45"/>
      <c r="F19" s="56"/>
      <c r="G19" s="214"/>
      <c r="H19" s="56"/>
      <c r="I19" s="158"/>
      <c r="J19" s="56"/>
      <c r="K19" s="214"/>
      <c r="L19" s="159"/>
      <c r="M19" s="158"/>
    </row>
    <row r="20" spans="1:13" ht="15.6" customHeight="1">
      <c r="A20" s="61" t="s">
        <v>56</v>
      </c>
      <c r="B20" s="25"/>
      <c r="C20" s="25"/>
      <c r="E20" s="56">
        <v>17.100000000000001</v>
      </c>
      <c r="G20" s="42">
        <v>0</v>
      </c>
      <c r="H20" s="20"/>
      <c r="I20" s="19">
        <v>0</v>
      </c>
      <c r="J20" s="220"/>
      <c r="K20" s="42">
        <v>47445173</v>
      </c>
      <c r="L20" s="20"/>
      <c r="M20" s="19">
        <v>258237705</v>
      </c>
    </row>
    <row r="21" spans="1:13" ht="15.6" customHeight="1">
      <c r="A21" s="61" t="s">
        <v>55</v>
      </c>
      <c r="B21" s="25"/>
      <c r="C21" s="25"/>
      <c r="G21" s="42">
        <v>36689792</v>
      </c>
      <c r="H21" s="20"/>
      <c r="I21" s="19">
        <v>60715700</v>
      </c>
      <c r="J21" s="68"/>
      <c r="K21" s="221">
        <v>92889515</v>
      </c>
      <c r="L21" s="68"/>
      <c r="M21" s="222">
        <v>189195744</v>
      </c>
    </row>
    <row r="22" spans="1:13" ht="15.6" customHeight="1">
      <c r="A22" s="61" t="s">
        <v>54</v>
      </c>
      <c r="F22" s="56"/>
      <c r="G22" s="42">
        <v>-45174698</v>
      </c>
      <c r="H22" s="58"/>
      <c r="I22" s="19">
        <v>-57304673</v>
      </c>
      <c r="J22" s="223"/>
      <c r="K22" s="224">
        <v>-14179320</v>
      </c>
      <c r="L22" s="223"/>
      <c r="M22" s="220">
        <v>-10713934</v>
      </c>
    </row>
    <row r="23" spans="1:13" ht="15.6" customHeight="1">
      <c r="A23" s="61" t="s">
        <v>53</v>
      </c>
      <c r="B23" s="25"/>
      <c r="C23" s="25"/>
      <c r="G23" s="110">
        <v>-208430994</v>
      </c>
      <c r="H23" s="20"/>
      <c r="I23" s="167">
        <v>-192077040</v>
      </c>
      <c r="J23" s="68"/>
      <c r="K23" s="110">
        <v>-80955309</v>
      </c>
      <c r="L23" s="68"/>
      <c r="M23" s="167">
        <v>-60404914</v>
      </c>
    </row>
    <row r="24" spans="1:13" ht="15.6" customHeight="1">
      <c r="A24" s="61" t="s">
        <v>264</v>
      </c>
      <c r="B24" s="25"/>
      <c r="C24" s="25"/>
      <c r="G24" s="110">
        <v>-12633294</v>
      </c>
      <c r="H24" s="20"/>
      <c r="I24" s="167">
        <v>-1773190</v>
      </c>
      <c r="J24" s="68"/>
      <c r="K24" s="110">
        <v>459148</v>
      </c>
      <c r="L24" s="68"/>
      <c r="M24" s="167">
        <v>-967979</v>
      </c>
    </row>
    <row r="25" spans="1:13" ht="15.6" customHeight="1">
      <c r="A25" s="18" t="s">
        <v>190</v>
      </c>
      <c r="E25" s="45"/>
      <c r="F25" s="56"/>
      <c r="G25" s="110">
        <v>9077138</v>
      </c>
      <c r="H25" s="56"/>
      <c r="I25" s="167">
        <v>7286765</v>
      </c>
      <c r="J25" s="68"/>
      <c r="K25" s="110">
        <v>7245793</v>
      </c>
      <c r="L25" s="68"/>
      <c r="M25" s="167">
        <v>5343944</v>
      </c>
    </row>
    <row r="26" spans="1:13" ht="15.6" customHeight="1">
      <c r="A26" s="61" t="s">
        <v>52</v>
      </c>
      <c r="B26" s="25"/>
      <c r="C26" s="25"/>
      <c r="F26" s="56"/>
      <c r="G26" s="110">
        <v>-25751955</v>
      </c>
      <c r="H26" s="58"/>
      <c r="I26" s="167">
        <v>-21644225</v>
      </c>
      <c r="J26" s="223"/>
      <c r="K26" s="110">
        <v>-22482613</v>
      </c>
      <c r="L26" s="223"/>
      <c r="M26" s="167">
        <v>-15149942</v>
      </c>
    </row>
    <row r="27" spans="1:13" ht="6" customHeight="1">
      <c r="A27" s="61"/>
      <c r="B27" s="25"/>
      <c r="C27" s="25"/>
      <c r="F27" s="56"/>
      <c r="G27" s="110"/>
      <c r="H27" s="58"/>
      <c r="I27" s="167"/>
      <c r="J27" s="223"/>
      <c r="K27" s="110"/>
      <c r="L27" s="223"/>
      <c r="M27" s="167"/>
    </row>
    <row r="28" spans="1:13" ht="15.6" customHeight="1">
      <c r="A28" s="59" t="s">
        <v>237</v>
      </c>
      <c r="B28" s="25"/>
      <c r="C28" s="25"/>
      <c r="F28" s="56"/>
      <c r="G28" s="225"/>
      <c r="H28" s="58"/>
      <c r="I28" s="226"/>
      <c r="J28" s="223"/>
      <c r="K28" s="225"/>
      <c r="L28" s="223"/>
      <c r="M28" s="226"/>
    </row>
    <row r="29" spans="1:13" ht="15.6" customHeight="1">
      <c r="A29" s="59"/>
      <c r="B29" s="171" t="s">
        <v>238</v>
      </c>
      <c r="C29" s="25"/>
      <c r="F29" s="56"/>
      <c r="G29" s="110">
        <f>SUM(G18:G26)</f>
        <v>197096355</v>
      </c>
      <c r="H29" s="58"/>
      <c r="I29" s="167">
        <f>SUM(I18:I26)</f>
        <v>168759324</v>
      </c>
      <c r="J29" s="223"/>
      <c r="K29" s="110">
        <f>SUM(K18:K26)</f>
        <v>169816928</v>
      </c>
      <c r="L29" s="223"/>
      <c r="M29" s="167">
        <f>SUM(M18:M26)</f>
        <v>432528879</v>
      </c>
    </row>
    <row r="30" spans="1:13" ht="15.6" customHeight="1">
      <c r="A30" s="61" t="s">
        <v>103</v>
      </c>
      <c r="B30" s="25"/>
      <c r="C30" s="25"/>
      <c r="F30" s="56"/>
      <c r="G30" s="110"/>
      <c r="H30" s="58"/>
      <c r="I30" s="167"/>
      <c r="J30" s="58"/>
      <c r="K30" s="110"/>
      <c r="L30" s="227"/>
      <c r="M30" s="167"/>
    </row>
    <row r="31" spans="1:13" ht="15.6" customHeight="1">
      <c r="A31" s="61"/>
      <c r="B31" s="25" t="s">
        <v>104</v>
      </c>
      <c r="C31" s="25"/>
      <c r="E31" s="56" t="s">
        <v>230</v>
      </c>
      <c r="F31" s="56"/>
      <c r="G31" s="15">
        <v>215134675</v>
      </c>
      <c r="H31" s="111"/>
      <c r="I31" s="4">
        <v>143009717.43000001</v>
      </c>
      <c r="J31" s="111"/>
      <c r="K31" s="16">
        <v>0</v>
      </c>
      <c r="L31" s="111"/>
      <c r="M31" s="12">
        <v>0</v>
      </c>
    </row>
    <row r="32" spans="1:13" ht="6" customHeight="1">
      <c r="E32" s="45"/>
      <c r="F32" s="56"/>
      <c r="G32" s="214"/>
      <c r="H32" s="56"/>
      <c r="I32" s="158"/>
      <c r="J32" s="56"/>
      <c r="K32" s="214"/>
      <c r="L32" s="159"/>
      <c r="M32" s="158"/>
    </row>
    <row r="33" spans="1:13" ht="15.6" customHeight="1">
      <c r="A33" s="59" t="s">
        <v>97</v>
      </c>
      <c r="B33" s="25"/>
      <c r="C33" s="25"/>
      <c r="F33" s="56"/>
      <c r="G33" s="110">
        <f>SUM(G29:G31)</f>
        <v>412231030</v>
      </c>
      <c r="H33" s="58"/>
      <c r="I33" s="167">
        <f>SUM(I29:I31)</f>
        <v>311769041.43000001</v>
      </c>
      <c r="J33" s="58"/>
      <c r="K33" s="110">
        <f>SUM(K29:K31)</f>
        <v>169816928</v>
      </c>
      <c r="L33" s="227"/>
      <c r="M33" s="167">
        <f>SUM(M29:M31)</f>
        <v>432528879</v>
      </c>
    </row>
    <row r="34" spans="1:13" ht="15.6" customHeight="1">
      <c r="A34" s="18" t="s">
        <v>105</v>
      </c>
      <c r="E34" s="56">
        <v>13</v>
      </c>
      <c r="F34" s="56"/>
      <c r="G34" s="15">
        <v>-43796156</v>
      </c>
      <c r="H34" s="111"/>
      <c r="I34" s="4">
        <v>-52062767</v>
      </c>
      <c r="J34" s="111"/>
      <c r="K34" s="16">
        <v>-24850407</v>
      </c>
      <c r="L34" s="111"/>
      <c r="M34" s="12">
        <v>-36577155</v>
      </c>
    </row>
    <row r="35" spans="1:13" ht="6" customHeight="1">
      <c r="F35" s="56"/>
      <c r="G35" s="228"/>
      <c r="H35" s="111"/>
      <c r="I35" s="111"/>
      <c r="J35" s="111"/>
      <c r="K35" s="228"/>
      <c r="L35" s="159"/>
      <c r="M35" s="111"/>
    </row>
    <row r="36" spans="1:13" ht="15.6" customHeight="1">
      <c r="A36" s="59" t="s">
        <v>98</v>
      </c>
      <c r="B36" s="59"/>
      <c r="C36" s="171"/>
      <c r="F36" s="56"/>
      <c r="G36" s="218">
        <f>SUM(G33:G34)</f>
        <v>368434874</v>
      </c>
      <c r="H36" s="58"/>
      <c r="I36" s="219">
        <f>SUM(I33:I34)</f>
        <v>259706274.43000001</v>
      </c>
      <c r="J36" s="58"/>
      <c r="K36" s="218">
        <f>SUM(K33:K34)</f>
        <v>144966521</v>
      </c>
      <c r="L36" s="20"/>
      <c r="M36" s="219">
        <f>SUM(M33:M34)</f>
        <v>395951724</v>
      </c>
    </row>
    <row r="37" spans="1:13" ht="12" customHeight="1">
      <c r="E37" s="45"/>
      <c r="F37" s="56"/>
      <c r="G37" s="214"/>
      <c r="H37" s="56"/>
      <c r="I37" s="158"/>
      <c r="J37" s="56"/>
      <c r="K37" s="214"/>
      <c r="L37" s="159"/>
      <c r="M37" s="158"/>
    </row>
    <row r="38" spans="1:13" ht="15.6" customHeight="1">
      <c r="A38" s="60" t="s">
        <v>216</v>
      </c>
      <c r="B38" s="171"/>
      <c r="C38" s="25"/>
      <c r="F38" s="56"/>
      <c r="G38" s="230"/>
      <c r="K38" s="230"/>
      <c r="L38" s="18"/>
      <c r="M38" s="18"/>
    </row>
    <row r="39" spans="1:13" ht="15.6" customHeight="1">
      <c r="A39" s="60"/>
      <c r="B39" s="108" t="s">
        <v>51</v>
      </c>
      <c r="C39" s="109"/>
      <c r="D39" s="108"/>
      <c r="F39" s="56"/>
      <c r="G39" s="230"/>
      <c r="K39" s="230"/>
      <c r="L39" s="18"/>
      <c r="M39" s="18"/>
    </row>
    <row r="40" spans="1:13" ht="15.6" customHeight="1">
      <c r="A40" s="60"/>
      <c r="B40" s="108"/>
      <c r="C40" s="109" t="s">
        <v>50</v>
      </c>
      <c r="D40" s="108"/>
      <c r="F40" s="56"/>
      <c r="G40" s="230"/>
      <c r="K40" s="230"/>
      <c r="L40" s="18"/>
      <c r="M40" s="18"/>
    </row>
    <row r="41" spans="1:13" ht="15.6" customHeight="1">
      <c r="A41" s="60"/>
      <c r="B41" s="231"/>
      <c r="C41" s="25" t="s">
        <v>192</v>
      </c>
      <c r="D41" s="69"/>
      <c r="F41" s="56"/>
      <c r="G41" s="110"/>
      <c r="I41" s="167"/>
      <c r="K41" s="110"/>
      <c r="L41" s="18"/>
      <c r="M41" s="167"/>
    </row>
    <row r="42" spans="1:13" ht="15.6" customHeight="1">
      <c r="A42" s="60"/>
      <c r="B42" s="231"/>
      <c r="C42" s="25"/>
      <c r="D42" s="69" t="s">
        <v>193</v>
      </c>
      <c r="F42" s="56"/>
      <c r="G42" s="110">
        <v>3699696</v>
      </c>
      <c r="I42" s="167">
        <v>3456713</v>
      </c>
      <c r="K42" s="110">
        <v>3699696</v>
      </c>
      <c r="L42" s="18"/>
      <c r="M42" s="167">
        <v>3456713</v>
      </c>
    </row>
    <row r="43" spans="1:13" ht="15.6" customHeight="1">
      <c r="A43" s="60"/>
      <c r="B43" s="231"/>
      <c r="C43" s="25" t="s">
        <v>49</v>
      </c>
      <c r="D43" s="69"/>
      <c r="F43" s="56"/>
      <c r="G43" s="110"/>
      <c r="I43" s="167"/>
      <c r="K43" s="110"/>
      <c r="L43" s="18"/>
      <c r="M43" s="167"/>
    </row>
    <row r="44" spans="1:13" ht="15.6" customHeight="1">
      <c r="A44" s="25"/>
      <c r="B44" s="231"/>
      <c r="C44" s="25"/>
      <c r="D44" s="18" t="s">
        <v>194</v>
      </c>
      <c r="F44" s="56"/>
      <c r="G44" s="110">
        <v>3751875</v>
      </c>
      <c r="I44" s="167">
        <v>20385289</v>
      </c>
      <c r="J44" s="223"/>
      <c r="K44" s="110">
        <v>0</v>
      </c>
      <c r="L44" s="223"/>
      <c r="M44" s="167">
        <v>0</v>
      </c>
    </row>
    <row r="45" spans="1:13" ht="15.6" customHeight="1">
      <c r="A45" s="25"/>
      <c r="B45" s="231"/>
      <c r="C45" s="25" t="s">
        <v>255</v>
      </c>
      <c r="F45" s="56"/>
      <c r="G45" s="110"/>
      <c r="I45" s="167"/>
      <c r="J45" s="223"/>
      <c r="K45" s="110"/>
      <c r="L45" s="223"/>
      <c r="M45" s="167"/>
    </row>
    <row r="46" spans="1:13" ht="15.6" customHeight="1">
      <c r="A46" s="25"/>
      <c r="C46" s="25"/>
      <c r="D46" s="18" t="s">
        <v>195</v>
      </c>
      <c r="E46" s="56">
        <v>9.3000000000000007</v>
      </c>
      <c r="F46" s="56"/>
      <c r="G46" s="110">
        <v>13234862</v>
      </c>
      <c r="I46" s="167">
        <v>3022616</v>
      </c>
      <c r="K46" s="110">
        <v>0</v>
      </c>
      <c r="L46" s="18"/>
      <c r="M46" s="167">
        <v>0</v>
      </c>
    </row>
    <row r="47" spans="1:13" ht="15.6" customHeight="1">
      <c r="A47" s="25"/>
      <c r="C47" s="25" t="s">
        <v>196</v>
      </c>
      <c r="D47" s="25"/>
      <c r="F47" s="56"/>
      <c r="G47" s="110"/>
      <c r="I47" s="167"/>
      <c r="K47" s="110"/>
      <c r="L47" s="18"/>
      <c r="M47" s="167"/>
    </row>
    <row r="48" spans="1:13" ht="15.6" customHeight="1">
      <c r="A48" s="25"/>
      <c r="C48" s="25"/>
      <c r="D48" s="25" t="s">
        <v>197</v>
      </c>
      <c r="F48" s="56"/>
      <c r="G48" s="110"/>
      <c r="I48" s="167"/>
      <c r="K48" s="110"/>
      <c r="L48" s="18"/>
      <c r="M48" s="167"/>
    </row>
    <row r="49" spans="1:13" ht="15.6" customHeight="1">
      <c r="A49" s="25"/>
      <c r="C49" s="25"/>
      <c r="D49" s="25" t="s">
        <v>144</v>
      </c>
      <c r="F49" s="56"/>
      <c r="G49" s="14">
        <v>-739939</v>
      </c>
      <c r="H49" s="111"/>
      <c r="I49" s="5">
        <v>-691343</v>
      </c>
      <c r="J49" s="111"/>
      <c r="K49" s="14">
        <v>-739939</v>
      </c>
      <c r="L49" s="111"/>
      <c r="M49" s="5">
        <v>-691343</v>
      </c>
    </row>
    <row r="50" spans="1:13" ht="8.4499999999999993" customHeight="1">
      <c r="A50" s="25"/>
      <c r="C50" s="25"/>
      <c r="D50" s="25"/>
      <c r="F50" s="56"/>
      <c r="G50" s="110"/>
      <c r="H50" s="111"/>
      <c r="I50" s="167"/>
      <c r="J50" s="111"/>
      <c r="K50" s="110"/>
      <c r="L50" s="111"/>
      <c r="M50" s="167"/>
    </row>
    <row r="51" spans="1:13" ht="15.6" customHeight="1">
      <c r="A51" s="25"/>
      <c r="B51" s="60" t="s">
        <v>200</v>
      </c>
      <c r="C51" s="25"/>
      <c r="D51" s="25"/>
      <c r="F51" s="56"/>
      <c r="G51" s="110"/>
      <c r="H51" s="111"/>
      <c r="I51" s="167"/>
      <c r="J51" s="111"/>
      <c r="K51" s="110"/>
      <c r="L51" s="111"/>
      <c r="M51" s="167"/>
    </row>
    <row r="52" spans="1:13" ht="15.6" customHeight="1">
      <c r="A52" s="25"/>
      <c r="C52" s="171" t="s">
        <v>50</v>
      </c>
      <c r="D52" s="231"/>
      <c r="F52" s="56"/>
      <c r="G52" s="15">
        <f>SUM(G42:G49)</f>
        <v>19946494</v>
      </c>
      <c r="H52" s="111"/>
      <c r="I52" s="4">
        <f>SUM(I42:I49)</f>
        <v>26173275</v>
      </c>
      <c r="J52" s="111"/>
      <c r="K52" s="16">
        <f>SUM(K42:K49)</f>
        <v>2959757</v>
      </c>
      <c r="L52" s="111"/>
      <c r="M52" s="12">
        <f>SUM(M42:M49)</f>
        <v>2765370</v>
      </c>
    </row>
    <row r="53" spans="1:13" ht="12" customHeight="1">
      <c r="A53" s="25"/>
      <c r="C53" s="25"/>
      <c r="F53" s="56"/>
      <c r="G53" s="230"/>
      <c r="K53" s="230"/>
      <c r="L53" s="18"/>
      <c r="M53" s="18"/>
    </row>
    <row r="54" spans="1:13" ht="15.6" customHeight="1">
      <c r="A54" s="25"/>
      <c r="B54" s="25" t="s">
        <v>256</v>
      </c>
      <c r="C54" s="231"/>
      <c r="D54" s="231"/>
      <c r="F54" s="56"/>
      <c r="G54" s="230"/>
      <c r="K54" s="230"/>
      <c r="L54" s="18"/>
      <c r="M54" s="18"/>
    </row>
    <row r="55" spans="1:13" ht="15.6" customHeight="1">
      <c r="A55" s="25"/>
      <c r="B55" s="25"/>
      <c r="C55" s="25" t="s">
        <v>198</v>
      </c>
      <c r="D55" s="231"/>
      <c r="F55" s="56"/>
      <c r="G55" s="15">
        <f>G52</f>
        <v>19946494</v>
      </c>
      <c r="H55" s="111"/>
      <c r="I55" s="4">
        <f>I52</f>
        <v>26173275</v>
      </c>
      <c r="J55" s="111"/>
      <c r="K55" s="16">
        <f>K52</f>
        <v>2959757</v>
      </c>
      <c r="L55" s="111"/>
      <c r="M55" s="12">
        <f>M52</f>
        <v>2765370</v>
      </c>
    </row>
    <row r="56" spans="1:13" ht="12" customHeight="1">
      <c r="E56" s="45"/>
      <c r="F56" s="56"/>
      <c r="G56" s="214"/>
      <c r="H56" s="56"/>
      <c r="I56" s="158"/>
      <c r="J56" s="56"/>
      <c r="K56" s="214"/>
      <c r="L56" s="159"/>
      <c r="M56" s="158"/>
    </row>
    <row r="57" spans="1:13" ht="15.6" customHeight="1" thickBot="1">
      <c r="A57" s="60" t="s">
        <v>102</v>
      </c>
      <c r="B57" s="171"/>
      <c r="C57" s="25"/>
      <c r="F57" s="56"/>
      <c r="G57" s="232">
        <f>SUM(G36,G55)</f>
        <v>388381368</v>
      </c>
      <c r="H57" s="58"/>
      <c r="I57" s="233">
        <f>SUM(I36,I55)</f>
        <v>285879549.43000001</v>
      </c>
      <c r="J57" s="58"/>
      <c r="K57" s="232">
        <f>SUM(K36,K55)</f>
        <v>147926278</v>
      </c>
      <c r="L57" s="58"/>
      <c r="M57" s="233">
        <f>SUM(M36,M55)</f>
        <v>398717094</v>
      </c>
    </row>
    <row r="58" spans="1:13" ht="18" customHeight="1" thickTop="1">
      <c r="A58" s="60"/>
      <c r="B58" s="171"/>
      <c r="C58" s="25"/>
      <c r="F58" s="56"/>
      <c r="G58" s="111"/>
      <c r="H58" s="58"/>
      <c r="I58" s="111"/>
      <c r="J58" s="58"/>
      <c r="K58" s="111"/>
      <c r="L58" s="58"/>
      <c r="M58" s="111"/>
    </row>
    <row r="59" spans="1:13" ht="15.75" customHeight="1">
      <c r="A59" s="60"/>
      <c r="B59" s="171"/>
      <c r="C59" s="25"/>
      <c r="F59" s="56"/>
      <c r="G59" s="111"/>
      <c r="H59" s="58"/>
      <c r="I59" s="111"/>
      <c r="J59" s="58"/>
      <c r="K59" s="111"/>
      <c r="L59" s="58"/>
      <c r="M59" s="111"/>
    </row>
    <row r="60" spans="1:13" ht="18" customHeight="1">
      <c r="A60" s="60"/>
      <c r="B60" s="171"/>
      <c r="C60" s="25"/>
      <c r="F60" s="56"/>
      <c r="G60" s="111"/>
      <c r="H60" s="58"/>
      <c r="I60" s="111"/>
      <c r="J60" s="58"/>
      <c r="K60" s="111"/>
      <c r="L60" s="58"/>
      <c r="M60" s="111"/>
    </row>
    <row r="61" spans="1:13" ht="15.6" customHeight="1">
      <c r="A61" s="300" t="s">
        <v>106</v>
      </c>
      <c r="B61" s="300"/>
      <c r="C61" s="300"/>
      <c r="D61" s="300"/>
      <c r="E61" s="300"/>
      <c r="F61" s="300"/>
      <c r="G61" s="300"/>
      <c r="H61" s="300"/>
      <c r="I61" s="300"/>
      <c r="J61" s="300"/>
      <c r="K61" s="300"/>
      <c r="L61" s="300"/>
      <c r="M61" s="300"/>
    </row>
    <row r="62" spans="1:13" ht="15.6" customHeight="1">
      <c r="A62" s="299" t="s">
        <v>284</v>
      </c>
      <c r="B62" s="299"/>
      <c r="C62" s="299"/>
      <c r="D62" s="299"/>
      <c r="E62" s="299"/>
      <c r="F62" s="299"/>
      <c r="G62" s="299"/>
      <c r="H62" s="299"/>
      <c r="I62" s="299"/>
      <c r="J62" s="299"/>
      <c r="K62" s="299"/>
      <c r="L62" s="299"/>
      <c r="M62" s="299"/>
    </row>
    <row r="63" spans="1:13" ht="20.25" customHeight="1">
      <c r="A63" s="10"/>
      <c r="B63" s="25"/>
      <c r="C63" s="25"/>
      <c r="F63" s="56"/>
      <c r="G63" s="111"/>
      <c r="H63" s="58"/>
      <c r="I63" s="111"/>
      <c r="J63" s="58"/>
      <c r="K63" s="111"/>
      <c r="L63" s="20"/>
      <c r="M63" s="111"/>
    </row>
    <row r="64" spans="1:13" ht="21.95" customHeight="1">
      <c r="A64" s="297" t="str">
        <f>'2-4 '!A157</f>
        <v>The accompanying notes are an integral part of this interim financial information.</v>
      </c>
      <c r="B64" s="297"/>
      <c r="C64" s="297"/>
      <c r="D64" s="297"/>
      <c r="E64" s="297"/>
      <c r="F64" s="297"/>
      <c r="G64" s="297"/>
      <c r="H64" s="297"/>
      <c r="I64" s="297"/>
      <c r="J64" s="297"/>
      <c r="K64" s="297"/>
      <c r="L64" s="297"/>
      <c r="M64" s="297"/>
    </row>
    <row r="65" spans="1:13" ht="16.5" customHeight="1">
      <c r="A65" s="59" t="s">
        <v>48</v>
      </c>
      <c r="B65" s="17"/>
      <c r="C65" s="56"/>
      <c r="D65" s="56"/>
      <c r="F65" s="56"/>
      <c r="G65" s="56"/>
      <c r="H65" s="56"/>
      <c r="I65" s="56"/>
      <c r="J65" s="56"/>
      <c r="K65" s="235"/>
      <c r="L65" s="235"/>
      <c r="M65" s="235"/>
    </row>
    <row r="66" spans="1:13" ht="16.5" customHeight="1">
      <c r="A66" s="59" t="s">
        <v>286</v>
      </c>
      <c r="B66" s="17"/>
      <c r="C66" s="56"/>
      <c r="D66" s="56"/>
      <c r="F66" s="56"/>
      <c r="G66" s="56"/>
      <c r="H66" s="56"/>
      <c r="I66" s="56"/>
      <c r="J66" s="56"/>
      <c r="K66" s="235"/>
      <c r="L66" s="235"/>
      <c r="M66" s="235"/>
    </row>
    <row r="67" spans="1:13" ht="16.5" customHeight="1">
      <c r="A67" s="118" t="s">
        <v>222</v>
      </c>
      <c r="B67" s="3"/>
      <c r="C67" s="180"/>
      <c r="D67" s="180"/>
      <c r="E67" s="180"/>
      <c r="F67" s="180"/>
      <c r="G67" s="180"/>
      <c r="H67" s="180"/>
      <c r="I67" s="180"/>
      <c r="J67" s="180"/>
      <c r="K67" s="236"/>
      <c r="L67" s="236"/>
      <c r="M67" s="236"/>
    </row>
    <row r="68" spans="1:13" ht="16.5" customHeight="1">
      <c r="A68" s="17"/>
      <c r="B68" s="17"/>
      <c r="C68" s="56"/>
      <c r="D68" s="56"/>
      <c r="F68" s="56"/>
      <c r="G68" s="56"/>
      <c r="H68" s="56"/>
      <c r="I68" s="56"/>
      <c r="J68" s="56"/>
      <c r="K68" s="235"/>
      <c r="L68" s="235"/>
      <c r="M68" s="235"/>
    </row>
    <row r="69" spans="1:13" ht="16.5" customHeight="1">
      <c r="A69" s="17"/>
      <c r="B69" s="17"/>
      <c r="C69" s="56"/>
      <c r="D69" s="56"/>
      <c r="F69" s="56"/>
      <c r="G69" s="56"/>
      <c r="H69" s="56"/>
      <c r="I69" s="56"/>
      <c r="J69" s="56"/>
      <c r="K69" s="235"/>
      <c r="L69" s="235"/>
      <c r="M69" s="235"/>
    </row>
    <row r="70" spans="1:13" ht="15.95" customHeight="1">
      <c r="A70" s="116"/>
      <c r="B70" s="116"/>
      <c r="C70" s="116"/>
      <c r="D70" s="116"/>
      <c r="E70" s="45"/>
      <c r="F70" s="44"/>
      <c r="G70" s="298" t="s">
        <v>170</v>
      </c>
      <c r="H70" s="298"/>
      <c r="I70" s="298"/>
      <c r="J70" s="43"/>
      <c r="K70" s="298" t="s">
        <v>19</v>
      </c>
      <c r="L70" s="298"/>
      <c r="M70" s="298"/>
    </row>
    <row r="71" spans="1:13" ht="15.95" customHeight="1">
      <c r="A71" s="116"/>
      <c r="B71" s="116"/>
      <c r="C71" s="116"/>
      <c r="D71" s="116"/>
      <c r="E71" s="45"/>
      <c r="F71" s="44"/>
      <c r="G71" s="296" t="s">
        <v>18</v>
      </c>
      <c r="H71" s="296"/>
      <c r="I71" s="296"/>
      <c r="J71" s="43"/>
      <c r="K71" s="296" t="s">
        <v>18</v>
      </c>
      <c r="L71" s="296"/>
      <c r="M71" s="296"/>
    </row>
    <row r="72" spans="1:13" ht="16.5" customHeight="1">
      <c r="F72" s="45"/>
      <c r="G72" s="209" t="s">
        <v>17</v>
      </c>
      <c r="H72" s="210"/>
      <c r="I72" s="209" t="s">
        <v>17</v>
      </c>
      <c r="J72" s="210"/>
      <c r="K72" s="209" t="s">
        <v>17</v>
      </c>
      <c r="L72" s="210"/>
      <c r="M72" s="209" t="s">
        <v>17</v>
      </c>
    </row>
    <row r="73" spans="1:13" ht="16.5" customHeight="1">
      <c r="F73" s="45"/>
      <c r="G73" s="211" t="s">
        <v>168</v>
      </c>
      <c r="H73" s="45"/>
      <c r="I73" s="211" t="s">
        <v>168</v>
      </c>
      <c r="J73" s="159"/>
      <c r="K73" s="211" t="s">
        <v>168</v>
      </c>
      <c r="L73" s="45"/>
      <c r="M73" s="211" t="s">
        <v>168</v>
      </c>
    </row>
    <row r="74" spans="1:13" ht="16.5" customHeight="1">
      <c r="F74" s="45"/>
      <c r="G74" s="212" t="s">
        <v>219</v>
      </c>
      <c r="H74" s="45"/>
      <c r="I74" s="212" t="s">
        <v>150</v>
      </c>
      <c r="J74" s="159"/>
      <c r="K74" s="212" t="s">
        <v>219</v>
      </c>
      <c r="L74" s="45"/>
      <c r="M74" s="212" t="s">
        <v>150</v>
      </c>
    </row>
    <row r="75" spans="1:13" ht="16.5" customHeight="1">
      <c r="E75" s="2" t="s">
        <v>31</v>
      </c>
      <c r="F75" s="56"/>
      <c r="G75" s="213" t="s">
        <v>14</v>
      </c>
      <c r="H75" s="56"/>
      <c r="I75" s="213" t="s">
        <v>14</v>
      </c>
      <c r="J75" s="159"/>
      <c r="K75" s="213" t="s">
        <v>14</v>
      </c>
      <c r="L75" s="56"/>
      <c r="M75" s="213" t="s">
        <v>14</v>
      </c>
    </row>
    <row r="76" spans="1:13" ht="16.5" customHeight="1">
      <c r="F76" s="56"/>
      <c r="G76" s="214"/>
      <c r="H76" s="56"/>
      <c r="I76" s="158"/>
      <c r="J76" s="159"/>
      <c r="K76" s="215"/>
      <c r="L76" s="159"/>
      <c r="M76" s="209"/>
    </row>
    <row r="77" spans="1:13" ht="16.5" customHeight="1">
      <c r="A77" s="59" t="s">
        <v>257</v>
      </c>
      <c r="F77" s="56"/>
      <c r="G77" s="237"/>
      <c r="H77" s="56"/>
      <c r="I77" s="56"/>
      <c r="J77" s="56"/>
      <c r="K77" s="238"/>
    </row>
    <row r="78" spans="1:13" ht="16.5" customHeight="1">
      <c r="A78" s="61" t="s">
        <v>199</v>
      </c>
      <c r="F78" s="56"/>
      <c r="G78" s="26">
        <f>G36</f>
        <v>368434874</v>
      </c>
      <c r="H78" s="20"/>
      <c r="I78" s="20">
        <f>I36</f>
        <v>259706274.43000001</v>
      </c>
      <c r="J78" s="20"/>
      <c r="K78" s="26">
        <f>K36</f>
        <v>144966521</v>
      </c>
      <c r="L78" s="20"/>
      <c r="M78" s="20">
        <f>M36</f>
        <v>395951724</v>
      </c>
    </row>
    <row r="79" spans="1:13" ht="16.5" customHeight="1">
      <c r="A79" s="61" t="s">
        <v>2</v>
      </c>
      <c r="F79" s="56"/>
      <c r="G79" s="15">
        <v>0</v>
      </c>
      <c r="I79" s="4">
        <v>0</v>
      </c>
      <c r="J79" s="69"/>
      <c r="K79" s="16">
        <v>0</v>
      </c>
      <c r="L79" s="69"/>
      <c r="M79" s="12">
        <v>0</v>
      </c>
    </row>
    <row r="80" spans="1:13" ht="16.5" customHeight="1">
      <c r="E80" s="45"/>
      <c r="F80" s="56"/>
      <c r="G80" s="214"/>
      <c r="H80" s="56"/>
      <c r="I80" s="158"/>
      <c r="J80" s="56"/>
      <c r="K80" s="214"/>
      <c r="L80" s="159"/>
      <c r="M80" s="158"/>
    </row>
    <row r="81" spans="1:13" ht="16.5" customHeight="1" thickBot="1">
      <c r="F81" s="56"/>
      <c r="G81" s="239">
        <f>SUM(G78:G79)</f>
        <v>368434874</v>
      </c>
      <c r="H81" s="240"/>
      <c r="I81" s="241">
        <f>SUM(I78:I79)</f>
        <v>259706274.43000001</v>
      </c>
      <c r="J81" s="240"/>
      <c r="K81" s="239">
        <f>SUM(K78:K79)</f>
        <v>144966521</v>
      </c>
      <c r="L81" s="240"/>
      <c r="M81" s="241">
        <f>SUM(M78:M79)</f>
        <v>395951724</v>
      </c>
    </row>
    <row r="82" spans="1:13" ht="16.5" customHeight="1" thickTop="1">
      <c r="B82" s="61"/>
      <c r="C82" s="25"/>
      <c r="F82" s="56"/>
      <c r="G82" s="228"/>
      <c r="H82" s="58"/>
      <c r="I82" s="111"/>
      <c r="J82" s="58"/>
      <c r="K82" s="228"/>
      <c r="L82" s="58"/>
      <c r="M82" s="111"/>
    </row>
    <row r="83" spans="1:13" ht="16.5" customHeight="1">
      <c r="A83" s="59" t="s">
        <v>258</v>
      </c>
      <c r="B83" s="61"/>
      <c r="C83" s="171"/>
      <c r="G83" s="230"/>
      <c r="K83" s="230"/>
      <c r="L83" s="18"/>
      <c r="M83" s="18"/>
    </row>
    <row r="84" spans="1:13" ht="16.5" customHeight="1">
      <c r="A84" s="61" t="s">
        <v>199</v>
      </c>
      <c r="B84" s="171"/>
      <c r="G84" s="26">
        <f>G57</f>
        <v>388381368</v>
      </c>
      <c r="I84" s="20">
        <f>I57</f>
        <v>285879549.43000001</v>
      </c>
      <c r="K84" s="26">
        <f>K57</f>
        <v>147926278</v>
      </c>
      <c r="L84" s="18"/>
      <c r="M84" s="20">
        <f>M57</f>
        <v>398717094</v>
      </c>
    </row>
    <row r="85" spans="1:13" ht="16.5" customHeight="1">
      <c r="A85" s="61" t="s">
        <v>2</v>
      </c>
      <c r="B85" s="171"/>
      <c r="G85" s="15">
        <v>0</v>
      </c>
      <c r="I85" s="4">
        <v>0</v>
      </c>
      <c r="J85" s="69"/>
      <c r="K85" s="16">
        <v>0</v>
      </c>
      <c r="L85" s="69"/>
      <c r="M85" s="12">
        <v>0</v>
      </c>
    </row>
    <row r="86" spans="1:13" ht="16.5" customHeight="1">
      <c r="E86" s="45"/>
      <c r="F86" s="56"/>
      <c r="G86" s="214"/>
      <c r="H86" s="56"/>
      <c r="I86" s="158"/>
      <c r="J86" s="56"/>
      <c r="K86" s="214"/>
      <c r="L86" s="159"/>
      <c r="M86" s="158"/>
    </row>
    <row r="87" spans="1:13" ht="16.5" customHeight="1" thickBot="1">
      <c r="F87" s="56"/>
      <c r="G87" s="239">
        <f>SUM(G84:G85)</f>
        <v>388381368</v>
      </c>
      <c r="H87" s="240"/>
      <c r="I87" s="241">
        <f>SUM(I84:I85)</f>
        <v>285879549.43000001</v>
      </c>
      <c r="J87" s="240"/>
      <c r="K87" s="239">
        <f>SUM(K84:K85)</f>
        <v>147926278</v>
      </c>
      <c r="L87" s="240"/>
      <c r="M87" s="241">
        <f>SUM(M84:M85)</f>
        <v>398717094</v>
      </c>
    </row>
    <row r="88" spans="1:13" ht="16.5" customHeight="1" thickTop="1">
      <c r="F88" s="56"/>
      <c r="G88" s="42"/>
      <c r="H88" s="240"/>
      <c r="I88" s="19"/>
      <c r="J88" s="240"/>
      <c r="K88" s="42"/>
      <c r="L88" s="240"/>
      <c r="M88" s="19"/>
    </row>
    <row r="89" spans="1:13" ht="16.5" customHeight="1">
      <c r="B89" s="61"/>
      <c r="C89" s="25"/>
      <c r="F89" s="56"/>
      <c r="G89" s="228"/>
      <c r="H89" s="58"/>
      <c r="I89" s="111"/>
      <c r="J89" s="58"/>
      <c r="K89" s="228"/>
      <c r="L89" s="58"/>
      <c r="M89" s="111"/>
    </row>
    <row r="90" spans="1:13" ht="16.5" customHeight="1">
      <c r="A90" s="59" t="s">
        <v>99</v>
      </c>
      <c r="B90" s="59"/>
      <c r="C90" s="25"/>
      <c r="G90" s="26"/>
      <c r="I90" s="20"/>
      <c r="K90" s="26"/>
      <c r="L90" s="18"/>
      <c r="M90" s="20"/>
    </row>
    <row r="91" spans="1:13" ht="16.5" customHeight="1">
      <c r="E91" s="45"/>
      <c r="F91" s="56"/>
      <c r="G91" s="214"/>
      <c r="H91" s="56"/>
      <c r="I91" s="158"/>
      <c r="J91" s="56"/>
      <c r="K91" s="214"/>
      <c r="L91" s="159"/>
      <c r="M91" s="158"/>
    </row>
    <row r="92" spans="1:13" ht="16.5" customHeight="1" thickBot="1">
      <c r="A92" s="61" t="s">
        <v>100</v>
      </c>
      <c r="B92" s="242"/>
      <c r="E92" s="56">
        <v>14.1</v>
      </c>
      <c r="G92" s="246">
        <v>0.58550000000000002</v>
      </c>
      <c r="H92" s="244"/>
      <c r="I92" s="247">
        <v>0.42930000000000001</v>
      </c>
      <c r="J92" s="244"/>
      <c r="K92" s="246">
        <v>0.23039999999999999</v>
      </c>
      <c r="L92" s="244"/>
      <c r="M92" s="247">
        <v>0.65449999999999997</v>
      </c>
    </row>
    <row r="93" spans="1:13" ht="16.5" customHeight="1" thickTop="1">
      <c r="A93" s="61"/>
      <c r="F93" s="56"/>
      <c r="G93" s="248"/>
      <c r="H93" s="244"/>
      <c r="I93" s="249"/>
      <c r="J93" s="244"/>
      <c r="K93" s="248"/>
      <c r="L93" s="244"/>
      <c r="M93" s="249"/>
    </row>
    <row r="94" spans="1:13" ht="16.5" customHeight="1" thickBot="1">
      <c r="A94" s="61" t="s">
        <v>101</v>
      </c>
      <c r="B94" s="61"/>
      <c r="E94" s="56">
        <v>14.2</v>
      </c>
      <c r="G94" s="243">
        <v>0.52080000000000004</v>
      </c>
      <c r="H94" s="244"/>
      <c r="I94" s="245">
        <v>0.3921</v>
      </c>
      <c r="J94" s="244"/>
      <c r="K94" s="243">
        <v>0.2049</v>
      </c>
      <c r="L94" s="244"/>
      <c r="M94" s="245">
        <v>0.5978</v>
      </c>
    </row>
    <row r="95" spans="1:13" ht="16.5" customHeight="1" thickTop="1">
      <c r="A95" s="61"/>
      <c r="B95" s="61"/>
      <c r="G95" s="250"/>
      <c r="H95" s="251"/>
      <c r="I95" s="250"/>
      <c r="J95" s="251"/>
      <c r="K95" s="250"/>
      <c r="L95" s="252"/>
      <c r="M95" s="250"/>
    </row>
    <row r="96" spans="1:13" ht="16.5" customHeight="1">
      <c r="A96" s="61"/>
      <c r="B96" s="61"/>
      <c r="G96" s="250"/>
      <c r="H96" s="251"/>
      <c r="I96" s="250"/>
      <c r="J96" s="251"/>
      <c r="K96" s="250"/>
      <c r="L96" s="252"/>
      <c r="M96" s="250"/>
    </row>
    <row r="97" spans="1:13" ht="16.5" customHeight="1">
      <c r="A97" s="61"/>
      <c r="B97" s="61"/>
      <c r="G97" s="253"/>
      <c r="H97" s="253"/>
      <c r="I97" s="253"/>
      <c r="J97" s="253"/>
      <c r="K97" s="250"/>
      <c r="L97" s="252"/>
      <c r="M97" s="250"/>
    </row>
    <row r="98" spans="1:13" ht="16.5" customHeight="1">
      <c r="A98" s="61"/>
      <c r="B98" s="61"/>
      <c r="G98" s="250"/>
      <c r="H98" s="251"/>
      <c r="I98" s="250"/>
      <c r="J98" s="251"/>
      <c r="K98" s="250"/>
      <c r="L98" s="252"/>
      <c r="M98" s="250"/>
    </row>
    <row r="99" spans="1:13" ht="16.5" customHeight="1">
      <c r="A99" s="61"/>
      <c r="B99" s="61"/>
      <c r="G99" s="250"/>
      <c r="H99" s="251"/>
      <c r="I99" s="250"/>
      <c r="J99" s="251"/>
      <c r="K99" s="250"/>
      <c r="L99" s="252"/>
      <c r="M99" s="250"/>
    </row>
    <row r="100" spans="1:13" ht="16.5" customHeight="1">
      <c r="A100" s="61"/>
      <c r="B100" s="61"/>
      <c r="G100" s="250"/>
      <c r="H100" s="251"/>
      <c r="I100" s="250"/>
      <c r="J100" s="251"/>
      <c r="K100" s="250"/>
      <c r="L100" s="252"/>
      <c r="M100" s="250"/>
    </row>
    <row r="101" spans="1:13" ht="16.5" customHeight="1">
      <c r="A101" s="61"/>
      <c r="B101" s="61"/>
      <c r="G101" s="250"/>
      <c r="H101" s="251"/>
      <c r="I101" s="250"/>
      <c r="J101" s="251"/>
      <c r="K101" s="250"/>
      <c r="L101" s="252"/>
      <c r="M101" s="250"/>
    </row>
    <row r="102" spans="1:13" ht="16.5" customHeight="1">
      <c r="A102" s="61"/>
      <c r="B102" s="61"/>
      <c r="G102" s="250"/>
      <c r="H102" s="251"/>
      <c r="I102" s="250"/>
      <c r="J102" s="251"/>
      <c r="K102" s="250"/>
      <c r="L102" s="252"/>
      <c r="M102" s="250"/>
    </row>
    <row r="103" spans="1:13" ht="16.5" customHeight="1">
      <c r="A103" s="61"/>
      <c r="B103" s="61"/>
      <c r="G103" s="250"/>
      <c r="H103" s="251"/>
      <c r="I103" s="250"/>
      <c r="J103" s="251"/>
      <c r="K103" s="250"/>
      <c r="L103" s="252"/>
      <c r="M103" s="250"/>
    </row>
    <row r="104" spans="1:13" ht="16.5" customHeight="1">
      <c r="A104" s="61"/>
      <c r="B104" s="61"/>
      <c r="G104" s="250"/>
      <c r="H104" s="251"/>
      <c r="I104" s="250"/>
      <c r="J104" s="251"/>
      <c r="K104" s="250"/>
      <c r="L104" s="252"/>
      <c r="M104" s="250"/>
    </row>
    <row r="105" spans="1:13" ht="16.5" customHeight="1">
      <c r="A105" s="61"/>
      <c r="B105" s="61"/>
      <c r="G105" s="250"/>
      <c r="H105" s="251"/>
      <c r="I105" s="250"/>
      <c r="J105" s="251"/>
      <c r="K105" s="250"/>
      <c r="L105" s="252"/>
      <c r="M105" s="250"/>
    </row>
    <row r="106" spans="1:13" ht="18.75" customHeight="1">
      <c r="A106" s="61"/>
      <c r="B106" s="61"/>
      <c r="G106" s="250"/>
      <c r="H106" s="251"/>
      <c r="I106" s="250"/>
      <c r="J106" s="251"/>
      <c r="K106" s="250"/>
      <c r="L106" s="252"/>
      <c r="M106" s="250"/>
    </row>
    <row r="107" spans="1:13" ht="16.5" customHeight="1">
      <c r="A107" s="61"/>
      <c r="B107" s="61"/>
      <c r="G107" s="250"/>
      <c r="H107" s="251"/>
      <c r="I107" s="250"/>
      <c r="J107" s="251"/>
      <c r="K107" s="250"/>
      <c r="L107" s="252"/>
      <c r="M107" s="250"/>
    </row>
    <row r="108" spans="1:13" ht="16.5" customHeight="1">
      <c r="A108" s="61"/>
      <c r="B108" s="61"/>
      <c r="G108" s="250"/>
      <c r="H108" s="251"/>
      <c r="I108" s="250"/>
      <c r="J108" s="251"/>
      <c r="K108" s="250"/>
      <c r="L108" s="252"/>
      <c r="M108" s="250"/>
    </row>
    <row r="109" spans="1:13" ht="16.5" customHeight="1">
      <c r="A109" s="61"/>
      <c r="B109" s="61"/>
      <c r="G109" s="250"/>
      <c r="H109" s="251"/>
      <c r="I109" s="250"/>
      <c r="J109" s="251"/>
      <c r="K109" s="250"/>
      <c r="L109" s="252"/>
      <c r="M109" s="250"/>
    </row>
    <row r="110" spans="1:13" ht="16.5" customHeight="1">
      <c r="A110" s="61"/>
      <c r="B110" s="61"/>
      <c r="G110" s="250"/>
      <c r="H110" s="251"/>
      <c r="I110" s="250"/>
      <c r="J110" s="251"/>
      <c r="K110" s="250"/>
      <c r="L110" s="252"/>
      <c r="M110" s="250"/>
    </row>
    <row r="111" spans="1:13" ht="16.5" customHeight="1">
      <c r="A111" s="61"/>
      <c r="B111" s="61"/>
      <c r="G111" s="250"/>
      <c r="H111" s="251"/>
      <c r="I111" s="250"/>
      <c r="J111" s="251"/>
      <c r="K111" s="250"/>
      <c r="L111" s="252"/>
      <c r="M111" s="250"/>
    </row>
    <row r="112" spans="1:13" ht="16.5" customHeight="1">
      <c r="A112" s="61"/>
      <c r="B112" s="61"/>
      <c r="G112" s="250"/>
      <c r="H112" s="251"/>
      <c r="I112" s="250"/>
      <c r="J112" s="252"/>
      <c r="K112" s="250"/>
      <c r="L112" s="251"/>
      <c r="M112" s="250"/>
    </row>
    <row r="113" spans="1:13" ht="16.5" customHeight="1">
      <c r="A113" s="61"/>
      <c r="B113" s="61"/>
      <c r="G113" s="250"/>
      <c r="H113" s="251"/>
      <c r="I113" s="250"/>
      <c r="J113" s="252"/>
      <c r="K113" s="250"/>
      <c r="L113" s="251"/>
      <c r="M113" s="250"/>
    </row>
    <row r="114" spans="1:13" ht="16.5" customHeight="1">
      <c r="A114" s="61"/>
      <c r="B114" s="61"/>
      <c r="G114" s="250"/>
      <c r="H114" s="251"/>
      <c r="I114" s="250"/>
      <c r="J114" s="252"/>
      <c r="K114" s="250"/>
      <c r="L114" s="251"/>
      <c r="M114" s="250"/>
    </row>
    <row r="115" spans="1:13" ht="13.5" customHeight="1">
      <c r="A115" s="61"/>
      <c r="B115" s="61"/>
      <c r="G115" s="250"/>
      <c r="H115" s="251"/>
      <c r="I115" s="250"/>
      <c r="J115" s="252"/>
      <c r="K115" s="250"/>
      <c r="L115" s="251"/>
      <c r="M115" s="250"/>
    </row>
    <row r="116" spans="1:13" ht="15.6" customHeight="1">
      <c r="A116" s="300" t="s">
        <v>106</v>
      </c>
      <c r="B116" s="300"/>
      <c r="C116" s="300"/>
      <c r="D116" s="300"/>
      <c r="E116" s="300"/>
      <c r="F116" s="300"/>
      <c r="G116" s="300"/>
      <c r="H116" s="300"/>
      <c r="I116" s="300"/>
      <c r="J116" s="300"/>
      <c r="K116" s="300"/>
      <c r="L116" s="300"/>
      <c r="M116" s="300"/>
    </row>
    <row r="117" spans="1:13" ht="15.6" customHeight="1">
      <c r="A117" s="299" t="s">
        <v>284</v>
      </c>
      <c r="B117" s="299"/>
      <c r="C117" s="299"/>
      <c r="D117" s="299"/>
      <c r="E117" s="299"/>
      <c r="F117" s="299"/>
      <c r="G117" s="299"/>
      <c r="H117" s="299"/>
      <c r="I117" s="299"/>
      <c r="J117" s="299"/>
      <c r="K117" s="299"/>
      <c r="L117" s="299"/>
      <c r="M117" s="299"/>
    </row>
    <row r="118" spans="1:13" ht="16.5" customHeight="1">
      <c r="A118" s="61"/>
      <c r="B118" s="61"/>
      <c r="G118" s="250"/>
      <c r="H118" s="251"/>
      <c r="I118" s="250"/>
      <c r="J118" s="252"/>
      <c r="K118" s="250"/>
      <c r="L118" s="251"/>
      <c r="M118" s="250"/>
    </row>
    <row r="119" spans="1:13" ht="18" customHeight="1">
      <c r="A119" s="61"/>
      <c r="B119" s="61"/>
      <c r="G119" s="250"/>
      <c r="H119" s="251"/>
      <c r="I119" s="250"/>
      <c r="J119" s="252"/>
      <c r="K119" s="250"/>
      <c r="L119" s="251"/>
      <c r="M119" s="250"/>
    </row>
    <row r="120" spans="1:13" ht="21.95" customHeight="1">
      <c r="A120" s="297" t="str">
        <f>A64</f>
        <v>The accompanying notes are an integral part of this interim financial information.</v>
      </c>
      <c r="B120" s="297"/>
      <c r="C120" s="297"/>
      <c r="D120" s="297"/>
      <c r="E120" s="297"/>
      <c r="F120" s="297"/>
      <c r="G120" s="297"/>
      <c r="H120" s="297"/>
      <c r="I120" s="297"/>
      <c r="J120" s="297"/>
      <c r="K120" s="297"/>
      <c r="L120" s="297"/>
      <c r="M120" s="297"/>
    </row>
    <row r="128" spans="1:13" ht="16.5" customHeight="1">
      <c r="K128" s="18"/>
      <c r="L128" s="18"/>
      <c r="M128" s="18"/>
    </row>
  </sheetData>
  <mergeCells count="14">
    <mergeCell ref="G6:I6"/>
    <mergeCell ref="K6:M6"/>
    <mergeCell ref="G7:I7"/>
    <mergeCell ref="K7:M7"/>
    <mergeCell ref="A61:M61"/>
    <mergeCell ref="A62:M62"/>
    <mergeCell ref="A117:M117"/>
    <mergeCell ref="A120:M120"/>
    <mergeCell ref="A64:M64"/>
    <mergeCell ref="G70:I70"/>
    <mergeCell ref="K70:M70"/>
    <mergeCell ref="G71:I71"/>
    <mergeCell ref="K71:M71"/>
    <mergeCell ref="A116:M116"/>
  </mergeCells>
  <pageMargins left="0.8" right="0.5" top="0.5" bottom="0.6" header="0.49" footer="0.4"/>
  <pageSetup paperSize="9" scale="85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6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U55"/>
  <sheetViews>
    <sheetView topLeftCell="A37" zoomScaleNormal="100" zoomScaleSheetLayoutView="90" workbookViewId="0">
      <selection activeCell="D50" sqref="D50"/>
    </sheetView>
  </sheetViews>
  <sheetFormatPr defaultColWidth="9.42578125" defaultRowHeight="16.5" customHeight="1"/>
  <cols>
    <col min="1" max="3" width="1.42578125" style="18" customWidth="1"/>
    <col min="4" max="4" width="29" style="18" customWidth="1"/>
    <col min="5" max="5" width="6" style="18" customWidth="1"/>
    <col min="6" max="6" width="0.7109375" style="18" customWidth="1"/>
    <col min="7" max="7" width="9.28515625" style="114" customWidth="1"/>
    <col min="8" max="8" width="0.7109375" style="114" customWidth="1"/>
    <col min="9" max="9" width="9.7109375" style="114" bestFit="1" customWidth="1"/>
    <col min="10" max="10" width="0.7109375" style="115" customWidth="1"/>
    <col min="11" max="11" width="12" style="115" customWidth="1"/>
    <col min="12" max="12" width="0.7109375" style="115" customWidth="1"/>
    <col min="13" max="13" width="10.28515625" style="115" customWidth="1"/>
    <col min="14" max="14" width="0.7109375" style="115" customWidth="1"/>
    <col min="15" max="15" width="10.28515625" style="115" customWidth="1"/>
    <col min="16" max="16" width="0.7109375" style="115" customWidth="1"/>
    <col min="17" max="17" width="11.7109375" style="114" customWidth="1"/>
    <col min="18" max="18" width="0.7109375" style="115" customWidth="1"/>
    <col min="19" max="19" width="11.28515625" style="114" customWidth="1"/>
    <col min="20" max="20" width="0.7109375" style="115" customWidth="1"/>
    <col min="21" max="21" width="12.5703125" style="114" customWidth="1"/>
    <col min="22" max="22" width="0.7109375" style="115" customWidth="1"/>
    <col min="23" max="23" width="11.5703125" style="114" customWidth="1"/>
    <col min="24" max="24" width="0.7109375" style="115" customWidth="1"/>
    <col min="25" max="25" width="10.5703125" style="115" customWidth="1"/>
    <col min="26" max="26" width="0.7109375" style="115" customWidth="1"/>
    <col min="27" max="27" width="11.28515625" style="115" customWidth="1"/>
    <col min="28" max="28" width="0.7109375" style="115" customWidth="1"/>
    <col min="29" max="29" width="11" style="115" customWidth="1"/>
    <col min="30" max="30" width="0.7109375" style="115" customWidth="1"/>
    <col min="31" max="31" width="12.140625" style="115" customWidth="1"/>
    <col min="32" max="32" width="0.7109375" style="115" customWidth="1"/>
    <col min="33" max="33" width="10.140625" style="115" customWidth="1"/>
    <col min="34" max="34" width="0.7109375" style="115" customWidth="1"/>
    <col min="35" max="35" width="11.42578125" style="115" customWidth="1"/>
    <col min="36" max="36" width="0.7109375" style="115" customWidth="1"/>
    <col min="37" max="37" width="11.7109375" style="114" customWidth="1"/>
    <col min="38" max="38" width="0.7109375" style="115" customWidth="1"/>
    <col min="39" max="39" width="11.140625" style="114" customWidth="1"/>
    <col min="40" max="16384" width="9.42578125" style="18"/>
  </cols>
  <sheetData>
    <row r="1" spans="1:39" ht="16.5" customHeight="1">
      <c r="A1" s="17" t="s">
        <v>48</v>
      </c>
    </row>
    <row r="2" spans="1:39" ht="16.5" customHeight="1">
      <c r="A2" s="171" t="s">
        <v>116</v>
      </c>
    </row>
    <row r="3" spans="1:39" ht="16.5" customHeight="1">
      <c r="A3" s="272" t="s">
        <v>222</v>
      </c>
      <c r="B3" s="6"/>
      <c r="C3" s="6"/>
      <c r="D3" s="6"/>
      <c r="E3" s="6"/>
      <c r="F3" s="6"/>
      <c r="G3" s="120"/>
      <c r="H3" s="120"/>
      <c r="I3" s="120"/>
      <c r="J3" s="256"/>
      <c r="K3" s="256"/>
      <c r="L3" s="256"/>
      <c r="M3" s="256"/>
      <c r="N3" s="256"/>
      <c r="O3" s="256"/>
      <c r="P3" s="256"/>
      <c r="Q3" s="120"/>
      <c r="R3" s="256"/>
      <c r="S3" s="120"/>
      <c r="T3" s="256"/>
      <c r="U3" s="120"/>
      <c r="V3" s="256"/>
      <c r="W3" s="120"/>
      <c r="X3" s="256"/>
      <c r="Y3" s="256"/>
      <c r="Z3" s="256"/>
      <c r="AA3" s="256"/>
      <c r="AB3" s="256"/>
      <c r="AC3" s="256"/>
      <c r="AD3" s="256"/>
      <c r="AE3" s="256"/>
      <c r="AF3" s="256"/>
      <c r="AG3" s="256"/>
      <c r="AH3" s="256"/>
      <c r="AI3" s="256"/>
      <c r="AJ3" s="256"/>
      <c r="AK3" s="120"/>
      <c r="AL3" s="256"/>
      <c r="AM3" s="120"/>
    </row>
    <row r="4" spans="1:39" ht="16.5" customHeight="1">
      <c r="A4" s="60"/>
    </row>
    <row r="5" spans="1:39" ht="16.5" customHeight="1">
      <c r="A5" s="60"/>
    </row>
    <row r="6" spans="1:39" s="7" customFormat="1" ht="16.5" customHeight="1">
      <c r="G6" s="301" t="s">
        <v>76</v>
      </c>
      <c r="H6" s="301"/>
      <c r="I6" s="301"/>
      <c r="J6" s="301"/>
      <c r="K6" s="301"/>
      <c r="L6" s="301"/>
      <c r="M6" s="301"/>
      <c r="N6" s="301"/>
      <c r="O6" s="301"/>
      <c r="P6" s="301"/>
      <c r="Q6" s="301"/>
      <c r="R6" s="301"/>
      <c r="S6" s="301"/>
      <c r="T6" s="301"/>
      <c r="U6" s="301"/>
      <c r="V6" s="301"/>
      <c r="W6" s="301"/>
      <c r="X6" s="301"/>
      <c r="Y6" s="301"/>
      <c r="Z6" s="301"/>
      <c r="AA6" s="301"/>
      <c r="AB6" s="301"/>
      <c r="AC6" s="301"/>
      <c r="AD6" s="301"/>
      <c r="AE6" s="301"/>
      <c r="AF6" s="301"/>
      <c r="AG6" s="301"/>
      <c r="AH6" s="301"/>
      <c r="AI6" s="301"/>
      <c r="AJ6" s="301"/>
      <c r="AK6" s="301"/>
      <c r="AL6" s="301"/>
      <c r="AM6" s="301"/>
    </row>
    <row r="7" spans="1:39" s="7" customFormat="1" ht="16.5" customHeight="1">
      <c r="G7" s="208"/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208"/>
      <c r="T7" s="208"/>
      <c r="U7" s="208"/>
      <c r="V7" s="208"/>
      <c r="W7" s="208"/>
      <c r="X7" s="208"/>
      <c r="Y7" s="208"/>
      <c r="Z7" s="208"/>
      <c r="AA7" s="302" t="s">
        <v>3</v>
      </c>
      <c r="AB7" s="302"/>
      <c r="AC7" s="302"/>
      <c r="AD7" s="302"/>
      <c r="AE7" s="302"/>
      <c r="AF7" s="302"/>
      <c r="AG7" s="302"/>
      <c r="AH7" s="208"/>
      <c r="AI7" s="208"/>
      <c r="AJ7" s="208"/>
      <c r="AK7" s="208"/>
      <c r="AL7" s="208"/>
      <c r="AM7" s="208"/>
    </row>
    <row r="8" spans="1:39" s="7" customFormat="1" ht="16.5" customHeight="1">
      <c r="G8" s="208"/>
      <c r="H8" s="208"/>
      <c r="I8" s="208"/>
      <c r="J8" s="208"/>
      <c r="K8" s="208"/>
      <c r="L8" s="208"/>
      <c r="M8" s="208"/>
      <c r="N8" s="208"/>
      <c r="O8" s="208"/>
      <c r="P8" s="208"/>
      <c r="Q8" s="208"/>
      <c r="R8" s="208"/>
      <c r="S8" s="208"/>
      <c r="T8" s="208"/>
      <c r="U8" s="208"/>
      <c r="V8" s="208"/>
      <c r="W8" s="208"/>
      <c r="X8" s="208"/>
      <c r="Y8" s="208"/>
      <c r="Z8" s="208"/>
      <c r="AA8" s="302" t="s">
        <v>256</v>
      </c>
      <c r="AB8" s="302"/>
      <c r="AC8" s="302"/>
      <c r="AD8" s="302"/>
      <c r="AE8" s="302"/>
      <c r="AF8" s="302"/>
      <c r="AG8" s="302"/>
      <c r="AH8" s="208"/>
      <c r="AI8" s="208"/>
      <c r="AJ8" s="208"/>
      <c r="AK8" s="208"/>
      <c r="AL8" s="208"/>
      <c r="AM8" s="208"/>
    </row>
    <row r="9" spans="1:39" s="112" customFormat="1" ht="16.5" customHeight="1">
      <c r="B9" s="193"/>
      <c r="C9" s="193"/>
      <c r="D9" s="193"/>
      <c r="E9" s="273"/>
      <c r="F9" s="193"/>
      <c r="G9" s="189"/>
      <c r="H9" s="189"/>
      <c r="I9" s="274"/>
      <c r="J9" s="188"/>
      <c r="K9" s="188" t="s">
        <v>70</v>
      </c>
      <c r="L9" s="188"/>
      <c r="M9" s="188"/>
      <c r="N9" s="188"/>
      <c r="O9" s="188"/>
      <c r="P9" s="188"/>
      <c r="Q9" s="189"/>
      <c r="X9" s="188"/>
      <c r="Y9" s="188"/>
      <c r="Z9" s="188"/>
      <c r="AA9" s="183" t="s">
        <v>135</v>
      </c>
      <c r="AB9" s="184"/>
      <c r="AC9" s="185"/>
      <c r="AD9" s="184"/>
      <c r="AE9" s="186"/>
      <c r="AF9" s="187"/>
      <c r="AG9" s="187"/>
      <c r="AH9" s="188"/>
      <c r="AI9" s="188"/>
    </row>
    <row r="10" spans="1:39" s="112" customFormat="1" ht="16.5" customHeight="1">
      <c r="B10" s="193"/>
      <c r="C10" s="193"/>
      <c r="D10" s="193"/>
      <c r="E10" s="273"/>
      <c r="F10" s="193"/>
      <c r="G10" s="189" t="s">
        <v>75</v>
      </c>
      <c r="H10" s="189"/>
      <c r="I10" s="274"/>
      <c r="J10" s="188"/>
      <c r="K10" s="188" t="s">
        <v>74</v>
      </c>
      <c r="L10" s="188"/>
      <c r="M10" s="188"/>
      <c r="N10" s="188"/>
      <c r="O10" s="188"/>
      <c r="P10" s="188"/>
      <c r="Q10" s="189" t="s">
        <v>73</v>
      </c>
      <c r="R10" s="188"/>
      <c r="S10" s="303" t="s">
        <v>6</v>
      </c>
      <c r="T10" s="303"/>
      <c r="U10" s="303"/>
      <c r="V10" s="303"/>
      <c r="W10" s="303"/>
      <c r="X10" s="188"/>
      <c r="Y10" s="188"/>
      <c r="Z10" s="188"/>
      <c r="AA10" s="183" t="s">
        <v>136</v>
      </c>
      <c r="AB10" s="183"/>
      <c r="AC10" s="185" t="s">
        <v>137</v>
      </c>
      <c r="AD10" s="185"/>
      <c r="AE10" s="186" t="s">
        <v>201</v>
      </c>
      <c r="AF10" s="185"/>
      <c r="AG10" s="185"/>
      <c r="AH10" s="188"/>
      <c r="AI10" s="188"/>
    </row>
    <row r="11" spans="1:39" s="112" customFormat="1" ht="16.5" customHeight="1">
      <c r="B11" s="193"/>
      <c r="C11" s="193"/>
      <c r="D11" s="193"/>
      <c r="E11" s="273"/>
      <c r="F11" s="193"/>
      <c r="G11" s="189" t="s">
        <v>72</v>
      </c>
      <c r="H11" s="189"/>
      <c r="I11" s="189"/>
      <c r="J11" s="188"/>
      <c r="K11" s="188" t="s">
        <v>71</v>
      </c>
      <c r="L11" s="188"/>
      <c r="M11" s="188" t="s">
        <v>70</v>
      </c>
      <c r="N11" s="188"/>
      <c r="O11" s="183" t="s">
        <v>179</v>
      </c>
      <c r="P11" s="188"/>
      <c r="Q11" s="188" t="s">
        <v>69</v>
      </c>
      <c r="R11" s="188"/>
      <c r="S11" s="188"/>
      <c r="T11" s="188"/>
      <c r="U11" s="188" t="s">
        <v>64</v>
      </c>
      <c r="V11" s="188"/>
      <c r="W11" s="188"/>
      <c r="X11" s="188"/>
      <c r="Y11" s="188"/>
      <c r="Z11" s="188"/>
      <c r="AA11" s="183" t="s">
        <v>59</v>
      </c>
      <c r="AB11" s="183"/>
      <c r="AC11" s="185" t="s">
        <v>138</v>
      </c>
      <c r="AD11" s="185"/>
      <c r="AE11" s="188" t="s">
        <v>132</v>
      </c>
      <c r="AF11" s="185"/>
      <c r="AG11" s="185"/>
      <c r="AH11" s="188"/>
      <c r="AI11" s="188"/>
      <c r="AJ11" s="188"/>
      <c r="AK11" s="188"/>
      <c r="AL11" s="188"/>
      <c r="AM11" s="188"/>
    </row>
    <row r="12" spans="1:39" s="112" customFormat="1" ht="16.5" customHeight="1">
      <c r="B12" s="193"/>
      <c r="C12" s="193"/>
      <c r="D12" s="193"/>
      <c r="E12" s="273"/>
      <c r="F12" s="193"/>
      <c r="G12" s="189" t="s">
        <v>68</v>
      </c>
      <c r="H12" s="189"/>
      <c r="I12" s="189" t="s">
        <v>93</v>
      </c>
      <c r="J12" s="188"/>
      <c r="K12" s="188" t="s">
        <v>67</v>
      </c>
      <c r="L12" s="188"/>
      <c r="M12" s="188" t="s">
        <v>66</v>
      </c>
      <c r="N12" s="188"/>
      <c r="O12" s="183" t="s">
        <v>180</v>
      </c>
      <c r="P12" s="188"/>
      <c r="Q12" s="188" t="s">
        <v>65</v>
      </c>
      <c r="R12" s="188"/>
      <c r="S12" s="188" t="s">
        <v>64</v>
      </c>
      <c r="T12" s="188"/>
      <c r="U12" s="275" t="s">
        <v>162</v>
      </c>
      <c r="V12" s="188"/>
      <c r="W12" s="188"/>
      <c r="X12" s="188"/>
      <c r="Y12" s="188" t="s">
        <v>164</v>
      </c>
      <c r="Z12" s="188"/>
      <c r="AA12" s="189" t="s">
        <v>139</v>
      </c>
      <c r="AB12" s="183"/>
      <c r="AC12" s="185" t="s">
        <v>140</v>
      </c>
      <c r="AD12" s="185"/>
      <c r="AE12" s="188" t="s">
        <v>133</v>
      </c>
      <c r="AF12" s="185"/>
      <c r="AG12" s="185"/>
      <c r="AH12" s="188"/>
      <c r="AI12" s="188" t="s">
        <v>202</v>
      </c>
      <c r="AJ12" s="188"/>
      <c r="AK12" s="188" t="s">
        <v>63</v>
      </c>
      <c r="AL12" s="188"/>
      <c r="AM12" s="188"/>
    </row>
    <row r="13" spans="1:39" s="112" customFormat="1" ht="16.5" customHeight="1">
      <c r="B13" s="193"/>
      <c r="C13" s="193"/>
      <c r="D13" s="193"/>
      <c r="E13" s="273"/>
      <c r="F13" s="193"/>
      <c r="G13" s="188" t="s">
        <v>62</v>
      </c>
      <c r="H13" s="188"/>
      <c r="I13" s="188" t="s">
        <v>134</v>
      </c>
      <c r="J13" s="188"/>
      <c r="K13" s="188" t="s">
        <v>61</v>
      </c>
      <c r="L13" s="188"/>
      <c r="M13" s="188" t="s">
        <v>60</v>
      </c>
      <c r="N13" s="188"/>
      <c r="O13" s="183" t="s">
        <v>62</v>
      </c>
      <c r="P13" s="188"/>
      <c r="Q13" s="188" t="s">
        <v>156</v>
      </c>
      <c r="R13" s="188"/>
      <c r="S13" s="188" t="s">
        <v>95</v>
      </c>
      <c r="T13" s="188"/>
      <c r="U13" s="275" t="s">
        <v>163</v>
      </c>
      <c r="V13" s="188"/>
      <c r="W13" s="188" t="s">
        <v>4</v>
      </c>
      <c r="X13" s="188"/>
      <c r="Y13" s="188" t="s">
        <v>62</v>
      </c>
      <c r="Z13" s="188"/>
      <c r="AA13" s="189" t="s">
        <v>141</v>
      </c>
      <c r="AB13" s="183"/>
      <c r="AC13" s="185" t="s">
        <v>142</v>
      </c>
      <c r="AD13" s="185"/>
      <c r="AE13" s="188" t="s">
        <v>148</v>
      </c>
      <c r="AF13" s="185"/>
      <c r="AG13" s="185" t="s">
        <v>143</v>
      </c>
      <c r="AH13" s="188"/>
      <c r="AI13" s="188" t="s">
        <v>203</v>
      </c>
      <c r="AJ13" s="188"/>
      <c r="AK13" s="276" t="s">
        <v>58</v>
      </c>
      <c r="AL13" s="188"/>
      <c r="AM13" s="188" t="s">
        <v>1</v>
      </c>
    </row>
    <row r="14" spans="1:39" s="112" customFormat="1" ht="16.5" customHeight="1">
      <c r="E14" s="277" t="s">
        <v>31</v>
      </c>
      <c r="F14" s="124"/>
      <c r="G14" s="278" t="s">
        <v>14</v>
      </c>
      <c r="H14" s="276"/>
      <c r="I14" s="278" t="s">
        <v>14</v>
      </c>
      <c r="J14" s="188"/>
      <c r="K14" s="278" t="s">
        <v>14</v>
      </c>
      <c r="L14" s="276"/>
      <c r="M14" s="278" t="s">
        <v>14</v>
      </c>
      <c r="N14" s="188"/>
      <c r="O14" s="278" t="s">
        <v>14</v>
      </c>
      <c r="P14" s="188"/>
      <c r="Q14" s="278" t="s">
        <v>14</v>
      </c>
      <c r="R14" s="188"/>
      <c r="S14" s="278" t="s">
        <v>14</v>
      </c>
      <c r="T14" s="188"/>
      <c r="U14" s="278" t="s">
        <v>14</v>
      </c>
      <c r="V14" s="188"/>
      <c r="W14" s="278" t="s">
        <v>14</v>
      </c>
      <c r="X14" s="188"/>
      <c r="Y14" s="278" t="s">
        <v>14</v>
      </c>
      <c r="Z14" s="188"/>
      <c r="AA14" s="190" t="s">
        <v>14</v>
      </c>
      <c r="AB14" s="183"/>
      <c r="AC14" s="190" t="s">
        <v>14</v>
      </c>
      <c r="AD14" s="183"/>
      <c r="AE14" s="190" t="s">
        <v>14</v>
      </c>
      <c r="AF14" s="183"/>
      <c r="AG14" s="191" t="s">
        <v>14</v>
      </c>
      <c r="AH14" s="188"/>
      <c r="AI14" s="278" t="s">
        <v>14</v>
      </c>
      <c r="AJ14" s="188"/>
      <c r="AK14" s="278" t="s">
        <v>14</v>
      </c>
      <c r="AL14" s="188"/>
      <c r="AM14" s="278" t="s">
        <v>14</v>
      </c>
    </row>
    <row r="15" spans="1:39" s="112" customFormat="1" ht="5.0999999999999996" customHeight="1">
      <c r="B15" s="199"/>
      <c r="D15" s="193"/>
      <c r="E15" s="273"/>
      <c r="F15" s="127"/>
    </row>
    <row r="16" spans="1:39" s="112" customFormat="1" ht="16.5" customHeight="1">
      <c r="A16" s="198" t="s">
        <v>161</v>
      </c>
      <c r="B16" s="192"/>
      <c r="D16" s="193"/>
      <c r="F16" s="127"/>
      <c r="G16" s="104">
        <v>304653888</v>
      </c>
      <c r="H16" s="279"/>
      <c r="I16" s="104">
        <v>708639327</v>
      </c>
      <c r="J16" s="104"/>
      <c r="K16" s="104">
        <v>30726984</v>
      </c>
      <c r="L16" s="104"/>
      <c r="M16" s="104">
        <v>22755038</v>
      </c>
      <c r="N16" s="104"/>
      <c r="O16" s="104">
        <v>0</v>
      </c>
      <c r="P16" s="104"/>
      <c r="Q16" s="104">
        <v>-187500</v>
      </c>
      <c r="R16" s="262"/>
      <c r="S16" s="104">
        <v>39000000</v>
      </c>
      <c r="T16" s="279"/>
      <c r="U16" s="104">
        <v>40089186</v>
      </c>
      <c r="V16" s="279"/>
      <c r="W16" s="104">
        <v>199357830</v>
      </c>
      <c r="X16" s="279"/>
      <c r="Y16" s="104">
        <v>-40089186</v>
      </c>
      <c r="Z16" s="264"/>
      <c r="AA16" s="104">
        <v>-7988940</v>
      </c>
      <c r="AB16" s="104"/>
      <c r="AC16" s="104">
        <v>1651480</v>
      </c>
      <c r="AD16" s="104"/>
      <c r="AE16" s="104">
        <v>-7569498</v>
      </c>
      <c r="AF16" s="104"/>
      <c r="AG16" s="104">
        <f t="shared" ref="AG16:AG21" si="0">SUM(AA16:AE16)</f>
        <v>-13906958</v>
      </c>
      <c r="AH16" s="279"/>
      <c r="AI16" s="104">
        <f>SUM(AG16,Y16,W16,U16,S16,Q16,O16,M16,K16,I16,G16)</f>
        <v>1291038609</v>
      </c>
      <c r="AJ16" s="279"/>
      <c r="AK16" s="104">
        <v>0</v>
      </c>
      <c r="AL16" s="279"/>
      <c r="AM16" s="280">
        <f>SUM(AK16,AI16)</f>
        <v>1291038609</v>
      </c>
    </row>
    <row r="17" spans="1:47" s="112" customFormat="1" ht="16.5" customHeight="1">
      <c r="A17" s="198"/>
      <c r="B17" s="192" t="s">
        <v>181</v>
      </c>
      <c r="D17" s="193"/>
      <c r="E17" s="194"/>
      <c r="F17" s="127"/>
      <c r="G17" s="260">
        <v>50000</v>
      </c>
      <c r="H17" s="260"/>
      <c r="I17" s="260">
        <v>550000</v>
      </c>
      <c r="J17" s="261"/>
      <c r="K17" s="260">
        <v>0</v>
      </c>
      <c r="L17" s="260"/>
      <c r="M17" s="260">
        <v>0</v>
      </c>
      <c r="N17" s="261"/>
      <c r="O17" s="260">
        <v>0</v>
      </c>
      <c r="P17" s="261"/>
      <c r="Q17" s="260">
        <v>0</v>
      </c>
      <c r="R17" s="261"/>
      <c r="S17" s="260">
        <v>0</v>
      </c>
      <c r="T17" s="261"/>
      <c r="U17" s="260">
        <v>0</v>
      </c>
      <c r="V17" s="261"/>
      <c r="W17" s="260">
        <v>0</v>
      </c>
      <c r="X17" s="261"/>
      <c r="Y17" s="260">
        <v>0</v>
      </c>
      <c r="Z17" s="261"/>
      <c r="AA17" s="260">
        <v>0</v>
      </c>
      <c r="AB17" s="261"/>
      <c r="AC17" s="260">
        <v>0</v>
      </c>
      <c r="AD17" s="261"/>
      <c r="AE17" s="260">
        <v>0</v>
      </c>
      <c r="AF17" s="261"/>
      <c r="AG17" s="260">
        <f t="shared" si="0"/>
        <v>0</v>
      </c>
      <c r="AH17" s="261"/>
      <c r="AI17" s="260">
        <f>SUM(G17:AE17)</f>
        <v>600000</v>
      </c>
      <c r="AJ17" s="261"/>
      <c r="AK17" s="260">
        <v>0</v>
      </c>
      <c r="AL17" s="261"/>
      <c r="AM17" s="260">
        <f>SUM(AI17:AK17)</f>
        <v>600000</v>
      </c>
    </row>
    <row r="18" spans="1:47" s="112" customFormat="1" ht="16.5" customHeight="1">
      <c r="A18" s="198"/>
      <c r="B18" s="192" t="s">
        <v>182</v>
      </c>
      <c r="D18" s="193"/>
      <c r="E18" s="194"/>
      <c r="F18" s="127"/>
      <c r="G18" s="260">
        <v>0</v>
      </c>
      <c r="H18" s="260"/>
      <c r="I18" s="260">
        <v>0</v>
      </c>
      <c r="J18" s="261"/>
      <c r="K18" s="260">
        <v>0</v>
      </c>
      <c r="L18" s="260"/>
      <c r="M18" s="260">
        <v>0</v>
      </c>
      <c r="N18" s="261">
        <v>0</v>
      </c>
      <c r="O18" s="260">
        <v>58481254</v>
      </c>
      <c r="P18" s="261"/>
      <c r="Q18" s="260">
        <v>0</v>
      </c>
      <c r="R18" s="261"/>
      <c r="S18" s="260">
        <v>0</v>
      </c>
      <c r="T18" s="261"/>
      <c r="U18" s="260">
        <v>0</v>
      </c>
      <c r="V18" s="261"/>
      <c r="W18" s="260">
        <v>0</v>
      </c>
      <c r="X18" s="261"/>
      <c r="Y18" s="260">
        <v>40089186</v>
      </c>
      <c r="Z18" s="261"/>
      <c r="AA18" s="260">
        <v>0</v>
      </c>
      <c r="AB18" s="261"/>
      <c r="AC18" s="260">
        <v>0</v>
      </c>
      <c r="AD18" s="261"/>
      <c r="AE18" s="260">
        <v>0</v>
      </c>
      <c r="AF18" s="261"/>
      <c r="AG18" s="260">
        <f t="shared" si="0"/>
        <v>0</v>
      </c>
      <c r="AH18" s="261"/>
      <c r="AI18" s="260">
        <f>SUM(G18:AE18)</f>
        <v>98570440</v>
      </c>
      <c r="AJ18" s="261"/>
      <c r="AK18" s="260">
        <v>0</v>
      </c>
      <c r="AL18" s="261"/>
      <c r="AM18" s="260">
        <f>SUM(AI18:AK18)</f>
        <v>98570440</v>
      </c>
    </row>
    <row r="19" spans="1:47" s="112" customFormat="1" ht="16.5" customHeight="1">
      <c r="A19" s="198"/>
      <c r="B19" s="195" t="s">
        <v>183</v>
      </c>
      <c r="C19" s="7"/>
      <c r="D19" s="196"/>
      <c r="E19" s="194"/>
      <c r="F19" s="127"/>
      <c r="G19" s="260">
        <v>0</v>
      </c>
      <c r="H19" s="260"/>
      <c r="I19" s="260">
        <v>0</v>
      </c>
      <c r="J19" s="261"/>
      <c r="K19" s="260">
        <v>0</v>
      </c>
      <c r="L19" s="260"/>
      <c r="M19" s="260">
        <v>0</v>
      </c>
      <c r="N19" s="261"/>
      <c r="O19" s="260">
        <v>0</v>
      </c>
      <c r="P19" s="261"/>
      <c r="Q19" s="260">
        <v>0</v>
      </c>
      <c r="R19" s="261"/>
      <c r="S19" s="260">
        <v>0</v>
      </c>
      <c r="T19" s="261"/>
      <c r="U19" s="260">
        <v>-40089186</v>
      </c>
      <c r="V19" s="261"/>
      <c r="W19" s="260">
        <v>40089186</v>
      </c>
      <c r="X19" s="261"/>
      <c r="Y19" s="260">
        <v>0</v>
      </c>
      <c r="Z19" s="261"/>
      <c r="AA19" s="260">
        <v>0</v>
      </c>
      <c r="AB19" s="261"/>
      <c r="AC19" s="260">
        <v>0</v>
      </c>
      <c r="AD19" s="261"/>
      <c r="AE19" s="260">
        <v>0</v>
      </c>
      <c r="AF19" s="261"/>
      <c r="AG19" s="260">
        <f t="shared" si="0"/>
        <v>0</v>
      </c>
      <c r="AH19" s="261"/>
      <c r="AI19" s="260">
        <f>SUM(G19:AE19)</f>
        <v>0</v>
      </c>
      <c r="AJ19" s="261"/>
      <c r="AK19" s="260">
        <v>0</v>
      </c>
      <c r="AL19" s="261"/>
      <c r="AM19" s="260">
        <f>SUM(AI19:AK19)</f>
        <v>0</v>
      </c>
    </row>
    <row r="20" spans="1:47" s="112" customFormat="1" ht="16.5" customHeight="1">
      <c r="A20" s="198"/>
      <c r="B20" s="192" t="s">
        <v>265</v>
      </c>
      <c r="D20" s="193"/>
      <c r="E20" s="194"/>
      <c r="F20" s="127"/>
      <c r="G20" s="260">
        <v>0</v>
      </c>
      <c r="H20" s="260"/>
      <c r="I20" s="260">
        <v>0</v>
      </c>
      <c r="J20" s="261"/>
      <c r="K20" s="260">
        <v>0</v>
      </c>
      <c r="L20" s="260"/>
      <c r="M20" s="260">
        <v>0</v>
      </c>
      <c r="N20" s="261"/>
      <c r="O20" s="260">
        <v>0</v>
      </c>
      <c r="P20" s="261"/>
      <c r="Q20" s="260">
        <v>0</v>
      </c>
      <c r="R20" s="261"/>
      <c r="S20" s="260">
        <v>0</v>
      </c>
      <c r="T20" s="261"/>
      <c r="U20" s="260">
        <v>0</v>
      </c>
      <c r="V20" s="261"/>
      <c r="W20" s="260">
        <v>-121059445</v>
      </c>
      <c r="X20" s="261"/>
      <c r="Y20" s="260">
        <v>0</v>
      </c>
      <c r="Z20" s="261"/>
      <c r="AA20" s="260">
        <v>0</v>
      </c>
      <c r="AB20" s="261"/>
      <c r="AC20" s="260">
        <v>0</v>
      </c>
      <c r="AD20" s="261"/>
      <c r="AE20" s="260">
        <v>0</v>
      </c>
      <c r="AF20" s="261"/>
      <c r="AG20" s="260">
        <f t="shared" si="0"/>
        <v>0</v>
      </c>
      <c r="AH20" s="261"/>
      <c r="AI20" s="260">
        <f>SUM(G20:AE20)</f>
        <v>-121059445</v>
      </c>
      <c r="AJ20" s="261"/>
      <c r="AK20" s="260">
        <v>0</v>
      </c>
      <c r="AL20" s="261"/>
      <c r="AM20" s="260">
        <f>SUM(AI20:AK20)</f>
        <v>-121059445</v>
      </c>
    </row>
    <row r="21" spans="1:47" s="112" customFormat="1" ht="16.5" customHeight="1">
      <c r="B21" s="192" t="s">
        <v>102</v>
      </c>
      <c r="D21" s="193"/>
      <c r="E21" s="197"/>
      <c r="F21" s="127"/>
      <c r="G21" s="281">
        <v>0</v>
      </c>
      <c r="H21" s="260"/>
      <c r="I21" s="281">
        <v>0</v>
      </c>
      <c r="J21" s="261"/>
      <c r="K21" s="281">
        <v>0</v>
      </c>
      <c r="L21" s="260"/>
      <c r="M21" s="281">
        <v>0</v>
      </c>
      <c r="N21" s="261"/>
      <c r="O21" s="281">
        <v>0</v>
      </c>
      <c r="P21" s="261"/>
      <c r="Q21" s="281">
        <v>0</v>
      </c>
      <c r="R21" s="261"/>
      <c r="S21" s="281">
        <v>0</v>
      </c>
      <c r="T21" s="261"/>
      <c r="U21" s="281">
        <v>0</v>
      </c>
      <c r="V21" s="261"/>
      <c r="W21" s="281">
        <f>'7-8 (9M)'!I36</f>
        <v>259706274.43000001</v>
      </c>
      <c r="X21" s="261"/>
      <c r="Y21" s="281">
        <v>0</v>
      </c>
      <c r="Z21" s="261"/>
      <c r="AA21" s="281">
        <f>'7-8 (9M)'!I44</f>
        <v>20385289</v>
      </c>
      <c r="AB21" s="261"/>
      <c r="AC21" s="281">
        <f>'7-8 (9M)'!I46</f>
        <v>3022616</v>
      </c>
      <c r="AD21" s="261"/>
      <c r="AE21" s="281">
        <f>'7-8 (9M)'!I42+'7-8 (9M)'!I49</f>
        <v>2765370</v>
      </c>
      <c r="AF21" s="261"/>
      <c r="AG21" s="282">
        <f t="shared" si="0"/>
        <v>26173275</v>
      </c>
      <c r="AH21" s="261"/>
      <c r="AI21" s="281">
        <f>SUM(G21:AE21)</f>
        <v>285879549.43000001</v>
      </c>
      <c r="AJ21" s="261"/>
      <c r="AK21" s="281">
        <v>0</v>
      </c>
      <c r="AL21" s="261"/>
      <c r="AM21" s="281">
        <f>SUM(AI21:AK21)</f>
        <v>285879549.43000001</v>
      </c>
    </row>
    <row r="22" spans="1:47" s="112" customFormat="1" ht="3.95" customHeight="1">
      <c r="A22" s="265"/>
      <c r="B22" s="131"/>
      <c r="C22" s="7"/>
      <c r="D22" s="7"/>
      <c r="E22" s="127"/>
      <c r="F22" s="7"/>
      <c r="G22" s="260"/>
      <c r="H22" s="260"/>
      <c r="I22" s="260"/>
      <c r="J22" s="261"/>
      <c r="K22" s="260"/>
      <c r="L22" s="260"/>
      <c r="M22" s="260"/>
      <c r="N22" s="261"/>
      <c r="O22" s="260"/>
      <c r="P22" s="261"/>
      <c r="Q22" s="260"/>
      <c r="R22" s="261"/>
      <c r="S22" s="260"/>
      <c r="T22" s="261"/>
      <c r="U22" s="260"/>
      <c r="V22" s="261"/>
      <c r="W22" s="260"/>
      <c r="X22" s="261"/>
      <c r="Y22" s="260"/>
      <c r="Z22" s="261"/>
      <c r="AA22" s="260"/>
      <c r="AB22" s="261"/>
      <c r="AC22" s="260"/>
      <c r="AD22" s="261"/>
      <c r="AE22" s="260"/>
      <c r="AF22" s="261"/>
      <c r="AG22" s="260"/>
      <c r="AH22" s="261"/>
      <c r="AI22" s="260"/>
      <c r="AJ22" s="261"/>
      <c r="AK22" s="260"/>
      <c r="AL22" s="261"/>
      <c r="AM22" s="260"/>
    </row>
    <row r="23" spans="1:47" s="112" customFormat="1" ht="16.5" customHeight="1" thickBot="1">
      <c r="A23" s="198" t="s">
        <v>169</v>
      </c>
      <c r="B23" s="199"/>
      <c r="D23" s="193"/>
      <c r="E23" s="273"/>
      <c r="F23" s="127"/>
      <c r="G23" s="268">
        <f>SUM(G16:G21)</f>
        <v>304703888</v>
      </c>
      <c r="H23" s="260"/>
      <c r="I23" s="268">
        <f>SUM(I16:I21)</f>
        <v>709189327</v>
      </c>
      <c r="J23" s="260"/>
      <c r="K23" s="268">
        <f>SUM(K16:K21)</f>
        <v>30726984</v>
      </c>
      <c r="L23" s="260"/>
      <c r="M23" s="268">
        <f>SUM(M16:M21)</f>
        <v>22755038</v>
      </c>
      <c r="N23" s="261"/>
      <c r="O23" s="268">
        <f>SUM(O16:O21)</f>
        <v>58481254</v>
      </c>
      <c r="P23" s="261"/>
      <c r="Q23" s="268">
        <f>SUM(Q16:Q21)</f>
        <v>-187500</v>
      </c>
      <c r="R23" s="261"/>
      <c r="S23" s="268">
        <f>SUM(S16:S21)</f>
        <v>39000000</v>
      </c>
      <c r="T23" s="261"/>
      <c r="U23" s="268">
        <f>SUM(U16:U21)</f>
        <v>0</v>
      </c>
      <c r="V23" s="261"/>
      <c r="W23" s="268">
        <f>SUM(W16:W21)</f>
        <v>378093845.43000001</v>
      </c>
      <c r="X23" s="261"/>
      <c r="Y23" s="268">
        <f>SUM(Y16:Y21)</f>
        <v>0</v>
      </c>
      <c r="Z23" s="260"/>
      <c r="AA23" s="268">
        <f>SUM(AA16:AA21)</f>
        <v>12396349</v>
      </c>
      <c r="AB23" s="261"/>
      <c r="AC23" s="268">
        <f>SUM(AC16:AC21)</f>
        <v>4674096</v>
      </c>
      <c r="AD23" s="261"/>
      <c r="AE23" s="268">
        <f>SUM(AE16:AE21)</f>
        <v>-4804128</v>
      </c>
      <c r="AF23" s="261"/>
      <c r="AG23" s="268">
        <f>SUM(AG16:AG21)</f>
        <v>12266317</v>
      </c>
      <c r="AH23" s="261"/>
      <c r="AI23" s="268">
        <f>SUM(AI16:AI21)</f>
        <v>1555029153.4300001</v>
      </c>
      <c r="AJ23" s="261"/>
      <c r="AK23" s="268">
        <f>SUM(AK16:AK21)</f>
        <v>0</v>
      </c>
      <c r="AL23" s="261"/>
      <c r="AM23" s="268">
        <f>SUM(AM16:AM21)</f>
        <v>1555029153.4300001</v>
      </c>
    </row>
    <row r="24" spans="1:47" s="112" customFormat="1" ht="16.5" customHeight="1" thickTop="1">
      <c r="A24" s="198"/>
      <c r="B24" s="199"/>
      <c r="D24" s="193"/>
      <c r="E24" s="273"/>
      <c r="F24" s="127"/>
      <c r="G24" s="260"/>
      <c r="H24" s="260"/>
      <c r="I24" s="260"/>
      <c r="J24" s="260"/>
      <c r="K24" s="260"/>
      <c r="L24" s="260"/>
      <c r="M24" s="260"/>
      <c r="N24" s="261"/>
      <c r="O24" s="260"/>
      <c r="P24" s="261"/>
      <c r="Q24" s="260"/>
      <c r="R24" s="261"/>
      <c r="S24" s="260"/>
      <c r="T24" s="261"/>
      <c r="U24" s="260"/>
      <c r="V24" s="261"/>
      <c r="W24" s="260"/>
      <c r="X24" s="261"/>
      <c r="Y24" s="260"/>
      <c r="Z24" s="260"/>
      <c r="AA24" s="260"/>
      <c r="AB24" s="261"/>
      <c r="AC24" s="260"/>
      <c r="AD24" s="261"/>
      <c r="AE24" s="260"/>
      <c r="AF24" s="261"/>
      <c r="AG24" s="260"/>
      <c r="AH24" s="261"/>
      <c r="AI24" s="260"/>
      <c r="AJ24" s="261"/>
      <c r="AK24" s="260"/>
      <c r="AL24" s="261"/>
      <c r="AM24" s="260"/>
    </row>
    <row r="25" spans="1:47" s="112" customFormat="1" ht="16.5" customHeight="1">
      <c r="A25" s="198"/>
      <c r="B25" s="199"/>
      <c r="D25" s="193"/>
      <c r="E25" s="127"/>
      <c r="F25" s="127"/>
      <c r="G25" s="260"/>
      <c r="H25" s="260"/>
      <c r="I25" s="260"/>
      <c r="J25" s="261"/>
      <c r="K25" s="260"/>
      <c r="L25" s="260"/>
      <c r="M25" s="260"/>
      <c r="N25" s="261"/>
      <c r="O25" s="260"/>
      <c r="P25" s="261"/>
      <c r="Q25" s="260"/>
      <c r="R25" s="261"/>
      <c r="S25" s="260"/>
      <c r="T25" s="261"/>
      <c r="U25" s="260"/>
      <c r="V25" s="261"/>
      <c r="W25" s="260"/>
      <c r="X25" s="261"/>
      <c r="Y25" s="260"/>
      <c r="Z25" s="261"/>
      <c r="AA25" s="260"/>
      <c r="AB25" s="261"/>
      <c r="AC25" s="260"/>
      <c r="AD25" s="261"/>
      <c r="AE25" s="260"/>
      <c r="AF25" s="261"/>
      <c r="AG25" s="260"/>
      <c r="AH25" s="261"/>
      <c r="AI25" s="260"/>
      <c r="AJ25" s="261"/>
      <c r="AK25" s="260"/>
      <c r="AL25" s="261"/>
      <c r="AM25" s="260"/>
    </row>
    <row r="26" spans="1:47" s="112" customFormat="1" ht="16.5" customHeight="1">
      <c r="A26" s="198" t="s">
        <v>223</v>
      </c>
      <c r="B26" s="198"/>
      <c r="C26" s="192"/>
      <c r="D26" s="193"/>
      <c r="E26" s="194"/>
      <c r="F26" s="127"/>
      <c r="G26" s="283"/>
      <c r="H26" s="260"/>
      <c r="I26" s="283"/>
      <c r="J26" s="261"/>
      <c r="K26" s="283"/>
      <c r="L26" s="260"/>
      <c r="M26" s="283"/>
      <c r="N26" s="261"/>
      <c r="O26" s="283"/>
      <c r="P26" s="261"/>
      <c r="Q26" s="283"/>
      <c r="R26" s="261"/>
      <c r="S26" s="283"/>
      <c r="T26" s="261"/>
      <c r="U26" s="283"/>
      <c r="V26" s="261"/>
      <c r="W26" s="283"/>
      <c r="X26" s="261"/>
      <c r="Y26" s="283"/>
      <c r="Z26" s="261"/>
      <c r="AA26" s="283"/>
      <c r="AB26" s="261"/>
      <c r="AC26" s="283"/>
      <c r="AD26" s="261"/>
      <c r="AE26" s="283"/>
      <c r="AF26" s="261"/>
      <c r="AG26" s="283"/>
      <c r="AH26" s="261"/>
      <c r="AI26" s="283"/>
      <c r="AJ26" s="261"/>
      <c r="AK26" s="283"/>
      <c r="AL26" s="261"/>
      <c r="AM26" s="283"/>
    </row>
    <row r="27" spans="1:47" s="112" customFormat="1" ht="15.95" customHeight="1">
      <c r="A27" s="198"/>
      <c r="B27" s="199" t="s">
        <v>226</v>
      </c>
      <c r="D27" s="193"/>
      <c r="E27" s="193"/>
      <c r="F27" s="127"/>
      <c r="G27" s="203">
        <v>310354988</v>
      </c>
      <c r="H27" s="200"/>
      <c r="I27" s="203">
        <v>771351427</v>
      </c>
      <c r="J27" s="201"/>
      <c r="K27" s="203">
        <v>30726984</v>
      </c>
      <c r="L27" s="200"/>
      <c r="M27" s="203">
        <v>22755038</v>
      </c>
      <c r="N27" s="200"/>
      <c r="O27" s="203">
        <v>58481254</v>
      </c>
      <c r="P27" s="201"/>
      <c r="Q27" s="203">
        <v>-187500</v>
      </c>
      <c r="R27" s="201"/>
      <c r="S27" s="203">
        <v>50200000</v>
      </c>
      <c r="T27" s="201"/>
      <c r="U27" s="203">
        <v>0</v>
      </c>
      <c r="V27" s="201"/>
      <c r="W27" s="203">
        <v>490941773</v>
      </c>
      <c r="X27" s="201"/>
      <c r="Y27" s="203">
        <v>0</v>
      </c>
      <c r="Z27" s="201"/>
      <c r="AA27" s="203">
        <v>-554888</v>
      </c>
      <c r="AB27" s="201"/>
      <c r="AC27" s="203">
        <v>14693957</v>
      </c>
      <c r="AD27" s="201"/>
      <c r="AE27" s="203">
        <v>-3712024</v>
      </c>
      <c r="AF27" s="201"/>
      <c r="AG27" s="203">
        <f>SUM(AC27,AE27,AA27)</f>
        <v>10427045</v>
      </c>
      <c r="AH27" s="201"/>
      <c r="AI27" s="203">
        <f>SUM(G27,I27,K27,M27,O27,Q27,S27,U27,W27,Y27,AG27)</f>
        <v>1745051009</v>
      </c>
      <c r="AJ27" s="201"/>
      <c r="AK27" s="203">
        <v>0</v>
      </c>
      <c r="AL27" s="201"/>
      <c r="AM27" s="203">
        <f>SUM(AI27:AK27)</f>
        <v>1745051009</v>
      </c>
      <c r="AN27" s="202"/>
      <c r="AO27" s="202"/>
      <c r="AP27" s="202"/>
      <c r="AQ27" s="202"/>
      <c r="AR27" s="202"/>
      <c r="AS27" s="202"/>
      <c r="AT27" s="202"/>
      <c r="AU27" s="202"/>
    </row>
    <row r="28" spans="1:47" s="112" customFormat="1" ht="15.95" customHeight="1">
      <c r="A28" s="198"/>
      <c r="B28" s="192" t="s">
        <v>227</v>
      </c>
      <c r="D28" s="193"/>
      <c r="F28" s="127"/>
      <c r="G28" s="203"/>
      <c r="H28" s="200"/>
      <c r="I28" s="203"/>
      <c r="J28" s="201"/>
      <c r="K28" s="203"/>
      <c r="L28" s="200"/>
      <c r="M28" s="203"/>
      <c r="N28" s="200"/>
      <c r="O28" s="203"/>
      <c r="P28" s="201"/>
      <c r="Q28" s="203"/>
      <c r="R28" s="201"/>
      <c r="S28" s="203"/>
      <c r="T28" s="201"/>
      <c r="U28" s="203"/>
      <c r="V28" s="201"/>
      <c r="W28" s="203"/>
      <c r="X28" s="201"/>
      <c r="Y28" s="203"/>
      <c r="Z28" s="201"/>
      <c r="AA28" s="203"/>
      <c r="AB28" s="201"/>
      <c r="AC28" s="203"/>
      <c r="AD28" s="201"/>
      <c r="AE28" s="203"/>
      <c r="AF28" s="201"/>
      <c r="AG28" s="203"/>
      <c r="AH28" s="201"/>
      <c r="AI28" s="203"/>
      <c r="AJ28" s="201"/>
      <c r="AK28" s="203"/>
      <c r="AL28" s="201"/>
      <c r="AM28" s="203"/>
      <c r="AN28" s="202"/>
      <c r="AO28" s="202"/>
      <c r="AP28" s="202"/>
      <c r="AQ28" s="202"/>
      <c r="AR28" s="202"/>
      <c r="AS28" s="202"/>
      <c r="AT28" s="202"/>
      <c r="AU28" s="202"/>
    </row>
    <row r="29" spans="1:47" s="112" customFormat="1" ht="15.95" customHeight="1">
      <c r="A29" s="198"/>
      <c r="B29" s="192"/>
      <c r="C29" s="7" t="s">
        <v>279</v>
      </c>
      <c r="D29" s="193"/>
      <c r="E29" s="194">
        <v>9.4</v>
      </c>
      <c r="F29" s="127"/>
      <c r="G29" s="204">
        <v>0</v>
      </c>
      <c r="H29" s="200"/>
      <c r="I29" s="204">
        <v>0</v>
      </c>
      <c r="J29" s="201"/>
      <c r="K29" s="204">
        <v>0</v>
      </c>
      <c r="L29" s="200"/>
      <c r="M29" s="204">
        <v>0</v>
      </c>
      <c r="N29" s="200"/>
      <c r="O29" s="204">
        <v>0</v>
      </c>
      <c r="P29" s="201"/>
      <c r="Q29" s="204">
        <v>0</v>
      </c>
      <c r="R29" s="201"/>
      <c r="S29" s="204">
        <v>0</v>
      </c>
      <c r="T29" s="201"/>
      <c r="U29" s="204">
        <v>0</v>
      </c>
      <c r="V29" s="201"/>
      <c r="W29" s="204">
        <v>-10386595</v>
      </c>
      <c r="X29" s="201"/>
      <c r="Y29" s="204">
        <v>0</v>
      </c>
      <c r="Z29" s="201"/>
      <c r="AA29" s="204">
        <v>0</v>
      </c>
      <c r="AB29" s="201"/>
      <c r="AC29" s="204">
        <v>0</v>
      </c>
      <c r="AD29" s="201"/>
      <c r="AE29" s="204">
        <v>0</v>
      </c>
      <c r="AF29" s="201"/>
      <c r="AG29" s="204">
        <f>SUM(AC29,AE29,AA29)</f>
        <v>0</v>
      </c>
      <c r="AH29" s="201"/>
      <c r="AI29" s="204">
        <f>SUM(G29,I29,K29,M29,O29,Q29,S29,U29,W29,Y29,AG29)</f>
        <v>-10386595</v>
      </c>
      <c r="AJ29" s="201"/>
      <c r="AK29" s="204">
        <v>0</v>
      </c>
      <c r="AL29" s="201"/>
      <c r="AM29" s="204">
        <f>SUM(AI29:AK29)</f>
        <v>-10386595</v>
      </c>
      <c r="AN29" s="202"/>
      <c r="AO29" s="202"/>
      <c r="AP29" s="202"/>
      <c r="AQ29" s="202"/>
      <c r="AR29" s="202"/>
      <c r="AS29" s="202"/>
      <c r="AT29" s="202"/>
      <c r="AU29" s="202"/>
    </row>
    <row r="30" spans="1:47" s="112" customFormat="1" ht="15.95" customHeight="1">
      <c r="A30" s="198" t="s">
        <v>223</v>
      </c>
      <c r="B30" s="192"/>
      <c r="D30" s="193"/>
      <c r="E30" s="193"/>
      <c r="F30" s="127"/>
      <c r="G30" s="203"/>
      <c r="H30" s="200"/>
      <c r="I30" s="203"/>
      <c r="J30" s="201"/>
      <c r="K30" s="203"/>
      <c r="L30" s="200"/>
      <c r="M30" s="203"/>
      <c r="N30" s="200"/>
      <c r="O30" s="203"/>
      <c r="P30" s="201"/>
      <c r="Q30" s="203"/>
      <c r="R30" s="201"/>
      <c r="S30" s="203"/>
      <c r="T30" s="201"/>
      <c r="U30" s="203"/>
      <c r="V30" s="201"/>
      <c r="W30" s="203"/>
      <c r="X30" s="201"/>
      <c r="Y30" s="203"/>
      <c r="Z30" s="201"/>
      <c r="AA30" s="203"/>
      <c r="AB30" s="201"/>
      <c r="AC30" s="203"/>
      <c r="AD30" s="201"/>
      <c r="AE30" s="203"/>
      <c r="AF30" s="201"/>
      <c r="AG30" s="203"/>
      <c r="AH30" s="201"/>
      <c r="AI30" s="203"/>
      <c r="AJ30" s="201"/>
      <c r="AK30" s="203"/>
      <c r="AL30" s="201"/>
      <c r="AM30" s="203"/>
      <c r="AN30" s="202"/>
      <c r="AO30" s="202"/>
      <c r="AP30" s="202"/>
      <c r="AQ30" s="202"/>
      <c r="AR30" s="202"/>
      <c r="AS30" s="202"/>
      <c r="AT30" s="202"/>
      <c r="AU30" s="202"/>
    </row>
    <row r="31" spans="1:47" s="112" customFormat="1" ht="15.95" customHeight="1">
      <c r="B31" s="284" t="s">
        <v>228</v>
      </c>
      <c r="D31" s="193"/>
      <c r="E31" s="193"/>
      <c r="F31" s="127"/>
      <c r="G31" s="203">
        <f>SUM(G27:G29)</f>
        <v>310354988</v>
      </c>
      <c r="H31" s="200"/>
      <c r="I31" s="203">
        <f>SUM(I27:I29)</f>
        <v>771351427</v>
      </c>
      <c r="J31" s="201"/>
      <c r="K31" s="203">
        <f>SUM(K27:K29)</f>
        <v>30726984</v>
      </c>
      <c r="L31" s="200"/>
      <c r="M31" s="203">
        <f>SUM(M27:M29)</f>
        <v>22755038</v>
      </c>
      <c r="N31" s="200"/>
      <c r="O31" s="203">
        <f>SUM(O27:O29)</f>
        <v>58481254</v>
      </c>
      <c r="P31" s="201"/>
      <c r="Q31" s="203">
        <f>SUM(Q27:Q29)</f>
        <v>-187500</v>
      </c>
      <c r="R31" s="201"/>
      <c r="S31" s="203">
        <f>SUM(S27:S29)</f>
        <v>50200000</v>
      </c>
      <c r="T31" s="201"/>
      <c r="U31" s="203">
        <f>SUM(U27:U29)</f>
        <v>0</v>
      </c>
      <c r="V31" s="201"/>
      <c r="W31" s="203">
        <f>SUM(W27:W29)</f>
        <v>480555178</v>
      </c>
      <c r="X31" s="201"/>
      <c r="Y31" s="203">
        <f>SUM(Y27:Y29)</f>
        <v>0</v>
      </c>
      <c r="Z31" s="201"/>
      <c r="AA31" s="203">
        <f>SUM(AA27:AA29)</f>
        <v>-554888</v>
      </c>
      <c r="AB31" s="201"/>
      <c r="AC31" s="203">
        <f>SUM(AC27:AC29)</f>
        <v>14693957</v>
      </c>
      <c r="AD31" s="201"/>
      <c r="AE31" s="203">
        <f>SUM(AE27:AE29)</f>
        <v>-3712024</v>
      </c>
      <c r="AF31" s="201"/>
      <c r="AG31" s="203">
        <f>SUM(AC31,AE31,AA31)</f>
        <v>10427045</v>
      </c>
      <c r="AH31" s="201"/>
      <c r="AI31" s="203">
        <f>SUM(AI27:AI29)</f>
        <v>1734664414</v>
      </c>
      <c r="AJ31" s="201"/>
      <c r="AK31" s="203">
        <f>SUM(AK27:AK29)</f>
        <v>0</v>
      </c>
      <c r="AL31" s="201"/>
      <c r="AM31" s="203">
        <f>SUM(AM27:AM29)</f>
        <v>1734664414</v>
      </c>
      <c r="AN31" s="202"/>
      <c r="AO31" s="202"/>
      <c r="AP31" s="202"/>
      <c r="AQ31" s="202"/>
      <c r="AR31" s="202"/>
      <c r="AS31" s="202"/>
      <c r="AT31" s="202"/>
      <c r="AU31" s="202"/>
    </row>
    <row r="32" spans="1:47" s="112" customFormat="1" ht="16.5" customHeight="1">
      <c r="A32" s="198"/>
      <c r="B32" s="192" t="s">
        <v>181</v>
      </c>
      <c r="D32" s="193"/>
      <c r="E32" s="194">
        <v>12</v>
      </c>
      <c r="F32" s="127"/>
      <c r="G32" s="283">
        <v>10064569</v>
      </c>
      <c r="H32" s="260"/>
      <c r="I32" s="283">
        <v>110710259</v>
      </c>
      <c r="J32" s="261"/>
      <c r="K32" s="283">
        <v>0</v>
      </c>
      <c r="L32" s="260"/>
      <c r="M32" s="283">
        <v>0</v>
      </c>
      <c r="N32" s="261"/>
      <c r="O32" s="283">
        <v>0</v>
      </c>
      <c r="P32" s="261"/>
      <c r="Q32" s="283">
        <v>0</v>
      </c>
      <c r="R32" s="261"/>
      <c r="S32" s="283">
        <v>0</v>
      </c>
      <c r="T32" s="261"/>
      <c r="U32" s="283">
        <v>0</v>
      </c>
      <c r="V32" s="261"/>
      <c r="W32" s="283">
        <v>0</v>
      </c>
      <c r="X32" s="261"/>
      <c r="Y32" s="283">
        <v>0</v>
      </c>
      <c r="Z32" s="261"/>
      <c r="AA32" s="283">
        <v>0</v>
      </c>
      <c r="AB32" s="261"/>
      <c r="AC32" s="283">
        <v>0</v>
      </c>
      <c r="AD32" s="261"/>
      <c r="AE32" s="283">
        <v>0</v>
      </c>
      <c r="AF32" s="261"/>
      <c r="AG32" s="283">
        <f>SUM(AA32:AE32)</f>
        <v>0</v>
      </c>
      <c r="AH32" s="261"/>
      <c r="AI32" s="283">
        <f>SUM(G32:AE32)</f>
        <v>120774828</v>
      </c>
      <c r="AJ32" s="261"/>
      <c r="AK32" s="283">
        <v>0</v>
      </c>
      <c r="AL32" s="261"/>
      <c r="AM32" s="283">
        <f t="shared" ref="AM32:AM34" si="1">SUM(AI32:AK32)</f>
        <v>120774828</v>
      </c>
    </row>
    <row r="33" spans="1:39" s="112" customFormat="1" ht="16.5" customHeight="1">
      <c r="A33" s="198"/>
      <c r="B33" s="192" t="s">
        <v>265</v>
      </c>
      <c r="D33" s="193"/>
      <c r="E33" s="194">
        <v>15</v>
      </c>
      <c r="F33" s="127"/>
      <c r="G33" s="283">
        <v>0</v>
      </c>
      <c r="H33" s="260"/>
      <c r="I33" s="283">
        <v>0</v>
      </c>
      <c r="J33" s="261"/>
      <c r="K33" s="283">
        <v>0</v>
      </c>
      <c r="L33" s="260"/>
      <c r="M33" s="283">
        <v>0</v>
      </c>
      <c r="N33" s="261"/>
      <c r="O33" s="283">
        <v>0</v>
      </c>
      <c r="P33" s="261"/>
      <c r="Q33" s="283">
        <v>0</v>
      </c>
      <c r="R33" s="261"/>
      <c r="S33" s="283">
        <v>0</v>
      </c>
      <c r="T33" s="261"/>
      <c r="U33" s="283">
        <v>0</v>
      </c>
      <c r="V33" s="261"/>
      <c r="W33" s="283">
        <v>-282335799</v>
      </c>
      <c r="X33" s="261"/>
      <c r="Y33" s="283">
        <v>0</v>
      </c>
      <c r="Z33" s="261"/>
      <c r="AA33" s="283">
        <v>0</v>
      </c>
      <c r="AB33" s="261"/>
      <c r="AC33" s="283">
        <v>0</v>
      </c>
      <c r="AD33" s="261"/>
      <c r="AE33" s="283">
        <v>0</v>
      </c>
      <c r="AF33" s="261"/>
      <c r="AG33" s="283">
        <v>0</v>
      </c>
      <c r="AH33" s="261"/>
      <c r="AI33" s="283">
        <f>SUM(G33:AE33)</f>
        <v>-282335799</v>
      </c>
      <c r="AJ33" s="261"/>
      <c r="AK33" s="283">
        <v>0</v>
      </c>
      <c r="AL33" s="261"/>
      <c r="AM33" s="283">
        <f t="shared" si="1"/>
        <v>-282335799</v>
      </c>
    </row>
    <row r="34" spans="1:39" s="112" customFormat="1" ht="16.5" customHeight="1">
      <c r="B34" s="192" t="s">
        <v>102</v>
      </c>
      <c r="D34" s="193"/>
      <c r="E34" s="197"/>
      <c r="F34" s="127"/>
      <c r="G34" s="285">
        <v>0</v>
      </c>
      <c r="H34" s="260"/>
      <c r="I34" s="285">
        <v>0</v>
      </c>
      <c r="J34" s="261"/>
      <c r="K34" s="285">
        <v>0</v>
      </c>
      <c r="L34" s="260"/>
      <c r="M34" s="285">
        <v>0</v>
      </c>
      <c r="N34" s="261"/>
      <c r="O34" s="285">
        <v>0</v>
      </c>
      <c r="P34" s="261"/>
      <c r="Q34" s="285">
        <v>0</v>
      </c>
      <c r="R34" s="261"/>
      <c r="S34" s="285">
        <v>0</v>
      </c>
      <c r="T34" s="261"/>
      <c r="U34" s="285">
        <v>0</v>
      </c>
      <c r="V34" s="261"/>
      <c r="W34" s="285">
        <f>'7-8 (9M)'!G78</f>
        <v>368434874</v>
      </c>
      <c r="X34" s="261"/>
      <c r="Y34" s="285">
        <v>0</v>
      </c>
      <c r="Z34" s="261"/>
      <c r="AA34" s="285">
        <f>'7-8 (9M)'!G44</f>
        <v>3751875</v>
      </c>
      <c r="AB34" s="261"/>
      <c r="AC34" s="285">
        <f>'7-8 (9M)'!G46</f>
        <v>13234862</v>
      </c>
      <c r="AD34" s="261"/>
      <c r="AE34" s="285">
        <f>'7-8 (9M)'!G49+'7-8 (9M)'!G42</f>
        <v>2959757</v>
      </c>
      <c r="AF34" s="261"/>
      <c r="AG34" s="286">
        <f>SUM(AA34:AE34)</f>
        <v>19946494</v>
      </c>
      <c r="AH34" s="261"/>
      <c r="AI34" s="285">
        <f>SUM(G34:AE34)</f>
        <v>388381368</v>
      </c>
      <c r="AJ34" s="261"/>
      <c r="AK34" s="285">
        <v>0</v>
      </c>
      <c r="AL34" s="261"/>
      <c r="AM34" s="285">
        <f t="shared" si="1"/>
        <v>388381368</v>
      </c>
    </row>
    <row r="35" spans="1:39" s="112" customFormat="1" ht="3.95" customHeight="1">
      <c r="A35" s="265"/>
      <c r="B35" s="131"/>
      <c r="C35" s="7"/>
      <c r="D35" s="7"/>
      <c r="E35" s="127"/>
      <c r="F35" s="7"/>
      <c r="G35" s="283"/>
      <c r="H35" s="260"/>
      <c r="I35" s="283"/>
      <c r="J35" s="261"/>
      <c r="K35" s="283"/>
      <c r="L35" s="260"/>
      <c r="M35" s="283"/>
      <c r="N35" s="261"/>
      <c r="O35" s="283"/>
      <c r="P35" s="261"/>
      <c r="Q35" s="283"/>
      <c r="R35" s="261"/>
      <c r="S35" s="283"/>
      <c r="T35" s="261"/>
      <c r="U35" s="283"/>
      <c r="V35" s="261"/>
      <c r="W35" s="283"/>
      <c r="X35" s="261"/>
      <c r="Y35" s="283"/>
      <c r="Z35" s="261"/>
      <c r="AA35" s="283"/>
      <c r="AB35" s="261"/>
      <c r="AC35" s="283"/>
      <c r="AD35" s="261"/>
      <c r="AE35" s="283"/>
      <c r="AF35" s="261"/>
      <c r="AG35" s="283"/>
      <c r="AH35" s="261"/>
      <c r="AI35" s="283"/>
      <c r="AJ35" s="261"/>
      <c r="AK35" s="283"/>
      <c r="AL35" s="261"/>
      <c r="AM35" s="283"/>
    </row>
    <row r="36" spans="1:39" s="112" customFormat="1" ht="16.5" customHeight="1" thickBot="1">
      <c r="A36" s="198" t="s">
        <v>224</v>
      </c>
      <c r="B36" s="199"/>
      <c r="D36" s="193"/>
      <c r="E36" s="273"/>
      <c r="F36" s="127"/>
      <c r="G36" s="271">
        <f>SUM(G31:G34)</f>
        <v>320419557</v>
      </c>
      <c r="H36" s="260"/>
      <c r="I36" s="271">
        <f>SUM(I31:I34)</f>
        <v>882061686</v>
      </c>
      <c r="J36" s="260"/>
      <c r="K36" s="271">
        <f>SUM(K31:K34)</f>
        <v>30726984</v>
      </c>
      <c r="L36" s="260"/>
      <c r="M36" s="271">
        <f>SUM(M31:M34)</f>
        <v>22755038</v>
      </c>
      <c r="N36" s="261"/>
      <c r="O36" s="271">
        <f>SUM(O31:O34)</f>
        <v>58481254</v>
      </c>
      <c r="P36" s="261"/>
      <c r="Q36" s="271">
        <f>SUM(Q31:Q34)</f>
        <v>-187500</v>
      </c>
      <c r="R36" s="261"/>
      <c r="S36" s="271">
        <f>SUM(S31:S34)</f>
        <v>50200000</v>
      </c>
      <c r="T36" s="261"/>
      <c r="U36" s="271">
        <f>SUM(U31:U34)</f>
        <v>0</v>
      </c>
      <c r="V36" s="261"/>
      <c r="W36" s="271">
        <f>SUM(W31:W34)</f>
        <v>566654253</v>
      </c>
      <c r="X36" s="261"/>
      <c r="Y36" s="271">
        <f>SUM(Y31:Y34)</f>
        <v>0</v>
      </c>
      <c r="Z36" s="261"/>
      <c r="AA36" s="271">
        <f>SUM(AA31:AA34)</f>
        <v>3196987</v>
      </c>
      <c r="AB36" s="261"/>
      <c r="AC36" s="271">
        <f>SUM(AC31:AC34)</f>
        <v>27928819</v>
      </c>
      <c r="AD36" s="261"/>
      <c r="AE36" s="271">
        <f>SUM(AE31:AE34)</f>
        <v>-752267</v>
      </c>
      <c r="AF36" s="261"/>
      <c r="AG36" s="271">
        <f>SUM(AG31:AG34)</f>
        <v>30373539</v>
      </c>
      <c r="AH36" s="261"/>
      <c r="AI36" s="271">
        <f>SUM(AI31:AI34)</f>
        <v>1961484811</v>
      </c>
      <c r="AJ36" s="261"/>
      <c r="AK36" s="271">
        <f>SUM(AK31:AK34)</f>
        <v>0</v>
      </c>
      <c r="AL36" s="261"/>
      <c r="AM36" s="271">
        <f>SUM(AM31:AM34)</f>
        <v>1961484811</v>
      </c>
    </row>
    <row r="37" spans="1:39" s="112" customFormat="1" ht="16.5" customHeight="1" thickTop="1">
      <c r="A37" s="198"/>
      <c r="B37" s="199"/>
      <c r="D37" s="193"/>
      <c r="E37" s="273"/>
      <c r="F37" s="127"/>
      <c r="G37" s="260"/>
      <c r="H37" s="260"/>
      <c r="I37" s="260"/>
      <c r="J37" s="260"/>
      <c r="K37" s="260"/>
      <c r="L37" s="260"/>
      <c r="M37" s="260"/>
      <c r="N37" s="261"/>
      <c r="O37" s="260"/>
      <c r="P37" s="261"/>
      <c r="Q37" s="260"/>
      <c r="R37" s="261"/>
      <c r="S37" s="260"/>
      <c r="T37" s="261"/>
      <c r="U37" s="260"/>
      <c r="V37" s="261"/>
      <c r="W37" s="260"/>
      <c r="X37" s="261"/>
      <c r="Y37" s="260"/>
      <c r="Z37" s="260"/>
      <c r="AA37" s="260"/>
      <c r="AB37" s="261"/>
      <c r="AC37" s="260"/>
      <c r="AD37" s="261"/>
      <c r="AE37" s="260"/>
      <c r="AF37" s="261"/>
      <c r="AG37" s="260"/>
      <c r="AH37" s="261"/>
      <c r="AI37" s="260"/>
      <c r="AJ37" s="261"/>
      <c r="AK37" s="260"/>
      <c r="AL37" s="261"/>
      <c r="AM37" s="260"/>
    </row>
    <row r="38" spans="1:39" s="112" customFormat="1" ht="16.5" customHeight="1">
      <c r="A38" s="198"/>
      <c r="B38" s="199"/>
      <c r="D38" s="193"/>
      <c r="E38" s="273"/>
      <c r="F38" s="127"/>
      <c r="G38" s="260"/>
      <c r="H38" s="260"/>
      <c r="I38" s="260"/>
      <c r="J38" s="260"/>
      <c r="K38" s="260"/>
      <c r="L38" s="260"/>
      <c r="M38" s="260"/>
      <c r="N38" s="261"/>
      <c r="O38" s="260"/>
      <c r="P38" s="261"/>
      <c r="Q38" s="260"/>
      <c r="R38" s="261"/>
      <c r="S38" s="260"/>
      <c r="T38" s="261"/>
      <c r="U38" s="260"/>
      <c r="V38" s="261"/>
      <c r="W38" s="260"/>
      <c r="X38" s="261"/>
      <c r="Y38" s="260"/>
      <c r="Z38" s="260"/>
      <c r="AA38" s="260"/>
      <c r="AB38" s="261"/>
      <c r="AC38" s="260"/>
      <c r="AD38" s="261"/>
      <c r="AE38" s="260"/>
      <c r="AF38" s="261"/>
      <c r="AG38" s="260"/>
      <c r="AH38" s="261"/>
      <c r="AI38" s="260"/>
      <c r="AJ38" s="261"/>
      <c r="AK38" s="260"/>
      <c r="AL38" s="261"/>
      <c r="AM38" s="260"/>
    </row>
    <row r="39" spans="1:39" s="112" customFormat="1" ht="16.5" customHeight="1">
      <c r="A39" s="198"/>
      <c r="B39" s="199"/>
      <c r="D39" s="193"/>
      <c r="E39" s="273"/>
      <c r="F39" s="127"/>
      <c r="G39" s="260"/>
      <c r="H39" s="260"/>
      <c r="I39" s="260"/>
      <c r="J39" s="260"/>
      <c r="K39" s="260"/>
      <c r="L39" s="260"/>
      <c r="M39" s="260"/>
      <c r="N39" s="261"/>
      <c r="O39" s="260"/>
      <c r="P39" s="261"/>
      <c r="Q39" s="260"/>
      <c r="R39" s="261"/>
      <c r="S39" s="260"/>
      <c r="T39" s="261"/>
      <c r="U39" s="260"/>
      <c r="V39" s="261"/>
      <c r="W39" s="260"/>
      <c r="X39" s="261"/>
      <c r="Y39" s="260"/>
      <c r="Z39" s="260"/>
      <c r="AA39" s="260"/>
      <c r="AB39" s="261"/>
      <c r="AC39" s="260"/>
      <c r="AD39" s="261"/>
      <c r="AE39" s="260"/>
      <c r="AF39" s="261"/>
      <c r="AG39" s="260"/>
      <c r="AH39" s="261"/>
      <c r="AI39" s="260"/>
      <c r="AJ39" s="261"/>
      <c r="AK39" s="260"/>
      <c r="AL39" s="261"/>
      <c r="AM39" s="260"/>
    </row>
    <row r="40" spans="1:39" s="112" customFormat="1" ht="16.5" customHeight="1">
      <c r="A40" s="198"/>
      <c r="B40" s="199"/>
      <c r="D40" s="193"/>
      <c r="E40" s="273"/>
      <c r="F40" s="127"/>
      <c r="G40" s="260"/>
      <c r="H40" s="260"/>
      <c r="I40" s="260"/>
      <c r="J40" s="260"/>
      <c r="K40" s="260"/>
      <c r="L40" s="260"/>
      <c r="M40" s="260"/>
      <c r="N40" s="261"/>
      <c r="O40" s="260"/>
      <c r="P40" s="261"/>
      <c r="Q40" s="260"/>
      <c r="R40" s="261"/>
      <c r="S40" s="260"/>
      <c r="T40" s="261"/>
      <c r="U40" s="260"/>
      <c r="V40" s="261"/>
      <c r="W40" s="260"/>
      <c r="X40" s="261"/>
      <c r="Y40" s="260"/>
      <c r="Z40" s="260"/>
      <c r="AA40" s="260"/>
      <c r="AB40" s="261"/>
      <c r="AC40" s="260"/>
      <c r="AD40" s="261"/>
      <c r="AE40" s="260"/>
      <c r="AF40" s="261"/>
      <c r="AG40" s="260"/>
      <c r="AH40" s="261"/>
      <c r="AI40" s="260"/>
      <c r="AJ40" s="261"/>
      <c r="AK40" s="260"/>
      <c r="AL40" s="261"/>
      <c r="AM40" s="260"/>
    </row>
    <row r="41" spans="1:39" s="112" customFormat="1" ht="16.5" customHeight="1">
      <c r="A41" s="198"/>
      <c r="B41" s="199"/>
      <c r="D41" s="193"/>
      <c r="E41" s="273"/>
      <c r="F41" s="127"/>
      <c r="G41" s="260"/>
      <c r="H41" s="260"/>
      <c r="I41" s="260"/>
      <c r="J41" s="260"/>
      <c r="K41" s="260"/>
      <c r="L41" s="260"/>
      <c r="M41" s="260"/>
      <c r="N41" s="261"/>
      <c r="O41" s="260"/>
      <c r="P41" s="261"/>
      <c r="Q41" s="260"/>
      <c r="R41" s="261"/>
      <c r="S41" s="260"/>
      <c r="T41" s="261"/>
      <c r="U41" s="260"/>
      <c r="V41" s="261"/>
      <c r="W41" s="260"/>
      <c r="X41" s="261"/>
      <c r="Y41" s="260"/>
      <c r="Z41" s="260"/>
      <c r="AA41" s="260"/>
      <c r="AB41" s="261"/>
      <c r="AC41" s="260"/>
      <c r="AD41" s="261"/>
      <c r="AE41" s="260"/>
      <c r="AF41" s="261"/>
      <c r="AG41" s="260"/>
      <c r="AH41" s="261"/>
      <c r="AI41" s="260"/>
      <c r="AJ41" s="261"/>
      <c r="AK41" s="260"/>
      <c r="AL41" s="261"/>
      <c r="AM41" s="260"/>
    </row>
    <row r="42" spans="1:39" s="112" customFormat="1" ht="23.25" customHeight="1">
      <c r="A42" s="198"/>
      <c r="B42" s="199"/>
      <c r="D42" s="193"/>
      <c r="E42" s="273"/>
      <c r="F42" s="127"/>
      <c r="G42" s="260"/>
      <c r="H42" s="260"/>
      <c r="I42" s="260"/>
      <c r="J42" s="260"/>
      <c r="K42" s="260"/>
      <c r="L42" s="260"/>
      <c r="M42" s="260"/>
      <c r="N42" s="261"/>
      <c r="O42" s="260"/>
      <c r="P42" s="261"/>
      <c r="Q42" s="260"/>
      <c r="R42" s="261"/>
      <c r="S42" s="260"/>
      <c r="T42" s="261"/>
      <c r="U42" s="260"/>
      <c r="V42" s="261"/>
      <c r="W42" s="260"/>
      <c r="X42" s="261"/>
      <c r="Y42" s="260"/>
      <c r="Z42" s="260"/>
      <c r="AA42" s="260"/>
      <c r="AB42" s="261"/>
      <c r="AC42" s="260"/>
      <c r="AD42" s="261"/>
      <c r="AE42" s="260"/>
      <c r="AF42" s="261"/>
      <c r="AG42" s="260"/>
      <c r="AH42" s="261"/>
      <c r="AI42" s="260"/>
      <c r="AJ42" s="261"/>
      <c r="AK42" s="260"/>
      <c r="AL42" s="261"/>
      <c r="AM42" s="260"/>
    </row>
    <row r="43" spans="1:39" s="112" customFormat="1" ht="16.5" customHeight="1">
      <c r="A43" s="198"/>
      <c r="B43" s="199"/>
      <c r="D43" s="193"/>
      <c r="E43" s="273"/>
      <c r="F43" s="127"/>
      <c r="G43" s="260"/>
      <c r="H43" s="260"/>
      <c r="I43" s="260"/>
      <c r="J43" s="260"/>
      <c r="K43" s="260"/>
      <c r="L43" s="260"/>
      <c r="M43" s="260"/>
      <c r="N43" s="261"/>
      <c r="O43" s="260"/>
      <c r="P43" s="261"/>
      <c r="Q43" s="260"/>
      <c r="R43" s="261"/>
      <c r="S43" s="260"/>
      <c r="T43" s="261"/>
      <c r="U43" s="260"/>
      <c r="V43" s="261"/>
      <c r="W43" s="260"/>
      <c r="X43" s="261"/>
      <c r="Y43" s="260"/>
      <c r="Z43" s="260"/>
      <c r="AA43" s="260"/>
      <c r="AB43" s="261"/>
      <c r="AC43" s="260"/>
      <c r="AD43" s="261"/>
      <c r="AE43" s="260"/>
      <c r="AF43" s="261"/>
      <c r="AG43" s="260"/>
      <c r="AH43" s="261"/>
      <c r="AI43" s="260"/>
      <c r="AJ43" s="261"/>
      <c r="AK43" s="260"/>
      <c r="AL43" s="261"/>
      <c r="AM43" s="260"/>
    </row>
    <row r="44" spans="1:39" s="112" customFormat="1" ht="16.5" customHeight="1">
      <c r="A44" s="198"/>
      <c r="B44" s="199"/>
      <c r="D44" s="193"/>
      <c r="E44" s="273"/>
      <c r="F44" s="127"/>
      <c r="G44" s="260"/>
      <c r="H44" s="260"/>
      <c r="I44" s="260"/>
      <c r="J44" s="260"/>
      <c r="K44" s="260"/>
      <c r="L44" s="260"/>
      <c r="M44" s="260"/>
      <c r="N44" s="261"/>
      <c r="O44" s="260"/>
      <c r="P44" s="261"/>
      <c r="Q44" s="260"/>
      <c r="R44" s="261"/>
      <c r="S44" s="260"/>
      <c r="T44" s="261"/>
      <c r="U44" s="260"/>
      <c r="V44" s="261"/>
      <c r="W44" s="260"/>
      <c r="X44" s="261"/>
      <c r="Y44" s="260"/>
      <c r="Z44" s="260"/>
      <c r="AA44" s="260"/>
      <c r="AB44" s="261"/>
      <c r="AC44" s="260"/>
      <c r="AD44" s="261"/>
      <c r="AE44" s="260"/>
      <c r="AF44" s="261"/>
      <c r="AG44" s="260"/>
      <c r="AH44" s="261"/>
      <c r="AI44" s="260"/>
      <c r="AJ44" s="261"/>
      <c r="AK44" s="260"/>
      <c r="AL44" s="261"/>
      <c r="AM44" s="260"/>
    </row>
    <row r="45" spans="1:39" s="112" customFormat="1" ht="16.5" customHeight="1">
      <c r="A45" s="198"/>
      <c r="B45" s="199"/>
      <c r="D45" s="193"/>
      <c r="E45" s="273"/>
      <c r="F45" s="127"/>
      <c r="G45" s="260"/>
      <c r="H45" s="260"/>
      <c r="I45" s="260"/>
      <c r="J45" s="260"/>
      <c r="K45" s="260"/>
      <c r="L45" s="260"/>
      <c r="M45" s="260"/>
      <c r="N45" s="261"/>
      <c r="O45" s="260"/>
      <c r="P45" s="261"/>
      <c r="Q45" s="260"/>
      <c r="R45" s="261"/>
      <c r="S45" s="260"/>
      <c r="T45" s="261"/>
      <c r="U45" s="260"/>
      <c r="V45" s="261"/>
      <c r="W45" s="260"/>
      <c r="X45" s="261"/>
      <c r="Y45" s="260"/>
      <c r="Z45" s="260"/>
      <c r="AA45" s="260"/>
      <c r="AB45" s="261"/>
      <c r="AC45" s="260"/>
      <c r="AD45" s="261"/>
      <c r="AE45" s="260"/>
      <c r="AF45" s="261"/>
      <c r="AG45" s="260"/>
      <c r="AH45" s="261"/>
      <c r="AI45" s="260"/>
      <c r="AJ45" s="261"/>
      <c r="AK45" s="260"/>
      <c r="AL45" s="261"/>
      <c r="AM45" s="260"/>
    </row>
    <row r="46" spans="1:39" s="112" customFormat="1" ht="16.5" customHeight="1">
      <c r="A46" s="198"/>
      <c r="B46" s="199"/>
      <c r="D46" s="193"/>
      <c r="E46" s="273"/>
      <c r="F46" s="127"/>
      <c r="G46" s="260"/>
      <c r="H46" s="260"/>
      <c r="I46" s="260"/>
      <c r="J46" s="260"/>
      <c r="K46" s="260"/>
      <c r="L46" s="260"/>
      <c r="M46" s="260"/>
      <c r="N46" s="261"/>
      <c r="O46" s="260"/>
      <c r="P46" s="261"/>
      <c r="Q46" s="260"/>
      <c r="R46" s="261"/>
      <c r="S46" s="260"/>
      <c r="T46" s="261"/>
      <c r="U46" s="260"/>
      <c r="V46" s="261"/>
      <c r="W46" s="260"/>
      <c r="X46" s="261"/>
      <c r="Y46" s="260"/>
      <c r="Z46" s="260"/>
      <c r="AA46" s="260"/>
      <c r="AB46" s="261"/>
      <c r="AC46" s="260"/>
      <c r="AD46" s="261"/>
      <c r="AE46" s="260"/>
      <c r="AF46" s="261"/>
      <c r="AG46" s="260"/>
      <c r="AH46" s="261"/>
      <c r="AI46" s="260"/>
      <c r="AJ46" s="261"/>
      <c r="AK46" s="260"/>
      <c r="AL46" s="261"/>
      <c r="AM46" s="260"/>
    </row>
    <row r="47" spans="1:39" s="112" customFormat="1" ht="16.5" customHeight="1">
      <c r="A47" s="198"/>
      <c r="B47" s="199"/>
      <c r="D47" s="193"/>
      <c r="E47" s="273"/>
      <c r="F47" s="127"/>
      <c r="G47" s="260"/>
      <c r="H47" s="260"/>
      <c r="I47" s="260"/>
      <c r="J47" s="260"/>
      <c r="K47" s="260"/>
      <c r="L47" s="260"/>
      <c r="M47" s="260"/>
      <c r="N47" s="261"/>
      <c r="O47" s="260"/>
      <c r="P47" s="261"/>
      <c r="Q47" s="260"/>
      <c r="R47" s="261"/>
      <c r="S47" s="260"/>
      <c r="T47" s="261"/>
      <c r="U47" s="260"/>
      <c r="V47" s="261"/>
      <c r="W47" s="260"/>
      <c r="X47" s="261"/>
      <c r="Y47" s="260"/>
      <c r="Z47" s="260"/>
      <c r="AA47" s="260"/>
      <c r="AB47" s="261"/>
      <c r="AC47" s="260"/>
      <c r="AD47" s="261"/>
      <c r="AE47" s="260"/>
      <c r="AF47" s="261"/>
      <c r="AG47" s="260"/>
      <c r="AH47" s="261"/>
      <c r="AI47" s="260"/>
      <c r="AJ47" s="261"/>
      <c r="AK47" s="260"/>
      <c r="AL47" s="261"/>
      <c r="AM47" s="260"/>
    </row>
    <row r="48" spans="1:39" s="112" customFormat="1" ht="21" customHeight="1">
      <c r="A48" s="198"/>
      <c r="B48" s="199"/>
      <c r="D48" s="193"/>
      <c r="E48" s="127"/>
      <c r="F48" s="127"/>
      <c r="G48" s="260"/>
      <c r="H48" s="260"/>
      <c r="I48" s="260"/>
      <c r="J48" s="261"/>
      <c r="K48" s="260"/>
      <c r="L48" s="260"/>
      <c r="M48" s="260"/>
      <c r="N48" s="261"/>
      <c r="O48" s="260"/>
      <c r="P48" s="261"/>
      <c r="Q48" s="260"/>
      <c r="R48" s="261"/>
      <c r="S48" s="260"/>
      <c r="T48" s="261"/>
      <c r="U48" s="260"/>
      <c r="V48" s="261"/>
      <c r="W48" s="260"/>
      <c r="X48" s="261"/>
      <c r="Y48" s="261"/>
      <c r="Z48" s="261"/>
      <c r="AA48" s="261"/>
      <c r="AB48" s="261"/>
      <c r="AC48" s="261"/>
      <c r="AD48" s="261"/>
      <c r="AE48" s="261"/>
      <c r="AF48" s="261"/>
      <c r="AG48" s="261"/>
      <c r="AH48" s="261"/>
      <c r="AI48" s="260"/>
      <c r="AJ48" s="261"/>
      <c r="AK48" s="260"/>
      <c r="AL48" s="261"/>
      <c r="AM48" s="260"/>
    </row>
    <row r="49" spans="1:39" s="60" customFormat="1" ht="16.5" customHeight="1">
      <c r="A49" s="300" t="s">
        <v>106</v>
      </c>
      <c r="B49" s="300"/>
      <c r="C49" s="300"/>
      <c r="D49" s="300"/>
      <c r="E49" s="300"/>
      <c r="F49" s="300"/>
      <c r="G49" s="300"/>
      <c r="H49" s="300"/>
      <c r="I49" s="300"/>
      <c r="J49" s="300"/>
      <c r="K49" s="300"/>
      <c r="L49" s="300"/>
      <c r="M49" s="300"/>
      <c r="N49" s="300"/>
      <c r="O49" s="300"/>
      <c r="P49" s="300"/>
      <c r="Q49" s="300"/>
      <c r="R49" s="300"/>
      <c r="S49" s="300"/>
      <c r="T49" s="300"/>
      <c r="U49" s="300"/>
      <c r="V49" s="300"/>
      <c r="W49" s="300"/>
      <c r="X49" s="300"/>
      <c r="Y49" s="300"/>
      <c r="Z49" s="300"/>
      <c r="AA49" s="300"/>
      <c r="AB49" s="300"/>
      <c r="AC49" s="300"/>
      <c r="AD49" s="300"/>
      <c r="AE49" s="300"/>
      <c r="AF49" s="300"/>
      <c r="AG49" s="300"/>
      <c r="AH49" s="300"/>
      <c r="AI49" s="300"/>
      <c r="AJ49" s="300"/>
      <c r="AK49" s="300"/>
      <c r="AL49" s="300"/>
      <c r="AM49" s="300"/>
    </row>
    <row r="50" spans="1:39" s="60" customFormat="1" ht="16.5" customHeight="1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299" t="s">
        <v>281</v>
      </c>
      <c r="R50" s="299"/>
      <c r="S50" s="299"/>
      <c r="T50" s="299"/>
      <c r="U50" s="299"/>
      <c r="V50" s="10"/>
      <c r="W50" s="299" t="s">
        <v>280</v>
      </c>
      <c r="X50" s="299"/>
      <c r="Y50" s="299"/>
      <c r="Z50" s="299"/>
      <c r="AA50" s="299"/>
      <c r="AB50" s="299"/>
      <c r="AC50" s="299"/>
      <c r="AD50" s="10"/>
      <c r="AE50" s="10"/>
      <c r="AF50" s="10"/>
      <c r="AG50" s="10"/>
      <c r="AH50" s="10"/>
      <c r="AI50" s="10"/>
      <c r="AJ50" s="10"/>
      <c r="AK50" s="10"/>
      <c r="AL50" s="10"/>
      <c r="AM50" s="10"/>
    </row>
    <row r="51" spans="1:39" s="60" customFormat="1" ht="16.5" customHeight="1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234"/>
      <c r="R51" s="234"/>
      <c r="S51" s="234"/>
      <c r="T51" s="234"/>
      <c r="U51" s="234"/>
      <c r="V51" s="10"/>
      <c r="W51" s="10"/>
      <c r="X51" s="10"/>
      <c r="Y51" s="234"/>
      <c r="Z51" s="234"/>
      <c r="AA51" s="234"/>
      <c r="AB51" s="234"/>
      <c r="AC51" s="234"/>
      <c r="AD51" s="10"/>
      <c r="AE51" s="10"/>
      <c r="AF51" s="10"/>
      <c r="AG51" s="10"/>
      <c r="AH51" s="10"/>
      <c r="AI51" s="10"/>
      <c r="AJ51" s="10"/>
      <c r="AK51" s="10"/>
      <c r="AL51" s="10"/>
      <c r="AM51" s="10"/>
    </row>
    <row r="52" spans="1:39" s="60" customFormat="1" ht="16.5" customHeight="1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234"/>
      <c r="R52" s="234"/>
      <c r="S52" s="234"/>
      <c r="T52" s="234"/>
      <c r="U52" s="234"/>
      <c r="V52" s="10"/>
      <c r="W52" s="10"/>
      <c r="X52" s="10"/>
      <c r="Y52" s="234"/>
      <c r="Z52" s="234"/>
      <c r="AA52" s="234"/>
      <c r="AB52" s="234"/>
      <c r="AC52" s="234"/>
      <c r="AD52" s="10"/>
      <c r="AE52" s="10"/>
      <c r="AF52" s="10"/>
      <c r="AG52" s="10"/>
      <c r="AH52" s="10"/>
      <c r="AI52" s="10"/>
      <c r="AJ52" s="10"/>
      <c r="AK52" s="10"/>
      <c r="AL52" s="10"/>
      <c r="AM52" s="10"/>
    </row>
    <row r="53" spans="1:39" s="60" customFormat="1" ht="16.5" customHeight="1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234"/>
      <c r="R53" s="234"/>
      <c r="S53" s="234"/>
      <c r="T53" s="234"/>
      <c r="U53" s="234"/>
      <c r="V53" s="10"/>
      <c r="W53" s="10"/>
      <c r="X53" s="10"/>
      <c r="Y53" s="234"/>
      <c r="Z53" s="234"/>
      <c r="AA53" s="234"/>
      <c r="AB53" s="234"/>
      <c r="AC53" s="234"/>
      <c r="AD53" s="10"/>
      <c r="AE53" s="10"/>
      <c r="AF53" s="10"/>
      <c r="AG53" s="10"/>
      <c r="AH53" s="10"/>
      <c r="AI53" s="10"/>
      <c r="AJ53" s="10"/>
      <c r="AK53" s="10"/>
      <c r="AL53" s="10"/>
      <c r="AM53" s="10"/>
    </row>
    <row r="54" spans="1:39" s="60" customFormat="1" ht="19.5" customHeight="1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234"/>
      <c r="R54" s="234"/>
      <c r="S54" s="234"/>
      <c r="T54" s="234"/>
      <c r="U54" s="234"/>
      <c r="V54" s="10"/>
      <c r="W54" s="10"/>
      <c r="X54" s="10"/>
      <c r="Y54" s="234"/>
      <c r="Z54" s="234"/>
      <c r="AA54" s="234"/>
      <c r="AB54" s="234"/>
      <c r="AC54" s="234"/>
      <c r="AD54" s="10"/>
      <c r="AE54" s="10"/>
      <c r="AF54" s="10"/>
      <c r="AG54" s="10"/>
      <c r="AH54" s="10"/>
      <c r="AI54" s="10"/>
      <c r="AJ54" s="10"/>
      <c r="AK54" s="10"/>
      <c r="AL54" s="10"/>
      <c r="AM54" s="10"/>
    </row>
    <row r="55" spans="1:39" ht="21.95" customHeight="1">
      <c r="A55" s="297" t="str">
        <f>'2-4 '!A157</f>
        <v>The accompanying notes are an integral part of this interim financial information.</v>
      </c>
      <c r="B55" s="297"/>
      <c r="C55" s="297"/>
      <c r="D55" s="297"/>
      <c r="E55" s="297"/>
      <c r="F55" s="297"/>
      <c r="G55" s="297"/>
      <c r="H55" s="297"/>
      <c r="I55" s="297"/>
      <c r="J55" s="297"/>
      <c r="K55" s="297"/>
      <c r="L55" s="297"/>
      <c r="M55" s="297"/>
      <c r="N55" s="297"/>
      <c r="O55" s="297"/>
      <c r="P55" s="297"/>
      <c r="Q55" s="297"/>
      <c r="R55" s="297"/>
      <c r="S55" s="297"/>
      <c r="T55" s="297"/>
      <c r="U55" s="297"/>
      <c r="V55" s="297"/>
      <c r="W55" s="297"/>
      <c r="X55" s="297"/>
      <c r="Y55" s="297"/>
      <c r="Z55" s="297"/>
      <c r="AA55" s="297"/>
      <c r="AB55" s="297"/>
      <c r="AC55" s="297"/>
      <c r="AD55" s="297"/>
      <c r="AE55" s="297"/>
      <c r="AF55" s="297"/>
      <c r="AG55" s="297"/>
      <c r="AH55" s="297"/>
      <c r="AI55" s="297"/>
      <c r="AJ55" s="297"/>
      <c r="AK55" s="297"/>
      <c r="AL55" s="297"/>
      <c r="AM55" s="297"/>
    </row>
  </sheetData>
  <mergeCells count="8">
    <mergeCell ref="A55:AM55"/>
    <mergeCell ref="G6:AM6"/>
    <mergeCell ref="AA7:AG7"/>
    <mergeCell ref="AA8:AG8"/>
    <mergeCell ref="S10:W10"/>
    <mergeCell ref="A49:AM49"/>
    <mergeCell ref="Q50:U50"/>
    <mergeCell ref="W50:AC50"/>
  </mergeCells>
  <pageMargins left="0.25" right="0.25" top="0.5" bottom="0.6" header="0.49" footer="0.4"/>
  <pageSetup paperSize="9" scale="60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41"/>
  <sheetViews>
    <sheetView topLeftCell="A31" zoomScale="115" zoomScaleNormal="115" zoomScaleSheetLayoutView="90" zoomScalePageLayoutView="85" workbookViewId="0">
      <selection activeCell="D8" sqref="D8"/>
    </sheetView>
  </sheetViews>
  <sheetFormatPr defaultColWidth="9.42578125" defaultRowHeight="16.5" customHeight="1"/>
  <cols>
    <col min="1" max="3" width="1.42578125" style="18" customWidth="1"/>
    <col min="4" max="4" width="25.85546875" style="18" customWidth="1"/>
    <col min="5" max="5" width="5" style="18" customWidth="1"/>
    <col min="6" max="6" width="0.7109375" style="18" customWidth="1"/>
    <col min="7" max="7" width="11.7109375" style="114" customWidth="1"/>
    <col min="8" max="8" width="0.7109375" style="114" customWidth="1"/>
    <col min="9" max="9" width="9.7109375" style="114" customWidth="1"/>
    <col min="10" max="10" width="0.7109375" style="114" customWidth="1"/>
    <col min="11" max="11" width="10.28515625" style="114" customWidth="1"/>
    <col min="12" max="12" width="0.7109375" style="114" customWidth="1"/>
    <col min="13" max="13" width="10.28515625" style="114" customWidth="1"/>
    <col min="14" max="14" width="0.7109375" style="114" customWidth="1"/>
    <col min="15" max="15" width="12" style="114" customWidth="1"/>
    <col min="16" max="16" width="0.7109375" style="115" customWidth="1"/>
    <col min="17" max="17" width="12.85546875" style="114" customWidth="1"/>
    <col min="18" max="18" width="0.7109375" style="115" customWidth="1"/>
    <col min="19" max="19" width="12.42578125" style="114" customWidth="1"/>
    <col min="20" max="20" width="0.7109375" style="114" customWidth="1"/>
    <col min="21" max="21" width="10.42578125" style="114" customWidth="1"/>
    <col min="22" max="22" width="0.7109375" style="114" customWidth="1"/>
    <col min="23" max="23" width="22" style="114" customWidth="1"/>
    <col min="24" max="24" width="0.7109375" style="114" customWidth="1"/>
    <col min="25" max="25" width="11.28515625" style="114" customWidth="1"/>
    <col min="26" max="26" width="13.140625" bestFit="1" customWidth="1"/>
    <col min="29" max="16384" width="9.42578125" style="18"/>
  </cols>
  <sheetData>
    <row r="1" spans="1:28" ht="16.5" customHeight="1">
      <c r="A1" s="17" t="s">
        <v>48</v>
      </c>
    </row>
    <row r="2" spans="1:28" ht="16.5" customHeight="1">
      <c r="A2" s="171" t="str">
        <f>'9_conso'!A2</f>
        <v>Statement of Changes in Equity</v>
      </c>
    </row>
    <row r="3" spans="1:28" ht="16.5" customHeight="1">
      <c r="A3" s="255" t="str">
        <f>'9_conso'!A3</f>
        <v>For the nine-month period ended 30 September 2022</v>
      </c>
      <c r="B3" s="6"/>
      <c r="C3" s="6"/>
      <c r="D3" s="6"/>
      <c r="E3" s="6"/>
      <c r="F3" s="6"/>
      <c r="G3" s="120"/>
      <c r="H3" s="120"/>
      <c r="I3" s="120"/>
      <c r="J3" s="120"/>
      <c r="K3" s="120"/>
      <c r="L3" s="120"/>
      <c r="M3" s="120"/>
      <c r="N3" s="120"/>
      <c r="O3" s="120"/>
      <c r="P3" s="256"/>
      <c r="Q3" s="120"/>
      <c r="R3" s="256"/>
      <c r="S3" s="120"/>
      <c r="T3" s="120"/>
      <c r="U3" s="120"/>
      <c r="V3" s="120"/>
      <c r="W3" s="120"/>
      <c r="X3" s="120"/>
      <c r="Y3" s="120"/>
    </row>
    <row r="4" spans="1:28" ht="15.6" customHeight="1"/>
    <row r="5" spans="1:28" ht="15.6" customHeight="1"/>
    <row r="6" spans="1:28" ht="15.6" customHeight="1">
      <c r="G6" s="304" t="s">
        <v>78</v>
      </c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</row>
    <row r="7" spans="1:28" ht="15.6" customHeight="1"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291" t="s">
        <v>3</v>
      </c>
      <c r="X7" s="293"/>
      <c r="Y7" s="159"/>
    </row>
    <row r="8" spans="1:28" ht="15.6" customHeight="1">
      <c r="G8" s="159"/>
      <c r="H8" s="159"/>
      <c r="I8" s="159"/>
      <c r="J8" s="159"/>
      <c r="K8" s="159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292" t="s">
        <v>256</v>
      </c>
      <c r="X8" s="293"/>
      <c r="Y8" s="159"/>
    </row>
    <row r="9" spans="1:28" ht="15.6" customHeight="1">
      <c r="G9" s="159"/>
      <c r="H9" s="159"/>
      <c r="I9" s="159"/>
      <c r="J9" s="159"/>
      <c r="K9" s="159"/>
      <c r="L9" s="159"/>
      <c r="M9" s="159"/>
      <c r="N9" s="159"/>
      <c r="O9" s="159"/>
      <c r="P9" s="159"/>
      <c r="Q9" s="159"/>
      <c r="R9" s="159"/>
      <c r="S9" s="159"/>
      <c r="T9" s="159"/>
      <c r="U9" s="159"/>
      <c r="V9" s="159"/>
      <c r="W9" s="205"/>
      <c r="X9" s="113"/>
      <c r="Y9" s="159"/>
    </row>
    <row r="10" spans="1:28" s="112" customFormat="1" ht="15.6" customHeight="1">
      <c r="G10" s="189"/>
      <c r="H10" s="189"/>
      <c r="I10" s="189"/>
      <c r="J10" s="207"/>
      <c r="K10" s="188"/>
      <c r="L10" s="188"/>
      <c r="M10" s="188"/>
      <c r="N10" s="188"/>
      <c r="O10" s="305" t="s">
        <v>6</v>
      </c>
      <c r="P10" s="305"/>
      <c r="Q10" s="305"/>
      <c r="R10" s="305"/>
      <c r="S10" s="305"/>
      <c r="T10" s="206"/>
      <c r="U10" s="207"/>
      <c r="V10" s="207"/>
      <c r="W10" s="207" t="s">
        <v>201</v>
      </c>
      <c r="X10" s="185"/>
      <c r="Y10" s="183"/>
      <c r="Z10"/>
      <c r="AA10"/>
      <c r="AB10"/>
    </row>
    <row r="11" spans="1:28" s="112" customFormat="1" ht="15.6" customHeight="1">
      <c r="G11" s="189" t="s">
        <v>75</v>
      </c>
      <c r="H11" s="189"/>
      <c r="I11" s="189"/>
      <c r="J11" s="207"/>
      <c r="K11" s="188" t="s">
        <v>70</v>
      </c>
      <c r="L11" s="188"/>
      <c r="M11" s="188" t="s">
        <v>179</v>
      </c>
      <c r="N11" s="188"/>
      <c r="O11" s="126"/>
      <c r="P11" s="126"/>
      <c r="Q11" s="188" t="s">
        <v>64</v>
      </c>
      <c r="R11" s="126"/>
      <c r="S11" s="126"/>
      <c r="T11" s="206"/>
      <c r="U11" s="207"/>
      <c r="V11" s="207"/>
      <c r="W11" s="207" t="s">
        <v>132</v>
      </c>
      <c r="X11" s="185"/>
      <c r="Y11" s="183"/>
      <c r="Z11"/>
      <c r="AA11"/>
      <c r="AB11"/>
    </row>
    <row r="12" spans="1:28" s="112" customFormat="1" ht="15.6" customHeight="1">
      <c r="B12" s="193"/>
      <c r="C12" s="193"/>
      <c r="D12" s="193"/>
      <c r="E12" s="193"/>
      <c r="F12" s="193"/>
      <c r="G12" s="189" t="s">
        <v>72</v>
      </c>
      <c r="H12" s="189"/>
      <c r="I12" s="189" t="s">
        <v>93</v>
      </c>
      <c r="J12" s="207"/>
      <c r="K12" s="188" t="s">
        <v>66</v>
      </c>
      <c r="L12" s="188"/>
      <c r="M12" s="188" t="s">
        <v>180</v>
      </c>
      <c r="N12" s="188"/>
      <c r="O12" s="188" t="s">
        <v>64</v>
      </c>
      <c r="P12" s="207"/>
      <c r="Q12" s="257" t="s">
        <v>162</v>
      </c>
      <c r="R12" s="207"/>
      <c r="S12" s="207"/>
      <c r="T12" s="207"/>
      <c r="U12" s="207" t="s">
        <v>164</v>
      </c>
      <c r="V12" s="207"/>
      <c r="W12" s="207" t="s">
        <v>133</v>
      </c>
      <c r="X12" s="185"/>
      <c r="Y12" s="183"/>
      <c r="Z12"/>
      <c r="AA12"/>
      <c r="AB12"/>
    </row>
    <row r="13" spans="1:28" s="112" customFormat="1" ht="15.6" customHeight="1">
      <c r="B13" s="193"/>
      <c r="C13" s="193"/>
      <c r="D13" s="193"/>
      <c r="E13" s="193"/>
      <c r="F13" s="193"/>
      <c r="G13" s="188" t="s">
        <v>77</v>
      </c>
      <c r="H13" s="188"/>
      <c r="I13" s="188" t="s">
        <v>134</v>
      </c>
      <c r="J13" s="207"/>
      <c r="K13" s="188" t="s">
        <v>60</v>
      </c>
      <c r="L13" s="188"/>
      <c r="M13" s="188" t="s">
        <v>62</v>
      </c>
      <c r="N13" s="188"/>
      <c r="O13" s="258" t="s">
        <v>94</v>
      </c>
      <c r="P13" s="207"/>
      <c r="Q13" s="258" t="s">
        <v>163</v>
      </c>
      <c r="R13" s="207"/>
      <c r="S13" s="259" t="s">
        <v>4</v>
      </c>
      <c r="T13" s="207"/>
      <c r="U13" s="207" t="s">
        <v>62</v>
      </c>
      <c r="V13" s="207"/>
      <c r="W13" s="185" t="s">
        <v>148</v>
      </c>
      <c r="X13" s="185"/>
      <c r="Y13" s="183" t="s">
        <v>1</v>
      </c>
      <c r="Z13"/>
      <c r="AA13"/>
      <c r="AB13"/>
    </row>
    <row r="14" spans="1:28" s="112" customFormat="1" ht="15.6" customHeight="1">
      <c r="E14" s="181" t="s">
        <v>31</v>
      </c>
      <c r="F14" s="124"/>
      <c r="G14" s="191" t="s">
        <v>14</v>
      </c>
      <c r="H14" s="186"/>
      <c r="I14" s="191" t="s">
        <v>14</v>
      </c>
      <c r="J14" s="186"/>
      <c r="K14" s="191" t="s">
        <v>14</v>
      </c>
      <c r="L14" s="186"/>
      <c r="M14" s="191" t="s">
        <v>14</v>
      </c>
      <c r="N14" s="186"/>
      <c r="O14" s="191" t="s">
        <v>14</v>
      </c>
      <c r="P14" s="207"/>
      <c r="Q14" s="191" t="s">
        <v>14</v>
      </c>
      <c r="R14" s="207"/>
      <c r="S14" s="191" t="s">
        <v>14</v>
      </c>
      <c r="T14" s="207"/>
      <c r="U14" s="191" t="s">
        <v>14</v>
      </c>
      <c r="V14" s="186"/>
      <c r="W14" s="191" t="s">
        <v>14</v>
      </c>
      <c r="X14" s="183"/>
      <c r="Y14" s="191" t="s">
        <v>14</v>
      </c>
      <c r="Z14"/>
      <c r="AA14"/>
      <c r="AB14"/>
    </row>
    <row r="15" spans="1:28" s="112" customFormat="1" ht="15.6" customHeight="1">
      <c r="A15" s="198"/>
      <c r="B15" s="7"/>
      <c r="C15" s="7"/>
      <c r="D15" s="7"/>
      <c r="E15" s="127"/>
      <c r="F15" s="7"/>
      <c r="G15" s="260"/>
      <c r="H15" s="260"/>
      <c r="I15" s="260"/>
      <c r="J15" s="260"/>
      <c r="K15" s="260"/>
      <c r="L15" s="260"/>
      <c r="M15" s="260"/>
      <c r="N15" s="260"/>
      <c r="O15" s="260"/>
      <c r="P15" s="261"/>
      <c r="Q15" s="260"/>
      <c r="R15" s="261"/>
      <c r="S15" s="260"/>
      <c r="T15" s="260"/>
      <c r="U15" s="260"/>
      <c r="V15" s="260"/>
      <c r="W15" s="260"/>
      <c r="X15" s="260"/>
      <c r="Y15" s="260"/>
      <c r="Z15"/>
      <c r="AA15"/>
      <c r="AB15"/>
    </row>
    <row r="16" spans="1:28" s="112" customFormat="1" ht="15.6" customHeight="1">
      <c r="A16" s="198" t="s">
        <v>178</v>
      </c>
      <c r="B16" s="196"/>
      <c r="D16" s="193"/>
      <c r="E16" s="194"/>
      <c r="F16" s="127"/>
      <c r="G16" s="262">
        <v>304653888</v>
      </c>
      <c r="H16" s="263"/>
      <c r="I16" s="262">
        <v>708639327</v>
      </c>
      <c r="J16" s="262"/>
      <c r="K16" s="262">
        <v>22755038</v>
      </c>
      <c r="L16" s="264"/>
      <c r="M16" s="262">
        <v>0</v>
      </c>
      <c r="N16" s="264"/>
      <c r="O16" s="262">
        <v>28900000</v>
      </c>
      <c r="P16" s="264"/>
      <c r="Q16" s="262">
        <v>40089186</v>
      </c>
      <c r="R16" s="264"/>
      <c r="S16" s="262">
        <v>109940258</v>
      </c>
      <c r="T16" s="264"/>
      <c r="U16" s="262">
        <v>-40089186</v>
      </c>
      <c r="V16" s="262"/>
      <c r="W16" s="262">
        <v>-7569498</v>
      </c>
      <c r="X16" s="264"/>
      <c r="Y16" s="104">
        <f t="shared" ref="Y16:Y21" si="0">SUM(W16,G16:U16)</f>
        <v>1167319013</v>
      </c>
      <c r="Z16"/>
      <c r="AA16"/>
      <c r="AB16"/>
    </row>
    <row r="17" spans="1:28" s="112" customFormat="1" ht="15.6" customHeight="1">
      <c r="A17" s="198"/>
      <c r="B17" s="265" t="s">
        <v>181</v>
      </c>
      <c r="D17" s="193"/>
      <c r="E17" s="194"/>
      <c r="F17" s="127"/>
      <c r="G17" s="261">
        <v>50000</v>
      </c>
      <c r="H17" s="261"/>
      <c r="I17" s="261">
        <v>550000</v>
      </c>
      <c r="J17" s="261"/>
      <c r="K17" s="261">
        <v>0</v>
      </c>
      <c r="L17" s="261"/>
      <c r="M17" s="261">
        <v>0</v>
      </c>
      <c r="N17" s="261"/>
      <c r="O17" s="261">
        <v>0</v>
      </c>
      <c r="P17" s="261"/>
      <c r="Q17" s="261">
        <v>0</v>
      </c>
      <c r="R17" s="261"/>
      <c r="S17" s="261">
        <v>0</v>
      </c>
      <c r="T17" s="260"/>
      <c r="U17" s="261">
        <v>0</v>
      </c>
      <c r="V17" s="261"/>
      <c r="W17" s="261">
        <v>0</v>
      </c>
      <c r="X17" s="260"/>
      <c r="Y17" s="104">
        <f t="shared" si="0"/>
        <v>600000</v>
      </c>
      <c r="Z17"/>
      <c r="AA17"/>
      <c r="AB17"/>
    </row>
    <row r="18" spans="1:28" s="112" customFormat="1" ht="15.6" customHeight="1">
      <c r="A18" s="198"/>
      <c r="B18" s="196" t="s">
        <v>182</v>
      </c>
      <c r="D18" s="193"/>
      <c r="E18" s="194"/>
      <c r="F18" s="127"/>
      <c r="G18" s="261">
        <v>0</v>
      </c>
      <c r="H18" s="261"/>
      <c r="I18" s="261">
        <v>0</v>
      </c>
      <c r="J18" s="261"/>
      <c r="K18" s="261">
        <v>0</v>
      </c>
      <c r="L18" s="261"/>
      <c r="M18" s="261">
        <v>58481254</v>
      </c>
      <c r="N18" s="261"/>
      <c r="O18" s="261">
        <v>0</v>
      </c>
      <c r="P18" s="261"/>
      <c r="Q18" s="261">
        <v>0</v>
      </c>
      <c r="R18" s="261"/>
      <c r="S18" s="261">
        <v>0</v>
      </c>
      <c r="T18" s="260"/>
      <c r="U18" s="261">
        <v>40089186</v>
      </c>
      <c r="V18" s="261"/>
      <c r="W18" s="261">
        <v>0</v>
      </c>
      <c r="X18" s="260"/>
      <c r="Y18" s="104">
        <f t="shared" si="0"/>
        <v>98570440</v>
      </c>
      <c r="Z18"/>
      <c r="AA18"/>
      <c r="AB18"/>
    </row>
    <row r="19" spans="1:28" s="112" customFormat="1" ht="15.6" customHeight="1">
      <c r="A19" s="198"/>
      <c r="B19" s="196" t="s">
        <v>183</v>
      </c>
      <c r="D19" s="193"/>
      <c r="E19" s="194"/>
      <c r="F19" s="127"/>
      <c r="G19" s="261">
        <v>0</v>
      </c>
      <c r="H19" s="261"/>
      <c r="I19" s="261">
        <v>0</v>
      </c>
      <c r="J19" s="261"/>
      <c r="K19" s="261">
        <v>0</v>
      </c>
      <c r="L19" s="261"/>
      <c r="M19" s="261">
        <v>0</v>
      </c>
      <c r="N19" s="261"/>
      <c r="O19" s="261">
        <v>0</v>
      </c>
      <c r="P19" s="261"/>
      <c r="Q19" s="261">
        <v>-40089186</v>
      </c>
      <c r="R19" s="261"/>
      <c r="S19" s="261">
        <v>40089186</v>
      </c>
      <c r="T19" s="260"/>
      <c r="U19" s="261">
        <v>0</v>
      </c>
      <c r="V19" s="261"/>
      <c r="W19" s="261">
        <v>0</v>
      </c>
      <c r="X19" s="260"/>
      <c r="Y19" s="104">
        <f t="shared" si="0"/>
        <v>0</v>
      </c>
      <c r="Z19"/>
      <c r="AA19"/>
      <c r="AB19"/>
    </row>
    <row r="20" spans="1:28" s="112" customFormat="1" ht="15.6" customHeight="1">
      <c r="A20" s="198"/>
      <c r="B20" s="196" t="s">
        <v>265</v>
      </c>
      <c r="D20" s="193"/>
      <c r="E20" s="194"/>
      <c r="F20" s="127"/>
      <c r="G20" s="261">
        <v>0</v>
      </c>
      <c r="H20" s="261"/>
      <c r="I20" s="261">
        <v>0</v>
      </c>
      <c r="J20" s="261"/>
      <c r="K20" s="261">
        <v>0</v>
      </c>
      <c r="L20" s="261"/>
      <c r="M20" s="261">
        <v>0</v>
      </c>
      <c r="N20" s="261"/>
      <c r="O20" s="261">
        <v>0</v>
      </c>
      <c r="P20" s="261"/>
      <c r="Q20" s="261">
        <v>0</v>
      </c>
      <c r="R20" s="261"/>
      <c r="S20" s="261">
        <v>-121059445</v>
      </c>
      <c r="T20" s="260"/>
      <c r="U20" s="261">
        <v>0</v>
      </c>
      <c r="V20" s="261"/>
      <c r="W20" s="261">
        <v>0</v>
      </c>
      <c r="X20" s="260"/>
      <c r="Y20" s="104">
        <f t="shared" si="0"/>
        <v>-121059445</v>
      </c>
      <c r="Z20"/>
      <c r="AA20"/>
      <c r="AB20"/>
    </row>
    <row r="21" spans="1:28" s="7" customFormat="1" ht="15.6" customHeight="1">
      <c r="A21" s="265"/>
      <c r="B21" s="7" t="s">
        <v>102</v>
      </c>
      <c r="D21" s="196"/>
      <c r="E21" s="266"/>
      <c r="F21" s="127"/>
      <c r="G21" s="267">
        <v>0</v>
      </c>
      <c r="H21" s="261"/>
      <c r="I21" s="267">
        <v>0</v>
      </c>
      <c r="J21" s="261"/>
      <c r="K21" s="267">
        <v>0</v>
      </c>
      <c r="L21" s="261"/>
      <c r="M21" s="267">
        <v>0</v>
      </c>
      <c r="N21" s="261"/>
      <c r="O21" s="267">
        <v>0</v>
      </c>
      <c r="P21" s="261"/>
      <c r="Q21" s="267">
        <v>0</v>
      </c>
      <c r="R21" s="261"/>
      <c r="S21" s="267">
        <v>395951724</v>
      </c>
      <c r="T21" s="261"/>
      <c r="U21" s="267">
        <v>0</v>
      </c>
      <c r="V21" s="261"/>
      <c r="W21" s="267">
        <v>2765370</v>
      </c>
      <c r="X21" s="261"/>
      <c r="Y21" s="267">
        <f t="shared" si="0"/>
        <v>398717094</v>
      </c>
      <c r="Z21"/>
      <c r="AA21"/>
      <c r="AB21"/>
    </row>
    <row r="22" spans="1:28" s="112" customFormat="1" ht="15.6" customHeight="1">
      <c r="A22" s="198"/>
      <c r="B22" s="7"/>
      <c r="C22" s="7"/>
      <c r="D22" s="7"/>
      <c r="E22" s="127"/>
      <c r="F22" s="7"/>
      <c r="G22" s="260"/>
      <c r="H22" s="260"/>
      <c r="I22" s="260"/>
      <c r="J22" s="260"/>
      <c r="K22" s="260"/>
      <c r="L22" s="260"/>
      <c r="M22" s="260"/>
      <c r="N22" s="260"/>
      <c r="O22" s="260"/>
      <c r="P22" s="260"/>
      <c r="Q22" s="260"/>
      <c r="R22" s="260"/>
      <c r="S22" s="260"/>
      <c r="T22" s="260"/>
      <c r="U22" s="260"/>
      <c r="V22" s="260"/>
      <c r="W22" s="260"/>
      <c r="X22" s="260"/>
      <c r="Y22" s="260"/>
      <c r="Z22"/>
      <c r="AA22"/>
      <c r="AB22"/>
    </row>
    <row r="23" spans="1:28" s="112" customFormat="1" ht="15.6" customHeight="1" thickBot="1">
      <c r="A23" s="198" t="s">
        <v>169</v>
      </c>
      <c r="B23" s="199"/>
      <c r="D23" s="193"/>
      <c r="E23" s="193"/>
      <c r="F23" s="127"/>
      <c r="G23" s="268">
        <f>SUM(G16:G21)</f>
        <v>304703888</v>
      </c>
      <c r="H23" s="260"/>
      <c r="I23" s="268">
        <f>SUM(I16:I21)</f>
        <v>709189327</v>
      </c>
      <c r="J23" s="260"/>
      <c r="K23" s="268">
        <f>SUM(K16:K21)</f>
        <v>22755038</v>
      </c>
      <c r="L23" s="260"/>
      <c r="M23" s="268">
        <f>SUM(M16:M21)</f>
        <v>58481254</v>
      </c>
      <c r="N23" s="260"/>
      <c r="O23" s="268">
        <f>SUM(O16:O21)</f>
        <v>28900000</v>
      </c>
      <c r="P23" s="260"/>
      <c r="Q23" s="268">
        <f>SUM(Q16:Q21)</f>
        <v>0</v>
      </c>
      <c r="R23" s="260"/>
      <c r="S23" s="268">
        <f>SUM(S16:S21)</f>
        <v>424921723</v>
      </c>
      <c r="T23" s="260"/>
      <c r="U23" s="268">
        <f>SUM(U16:U21)</f>
        <v>0</v>
      </c>
      <c r="V23" s="260"/>
      <c r="W23" s="268">
        <f>SUM(W16:W21)</f>
        <v>-4804128</v>
      </c>
      <c r="X23" s="260"/>
      <c r="Y23" s="268">
        <f>SUM(Y16:Y21)</f>
        <v>1544147102</v>
      </c>
      <c r="Z23"/>
      <c r="AA23"/>
      <c r="AB23"/>
    </row>
    <row r="24" spans="1:28" s="112" customFormat="1" ht="15.6" customHeight="1" thickTop="1">
      <c r="A24" s="198"/>
      <c r="B24" s="199"/>
      <c r="D24" s="193"/>
      <c r="E24" s="193"/>
      <c r="F24" s="127"/>
      <c r="G24" s="260"/>
      <c r="H24" s="260"/>
      <c r="I24" s="260"/>
      <c r="J24" s="260"/>
      <c r="K24" s="260"/>
      <c r="L24" s="260"/>
      <c r="M24" s="260"/>
      <c r="N24" s="260"/>
      <c r="O24" s="260"/>
      <c r="P24" s="260"/>
      <c r="Q24" s="260"/>
      <c r="R24" s="260"/>
      <c r="S24" s="260"/>
      <c r="T24" s="260"/>
      <c r="U24" s="260"/>
      <c r="V24" s="260"/>
      <c r="W24" s="260"/>
      <c r="X24" s="260"/>
      <c r="Y24" s="260"/>
      <c r="Z24"/>
      <c r="AA24"/>
      <c r="AB24"/>
    </row>
    <row r="25" spans="1:28" s="112" customFormat="1" ht="15.6" customHeight="1">
      <c r="A25" s="198"/>
      <c r="B25" s="193"/>
      <c r="D25" s="193"/>
      <c r="E25" s="193"/>
      <c r="F25" s="127"/>
      <c r="G25" s="261"/>
      <c r="H25" s="261"/>
      <c r="I25" s="261"/>
      <c r="J25" s="261"/>
      <c r="K25" s="261"/>
      <c r="L25" s="261"/>
      <c r="M25" s="261"/>
      <c r="N25" s="261"/>
      <c r="O25" s="261"/>
      <c r="P25" s="261"/>
      <c r="Q25" s="261"/>
      <c r="R25" s="261"/>
      <c r="S25" s="261"/>
      <c r="T25" s="260"/>
      <c r="U25" s="261"/>
      <c r="V25" s="261"/>
      <c r="W25" s="261"/>
      <c r="X25" s="260"/>
      <c r="Y25" s="260"/>
      <c r="Z25"/>
      <c r="AA25"/>
      <c r="AB25"/>
    </row>
    <row r="26" spans="1:28" s="112" customFormat="1" ht="15.6" customHeight="1">
      <c r="A26" s="198" t="s">
        <v>225</v>
      </c>
      <c r="B26" s="198"/>
      <c r="D26" s="193"/>
      <c r="E26" s="193"/>
      <c r="F26" s="127"/>
      <c r="G26" s="269">
        <v>310354988</v>
      </c>
      <c r="H26" s="261"/>
      <c r="I26" s="269">
        <v>771351427</v>
      </c>
      <c r="J26" s="261"/>
      <c r="K26" s="269">
        <v>22755038</v>
      </c>
      <c r="L26" s="261"/>
      <c r="M26" s="269">
        <v>58481254</v>
      </c>
      <c r="N26" s="261"/>
      <c r="O26" s="269">
        <v>38100000</v>
      </c>
      <c r="P26" s="261"/>
      <c r="Q26" s="269">
        <v>0</v>
      </c>
      <c r="R26" s="261"/>
      <c r="S26" s="269">
        <v>507866516</v>
      </c>
      <c r="T26" s="260"/>
      <c r="U26" s="269">
        <v>0</v>
      </c>
      <c r="V26" s="261"/>
      <c r="W26" s="269">
        <v>-3712024</v>
      </c>
      <c r="X26" s="260"/>
      <c r="Y26" s="269">
        <f>SUM(W26,G26:U26)</f>
        <v>1705197199</v>
      </c>
      <c r="Z26"/>
      <c r="AA26"/>
      <c r="AB26"/>
    </row>
    <row r="27" spans="1:28" s="112" customFormat="1" ht="15.6" customHeight="1">
      <c r="A27" s="198"/>
      <c r="B27" s="196" t="s">
        <v>181</v>
      </c>
      <c r="D27" s="193"/>
      <c r="E27" s="194">
        <v>12</v>
      </c>
      <c r="F27" s="127"/>
      <c r="G27" s="269">
        <v>10064569</v>
      </c>
      <c r="H27" s="261"/>
      <c r="I27" s="269">
        <v>110710259</v>
      </c>
      <c r="J27" s="261"/>
      <c r="K27" s="269">
        <v>0</v>
      </c>
      <c r="L27" s="261"/>
      <c r="M27" s="269">
        <v>0</v>
      </c>
      <c r="N27" s="261"/>
      <c r="O27" s="269">
        <v>0</v>
      </c>
      <c r="P27" s="261"/>
      <c r="Q27" s="269">
        <v>0</v>
      </c>
      <c r="R27" s="261"/>
      <c r="S27" s="269">
        <v>0</v>
      </c>
      <c r="T27" s="260"/>
      <c r="U27" s="269"/>
      <c r="V27" s="261"/>
      <c r="W27" s="269">
        <v>0</v>
      </c>
      <c r="X27" s="260"/>
      <c r="Y27" s="269">
        <f>SUM(W27,G27:U27)</f>
        <v>120774828</v>
      </c>
      <c r="Z27"/>
      <c r="AA27"/>
      <c r="AB27"/>
    </row>
    <row r="28" spans="1:28" s="112" customFormat="1" ht="15.6" customHeight="1">
      <c r="A28" s="198"/>
      <c r="B28" s="196" t="s">
        <v>265</v>
      </c>
      <c r="D28" s="193"/>
      <c r="E28" s="194">
        <v>15</v>
      </c>
      <c r="F28" s="127"/>
      <c r="G28" s="269">
        <v>0</v>
      </c>
      <c r="H28" s="261"/>
      <c r="I28" s="269">
        <v>0</v>
      </c>
      <c r="J28" s="261"/>
      <c r="K28" s="269">
        <v>0</v>
      </c>
      <c r="L28" s="261"/>
      <c r="M28" s="269">
        <v>0</v>
      </c>
      <c r="N28" s="261"/>
      <c r="O28" s="269">
        <v>0</v>
      </c>
      <c r="P28" s="261"/>
      <c r="Q28" s="269">
        <v>0</v>
      </c>
      <c r="R28" s="261"/>
      <c r="S28" s="269">
        <v>-282335799</v>
      </c>
      <c r="T28" s="260"/>
      <c r="U28" s="269">
        <v>0</v>
      </c>
      <c r="V28" s="261"/>
      <c r="W28" s="269">
        <v>0</v>
      </c>
      <c r="X28" s="260"/>
      <c r="Y28" s="269">
        <f>SUM(W28,G28:U28)</f>
        <v>-282335799</v>
      </c>
      <c r="Z28"/>
      <c r="AA28"/>
      <c r="AB28"/>
    </row>
    <row r="29" spans="1:28" s="112" customFormat="1" ht="15.6" customHeight="1">
      <c r="A29" s="198"/>
      <c r="B29" s="196" t="s">
        <v>102</v>
      </c>
      <c r="D29" s="193"/>
      <c r="E29" s="194"/>
      <c r="F29" s="127"/>
      <c r="G29" s="269">
        <v>0</v>
      </c>
      <c r="H29" s="261"/>
      <c r="I29" s="269">
        <v>0</v>
      </c>
      <c r="J29" s="261"/>
      <c r="K29" s="269">
        <v>0</v>
      </c>
      <c r="L29" s="261"/>
      <c r="M29" s="269">
        <v>0</v>
      </c>
      <c r="N29" s="261"/>
      <c r="O29" s="269">
        <v>0</v>
      </c>
      <c r="P29" s="261"/>
      <c r="Q29" s="269">
        <v>0</v>
      </c>
      <c r="R29" s="261"/>
      <c r="S29" s="269">
        <f>'7-8 (9M)'!K78</f>
        <v>144966521</v>
      </c>
      <c r="T29" s="260"/>
      <c r="U29" s="269">
        <v>0</v>
      </c>
      <c r="V29" s="261"/>
      <c r="W29" s="269">
        <f>'7-8 (9M)'!K49+'7-8 (9M)'!K42</f>
        <v>2959757</v>
      </c>
      <c r="X29" s="260"/>
      <c r="Y29" s="269">
        <f>SUM(W29,G29:U29)</f>
        <v>147926278</v>
      </c>
      <c r="Z29"/>
      <c r="AA29"/>
      <c r="AB29"/>
    </row>
    <row r="30" spans="1:28" s="112" customFormat="1" ht="3.95" customHeight="1">
      <c r="A30" s="198"/>
      <c r="B30" s="7"/>
      <c r="C30" s="7"/>
      <c r="D30" s="7"/>
      <c r="E30" s="127"/>
      <c r="F30" s="7"/>
      <c r="G30" s="270"/>
      <c r="H30" s="260"/>
      <c r="I30" s="270"/>
      <c r="J30" s="260"/>
      <c r="K30" s="270"/>
      <c r="L30" s="260"/>
      <c r="M30" s="270"/>
      <c r="N30" s="260"/>
      <c r="O30" s="270"/>
      <c r="P30" s="260"/>
      <c r="Q30" s="270"/>
      <c r="R30" s="260"/>
      <c r="S30" s="270"/>
      <c r="T30" s="260"/>
      <c r="U30" s="270"/>
      <c r="V30" s="260"/>
      <c r="W30" s="270"/>
      <c r="X30" s="260"/>
      <c r="Y30" s="270"/>
      <c r="Z30"/>
      <c r="AA30"/>
      <c r="AB30"/>
    </row>
    <row r="31" spans="1:28" s="112" customFormat="1" ht="15.6" customHeight="1" thickBot="1">
      <c r="A31" s="198" t="s">
        <v>224</v>
      </c>
      <c r="B31" s="199"/>
      <c r="D31" s="193"/>
      <c r="E31" s="193"/>
      <c r="F31" s="127"/>
      <c r="G31" s="271">
        <f>SUM(G26:G29)</f>
        <v>320419557</v>
      </c>
      <c r="H31" s="260"/>
      <c r="I31" s="271">
        <f>SUM(I26:I29)</f>
        <v>882061686</v>
      </c>
      <c r="J31" s="260"/>
      <c r="K31" s="271">
        <f>SUM(K26:K29)</f>
        <v>22755038</v>
      </c>
      <c r="L31" s="260"/>
      <c r="M31" s="271">
        <f>SUM(M26:M29)</f>
        <v>58481254</v>
      </c>
      <c r="N31" s="260"/>
      <c r="O31" s="271">
        <f>SUM(O26:O29)</f>
        <v>38100000</v>
      </c>
      <c r="P31" s="260"/>
      <c r="Q31" s="271">
        <f>SUM(Q26:Q29)</f>
        <v>0</v>
      </c>
      <c r="R31" s="260"/>
      <c r="S31" s="271">
        <f>SUM(S26:S29)</f>
        <v>370497238</v>
      </c>
      <c r="T31" s="260"/>
      <c r="U31" s="271">
        <f>SUM(U26:U29)</f>
        <v>0</v>
      </c>
      <c r="V31" s="260"/>
      <c r="W31" s="271">
        <f>SUM(W26:W29)</f>
        <v>-752267</v>
      </c>
      <c r="X31" s="260"/>
      <c r="Y31" s="271">
        <f>SUM(Y26:Y29)</f>
        <v>1691562506</v>
      </c>
      <c r="Z31"/>
      <c r="AA31"/>
      <c r="AB31"/>
    </row>
    <row r="32" spans="1:28" s="112" customFormat="1" ht="15.6" customHeight="1" thickTop="1">
      <c r="A32" s="198"/>
      <c r="B32" s="199"/>
      <c r="D32" s="193"/>
      <c r="E32" s="193"/>
      <c r="F32" s="127"/>
      <c r="G32" s="260"/>
      <c r="H32" s="260"/>
      <c r="I32" s="260"/>
      <c r="J32" s="260"/>
      <c r="K32" s="260"/>
      <c r="L32" s="260"/>
      <c r="M32" s="260"/>
      <c r="N32" s="260"/>
      <c r="O32" s="260"/>
      <c r="P32" s="260"/>
      <c r="Q32" s="260"/>
      <c r="R32" s="260"/>
      <c r="S32" s="260"/>
      <c r="T32" s="260"/>
      <c r="U32" s="260"/>
      <c r="V32" s="260"/>
      <c r="W32" s="260"/>
      <c r="X32" s="260"/>
      <c r="Y32" s="260"/>
      <c r="Z32"/>
      <c r="AA32"/>
      <c r="AB32"/>
    </row>
    <row r="33" spans="1:28" s="112" customFormat="1" ht="15.6" customHeight="1">
      <c r="A33" s="198"/>
      <c r="B33" s="199"/>
      <c r="D33" s="193"/>
      <c r="E33" s="193"/>
      <c r="F33" s="127"/>
      <c r="G33" s="260"/>
      <c r="H33" s="260"/>
      <c r="I33" s="260"/>
      <c r="J33" s="260"/>
      <c r="K33" s="260"/>
      <c r="L33" s="260"/>
      <c r="M33" s="260"/>
      <c r="N33" s="260"/>
      <c r="O33" s="260"/>
      <c r="P33" s="260"/>
      <c r="Q33" s="260"/>
      <c r="R33" s="260"/>
      <c r="S33" s="260"/>
      <c r="T33" s="260"/>
      <c r="U33" s="260"/>
      <c r="V33" s="260"/>
      <c r="W33" s="260"/>
      <c r="X33" s="260"/>
      <c r="Y33" s="260"/>
      <c r="Z33"/>
      <c r="AA33"/>
      <c r="AB33"/>
    </row>
    <row r="34" spans="1:28" s="112" customFormat="1" ht="15.6" customHeight="1">
      <c r="A34" s="198"/>
      <c r="B34" s="199"/>
      <c r="D34" s="193"/>
      <c r="E34" s="193"/>
      <c r="F34" s="127"/>
      <c r="G34" s="260"/>
      <c r="H34" s="260"/>
      <c r="I34" s="260"/>
      <c r="J34" s="260"/>
      <c r="K34" s="260"/>
      <c r="L34" s="260"/>
      <c r="M34" s="260"/>
      <c r="N34" s="260"/>
      <c r="O34" s="260"/>
      <c r="P34" s="260"/>
      <c r="Q34" s="260"/>
      <c r="R34" s="260"/>
      <c r="S34" s="260"/>
      <c r="T34" s="260"/>
      <c r="U34" s="260"/>
      <c r="V34" s="260"/>
      <c r="W34" s="260"/>
      <c r="X34" s="260"/>
      <c r="Y34" s="260"/>
      <c r="Z34"/>
      <c r="AA34"/>
      <c r="AB34"/>
    </row>
    <row r="35" spans="1:28" s="112" customFormat="1" ht="15.6" customHeight="1">
      <c r="A35" s="198"/>
      <c r="B35" s="199"/>
      <c r="D35" s="193"/>
      <c r="E35" s="193"/>
      <c r="F35" s="127"/>
      <c r="G35" s="260"/>
      <c r="H35" s="260"/>
      <c r="I35" s="260"/>
      <c r="J35" s="260"/>
      <c r="K35" s="260"/>
      <c r="L35" s="260"/>
      <c r="M35" s="260"/>
      <c r="N35" s="260"/>
      <c r="O35" s="260"/>
      <c r="P35" s="260"/>
      <c r="Q35" s="260"/>
      <c r="R35" s="260"/>
      <c r="S35" s="260"/>
      <c r="T35" s="260"/>
      <c r="U35" s="260"/>
      <c r="V35" s="260"/>
      <c r="W35" s="260"/>
      <c r="X35" s="260"/>
      <c r="Y35" s="260"/>
      <c r="Z35"/>
      <c r="AA35"/>
      <c r="AB35"/>
    </row>
    <row r="36" spans="1:28" s="112" customFormat="1" ht="15.6" customHeight="1">
      <c r="A36" s="198"/>
      <c r="B36" s="199"/>
      <c r="D36" s="193"/>
      <c r="E36" s="193"/>
      <c r="F36" s="127"/>
      <c r="G36" s="260"/>
      <c r="H36" s="260"/>
      <c r="I36" s="260"/>
      <c r="J36" s="260"/>
      <c r="K36" s="260"/>
      <c r="L36" s="260"/>
      <c r="M36" s="260"/>
      <c r="N36" s="260"/>
      <c r="O36" s="260"/>
      <c r="P36" s="260"/>
      <c r="Q36" s="260"/>
      <c r="R36" s="260"/>
      <c r="S36" s="260"/>
      <c r="T36" s="260"/>
      <c r="U36" s="260"/>
      <c r="V36" s="260"/>
      <c r="W36" s="260"/>
      <c r="X36" s="260"/>
      <c r="Y36" s="260"/>
      <c r="Z36"/>
      <c r="AA36"/>
      <c r="AB36"/>
    </row>
    <row r="37" spans="1:28" s="60" customFormat="1" ht="15.6" customHeight="1">
      <c r="A37" s="300" t="s">
        <v>108</v>
      </c>
      <c r="B37" s="300"/>
      <c r="C37" s="300"/>
      <c r="D37" s="300"/>
      <c r="E37" s="300"/>
      <c r="F37" s="300"/>
      <c r="G37" s="300"/>
      <c r="H37" s="300"/>
      <c r="I37" s="300"/>
      <c r="J37" s="300"/>
      <c r="K37" s="300"/>
      <c r="L37" s="300"/>
      <c r="M37" s="300"/>
      <c r="N37" s="300"/>
      <c r="O37" s="300"/>
      <c r="P37" s="300"/>
      <c r="Q37" s="300"/>
      <c r="R37" s="300"/>
      <c r="S37" s="300"/>
      <c r="T37" s="300"/>
      <c r="U37" s="300"/>
      <c r="V37" s="300"/>
      <c r="W37" s="300"/>
      <c r="X37" s="300"/>
      <c r="Y37" s="300"/>
      <c r="Z37"/>
      <c r="AA37"/>
      <c r="AB37"/>
    </row>
    <row r="38" spans="1:28" s="60" customFormat="1" ht="15.6" customHeight="1">
      <c r="A38" s="10" t="s">
        <v>173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299" t="s">
        <v>282</v>
      </c>
      <c r="N38" s="299"/>
      <c r="O38" s="299"/>
      <c r="P38" s="299"/>
      <c r="Q38" s="299"/>
      <c r="R38" s="10"/>
      <c r="S38" s="299" t="s">
        <v>283</v>
      </c>
      <c r="T38" s="299"/>
      <c r="U38" s="299"/>
      <c r="V38" s="299"/>
      <c r="W38" s="299"/>
      <c r="X38" s="299"/>
      <c r="Y38" s="10"/>
      <c r="Z38"/>
      <c r="AA38"/>
      <c r="AB38"/>
    </row>
    <row r="39" spans="1:28" s="60" customFormat="1" ht="19.5" customHeight="1">
      <c r="A39" s="59"/>
      <c r="B39" s="18"/>
      <c r="C39" s="18"/>
      <c r="D39" s="18"/>
      <c r="E39" s="56"/>
      <c r="F39" s="18"/>
      <c r="G39" s="114"/>
      <c r="H39" s="114"/>
      <c r="I39" s="114"/>
      <c r="J39" s="114"/>
      <c r="K39" s="114"/>
      <c r="L39" s="114"/>
      <c r="M39" s="114"/>
      <c r="N39" s="114"/>
      <c r="O39" s="114"/>
      <c r="P39" s="115"/>
      <c r="Q39" s="114"/>
      <c r="R39" s="115"/>
      <c r="S39" s="114"/>
      <c r="T39" s="114"/>
      <c r="U39" s="114"/>
      <c r="V39" s="114"/>
      <c r="W39" s="114"/>
      <c r="X39" s="114"/>
      <c r="Y39" s="114"/>
      <c r="Z39"/>
      <c r="AA39"/>
      <c r="AB39"/>
    </row>
    <row r="40" spans="1:28" s="60" customFormat="1" ht="24" customHeight="1">
      <c r="A40" s="6" t="str">
        <f>'2-4 '!A157</f>
        <v>The accompanying notes are an integral part of this interim financial information.</v>
      </c>
      <c r="B40" s="6"/>
      <c r="C40" s="6"/>
      <c r="D40" s="6"/>
      <c r="E40" s="180"/>
      <c r="F40" s="6"/>
      <c r="G40" s="120"/>
      <c r="H40" s="120"/>
      <c r="I40" s="120"/>
      <c r="J40" s="120"/>
      <c r="K40" s="120"/>
      <c r="L40" s="120"/>
      <c r="M40" s="120"/>
      <c r="N40" s="120"/>
      <c r="O40" s="120"/>
      <c r="P40" s="256"/>
      <c r="Q40" s="120"/>
      <c r="R40" s="256"/>
      <c r="S40" s="120"/>
      <c r="T40" s="120"/>
      <c r="U40" s="120"/>
      <c r="V40" s="120"/>
      <c r="W40" s="120"/>
      <c r="X40" s="120"/>
      <c r="Y40" s="120"/>
      <c r="Z40"/>
      <c r="AA40"/>
      <c r="AB40"/>
    </row>
    <row r="41" spans="1:28" s="60" customFormat="1" ht="28.15" customHeight="1">
      <c r="A41" s="59"/>
      <c r="B41" s="18"/>
      <c r="C41" s="18"/>
      <c r="D41" s="18"/>
      <c r="E41" s="56"/>
      <c r="F41" s="18"/>
      <c r="G41" s="114"/>
      <c r="H41" s="114"/>
      <c r="I41" s="114"/>
      <c r="J41" s="114"/>
      <c r="K41" s="114"/>
      <c r="L41" s="114"/>
      <c r="M41" s="114"/>
      <c r="N41" s="114"/>
      <c r="O41" s="114"/>
      <c r="P41" s="115"/>
      <c r="Q41" s="114"/>
      <c r="R41" s="115"/>
      <c r="S41" s="114"/>
      <c r="T41" s="114"/>
      <c r="U41" s="114"/>
      <c r="V41" s="114"/>
      <c r="W41" s="114"/>
      <c r="X41" s="114"/>
      <c r="Y41" s="114"/>
      <c r="Z41"/>
      <c r="AA41"/>
      <c r="AB41"/>
    </row>
  </sheetData>
  <mergeCells count="5">
    <mergeCell ref="M38:Q38"/>
    <mergeCell ref="S38:X38"/>
    <mergeCell ref="G6:Y6"/>
    <mergeCell ref="O10:S10"/>
    <mergeCell ref="A37:Y37"/>
  </mergeCells>
  <pageMargins left="0.4" right="0.4" top="0.5" bottom="0.6" header="0.49" footer="0.4"/>
  <pageSetup paperSize="9" scale="85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193"/>
  <sheetViews>
    <sheetView tabSelected="1" topLeftCell="A169" zoomScale="130" zoomScaleNormal="130" zoomScaleSheetLayoutView="100" zoomScalePageLayoutView="80" workbookViewId="0">
      <selection activeCell="D61" sqref="D61"/>
    </sheetView>
  </sheetViews>
  <sheetFormatPr defaultColWidth="9.28515625" defaultRowHeight="16.5" customHeight="1"/>
  <cols>
    <col min="1" max="3" width="1.42578125" style="18" customWidth="1"/>
    <col min="4" max="4" width="37.42578125" style="18" customWidth="1"/>
    <col min="5" max="5" width="5.5703125" style="56" customWidth="1"/>
    <col min="6" max="6" width="0.7109375" style="18" customWidth="1"/>
    <col min="7" max="7" width="11.7109375" style="114" customWidth="1"/>
    <col min="8" max="8" width="0.7109375" style="18" customWidth="1"/>
    <col min="9" max="9" width="11.7109375" style="114" customWidth="1"/>
    <col min="10" max="10" width="0.7109375" style="115" customWidth="1"/>
    <col min="11" max="11" width="11.7109375" style="114" customWidth="1"/>
    <col min="12" max="12" width="0.7109375" style="115" customWidth="1"/>
    <col min="13" max="13" width="11.7109375" style="114" customWidth="1"/>
    <col min="14" max="14" width="12.85546875" style="18" bestFit="1" customWidth="1"/>
    <col min="15" max="15" width="12" style="18" bestFit="1" customWidth="1"/>
    <col min="16" max="16" width="12.85546875" style="18" bestFit="1" customWidth="1"/>
    <col min="17" max="17" width="12" style="18" bestFit="1" customWidth="1"/>
    <col min="18" max="16384" width="9.28515625" style="18"/>
  </cols>
  <sheetData>
    <row r="1" spans="1:13" ht="16.5" customHeight="1">
      <c r="A1" s="59" t="s">
        <v>48</v>
      </c>
    </row>
    <row r="2" spans="1:13" ht="16.5" customHeight="1">
      <c r="A2" s="59" t="s">
        <v>117</v>
      </c>
      <c r="B2" s="116"/>
      <c r="C2" s="116"/>
      <c r="D2" s="116"/>
      <c r="F2" s="116"/>
      <c r="H2" s="116"/>
      <c r="J2" s="117"/>
      <c r="L2" s="117"/>
    </row>
    <row r="3" spans="1:13" ht="16.5" customHeight="1">
      <c r="A3" s="118" t="s">
        <v>222</v>
      </c>
      <c r="B3" s="119"/>
      <c r="C3" s="119"/>
      <c r="D3" s="119"/>
      <c r="E3" s="180"/>
      <c r="F3" s="119"/>
      <c r="G3" s="120"/>
      <c r="H3" s="119"/>
      <c r="I3" s="120"/>
      <c r="J3" s="121"/>
      <c r="K3" s="120"/>
      <c r="L3" s="121"/>
      <c r="M3" s="120"/>
    </row>
    <row r="4" spans="1:13" ht="15" customHeight="1">
      <c r="A4" s="17"/>
      <c r="B4" s="116"/>
      <c r="C4" s="116"/>
      <c r="D4" s="116"/>
      <c r="F4" s="116"/>
      <c r="H4" s="116"/>
      <c r="J4" s="117"/>
      <c r="L4" s="117"/>
    </row>
    <row r="5" spans="1:13" ht="15" customHeight="1">
      <c r="A5" s="17"/>
      <c r="B5" s="116"/>
      <c r="C5" s="116"/>
      <c r="D5" s="116"/>
      <c r="F5" s="116"/>
      <c r="H5" s="116"/>
      <c r="J5" s="117"/>
      <c r="L5" s="117"/>
    </row>
    <row r="6" spans="1:13" ht="15" customHeight="1">
      <c r="A6" s="17"/>
      <c r="B6" s="116"/>
      <c r="C6" s="116"/>
      <c r="D6" s="116"/>
      <c r="F6" s="116"/>
      <c r="G6" s="306" t="s">
        <v>20</v>
      </c>
      <c r="H6" s="306"/>
      <c r="I6" s="306"/>
      <c r="J6" s="122"/>
      <c r="K6" s="306" t="s">
        <v>19</v>
      </c>
      <c r="L6" s="306"/>
      <c r="M6" s="306"/>
    </row>
    <row r="7" spans="1:13" s="7" customFormat="1" ht="15" customHeight="1">
      <c r="A7" s="123"/>
      <c r="B7" s="123"/>
      <c r="C7" s="123"/>
      <c r="D7" s="123"/>
      <c r="E7" s="124"/>
      <c r="F7" s="125"/>
      <c r="G7" s="305" t="s">
        <v>174</v>
      </c>
      <c r="H7" s="305"/>
      <c r="I7" s="305"/>
      <c r="J7" s="126"/>
      <c r="K7" s="305" t="s">
        <v>174</v>
      </c>
      <c r="L7" s="305"/>
      <c r="M7" s="305"/>
    </row>
    <row r="8" spans="1:13" s="7" customFormat="1" ht="15" customHeight="1">
      <c r="E8" s="127"/>
      <c r="F8" s="124"/>
      <c r="G8" s="128" t="s">
        <v>17</v>
      </c>
      <c r="H8" s="124"/>
      <c r="I8" s="128" t="s">
        <v>17</v>
      </c>
      <c r="J8" s="128"/>
      <c r="K8" s="128" t="s">
        <v>17</v>
      </c>
      <c r="L8" s="124"/>
      <c r="M8" s="128" t="s">
        <v>17</v>
      </c>
    </row>
    <row r="9" spans="1:13" s="7" customFormat="1" ht="15" customHeight="1">
      <c r="E9" s="127"/>
      <c r="F9" s="124"/>
      <c r="G9" s="128" t="s">
        <v>168</v>
      </c>
      <c r="H9" s="124"/>
      <c r="I9" s="128" t="s">
        <v>168</v>
      </c>
      <c r="J9" s="128"/>
      <c r="K9" s="128" t="s">
        <v>168</v>
      </c>
      <c r="L9" s="124"/>
      <c r="M9" s="128" t="s">
        <v>168</v>
      </c>
    </row>
    <row r="10" spans="1:13" s="7" customFormat="1" ht="15" customHeight="1">
      <c r="E10" s="127"/>
      <c r="F10" s="124"/>
      <c r="G10" s="128" t="s">
        <v>219</v>
      </c>
      <c r="H10" s="124"/>
      <c r="I10" s="128" t="s">
        <v>150</v>
      </c>
      <c r="J10" s="128"/>
      <c r="K10" s="128" t="s">
        <v>219</v>
      </c>
      <c r="L10" s="124"/>
      <c r="M10" s="128" t="s">
        <v>150</v>
      </c>
    </row>
    <row r="11" spans="1:13" s="7" customFormat="1" ht="15" customHeight="1">
      <c r="E11" s="181" t="s">
        <v>31</v>
      </c>
      <c r="F11" s="127"/>
      <c r="G11" s="129" t="s">
        <v>14</v>
      </c>
      <c r="H11" s="127"/>
      <c r="I11" s="129" t="s">
        <v>14</v>
      </c>
      <c r="J11" s="126"/>
      <c r="K11" s="129" t="s">
        <v>14</v>
      </c>
      <c r="L11" s="127"/>
      <c r="M11" s="129" t="s">
        <v>14</v>
      </c>
    </row>
    <row r="12" spans="1:13" s="7" customFormat="1" ht="15" customHeight="1">
      <c r="A12" s="112" t="s">
        <v>84</v>
      </c>
      <c r="E12" s="124"/>
      <c r="F12" s="124"/>
      <c r="G12" s="130"/>
      <c r="H12" s="124"/>
      <c r="I12" s="166"/>
      <c r="K12" s="130"/>
      <c r="M12" s="166"/>
    </row>
    <row r="13" spans="1:13" s="7" customFormat="1" ht="15" customHeight="1">
      <c r="A13" s="131" t="s">
        <v>97</v>
      </c>
      <c r="B13" s="131"/>
      <c r="C13" s="131"/>
      <c r="E13" s="127"/>
      <c r="F13" s="132"/>
      <c r="G13" s="99">
        <f>'7-8 (9M)'!G33</f>
        <v>412231030</v>
      </c>
      <c r="H13" s="133"/>
      <c r="I13" s="100">
        <f>'7-8 (9M)'!I33</f>
        <v>311769041.43000001</v>
      </c>
      <c r="J13" s="133"/>
      <c r="K13" s="99">
        <f>'7-8 (9M)'!K33</f>
        <v>169816928</v>
      </c>
      <c r="L13" s="133"/>
      <c r="M13" s="100">
        <f>'7-8 (9M)'!M33</f>
        <v>432528879</v>
      </c>
    </row>
    <row r="14" spans="1:13" s="7" customFormat="1" ht="15" customHeight="1">
      <c r="A14" s="131" t="s">
        <v>91</v>
      </c>
      <c r="B14" s="131"/>
      <c r="C14" s="131"/>
      <c r="E14" s="127"/>
      <c r="G14" s="134"/>
      <c r="H14" s="135"/>
      <c r="J14" s="135"/>
      <c r="K14" s="97"/>
      <c r="L14" s="135"/>
      <c r="M14" s="13"/>
    </row>
    <row r="15" spans="1:13" s="7" customFormat="1" ht="15" customHeight="1">
      <c r="A15" s="131"/>
      <c r="B15" s="136" t="s">
        <v>90</v>
      </c>
      <c r="C15" s="131"/>
      <c r="D15" s="168"/>
      <c r="E15" s="173"/>
      <c r="F15" s="168"/>
      <c r="G15" s="99">
        <v>64519306</v>
      </c>
      <c r="H15" s="133"/>
      <c r="I15" s="100">
        <v>77516352</v>
      </c>
      <c r="J15" s="133"/>
      <c r="K15" s="99">
        <v>7087455</v>
      </c>
      <c r="L15" s="133"/>
      <c r="M15" s="100">
        <v>7306807</v>
      </c>
    </row>
    <row r="16" spans="1:13" s="7" customFormat="1" ht="15" customHeight="1">
      <c r="A16" s="131"/>
      <c r="B16" s="131" t="s">
        <v>175</v>
      </c>
      <c r="C16" s="131"/>
      <c r="D16" s="168"/>
      <c r="E16" s="168"/>
      <c r="F16" s="168"/>
      <c r="G16" s="99"/>
      <c r="H16" s="133"/>
      <c r="I16" s="100"/>
      <c r="J16" s="133"/>
      <c r="K16" s="99"/>
      <c r="L16" s="133"/>
      <c r="M16" s="100"/>
    </row>
    <row r="17" spans="1:13" s="7" customFormat="1" ht="15" customHeight="1">
      <c r="A17" s="131"/>
      <c r="B17" s="131"/>
      <c r="C17" s="131" t="s">
        <v>176</v>
      </c>
      <c r="D17" s="168"/>
      <c r="E17" s="173" t="s">
        <v>230</v>
      </c>
      <c r="F17" s="168"/>
      <c r="G17" s="99">
        <v>-215134675</v>
      </c>
      <c r="H17" s="133"/>
      <c r="I17" s="100">
        <v>-143009717.43000001</v>
      </c>
      <c r="J17" s="133"/>
      <c r="K17" s="99">
        <v>0</v>
      </c>
      <c r="L17" s="133"/>
      <c r="M17" s="100">
        <v>0</v>
      </c>
    </row>
    <row r="18" spans="1:13" s="7" customFormat="1" ht="15" customHeight="1">
      <c r="A18" s="131"/>
      <c r="B18" s="131" t="s">
        <v>231</v>
      </c>
      <c r="C18" s="131"/>
      <c r="D18" s="168"/>
      <c r="E18" s="173">
        <v>9.3000000000000007</v>
      </c>
      <c r="F18" s="168"/>
      <c r="G18" s="99">
        <v>1856019</v>
      </c>
      <c r="H18" s="133"/>
      <c r="I18" s="100">
        <v>0</v>
      </c>
      <c r="J18" s="133"/>
      <c r="K18" s="99">
        <v>9000000</v>
      </c>
      <c r="L18" s="133"/>
      <c r="M18" s="100">
        <v>0</v>
      </c>
    </row>
    <row r="19" spans="1:13" s="7" customFormat="1" ht="15" customHeight="1">
      <c r="A19" s="131"/>
      <c r="B19" s="131" t="s">
        <v>233</v>
      </c>
      <c r="C19" s="131"/>
      <c r="D19" s="168"/>
      <c r="E19" s="173"/>
      <c r="F19" s="168"/>
      <c r="G19" s="99"/>
      <c r="H19" s="133"/>
      <c r="I19" s="100"/>
      <c r="J19" s="133"/>
      <c r="K19" s="99"/>
      <c r="L19" s="133"/>
      <c r="M19" s="100"/>
    </row>
    <row r="20" spans="1:13" s="7" customFormat="1" ht="15" customHeight="1">
      <c r="A20" s="131"/>
      <c r="B20" s="131"/>
      <c r="C20" s="131" t="s">
        <v>232</v>
      </c>
      <c r="D20" s="168"/>
      <c r="E20" s="173" t="s">
        <v>230</v>
      </c>
      <c r="F20" s="168"/>
      <c r="G20" s="99">
        <v>5102251</v>
      </c>
      <c r="H20" s="133"/>
      <c r="I20" s="100">
        <v>0</v>
      </c>
      <c r="J20" s="133"/>
      <c r="K20" s="99">
        <v>-8346197</v>
      </c>
      <c r="L20" s="133"/>
      <c r="M20" s="100">
        <v>0</v>
      </c>
    </row>
    <row r="21" spans="1:13" s="7" customFormat="1" ht="15" customHeight="1">
      <c r="A21" s="131"/>
      <c r="B21" s="131" t="s">
        <v>234</v>
      </c>
      <c r="C21" s="131"/>
      <c r="D21" s="168"/>
      <c r="E21" s="173"/>
      <c r="F21" s="168"/>
      <c r="G21" s="99"/>
      <c r="H21" s="133"/>
      <c r="I21" s="100"/>
      <c r="J21" s="133"/>
      <c r="K21" s="99"/>
      <c r="L21" s="133"/>
      <c r="M21" s="100"/>
    </row>
    <row r="22" spans="1:13" s="7" customFormat="1" ht="15" customHeight="1">
      <c r="A22" s="131"/>
      <c r="B22" s="131"/>
      <c r="C22" s="131" t="s">
        <v>232</v>
      </c>
      <c r="D22" s="168"/>
      <c r="E22" s="173" t="s">
        <v>230</v>
      </c>
      <c r="F22" s="168"/>
      <c r="G22" s="99">
        <v>-22009883</v>
      </c>
      <c r="H22" s="133"/>
      <c r="I22" s="100">
        <v>-52077997</v>
      </c>
      <c r="J22" s="133"/>
      <c r="K22" s="99">
        <v>-27650000</v>
      </c>
      <c r="L22" s="133"/>
      <c r="M22" s="100">
        <v>-136318022</v>
      </c>
    </row>
    <row r="23" spans="1:13" s="7" customFormat="1" ht="15" customHeight="1">
      <c r="A23" s="113"/>
      <c r="B23" s="169" t="s">
        <v>246</v>
      </c>
      <c r="C23" s="170"/>
      <c r="D23" s="168"/>
      <c r="E23" s="173"/>
      <c r="F23" s="168"/>
      <c r="G23" s="99">
        <v>-4174694</v>
      </c>
      <c r="H23" s="133"/>
      <c r="I23" s="100">
        <v>-2019982</v>
      </c>
      <c r="J23" s="133"/>
      <c r="K23" s="99">
        <v>10411</v>
      </c>
      <c r="L23" s="133"/>
      <c r="M23" s="100">
        <v>0</v>
      </c>
    </row>
    <row r="24" spans="1:13" s="7" customFormat="1" ht="15" customHeight="1">
      <c r="A24" s="137"/>
      <c r="B24" s="169" t="s">
        <v>235</v>
      </c>
      <c r="C24" s="169"/>
      <c r="D24" s="169"/>
      <c r="E24" s="173"/>
      <c r="F24" s="168"/>
      <c r="G24" s="99">
        <v>2471808</v>
      </c>
      <c r="H24" s="133"/>
      <c r="I24" s="100">
        <v>2860765</v>
      </c>
      <c r="J24" s="133"/>
      <c r="K24" s="99">
        <v>351097</v>
      </c>
      <c r="L24" s="133"/>
      <c r="M24" s="100">
        <v>466750</v>
      </c>
    </row>
    <row r="25" spans="1:13" s="7" customFormat="1" ht="15" customHeight="1">
      <c r="A25" s="137"/>
      <c r="B25" s="169" t="s">
        <v>266</v>
      </c>
      <c r="C25" s="169"/>
      <c r="D25" s="169"/>
      <c r="E25" s="173"/>
      <c r="F25" s="168"/>
      <c r="G25" s="99">
        <v>12633294</v>
      </c>
      <c r="H25" s="133"/>
      <c r="I25" s="100">
        <v>1773190</v>
      </c>
      <c r="J25" s="133"/>
      <c r="K25" s="99">
        <v>-459148</v>
      </c>
      <c r="L25" s="133"/>
      <c r="M25" s="100">
        <v>967979</v>
      </c>
    </row>
    <row r="26" spans="1:13" s="7" customFormat="1" ht="15" customHeight="1">
      <c r="A26" s="137"/>
      <c r="B26" s="169" t="s">
        <v>247</v>
      </c>
      <c r="C26" s="169"/>
      <c r="D26" s="169"/>
      <c r="E26" s="173"/>
      <c r="F26" s="168"/>
      <c r="G26" s="99">
        <v>-9494227</v>
      </c>
      <c r="H26" s="133"/>
      <c r="I26" s="100">
        <v>-5792928</v>
      </c>
      <c r="J26" s="133"/>
      <c r="K26" s="99">
        <v>-8735565</v>
      </c>
      <c r="L26" s="133"/>
      <c r="M26" s="100">
        <v>-5774449</v>
      </c>
    </row>
    <row r="27" spans="1:13" s="7" customFormat="1" ht="15" customHeight="1">
      <c r="A27" s="137"/>
      <c r="B27" s="169" t="s">
        <v>248</v>
      </c>
      <c r="C27" s="169"/>
      <c r="D27" s="169"/>
      <c r="E27" s="173"/>
      <c r="F27" s="168"/>
      <c r="G27" s="99">
        <v>-2668</v>
      </c>
      <c r="H27" s="133"/>
      <c r="I27" s="100">
        <v>0</v>
      </c>
      <c r="J27" s="133"/>
      <c r="K27" s="99">
        <v>-2668</v>
      </c>
      <c r="L27" s="133"/>
      <c r="M27" s="100">
        <v>0</v>
      </c>
    </row>
    <row r="28" spans="1:13" s="7" customFormat="1" ht="15" customHeight="1">
      <c r="A28" s="131"/>
      <c r="B28" s="131" t="s">
        <v>236</v>
      </c>
      <c r="C28" s="131"/>
      <c r="D28" s="168"/>
      <c r="E28" s="173"/>
      <c r="F28" s="168"/>
      <c r="G28" s="99">
        <v>-880970</v>
      </c>
      <c r="H28" s="133"/>
      <c r="I28" s="100">
        <v>-10849</v>
      </c>
      <c r="J28" s="133"/>
      <c r="K28" s="99">
        <v>0</v>
      </c>
      <c r="L28" s="133"/>
      <c r="M28" s="100">
        <v>0</v>
      </c>
    </row>
    <row r="29" spans="1:13" s="7" customFormat="1" ht="15" customHeight="1">
      <c r="A29" s="137"/>
      <c r="B29" s="169" t="s">
        <v>89</v>
      </c>
      <c r="C29" s="169"/>
      <c r="D29" s="169"/>
      <c r="E29" s="173"/>
      <c r="F29" s="168"/>
      <c r="G29" s="99">
        <v>-820409</v>
      </c>
      <c r="H29" s="133"/>
      <c r="I29" s="100">
        <v>-813393</v>
      </c>
      <c r="J29" s="133"/>
      <c r="K29" s="99">
        <v>-7457876</v>
      </c>
      <c r="L29" s="133"/>
      <c r="M29" s="100">
        <v>-7032438</v>
      </c>
    </row>
    <row r="30" spans="1:13" s="7" customFormat="1" ht="15" customHeight="1">
      <c r="A30" s="137"/>
      <c r="B30" s="169" t="s">
        <v>56</v>
      </c>
      <c r="C30" s="169"/>
      <c r="D30" s="169"/>
      <c r="E30" s="173">
        <v>17.100000000000001</v>
      </c>
      <c r="F30" s="168"/>
      <c r="G30" s="99">
        <v>0</v>
      </c>
      <c r="H30" s="133"/>
      <c r="I30" s="100">
        <v>0</v>
      </c>
      <c r="J30" s="133"/>
      <c r="K30" s="99">
        <v>-47445173</v>
      </c>
      <c r="L30" s="133"/>
      <c r="M30" s="100">
        <v>-258237705</v>
      </c>
    </row>
    <row r="31" spans="1:13" s="7" customFormat="1" ht="15" customHeight="1">
      <c r="A31" s="113"/>
      <c r="B31" s="169" t="s">
        <v>52</v>
      </c>
      <c r="C31" s="170"/>
      <c r="D31" s="168"/>
      <c r="E31" s="173"/>
      <c r="F31" s="168"/>
      <c r="G31" s="96">
        <v>25751955</v>
      </c>
      <c r="H31" s="133"/>
      <c r="I31" s="9">
        <v>21644225</v>
      </c>
      <c r="J31" s="172"/>
      <c r="K31" s="96">
        <v>22482613</v>
      </c>
      <c r="L31" s="172"/>
      <c r="M31" s="9">
        <v>15149942</v>
      </c>
    </row>
    <row r="32" spans="1:13" s="7" customFormat="1" ht="12" customHeight="1">
      <c r="A32" s="113"/>
      <c r="B32" s="137"/>
      <c r="C32" s="138"/>
      <c r="E32" s="127"/>
      <c r="G32" s="99"/>
      <c r="H32" s="139"/>
      <c r="I32" s="100"/>
      <c r="J32" s="139"/>
      <c r="K32" s="99"/>
      <c r="L32" s="133"/>
      <c r="M32" s="100"/>
    </row>
    <row r="33" spans="1:13" s="7" customFormat="1" ht="12" customHeight="1">
      <c r="A33" s="113" t="s">
        <v>252</v>
      </c>
      <c r="B33" s="137"/>
      <c r="C33" s="138"/>
      <c r="E33" s="127"/>
      <c r="G33" s="99"/>
      <c r="H33" s="139"/>
      <c r="I33" s="100"/>
      <c r="J33" s="139"/>
      <c r="K33" s="99"/>
      <c r="L33" s="133"/>
      <c r="M33" s="100"/>
    </row>
    <row r="34" spans="1:13" s="7" customFormat="1" ht="15" customHeight="1">
      <c r="A34" s="138"/>
      <c r="B34" s="112" t="s">
        <v>253</v>
      </c>
      <c r="C34" s="113"/>
      <c r="D34" s="112"/>
      <c r="E34" s="127"/>
      <c r="G34" s="97">
        <f>SUM(G13:G31)</f>
        <v>272048137</v>
      </c>
      <c r="H34" s="139"/>
      <c r="I34" s="13">
        <f>SUM(I13:I31)</f>
        <v>211838707</v>
      </c>
      <c r="J34" s="139"/>
      <c r="K34" s="97">
        <f>SUM(K13:K31)</f>
        <v>108651877</v>
      </c>
      <c r="L34" s="139"/>
      <c r="M34" s="13">
        <f>SUM(M13:M31)</f>
        <v>49057743</v>
      </c>
    </row>
    <row r="35" spans="1:13" s="7" customFormat="1" ht="15" customHeight="1">
      <c r="A35" s="138"/>
      <c r="B35" s="112"/>
      <c r="C35" s="113"/>
      <c r="D35" s="112"/>
      <c r="E35" s="127"/>
      <c r="G35" s="97"/>
      <c r="H35" s="139"/>
      <c r="I35" s="13"/>
      <c r="J35" s="139"/>
      <c r="K35" s="97"/>
      <c r="L35" s="139"/>
      <c r="M35" s="13"/>
    </row>
    <row r="36" spans="1:13" s="7" customFormat="1" ht="15" customHeight="1">
      <c r="A36" s="140" t="s">
        <v>87</v>
      </c>
      <c r="B36" s="112"/>
      <c r="C36" s="141"/>
      <c r="D36" s="112"/>
      <c r="E36" s="127"/>
      <c r="G36" s="97"/>
      <c r="H36" s="135"/>
      <c r="I36" s="13"/>
      <c r="J36" s="135"/>
      <c r="K36" s="97"/>
      <c r="L36" s="135"/>
      <c r="M36" s="13"/>
    </row>
    <row r="37" spans="1:13" s="7" customFormat="1" ht="15" customHeight="1">
      <c r="A37" s="142" t="s">
        <v>86</v>
      </c>
      <c r="B37" s="138"/>
      <c r="C37" s="131"/>
      <c r="E37" s="127"/>
      <c r="G37" s="97"/>
      <c r="H37" s="135"/>
      <c r="I37" s="13"/>
      <c r="J37" s="135"/>
      <c r="K37" s="97"/>
      <c r="L37" s="135"/>
      <c r="M37" s="13"/>
    </row>
    <row r="38" spans="1:13" s="7" customFormat="1" ht="15" customHeight="1">
      <c r="A38" s="143"/>
      <c r="B38" s="144" t="s">
        <v>85</v>
      </c>
      <c r="E38" s="127"/>
      <c r="G38" s="99">
        <v>222569642</v>
      </c>
      <c r="H38" s="133"/>
      <c r="I38" s="100">
        <v>-124543594</v>
      </c>
      <c r="J38" s="133"/>
      <c r="K38" s="99">
        <v>130250632</v>
      </c>
      <c r="L38" s="135"/>
      <c r="M38" s="100">
        <v>-45301908</v>
      </c>
    </row>
    <row r="39" spans="1:13" s="7" customFormat="1" ht="15" customHeight="1">
      <c r="A39" s="131"/>
      <c r="B39" s="136" t="s">
        <v>43</v>
      </c>
      <c r="E39" s="127"/>
      <c r="G39" s="97">
        <v>-183834</v>
      </c>
      <c r="H39" s="135"/>
      <c r="I39" s="13">
        <v>-69726</v>
      </c>
      <c r="J39" s="135"/>
      <c r="K39" s="97">
        <v>0</v>
      </c>
      <c r="L39" s="135"/>
      <c r="M39" s="13">
        <v>0</v>
      </c>
    </row>
    <row r="40" spans="1:13" s="7" customFormat="1" ht="15" customHeight="1">
      <c r="A40" s="143"/>
      <c r="B40" s="144" t="s">
        <v>42</v>
      </c>
      <c r="E40" s="127"/>
      <c r="G40" s="97">
        <v>21297365</v>
      </c>
      <c r="H40" s="135"/>
      <c r="I40" s="13">
        <v>-46704495</v>
      </c>
      <c r="J40" s="135"/>
      <c r="K40" s="97">
        <v>21692233</v>
      </c>
      <c r="L40" s="135"/>
      <c r="M40" s="13">
        <v>-40023897</v>
      </c>
    </row>
    <row r="41" spans="1:13" s="7" customFormat="1" ht="15" customHeight="1">
      <c r="A41" s="143"/>
      <c r="B41" s="144" t="s">
        <v>35</v>
      </c>
      <c r="E41" s="127"/>
      <c r="G41" s="97">
        <v>4094790</v>
      </c>
      <c r="H41" s="135"/>
      <c r="I41" s="13">
        <v>1458746</v>
      </c>
      <c r="J41" s="135"/>
      <c r="K41" s="97">
        <v>770730</v>
      </c>
      <c r="L41" s="135"/>
      <c r="M41" s="13">
        <v>-15000</v>
      </c>
    </row>
    <row r="42" spans="1:13" s="7" customFormat="1" ht="15" customHeight="1">
      <c r="A42" s="143"/>
      <c r="B42" s="144" t="s">
        <v>34</v>
      </c>
      <c r="E42" s="127"/>
      <c r="G42" s="101">
        <v>11443289</v>
      </c>
      <c r="H42" s="135"/>
      <c r="I42" s="102">
        <v>17738396</v>
      </c>
      <c r="J42" s="135"/>
      <c r="K42" s="101">
        <v>1956098</v>
      </c>
      <c r="L42" s="145"/>
      <c r="M42" s="102">
        <v>1124336</v>
      </c>
    </row>
    <row r="43" spans="1:13" s="7" customFormat="1" ht="15" customHeight="1">
      <c r="A43" s="138" t="s">
        <v>109</v>
      </c>
      <c r="B43" s="144"/>
      <c r="E43" s="127"/>
      <c r="G43" s="97"/>
      <c r="H43" s="135"/>
      <c r="I43" s="13"/>
      <c r="J43" s="135"/>
      <c r="K43" s="97"/>
      <c r="L43" s="135"/>
      <c r="M43" s="13"/>
    </row>
    <row r="44" spans="1:13" s="7" customFormat="1" ht="15" customHeight="1">
      <c r="A44" s="143"/>
      <c r="B44" s="144" t="s">
        <v>28</v>
      </c>
      <c r="E44" s="127"/>
      <c r="G44" s="97">
        <v>-194015051</v>
      </c>
      <c r="H44" s="135"/>
      <c r="I44" s="13">
        <v>60833924</v>
      </c>
      <c r="J44" s="135"/>
      <c r="K44" s="97">
        <v>-28561431</v>
      </c>
      <c r="L44" s="135"/>
      <c r="M44" s="13">
        <v>12462599</v>
      </c>
    </row>
    <row r="45" spans="1:13" s="7" customFormat="1" ht="15" customHeight="1">
      <c r="A45" s="143"/>
      <c r="B45" s="144" t="s">
        <v>27</v>
      </c>
      <c r="E45" s="127"/>
      <c r="G45" s="97">
        <v>7931979</v>
      </c>
      <c r="H45" s="135"/>
      <c r="I45" s="13">
        <v>9989720</v>
      </c>
      <c r="J45" s="135"/>
      <c r="K45" s="97">
        <v>3005972</v>
      </c>
      <c r="L45" s="135"/>
      <c r="M45" s="13">
        <v>3795344</v>
      </c>
    </row>
    <row r="46" spans="1:13" s="7" customFormat="1" ht="15" customHeight="1">
      <c r="A46" s="143"/>
      <c r="B46" s="144" t="s">
        <v>23</v>
      </c>
      <c r="E46" s="127"/>
      <c r="G46" s="97">
        <v>-612500</v>
      </c>
      <c r="H46" s="135"/>
      <c r="I46" s="13">
        <v>62000</v>
      </c>
      <c r="J46" s="135"/>
      <c r="K46" s="97">
        <v>-139500</v>
      </c>
      <c r="L46" s="135"/>
      <c r="M46" s="13">
        <v>54000</v>
      </c>
    </row>
    <row r="47" spans="1:13" s="7" customFormat="1" ht="15" customHeight="1">
      <c r="A47" s="143"/>
      <c r="B47" s="144" t="s">
        <v>204</v>
      </c>
      <c r="E47" s="127"/>
      <c r="G47" s="98">
        <v>-833000</v>
      </c>
      <c r="H47" s="135"/>
      <c r="I47" s="8">
        <v>-1270332</v>
      </c>
      <c r="J47" s="135"/>
      <c r="K47" s="98">
        <v>0</v>
      </c>
      <c r="L47" s="135"/>
      <c r="M47" s="8">
        <v>0</v>
      </c>
    </row>
    <row r="48" spans="1:13" s="7" customFormat="1" ht="12" customHeight="1">
      <c r="A48" s="131"/>
      <c r="B48" s="136"/>
      <c r="E48" s="127"/>
      <c r="G48" s="99"/>
      <c r="H48" s="146"/>
      <c r="I48" s="100"/>
      <c r="J48" s="146"/>
      <c r="K48" s="99"/>
      <c r="L48" s="133"/>
      <c r="M48" s="100"/>
    </row>
    <row r="49" spans="1:13" s="7" customFormat="1" ht="15" customHeight="1">
      <c r="A49" s="141" t="s">
        <v>149</v>
      </c>
      <c r="B49" s="136"/>
      <c r="E49" s="127"/>
      <c r="G49" s="99">
        <f>SUM(G34:G48)</f>
        <v>343740817</v>
      </c>
      <c r="H49" s="133"/>
      <c r="I49" s="100">
        <f>SUM(I34:I48)</f>
        <v>129333346</v>
      </c>
      <c r="J49" s="133"/>
      <c r="K49" s="99">
        <f>SUM(K34:K48)</f>
        <v>237626611</v>
      </c>
      <c r="L49" s="133"/>
      <c r="M49" s="100">
        <f>SUM(M34:M48)</f>
        <v>-18846783</v>
      </c>
    </row>
    <row r="50" spans="1:13" s="7" customFormat="1" ht="15" customHeight="1">
      <c r="A50" s="131"/>
      <c r="B50" s="136" t="s">
        <v>83</v>
      </c>
      <c r="E50" s="127"/>
      <c r="G50" s="96">
        <v>-75099683</v>
      </c>
      <c r="H50" s="133"/>
      <c r="I50" s="9">
        <v>-24755849</v>
      </c>
      <c r="J50" s="133"/>
      <c r="K50" s="96">
        <v>-48986526</v>
      </c>
      <c r="L50" s="133"/>
      <c r="M50" s="9">
        <v>-4486787</v>
      </c>
    </row>
    <row r="51" spans="1:13" s="7" customFormat="1" ht="12" customHeight="1">
      <c r="A51" s="131"/>
      <c r="B51" s="136"/>
      <c r="E51" s="127"/>
      <c r="G51" s="99"/>
      <c r="H51" s="146"/>
      <c r="I51" s="100"/>
      <c r="J51" s="146"/>
      <c r="K51" s="99"/>
      <c r="L51" s="133"/>
      <c r="M51" s="100"/>
    </row>
    <row r="52" spans="1:13" s="7" customFormat="1" ht="15" customHeight="1">
      <c r="A52" s="140" t="s">
        <v>111</v>
      </c>
      <c r="E52" s="127"/>
      <c r="G52" s="96">
        <f>SUM(G49:H50)</f>
        <v>268641134</v>
      </c>
      <c r="H52" s="147"/>
      <c r="I52" s="9">
        <f>SUM(I49:J50)</f>
        <v>104577497</v>
      </c>
      <c r="J52" s="148"/>
      <c r="K52" s="96">
        <f>SUM(K49:L50)</f>
        <v>188640085</v>
      </c>
      <c r="L52" s="147"/>
      <c r="M52" s="9">
        <f>SUM(M49:N50)</f>
        <v>-23333570</v>
      </c>
    </row>
    <row r="53" spans="1:13" s="7" customFormat="1" ht="18.75" customHeight="1">
      <c r="A53" s="140"/>
      <c r="E53" s="127"/>
      <c r="G53" s="176"/>
      <c r="H53" s="106"/>
      <c r="I53" s="176"/>
      <c r="J53" s="107"/>
      <c r="K53" s="176"/>
      <c r="L53" s="106"/>
      <c r="M53" s="176"/>
    </row>
    <row r="54" spans="1:13" s="7" customFormat="1" ht="16.5" customHeight="1">
      <c r="A54" s="10" t="s">
        <v>106</v>
      </c>
      <c r="E54" s="127"/>
      <c r="G54" s="133"/>
      <c r="H54" s="147"/>
      <c r="I54" s="100"/>
      <c r="J54" s="148"/>
      <c r="K54" s="133"/>
      <c r="L54" s="147"/>
      <c r="M54" s="100"/>
    </row>
    <row r="55" spans="1:13" s="7" customFormat="1" ht="16.5" customHeight="1">
      <c r="A55" s="10" t="s">
        <v>107</v>
      </c>
      <c r="E55" s="127"/>
      <c r="G55" s="133"/>
      <c r="H55" s="147"/>
      <c r="I55" s="100"/>
      <c r="J55" s="148"/>
      <c r="K55" s="133"/>
      <c r="L55" s="147"/>
      <c r="M55" s="100"/>
    </row>
    <row r="56" spans="1:13" s="7" customFormat="1" ht="12.75" customHeight="1">
      <c r="A56" s="10"/>
      <c r="E56" s="127"/>
      <c r="G56" s="133"/>
      <c r="H56" s="147"/>
      <c r="I56" s="100"/>
      <c r="J56" s="148"/>
      <c r="K56" s="133"/>
      <c r="L56" s="147"/>
      <c r="M56" s="100"/>
    </row>
    <row r="57" spans="1:13" ht="21.95" customHeight="1">
      <c r="A57" s="149" t="str">
        <f>'2-4 '!A157</f>
        <v>The accompanying notes are an integral part of this interim financial information.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</row>
    <row r="58" spans="1:13" ht="16.5" customHeight="1">
      <c r="A58" s="59" t="s">
        <v>48</v>
      </c>
    </row>
    <row r="59" spans="1:13" ht="16.5" customHeight="1">
      <c r="A59" s="59" t="s">
        <v>287</v>
      </c>
      <c r="B59" s="116"/>
      <c r="C59" s="116"/>
      <c r="D59" s="116"/>
      <c r="F59" s="116"/>
      <c r="H59" s="116"/>
      <c r="J59" s="117"/>
      <c r="L59" s="117"/>
    </row>
    <row r="60" spans="1:13" ht="16.5" customHeight="1">
      <c r="A60" s="118" t="s">
        <v>222</v>
      </c>
      <c r="B60" s="119"/>
      <c r="C60" s="119"/>
      <c r="D60" s="119"/>
      <c r="E60" s="180"/>
      <c r="F60" s="119"/>
      <c r="G60" s="120"/>
      <c r="H60" s="119"/>
      <c r="I60" s="120"/>
      <c r="J60" s="121"/>
      <c r="K60" s="120"/>
      <c r="L60" s="121"/>
      <c r="M60" s="120"/>
    </row>
    <row r="61" spans="1:13" ht="9" customHeight="1">
      <c r="A61" s="17"/>
      <c r="B61" s="116"/>
      <c r="C61" s="116"/>
      <c r="D61" s="116"/>
      <c r="F61" s="116"/>
      <c r="H61" s="116"/>
      <c r="J61" s="117"/>
      <c r="L61" s="117"/>
    </row>
    <row r="62" spans="1:13" ht="9" customHeight="1">
      <c r="A62" s="17"/>
      <c r="B62" s="116"/>
      <c r="C62" s="116"/>
      <c r="D62" s="116"/>
      <c r="F62" s="116"/>
      <c r="H62" s="116"/>
      <c r="J62" s="117"/>
      <c r="L62" s="117"/>
    </row>
    <row r="63" spans="1:13" ht="14.45" customHeight="1">
      <c r="A63" s="17"/>
      <c r="B63" s="116"/>
      <c r="C63" s="116"/>
      <c r="D63" s="116"/>
      <c r="F63" s="116"/>
      <c r="G63" s="306" t="s">
        <v>20</v>
      </c>
      <c r="H63" s="306"/>
      <c r="I63" s="306"/>
      <c r="J63" s="122"/>
      <c r="K63" s="306" t="s">
        <v>19</v>
      </c>
      <c r="L63" s="306"/>
      <c r="M63" s="306"/>
    </row>
    <row r="64" spans="1:13" s="7" customFormat="1" ht="14.45" customHeight="1">
      <c r="A64" s="123"/>
      <c r="B64" s="123"/>
      <c r="C64" s="123"/>
      <c r="D64" s="123"/>
      <c r="E64" s="124"/>
      <c r="F64" s="125"/>
      <c r="G64" s="305" t="s">
        <v>174</v>
      </c>
      <c r="H64" s="305"/>
      <c r="I64" s="305"/>
      <c r="J64" s="126"/>
      <c r="K64" s="305" t="s">
        <v>174</v>
      </c>
      <c r="L64" s="305"/>
      <c r="M64" s="305"/>
    </row>
    <row r="65" spans="1:13" s="7" customFormat="1" ht="14.45" customHeight="1">
      <c r="E65" s="127"/>
      <c r="F65" s="124"/>
      <c r="G65" s="128" t="s">
        <v>17</v>
      </c>
      <c r="H65" s="124"/>
      <c r="I65" s="128" t="s">
        <v>17</v>
      </c>
      <c r="J65" s="128"/>
      <c r="K65" s="128" t="s">
        <v>17</v>
      </c>
      <c r="L65" s="124"/>
      <c r="M65" s="128" t="s">
        <v>17</v>
      </c>
    </row>
    <row r="66" spans="1:13" s="7" customFormat="1" ht="14.45" customHeight="1">
      <c r="E66" s="127"/>
      <c r="F66" s="124"/>
      <c r="G66" s="128" t="s">
        <v>168</v>
      </c>
      <c r="H66" s="124"/>
      <c r="I66" s="128" t="s">
        <v>168</v>
      </c>
      <c r="J66" s="128"/>
      <c r="K66" s="128" t="s">
        <v>168</v>
      </c>
      <c r="L66" s="124"/>
      <c r="M66" s="128" t="s">
        <v>168</v>
      </c>
    </row>
    <row r="67" spans="1:13" s="7" customFormat="1" ht="14.45" customHeight="1">
      <c r="E67" s="127"/>
      <c r="F67" s="124"/>
      <c r="G67" s="128" t="s">
        <v>219</v>
      </c>
      <c r="H67" s="124"/>
      <c r="I67" s="128" t="s">
        <v>150</v>
      </c>
      <c r="J67" s="128"/>
      <c r="K67" s="128" t="s">
        <v>219</v>
      </c>
      <c r="L67" s="124"/>
      <c r="M67" s="128" t="s">
        <v>150</v>
      </c>
    </row>
    <row r="68" spans="1:13" s="7" customFormat="1" ht="14.45" customHeight="1">
      <c r="E68" s="182" t="s">
        <v>31</v>
      </c>
      <c r="F68" s="127"/>
      <c r="G68" s="129" t="s">
        <v>14</v>
      </c>
      <c r="H68" s="127"/>
      <c r="I68" s="129" t="s">
        <v>14</v>
      </c>
      <c r="J68" s="126"/>
      <c r="K68" s="129" t="s">
        <v>14</v>
      </c>
      <c r="L68" s="127"/>
      <c r="M68" s="129" t="s">
        <v>14</v>
      </c>
    </row>
    <row r="69" spans="1:13" s="7" customFormat="1" ht="14.45" customHeight="1">
      <c r="A69" s="141" t="s">
        <v>82</v>
      </c>
      <c r="B69" s="131"/>
      <c r="E69" s="127"/>
      <c r="G69" s="105"/>
      <c r="H69" s="147"/>
      <c r="I69" s="106"/>
      <c r="J69" s="147"/>
      <c r="K69" s="105"/>
      <c r="L69" s="147"/>
      <c r="M69" s="106"/>
    </row>
    <row r="70" spans="1:13" s="7" customFormat="1" ht="14.45" customHeight="1">
      <c r="A70" s="131"/>
      <c r="B70" s="136" t="s">
        <v>205</v>
      </c>
      <c r="E70" s="127"/>
      <c r="G70" s="99">
        <v>841082</v>
      </c>
      <c r="H70" s="133"/>
      <c r="I70" s="100">
        <v>421551</v>
      </c>
      <c r="J70" s="133"/>
      <c r="K70" s="99">
        <v>7552462</v>
      </c>
      <c r="L70" s="133"/>
      <c r="M70" s="100">
        <v>6351956</v>
      </c>
    </row>
    <row r="71" spans="1:13" s="7" customFormat="1" ht="14.45" customHeight="1">
      <c r="A71" s="131"/>
      <c r="B71" s="131" t="s">
        <v>110</v>
      </c>
      <c r="E71" s="127"/>
      <c r="G71" s="99">
        <v>5058884</v>
      </c>
      <c r="H71" s="133"/>
      <c r="I71" s="100">
        <v>1798500</v>
      </c>
      <c r="J71" s="133"/>
      <c r="K71" s="99">
        <v>5366</v>
      </c>
      <c r="L71" s="133"/>
      <c r="M71" s="100">
        <v>0</v>
      </c>
    </row>
    <row r="72" spans="1:13" s="168" customFormat="1" ht="14.45" customHeight="1">
      <c r="A72" s="131"/>
      <c r="B72" s="131" t="s">
        <v>184</v>
      </c>
      <c r="E72" s="173"/>
      <c r="G72" s="174"/>
      <c r="H72" s="175"/>
      <c r="I72" s="176"/>
      <c r="J72" s="176"/>
      <c r="K72" s="174"/>
      <c r="L72" s="176"/>
      <c r="M72" s="176"/>
    </row>
    <row r="73" spans="1:13" s="168" customFormat="1" ht="14.45" customHeight="1">
      <c r="A73" s="131"/>
      <c r="C73" s="168" t="s">
        <v>185</v>
      </c>
      <c r="E73" s="173"/>
      <c r="G73" s="174">
        <v>0</v>
      </c>
      <c r="H73" s="175"/>
      <c r="I73" s="176">
        <v>34705200</v>
      </c>
      <c r="J73" s="176"/>
      <c r="K73" s="174">
        <v>0</v>
      </c>
      <c r="L73" s="176"/>
      <c r="M73" s="176">
        <v>0</v>
      </c>
    </row>
    <row r="74" spans="1:13" s="7" customFormat="1" ht="14.45" customHeight="1">
      <c r="A74" s="131"/>
      <c r="B74" s="7" t="s">
        <v>267</v>
      </c>
      <c r="E74" s="127"/>
      <c r="G74" s="99"/>
      <c r="H74" s="133"/>
      <c r="I74" s="100"/>
      <c r="J74" s="133"/>
      <c r="K74" s="99"/>
      <c r="L74" s="133"/>
      <c r="M74" s="100"/>
    </row>
    <row r="75" spans="1:13" s="7" customFormat="1" ht="14.45" customHeight="1">
      <c r="C75" s="7" t="s">
        <v>177</v>
      </c>
      <c r="E75" s="127"/>
      <c r="G75" s="99">
        <v>-12722976</v>
      </c>
      <c r="H75" s="133"/>
      <c r="I75" s="100">
        <v>-14403642</v>
      </c>
      <c r="J75" s="133"/>
      <c r="K75" s="99">
        <v>-5574254</v>
      </c>
      <c r="L75" s="133"/>
      <c r="M75" s="100">
        <v>-6632234</v>
      </c>
    </row>
    <row r="76" spans="1:13" s="7" customFormat="1" ht="14.45" customHeight="1">
      <c r="B76" s="7" t="s">
        <v>268</v>
      </c>
      <c r="E76" s="127"/>
      <c r="G76" s="97">
        <v>0</v>
      </c>
      <c r="H76" s="133"/>
      <c r="I76" s="13">
        <v>0</v>
      </c>
      <c r="J76" s="133"/>
      <c r="K76" s="97">
        <v>0</v>
      </c>
      <c r="L76" s="133"/>
      <c r="M76" s="13">
        <v>-5000000</v>
      </c>
    </row>
    <row r="77" spans="1:13" s="168" customFormat="1" ht="14.45" customHeight="1">
      <c r="B77" s="168" t="s">
        <v>186</v>
      </c>
      <c r="E77" s="173"/>
      <c r="G77" s="177">
        <v>0</v>
      </c>
      <c r="H77" s="175"/>
      <c r="I77" s="175">
        <v>1430616</v>
      </c>
      <c r="J77" s="176"/>
      <c r="K77" s="177">
        <v>0</v>
      </c>
      <c r="L77" s="176"/>
      <c r="M77" s="175">
        <v>0</v>
      </c>
    </row>
    <row r="78" spans="1:13" s="7" customFormat="1" ht="14.45" customHeight="1">
      <c r="B78" s="7" t="s">
        <v>239</v>
      </c>
      <c r="E78" s="127"/>
      <c r="G78" s="97"/>
      <c r="H78" s="133"/>
      <c r="I78" s="13"/>
      <c r="J78" s="133"/>
      <c r="K78" s="97"/>
      <c r="L78" s="133"/>
      <c r="M78" s="13"/>
    </row>
    <row r="79" spans="1:13" s="7" customFormat="1" ht="14.45" customHeight="1">
      <c r="C79" s="7" t="s">
        <v>240</v>
      </c>
      <c r="E79" s="127"/>
      <c r="G79" s="97">
        <v>32440597</v>
      </c>
      <c r="H79" s="133"/>
      <c r="I79" s="13">
        <v>0</v>
      </c>
      <c r="J79" s="133"/>
      <c r="K79" s="97">
        <v>32440597</v>
      </c>
      <c r="L79" s="133"/>
      <c r="M79" s="13">
        <v>0</v>
      </c>
    </row>
    <row r="80" spans="1:13" s="168" customFormat="1" ht="14.45" customHeight="1">
      <c r="B80" s="168" t="s">
        <v>269</v>
      </c>
      <c r="E80" s="173"/>
      <c r="G80" s="178"/>
      <c r="H80" s="133"/>
      <c r="I80" s="179"/>
      <c r="J80" s="133"/>
      <c r="K80" s="178"/>
      <c r="L80" s="133"/>
      <c r="M80" s="179"/>
    </row>
    <row r="81" spans="1:13" s="168" customFormat="1" ht="14.45" customHeight="1">
      <c r="C81" s="168" t="s">
        <v>187</v>
      </c>
      <c r="E81" s="173">
        <v>9.3000000000000007</v>
      </c>
      <c r="G81" s="178">
        <v>-300800000</v>
      </c>
      <c r="H81" s="133"/>
      <c r="I81" s="179">
        <v>-167387500</v>
      </c>
      <c r="J81" s="133"/>
      <c r="K81" s="178">
        <v>-300800000</v>
      </c>
      <c r="L81" s="133"/>
      <c r="M81" s="179">
        <v>-196387500</v>
      </c>
    </row>
    <row r="82" spans="1:13" s="7" customFormat="1" ht="14.45" customHeight="1">
      <c r="B82" s="7" t="s">
        <v>206</v>
      </c>
      <c r="E82" s="127">
        <v>17.3</v>
      </c>
      <c r="G82" s="103">
        <v>24450000</v>
      </c>
      <c r="H82" s="133"/>
      <c r="I82" s="104">
        <v>35000000</v>
      </c>
      <c r="J82" s="133"/>
      <c r="K82" s="99">
        <v>104950000</v>
      </c>
      <c r="L82" s="133"/>
      <c r="M82" s="100">
        <v>160716300</v>
      </c>
    </row>
    <row r="83" spans="1:13" s="7" customFormat="1" ht="14.45" customHeight="1">
      <c r="B83" s="7" t="s">
        <v>270</v>
      </c>
      <c r="E83" s="127">
        <v>17.3</v>
      </c>
      <c r="G83" s="99">
        <v>-24500000</v>
      </c>
      <c r="H83" s="133"/>
      <c r="I83" s="100">
        <v>-77600000</v>
      </c>
      <c r="J83" s="133"/>
      <c r="K83" s="103">
        <v>-120500000</v>
      </c>
      <c r="L83" s="133"/>
      <c r="M83" s="104">
        <v>-155100000</v>
      </c>
    </row>
    <row r="84" spans="1:13" s="150" customFormat="1" ht="14.45" customHeight="1">
      <c r="A84" s="131"/>
      <c r="B84" s="131" t="s">
        <v>271</v>
      </c>
      <c r="C84" s="7"/>
      <c r="D84" s="7"/>
      <c r="E84" s="127"/>
      <c r="F84" s="7"/>
      <c r="G84" s="103">
        <v>0</v>
      </c>
      <c r="H84" s="133"/>
      <c r="I84" s="104">
        <v>0</v>
      </c>
      <c r="J84" s="133"/>
      <c r="K84" s="103">
        <v>46500000</v>
      </c>
      <c r="L84" s="133"/>
      <c r="M84" s="104">
        <v>60177535</v>
      </c>
    </row>
    <row r="85" spans="1:13" s="150" customFormat="1" ht="14.45" customHeight="1">
      <c r="A85" s="131"/>
      <c r="B85" s="131" t="s">
        <v>272</v>
      </c>
      <c r="C85" s="7"/>
      <c r="D85" s="7"/>
      <c r="E85" s="127"/>
      <c r="F85" s="7"/>
      <c r="G85" s="96">
        <v>136746924</v>
      </c>
      <c r="H85" s="133"/>
      <c r="I85" s="9">
        <v>121443095</v>
      </c>
      <c r="J85" s="133"/>
      <c r="K85" s="96">
        <v>131618460</v>
      </c>
      <c r="L85" s="133"/>
      <c r="M85" s="9">
        <v>116422250</v>
      </c>
    </row>
    <row r="86" spans="1:13" s="150" customFormat="1" ht="6" customHeight="1">
      <c r="A86" s="7"/>
      <c r="B86" s="7"/>
      <c r="C86" s="7"/>
      <c r="D86" s="7"/>
      <c r="E86" s="127"/>
      <c r="F86" s="7"/>
      <c r="G86" s="151"/>
      <c r="H86" s="147"/>
      <c r="I86" s="107"/>
      <c r="J86" s="148"/>
      <c r="K86" s="105"/>
      <c r="L86" s="147"/>
      <c r="M86" s="106"/>
    </row>
    <row r="87" spans="1:13" s="150" customFormat="1" ht="14.45" customHeight="1">
      <c r="A87" s="140" t="s">
        <v>112</v>
      </c>
      <c r="B87" s="7"/>
      <c r="C87" s="7"/>
      <c r="D87" s="7"/>
      <c r="E87" s="127"/>
      <c r="F87" s="7"/>
      <c r="G87" s="152">
        <f>SUM(G70:G85)</f>
        <v>-138485489</v>
      </c>
      <c r="H87" s="148"/>
      <c r="I87" s="153">
        <f>SUM(I70:I85)</f>
        <v>-64592180</v>
      </c>
      <c r="J87" s="148"/>
      <c r="K87" s="152">
        <f>SUM(K70:K85)</f>
        <v>-103807369</v>
      </c>
      <c r="L87" s="148"/>
      <c r="M87" s="153">
        <f>SUM(M70:M85)</f>
        <v>-19451693</v>
      </c>
    </row>
    <row r="88" spans="1:13" s="150" customFormat="1" ht="14.45" customHeight="1">
      <c r="A88" s="7"/>
      <c r="B88" s="7"/>
      <c r="C88" s="7"/>
      <c r="D88" s="7"/>
      <c r="E88" s="124"/>
      <c r="F88" s="127"/>
      <c r="G88" s="154"/>
      <c r="H88" s="155"/>
      <c r="I88" s="155"/>
      <c r="J88" s="155"/>
      <c r="K88" s="154"/>
      <c r="L88" s="155"/>
      <c r="M88" s="155"/>
    </row>
    <row r="89" spans="1:13" s="7" customFormat="1" ht="14.45" customHeight="1">
      <c r="A89" s="112" t="s">
        <v>81</v>
      </c>
      <c r="E89" s="127"/>
      <c r="G89" s="151"/>
      <c r="H89" s="147"/>
      <c r="I89" s="107"/>
      <c r="J89" s="148"/>
      <c r="K89" s="105"/>
      <c r="L89" s="147"/>
      <c r="M89" s="106"/>
    </row>
    <row r="90" spans="1:13" s="7" customFormat="1" ht="14.45" customHeight="1">
      <c r="A90" s="131"/>
      <c r="B90" s="136" t="s">
        <v>80</v>
      </c>
      <c r="E90" s="127"/>
      <c r="G90" s="99">
        <v>-25533680</v>
      </c>
      <c r="H90" s="146"/>
      <c r="I90" s="100">
        <v>-21510579</v>
      </c>
      <c r="J90" s="135"/>
      <c r="K90" s="97">
        <v>-22480677</v>
      </c>
      <c r="L90" s="135"/>
      <c r="M90" s="13">
        <v>-14956499</v>
      </c>
    </row>
    <row r="91" spans="1:13" s="7" customFormat="1" ht="14.45" customHeight="1">
      <c r="A91" s="131"/>
      <c r="B91" s="136" t="s">
        <v>207</v>
      </c>
      <c r="E91" s="127"/>
      <c r="G91" s="99"/>
      <c r="H91" s="146"/>
      <c r="I91" s="100"/>
      <c r="J91" s="135"/>
      <c r="K91" s="97"/>
      <c r="L91" s="135"/>
      <c r="M91" s="13"/>
    </row>
    <row r="92" spans="1:13" s="7" customFormat="1" ht="14.45" customHeight="1">
      <c r="C92" s="7" t="s">
        <v>208</v>
      </c>
      <c r="E92" s="127">
        <v>11.1</v>
      </c>
      <c r="G92" s="97">
        <v>550000000</v>
      </c>
      <c r="H92" s="139"/>
      <c r="I92" s="13">
        <v>365000000</v>
      </c>
      <c r="J92" s="135"/>
      <c r="K92" s="97">
        <v>550000000</v>
      </c>
      <c r="L92" s="135"/>
      <c r="M92" s="13">
        <v>365000000</v>
      </c>
    </row>
    <row r="93" spans="1:13" s="7" customFormat="1" ht="14.45" customHeight="1">
      <c r="B93" s="7" t="s">
        <v>273</v>
      </c>
      <c r="E93" s="127"/>
      <c r="G93" s="97"/>
      <c r="H93" s="139"/>
      <c r="I93" s="13"/>
      <c r="J93" s="135"/>
      <c r="K93" s="97"/>
      <c r="L93" s="135"/>
      <c r="M93" s="13"/>
    </row>
    <row r="94" spans="1:13" s="7" customFormat="1" ht="14.45" customHeight="1">
      <c r="C94" s="7" t="s">
        <v>208</v>
      </c>
      <c r="E94" s="127">
        <v>11.1</v>
      </c>
      <c r="G94" s="97">
        <v>-570000000</v>
      </c>
      <c r="H94" s="139"/>
      <c r="I94" s="13">
        <v>-305000000</v>
      </c>
      <c r="J94" s="135"/>
      <c r="K94" s="97">
        <v>-570000000</v>
      </c>
      <c r="L94" s="135"/>
      <c r="M94" s="13">
        <v>-305000000</v>
      </c>
    </row>
    <row r="95" spans="1:13" s="7" customFormat="1" ht="14.45" customHeight="1">
      <c r="B95" s="7" t="s">
        <v>274</v>
      </c>
      <c r="E95" s="127"/>
      <c r="G95" s="97">
        <v>-38817269</v>
      </c>
      <c r="H95" s="139"/>
      <c r="I95" s="13">
        <v>-42941042</v>
      </c>
      <c r="J95" s="135"/>
      <c r="K95" s="97">
        <v>-2692304</v>
      </c>
      <c r="L95" s="135"/>
      <c r="M95" s="13">
        <v>-2580586</v>
      </c>
    </row>
    <row r="96" spans="1:13" s="7" customFormat="1" ht="14.45" customHeight="1">
      <c r="B96" s="7" t="s">
        <v>209</v>
      </c>
      <c r="E96" s="127"/>
      <c r="G96" s="97"/>
      <c r="H96" s="139"/>
      <c r="I96" s="13"/>
      <c r="J96" s="135"/>
      <c r="K96" s="97"/>
      <c r="L96" s="135"/>
      <c r="M96" s="13"/>
    </row>
    <row r="97" spans="1:17" s="7" customFormat="1" ht="14.45" customHeight="1">
      <c r="B97" s="144"/>
      <c r="C97" s="144" t="s">
        <v>213</v>
      </c>
      <c r="D97" s="144"/>
      <c r="E97" s="127">
        <v>11.2</v>
      </c>
      <c r="G97" s="99">
        <v>300000000</v>
      </c>
      <c r="H97" s="139"/>
      <c r="I97" s="100">
        <v>105000000</v>
      </c>
      <c r="J97" s="135"/>
      <c r="K97" s="97">
        <v>300000000</v>
      </c>
      <c r="L97" s="135"/>
      <c r="M97" s="13">
        <v>105000000</v>
      </c>
    </row>
    <row r="98" spans="1:17" s="7" customFormat="1" ht="14.45" customHeight="1">
      <c r="B98" s="144" t="s">
        <v>275</v>
      </c>
      <c r="C98" s="144"/>
      <c r="D98" s="144"/>
      <c r="E98" s="127"/>
      <c r="G98" s="134"/>
      <c r="K98" s="134"/>
    </row>
    <row r="99" spans="1:17" s="7" customFormat="1" ht="14.45" customHeight="1">
      <c r="B99" s="144"/>
      <c r="C99" s="144" t="s">
        <v>208</v>
      </c>
      <c r="D99" s="144"/>
      <c r="E99" s="127">
        <v>11.2</v>
      </c>
      <c r="G99" s="99">
        <v>-78000000</v>
      </c>
      <c r="H99" s="139"/>
      <c r="I99" s="100">
        <v>-97500000</v>
      </c>
      <c r="J99" s="135"/>
      <c r="K99" s="97">
        <v>-78000000</v>
      </c>
      <c r="L99" s="135"/>
      <c r="M99" s="13">
        <v>-97500000</v>
      </c>
    </row>
    <row r="100" spans="1:17" s="168" customFormat="1" ht="14.45" customHeight="1">
      <c r="B100" s="168" t="s">
        <v>189</v>
      </c>
      <c r="E100" s="173"/>
      <c r="G100" s="174">
        <v>0</v>
      </c>
      <c r="H100" s="179"/>
      <c r="I100" s="176">
        <v>98570440</v>
      </c>
      <c r="J100" s="175"/>
      <c r="K100" s="174">
        <v>0</v>
      </c>
      <c r="L100" s="175"/>
      <c r="M100" s="176">
        <v>98570440</v>
      </c>
    </row>
    <row r="101" spans="1:17" s="168" customFormat="1" ht="14.45" customHeight="1">
      <c r="B101" s="168" t="s">
        <v>188</v>
      </c>
      <c r="E101" s="173">
        <v>12</v>
      </c>
      <c r="G101" s="174">
        <v>120774828</v>
      </c>
      <c r="H101" s="175"/>
      <c r="I101" s="176">
        <v>600000</v>
      </c>
      <c r="J101" s="175"/>
      <c r="K101" s="174">
        <v>120774828</v>
      </c>
      <c r="L101" s="175"/>
      <c r="M101" s="176">
        <v>600000</v>
      </c>
    </row>
    <row r="102" spans="1:17" s="7" customFormat="1" ht="14.45" customHeight="1">
      <c r="B102" s="144" t="s">
        <v>118</v>
      </c>
      <c r="C102" s="144"/>
      <c r="D102" s="144"/>
      <c r="E102" s="127"/>
      <c r="G102" s="96">
        <v>-282260069</v>
      </c>
      <c r="H102" s="139"/>
      <c r="I102" s="9">
        <v>-60094476</v>
      </c>
      <c r="J102" s="135"/>
      <c r="K102" s="98">
        <v>-282260069</v>
      </c>
      <c r="L102" s="135"/>
      <c r="M102" s="8">
        <v>-60094476</v>
      </c>
    </row>
    <row r="103" spans="1:17" s="7" customFormat="1" ht="6" customHeight="1">
      <c r="E103" s="127"/>
      <c r="G103" s="151"/>
      <c r="H103" s="147"/>
      <c r="I103" s="107"/>
      <c r="J103" s="148"/>
      <c r="K103" s="105"/>
      <c r="L103" s="147"/>
      <c r="M103" s="106"/>
    </row>
    <row r="104" spans="1:17" s="7" customFormat="1" ht="14.45" customHeight="1">
      <c r="A104" s="112" t="s">
        <v>276</v>
      </c>
      <c r="B104" s="112"/>
      <c r="E104" s="127"/>
      <c r="G104" s="152">
        <f>SUM(G89:G102)</f>
        <v>-23836190</v>
      </c>
      <c r="H104" s="147"/>
      <c r="I104" s="153">
        <f>SUM(I89:I102)</f>
        <v>42124343</v>
      </c>
      <c r="J104" s="148"/>
      <c r="K104" s="152">
        <f>SUM(K89:K102)</f>
        <v>15341778</v>
      </c>
      <c r="L104" s="147"/>
      <c r="M104" s="153">
        <f>SUM(M89:M102)</f>
        <v>89038879</v>
      </c>
    </row>
    <row r="105" spans="1:17" s="7" customFormat="1" ht="14.45" customHeight="1">
      <c r="E105" s="127"/>
      <c r="G105" s="151"/>
      <c r="H105" s="147"/>
      <c r="I105" s="107"/>
      <c r="J105" s="148"/>
      <c r="K105" s="105"/>
      <c r="L105" s="147"/>
      <c r="M105" s="106"/>
    </row>
    <row r="106" spans="1:17" s="7" customFormat="1" ht="14.45" customHeight="1">
      <c r="A106" s="112" t="s">
        <v>259</v>
      </c>
      <c r="B106" s="112"/>
      <c r="E106" s="127"/>
      <c r="G106" s="97">
        <f>+G104+G87+G52</f>
        <v>106319455</v>
      </c>
      <c r="H106" s="139"/>
      <c r="I106" s="13">
        <f>+I104+I87+I52</f>
        <v>82109660</v>
      </c>
      <c r="J106" s="146"/>
      <c r="K106" s="97">
        <f>+K104+K87+K52</f>
        <v>100174494</v>
      </c>
      <c r="L106" s="139"/>
      <c r="M106" s="13">
        <f>+M104+M87+M52</f>
        <v>46253616</v>
      </c>
    </row>
    <row r="107" spans="1:17" s="7" customFormat="1" ht="14.45" customHeight="1">
      <c r="A107" s="7" t="s">
        <v>146</v>
      </c>
      <c r="E107" s="127"/>
      <c r="G107" s="99">
        <v>168108157</v>
      </c>
      <c r="H107" s="139"/>
      <c r="I107" s="100">
        <v>110488033</v>
      </c>
      <c r="J107" s="133"/>
      <c r="K107" s="99">
        <v>53914908</v>
      </c>
      <c r="L107" s="133"/>
      <c r="M107" s="100">
        <v>34021248</v>
      </c>
    </row>
    <row r="108" spans="1:17" s="7" customFormat="1" ht="14.45" customHeight="1">
      <c r="A108" s="7" t="s">
        <v>210</v>
      </c>
      <c r="E108" s="127"/>
      <c r="G108" s="96">
        <v>2886340</v>
      </c>
      <c r="H108" s="139"/>
      <c r="I108" s="9">
        <v>3658868</v>
      </c>
      <c r="J108" s="133"/>
      <c r="K108" s="96">
        <v>0</v>
      </c>
      <c r="L108" s="133"/>
      <c r="M108" s="9">
        <v>0</v>
      </c>
    </row>
    <row r="109" spans="1:17" s="7" customFormat="1" ht="6" customHeight="1">
      <c r="E109" s="127"/>
      <c r="G109" s="151"/>
      <c r="H109" s="147"/>
      <c r="I109" s="107"/>
      <c r="J109" s="148"/>
      <c r="K109" s="105"/>
      <c r="L109" s="147"/>
      <c r="M109" s="106"/>
    </row>
    <row r="110" spans="1:17" s="7" customFormat="1" ht="14.45" customHeight="1" thickBot="1">
      <c r="A110" s="112" t="s">
        <v>218</v>
      </c>
      <c r="E110" s="127"/>
      <c r="G110" s="156">
        <f>SUM(G106:G108)</f>
        <v>277313952</v>
      </c>
      <c r="H110" s="147"/>
      <c r="I110" s="157">
        <f>SUM(I106:I108)</f>
        <v>196256561</v>
      </c>
      <c r="J110" s="147"/>
      <c r="K110" s="156">
        <f>SUM(K106:K108)</f>
        <v>154089402</v>
      </c>
      <c r="L110" s="147"/>
      <c r="M110" s="157">
        <f>SUM(M106:M108)</f>
        <v>80274864</v>
      </c>
      <c r="N110" s="289"/>
      <c r="O110" s="289"/>
      <c r="P110" s="289"/>
      <c r="Q110" s="289"/>
    </row>
    <row r="111" spans="1:17" s="150" customFormat="1" ht="14.45" customHeight="1" thickTop="1">
      <c r="A111" s="7"/>
      <c r="B111" s="7"/>
      <c r="C111" s="7"/>
      <c r="D111" s="7"/>
      <c r="E111" s="124"/>
      <c r="F111" s="127"/>
      <c r="G111" s="155"/>
      <c r="H111" s="127"/>
      <c r="I111" s="155"/>
      <c r="J111" s="126"/>
      <c r="K111" s="155"/>
      <c r="L111" s="127"/>
      <c r="M111" s="155"/>
      <c r="N111" s="290"/>
      <c r="O111" s="290"/>
      <c r="P111" s="290"/>
      <c r="Q111" s="290"/>
    </row>
    <row r="112" spans="1:17" s="150" customFormat="1" ht="9.75" customHeight="1">
      <c r="A112" s="7"/>
      <c r="B112" s="7"/>
      <c r="C112" s="7"/>
      <c r="D112" s="7"/>
      <c r="E112" s="124"/>
      <c r="F112" s="127"/>
      <c r="G112" s="155"/>
      <c r="H112" s="127"/>
      <c r="I112" s="155"/>
      <c r="J112" s="126"/>
      <c r="K112" s="155"/>
      <c r="L112" s="127"/>
      <c r="M112" s="155"/>
      <c r="N112" s="7"/>
      <c r="O112" s="7"/>
      <c r="P112" s="7"/>
      <c r="Q112" s="7"/>
    </row>
    <row r="113" spans="1:17" s="150" customFormat="1" ht="14.45" customHeight="1">
      <c r="A113" s="7"/>
      <c r="B113" s="7"/>
      <c r="C113" s="7"/>
      <c r="D113" s="7"/>
      <c r="E113" s="124"/>
      <c r="F113" s="127"/>
      <c r="G113" s="155"/>
      <c r="H113" s="127"/>
      <c r="I113" s="155"/>
      <c r="J113" s="126"/>
      <c r="K113" s="155"/>
      <c r="L113" s="127"/>
      <c r="M113" s="155"/>
      <c r="N113" s="7"/>
      <c r="O113" s="7"/>
      <c r="P113" s="7"/>
      <c r="Q113" s="7"/>
    </row>
    <row r="114" spans="1:17" s="150" customFormat="1" ht="14.45" customHeight="1">
      <c r="A114" s="7"/>
      <c r="B114" s="7"/>
      <c r="C114" s="7"/>
      <c r="D114" s="7"/>
      <c r="E114" s="124"/>
      <c r="F114" s="127"/>
      <c r="G114" s="155"/>
      <c r="H114" s="127"/>
      <c r="I114" s="155"/>
      <c r="J114" s="126"/>
      <c r="K114" s="155"/>
      <c r="L114" s="127"/>
      <c r="M114" s="155"/>
      <c r="N114" s="7"/>
      <c r="O114" s="7"/>
      <c r="P114" s="7"/>
      <c r="Q114" s="7"/>
    </row>
    <row r="115" spans="1:17" s="150" customFormat="1" ht="14.45" customHeight="1">
      <c r="A115" s="7"/>
      <c r="B115" s="7"/>
      <c r="C115" s="7"/>
      <c r="D115" s="7"/>
      <c r="E115" s="124"/>
      <c r="F115" s="127"/>
      <c r="G115" s="155"/>
      <c r="H115" s="127"/>
      <c r="I115" s="155"/>
      <c r="J115" s="126"/>
      <c r="K115" s="155"/>
      <c r="L115" s="127"/>
      <c r="M115" s="155"/>
    </row>
    <row r="116" spans="1:17" s="160" customFormat="1" ht="14.45" customHeight="1">
      <c r="A116" s="10" t="s">
        <v>106</v>
      </c>
      <c r="B116" s="18"/>
      <c r="C116" s="18"/>
      <c r="D116" s="18"/>
      <c r="E116" s="45"/>
      <c r="F116" s="56"/>
      <c r="G116" s="158"/>
      <c r="H116" s="56"/>
      <c r="I116" s="158"/>
      <c r="J116" s="159"/>
      <c r="K116" s="158"/>
      <c r="L116" s="56"/>
      <c r="M116" s="158"/>
    </row>
    <row r="117" spans="1:17" s="160" customFormat="1" ht="14.45" customHeight="1">
      <c r="A117" s="10" t="s">
        <v>107</v>
      </c>
      <c r="B117" s="18"/>
      <c r="C117" s="18"/>
      <c r="D117" s="18"/>
      <c r="E117" s="45"/>
      <c r="F117" s="56"/>
      <c r="G117" s="158"/>
      <c r="H117" s="56"/>
      <c r="I117" s="158"/>
      <c r="J117" s="159"/>
      <c r="K117" s="158"/>
      <c r="L117" s="56"/>
      <c r="M117" s="158"/>
    </row>
    <row r="118" spans="1:17" s="160" customFormat="1" ht="6.75" customHeight="1">
      <c r="A118" s="10"/>
      <c r="B118" s="18"/>
      <c r="C118" s="18"/>
      <c r="D118" s="18"/>
      <c r="E118" s="45"/>
      <c r="F118" s="56"/>
      <c r="G118" s="158"/>
      <c r="H118" s="56"/>
      <c r="I118" s="158"/>
      <c r="J118" s="159"/>
      <c r="K118" s="158"/>
      <c r="L118" s="56"/>
      <c r="M118" s="158"/>
    </row>
    <row r="119" spans="1:17" s="160" customFormat="1" ht="21.95" customHeight="1">
      <c r="A119" s="149" t="str">
        <f>+A57</f>
        <v>The accompanying notes are an integral part of this interim financial information.</v>
      </c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</row>
    <row r="120" spans="1:17" ht="16.5" customHeight="1">
      <c r="A120" s="59" t="s">
        <v>48</v>
      </c>
    </row>
    <row r="121" spans="1:17" ht="16.5" customHeight="1">
      <c r="A121" s="59" t="s">
        <v>287</v>
      </c>
      <c r="B121" s="116"/>
      <c r="C121" s="116"/>
      <c r="D121" s="116"/>
      <c r="F121" s="116"/>
      <c r="H121" s="116"/>
      <c r="J121" s="117"/>
      <c r="L121" s="117"/>
    </row>
    <row r="122" spans="1:17" ht="16.5" customHeight="1">
      <c r="A122" s="118" t="str">
        <f>A3</f>
        <v>For the nine-month period ended 30 September 2022</v>
      </c>
      <c r="B122" s="119"/>
      <c r="C122" s="119"/>
      <c r="D122" s="119"/>
      <c r="E122" s="180"/>
      <c r="F122" s="119"/>
      <c r="G122" s="120"/>
      <c r="H122" s="119"/>
      <c r="I122" s="120"/>
      <c r="J122" s="121"/>
      <c r="K122" s="120"/>
      <c r="L122" s="121"/>
      <c r="M122" s="120"/>
    </row>
    <row r="123" spans="1:17" ht="16.5" customHeight="1">
      <c r="A123" s="17"/>
      <c r="B123" s="116"/>
      <c r="C123" s="116"/>
      <c r="D123" s="116"/>
      <c r="F123" s="116"/>
      <c r="H123" s="116"/>
      <c r="J123" s="117"/>
      <c r="L123" s="117"/>
    </row>
    <row r="124" spans="1:17" ht="16.5" customHeight="1">
      <c r="A124" s="17"/>
      <c r="B124" s="116"/>
      <c r="C124" s="116"/>
      <c r="D124" s="116"/>
      <c r="F124" s="116"/>
      <c r="H124" s="116"/>
      <c r="J124" s="117"/>
      <c r="L124" s="117"/>
    </row>
    <row r="125" spans="1:17" ht="16.5" customHeight="1">
      <c r="A125" s="17"/>
      <c r="B125" s="116"/>
      <c r="C125" s="116"/>
      <c r="D125" s="116"/>
      <c r="F125" s="116"/>
      <c r="G125" s="306" t="s">
        <v>20</v>
      </c>
      <c r="H125" s="306"/>
      <c r="I125" s="306"/>
      <c r="J125" s="122"/>
      <c r="K125" s="306" t="s">
        <v>19</v>
      </c>
      <c r="L125" s="306"/>
      <c r="M125" s="306"/>
    </row>
    <row r="126" spans="1:17" s="7" customFormat="1" ht="16.5" customHeight="1">
      <c r="A126" s="123"/>
      <c r="B126" s="123"/>
      <c r="C126" s="123"/>
      <c r="D126" s="123"/>
      <c r="E126" s="124"/>
      <c r="F126" s="125"/>
      <c r="G126" s="305" t="s">
        <v>174</v>
      </c>
      <c r="H126" s="305"/>
      <c r="I126" s="305"/>
      <c r="J126" s="126"/>
      <c r="K126" s="305" t="s">
        <v>174</v>
      </c>
      <c r="L126" s="305"/>
      <c r="M126" s="305"/>
    </row>
    <row r="127" spans="1:17" s="7" customFormat="1" ht="16.5" customHeight="1">
      <c r="E127" s="127"/>
      <c r="F127" s="124"/>
      <c r="G127" s="128" t="s">
        <v>17</v>
      </c>
      <c r="H127" s="124"/>
      <c r="I127" s="128" t="s">
        <v>17</v>
      </c>
      <c r="J127" s="128"/>
      <c r="K127" s="128" t="s">
        <v>17</v>
      </c>
      <c r="L127" s="124"/>
      <c r="M127" s="128" t="s">
        <v>17</v>
      </c>
    </row>
    <row r="128" spans="1:17" s="7" customFormat="1" ht="16.5" customHeight="1">
      <c r="E128" s="127"/>
      <c r="F128" s="124"/>
      <c r="G128" s="128" t="s">
        <v>168</v>
      </c>
      <c r="H128" s="124"/>
      <c r="I128" s="128" t="s">
        <v>168</v>
      </c>
      <c r="J128" s="128"/>
      <c r="K128" s="128" t="s">
        <v>168</v>
      </c>
      <c r="L128" s="124"/>
      <c r="M128" s="128" t="s">
        <v>168</v>
      </c>
    </row>
    <row r="129" spans="1:13" s="7" customFormat="1" ht="16.5" customHeight="1">
      <c r="E129" s="127"/>
      <c r="F129" s="124"/>
      <c r="G129" s="128" t="s">
        <v>219</v>
      </c>
      <c r="H129" s="124"/>
      <c r="I129" s="128" t="s">
        <v>150</v>
      </c>
      <c r="J129" s="128"/>
      <c r="K129" s="128" t="s">
        <v>219</v>
      </c>
      <c r="L129" s="124"/>
      <c r="M129" s="128" t="s">
        <v>150</v>
      </c>
    </row>
    <row r="130" spans="1:13" s="7" customFormat="1" ht="16.5" customHeight="1">
      <c r="E130" s="182" t="s">
        <v>31</v>
      </c>
      <c r="F130" s="127"/>
      <c r="G130" s="129" t="s">
        <v>14</v>
      </c>
      <c r="H130" s="127"/>
      <c r="I130" s="129" t="s">
        <v>14</v>
      </c>
      <c r="J130" s="126"/>
      <c r="K130" s="129" t="s">
        <v>14</v>
      </c>
      <c r="L130" s="127"/>
      <c r="M130" s="129" t="s">
        <v>14</v>
      </c>
    </row>
    <row r="131" spans="1:13" s="7" customFormat="1" ht="16.5" customHeight="1">
      <c r="A131" s="112" t="s">
        <v>79</v>
      </c>
      <c r="E131" s="127"/>
      <c r="G131" s="105"/>
      <c r="H131" s="147"/>
      <c r="I131" s="106"/>
      <c r="J131" s="148"/>
      <c r="K131" s="105"/>
      <c r="L131" s="147"/>
      <c r="M131" s="106"/>
    </row>
    <row r="132" spans="1:13" s="7" customFormat="1" ht="16.5" customHeight="1">
      <c r="A132" s="7" t="s">
        <v>211</v>
      </c>
      <c r="E132" s="127"/>
      <c r="G132" s="105">
        <v>5134952</v>
      </c>
      <c r="H132" s="147">
        <v>0</v>
      </c>
      <c r="I132" s="106">
        <v>18076476</v>
      </c>
      <c r="J132" s="148">
        <v>0</v>
      </c>
      <c r="K132" s="105">
        <v>3690000</v>
      </c>
      <c r="L132" s="147">
        <v>0</v>
      </c>
      <c r="M132" s="106">
        <v>0</v>
      </c>
    </row>
    <row r="133" spans="1:13" s="7" customFormat="1" ht="16.5" customHeight="1">
      <c r="A133" s="7" t="s">
        <v>277</v>
      </c>
      <c r="E133" s="127"/>
      <c r="G133" s="99">
        <v>0</v>
      </c>
      <c r="H133" s="161">
        <v>0</v>
      </c>
      <c r="I133" s="100">
        <v>152074943</v>
      </c>
      <c r="J133" s="147">
        <v>0</v>
      </c>
      <c r="K133" s="99">
        <v>0</v>
      </c>
      <c r="L133" s="147">
        <v>0</v>
      </c>
      <c r="M133" s="100">
        <v>148908520</v>
      </c>
    </row>
    <row r="134" spans="1:13" s="7" customFormat="1" ht="16.5" customHeight="1">
      <c r="A134" s="7" t="s">
        <v>278</v>
      </c>
      <c r="E134" s="127"/>
      <c r="G134" s="99">
        <v>82114</v>
      </c>
      <c r="H134" s="147">
        <v>0</v>
      </c>
      <c r="I134" s="100">
        <v>60968254</v>
      </c>
      <c r="J134" s="147">
        <v>0</v>
      </c>
      <c r="K134" s="99">
        <v>82114</v>
      </c>
      <c r="L134" s="147">
        <v>0</v>
      </c>
      <c r="M134" s="100">
        <v>60968254</v>
      </c>
    </row>
    <row r="135" spans="1:13" s="7" customFormat="1" ht="16.5" customHeight="1">
      <c r="A135" s="7" t="s">
        <v>212</v>
      </c>
      <c r="E135" s="127"/>
      <c r="G135" s="99">
        <v>32500</v>
      </c>
      <c r="H135" s="161">
        <v>0</v>
      </c>
      <c r="I135" s="100">
        <v>158100</v>
      </c>
      <c r="J135" s="147">
        <v>0</v>
      </c>
      <c r="K135" s="99">
        <v>0</v>
      </c>
      <c r="L135" s="147">
        <v>0</v>
      </c>
      <c r="M135" s="100">
        <v>17800</v>
      </c>
    </row>
    <row r="136" spans="1:13" s="7" customFormat="1" ht="16.5" customHeight="1">
      <c r="A136" s="7" t="s">
        <v>241</v>
      </c>
      <c r="E136" s="127">
        <v>9.3000000000000007</v>
      </c>
      <c r="G136" s="99">
        <v>10500000</v>
      </c>
      <c r="H136" s="161">
        <v>0</v>
      </c>
      <c r="I136" s="100">
        <v>52077997</v>
      </c>
      <c r="J136" s="147">
        <v>0</v>
      </c>
      <c r="K136" s="99">
        <v>10500000</v>
      </c>
      <c r="L136" s="147">
        <v>0</v>
      </c>
      <c r="M136" s="100">
        <v>136318022</v>
      </c>
    </row>
    <row r="137" spans="1:13" s="7" customFormat="1" ht="16.5" customHeight="1">
      <c r="A137" s="7" t="s">
        <v>242</v>
      </c>
      <c r="E137" s="127">
        <v>9.1999999999999993</v>
      </c>
      <c r="G137" s="99">
        <v>-1808187</v>
      </c>
      <c r="H137" s="161">
        <v>0</v>
      </c>
      <c r="I137" s="100">
        <v>0</v>
      </c>
      <c r="J137" s="147">
        <v>0</v>
      </c>
      <c r="K137" s="99">
        <v>9650000</v>
      </c>
      <c r="L137" s="147">
        <v>0</v>
      </c>
      <c r="M137" s="100">
        <v>0</v>
      </c>
    </row>
    <row r="138" spans="1:13" s="254" customFormat="1" ht="16.5" customHeight="1"/>
    <row r="139" spans="1:13" s="254" customFormat="1" ht="16.5" customHeight="1"/>
    <row r="140" spans="1:13" s="254" customFormat="1" ht="16.5" customHeight="1"/>
    <row r="141" spans="1:13" s="7" customFormat="1" ht="16.5" customHeight="1"/>
    <row r="142" spans="1:13" s="7" customFormat="1" ht="16.5" customHeight="1"/>
    <row r="143" spans="1:13" s="7" customFormat="1" ht="16.5" customHeight="1"/>
    <row r="144" spans="1:13" s="7" customFormat="1" ht="16.5" customHeight="1"/>
    <row r="145" spans="1:1" s="7" customFormat="1" ht="16.5" customHeight="1"/>
    <row r="146" spans="1:1" s="7" customFormat="1" ht="16.5" customHeight="1"/>
    <row r="147" spans="1:1" s="7" customFormat="1" ht="16.5" customHeight="1"/>
    <row r="148" spans="1:1" s="7" customFormat="1" ht="16.5" customHeight="1"/>
    <row r="149" spans="1:1" s="7" customFormat="1" ht="16.5" customHeight="1"/>
    <row r="150" spans="1:1" s="7" customFormat="1" ht="16.5" customHeight="1"/>
    <row r="151" spans="1:1" s="7" customFormat="1" ht="16.5" customHeight="1"/>
    <row r="152" spans="1:1" s="7" customFormat="1" ht="21" customHeight="1"/>
    <row r="153" spans="1:1" s="7" customFormat="1" ht="18.75" customHeight="1"/>
    <row r="154" spans="1:1" s="7" customFormat="1" ht="16.5" customHeight="1"/>
    <row r="155" spans="1:1" s="7" customFormat="1" ht="16.5" customHeight="1">
      <c r="A155" s="7" t="s">
        <v>88</v>
      </c>
    </row>
    <row r="156" spans="1:1" s="7" customFormat="1" ht="16.5" customHeight="1"/>
    <row r="157" spans="1:1" s="7" customFormat="1" ht="16.5" customHeight="1"/>
    <row r="158" spans="1:1" s="7" customFormat="1" ht="16.5" customHeight="1"/>
    <row r="159" spans="1:1" s="7" customFormat="1" ht="16.5" customHeight="1"/>
    <row r="160" spans="1:1" s="7" customFormat="1" ht="16.5" customHeight="1"/>
    <row r="161" spans="1:13" s="7" customFormat="1" ht="16.5" customHeight="1"/>
    <row r="162" spans="1:13" s="7" customFormat="1" ht="16.5" customHeight="1"/>
    <row r="163" spans="1:13" s="7" customFormat="1" ht="16.5" customHeight="1"/>
    <row r="164" spans="1:13" s="7" customFormat="1" ht="16.5" customHeight="1"/>
    <row r="165" spans="1:13" s="7" customFormat="1" ht="19.5" customHeight="1"/>
    <row r="166" spans="1:13" s="7" customFormat="1" ht="16.5" customHeight="1">
      <c r="A166" s="10" t="s">
        <v>106</v>
      </c>
    </row>
    <row r="167" spans="1:13" s="7" customFormat="1" ht="16.5" customHeight="1">
      <c r="A167" s="10" t="s">
        <v>107</v>
      </c>
    </row>
    <row r="168" spans="1:13" s="7" customFormat="1" ht="16.5" customHeight="1">
      <c r="A168" s="10"/>
    </row>
    <row r="169" spans="1:13" s="7" customFormat="1" ht="18.75" customHeight="1">
      <c r="A169" s="10"/>
    </row>
    <row r="170" spans="1:13" ht="21.95" customHeight="1">
      <c r="A170" s="149" t="str">
        <f>+A57</f>
        <v>The accompanying notes are an integral part of this interim financial information.</v>
      </c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</row>
    <row r="171" spans="1:13" ht="16.5" customHeight="1">
      <c r="G171" s="162"/>
      <c r="I171" s="162"/>
      <c r="K171" s="162"/>
      <c r="M171" s="162"/>
    </row>
    <row r="172" spans="1:13" ht="16.5" customHeight="1">
      <c r="G172" s="18"/>
      <c r="I172" s="18"/>
      <c r="K172" s="163"/>
      <c r="L172" s="18"/>
      <c r="M172" s="164"/>
    </row>
    <row r="173" spans="1:13" ht="16.5" customHeight="1">
      <c r="G173" s="165"/>
      <c r="I173" s="1"/>
      <c r="K173" s="165"/>
      <c r="L173" s="18"/>
      <c r="M173" s="1"/>
    </row>
    <row r="174" spans="1:13" ht="16.5" customHeight="1">
      <c r="G174" s="20"/>
      <c r="I174" s="20"/>
      <c r="K174" s="163"/>
      <c r="M174" s="164"/>
    </row>
    <row r="175" spans="1:13" ht="16.5" customHeight="1">
      <c r="G175" s="163"/>
      <c r="I175" s="164"/>
      <c r="K175" s="163"/>
      <c r="M175" s="164"/>
    </row>
    <row r="176" spans="1:13" ht="16.5" customHeight="1">
      <c r="G176" s="163"/>
      <c r="I176" s="164"/>
      <c r="K176" s="163"/>
      <c r="M176" s="164"/>
    </row>
    <row r="177" spans="5:13" ht="16.5" customHeight="1">
      <c r="G177" s="163"/>
      <c r="I177" s="164"/>
      <c r="K177" s="163"/>
      <c r="M177" s="164"/>
    </row>
    <row r="178" spans="5:13" ht="16.5" customHeight="1">
      <c r="G178" s="163"/>
      <c r="I178" s="164"/>
      <c r="K178" s="163"/>
      <c r="M178" s="164"/>
    </row>
    <row r="179" spans="5:13" ht="16.5" customHeight="1">
      <c r="G179" s="163"/>
      <c r="I179" s="164"/>
      <c r="K179" s="163"/>
      <c r="M179" s="164"/>
    </row>
    <row r="180" spans="5:13" ht="16.5" customHeight="1">
      <c r="E180" s="18"/>
      <c r="G180" s="163"/>
      <c r="I180" s="164"/>
      <c r="K180" s="163"/>
      <c r="M180" s="164"/>
    </row>
    <row r="181" spans="5:13" ht="16.5" customHeight="1">
      <c r="E181" s="18"/>
      <c r="G181" s="163"/>
      <c r="I181" s="164"/>
      <c r="K181" s="163"/>
      <c r="M181" s="164"/>
    </row>
    <row r="182" spans="5:13" ht="16.5" customHeight="1">
      <c r="E182" s="18"/>
      <c r="G182" s="163"/>
      <c r="I182" s="164"/>
      <c r="K182" s="163"/>
      <c r="M182" s="164"/>
    </row>
    <row r="183" spans="5:13" ht="16.5" customHeight="1">
      <c r="E183" s="18"/>
      <c r="G183" s="163"/>
      <c r="I183" s="164"/>
      <c r="K183" s="163"/>
      <c r="M183" s="164"/>
    </row>
    <row r="184" spans="5:13" ht="16.5" customHeight="1">
      <c r="E184" s="18"/>
      <c r="G184" s="163"/>
      <c r="I184" s="164"/>
      <c r="K184" s="163"/>
      <c r="M184" s="164"/>
    </row>
    <row r="185" spans="5:13" ht="16.5" customHeight="1">
      <c r="E185" s="18"/>
      <c r="G185" s="163"/>
      <c r="I185" s="164"/>
      <c r="K185" s="163"/>
      <c r="M185" s="164"/>
    </row>
    <row r="186" spans="5:13" ht="16.5" customHeight="1">
      <c r="E186" s="18"/>
      <c r="G186" s="163"/>
      <c r="I186" s="164"/>
      <c r="K186" s="163"/>
      <c r="M186" s="164"/>
    </row>
    <row r="187" spans="5:13" ht="16.5" customHeight="1">
      <c r="E187" s="18"/>
      <c r="G187" s="163"/>
      <c r="I187" s="164"/>
      <c r="K187" s="163"/>
      <c r="M187" s="164"/>
    </row>
    <row r="188" spans="5:13" ht="16.5" customHeight="1">
      <c r="E188" s="18"/>
      <c r="G188" s="163"/>
      <c r="I188" s="164"/>
      <c r="K188" s="163"/>
      <c r="M188" s="164"/>
    </row>
    <row r="189" spans="5:13" ht="16.5" customHeight="1">
      <c r="E189" s="18"/>
      <c r="G189" s="163"/>
      <c r="I189" s="164"/>
      <c r="K189" s="163"/>
      <c r="M189" s="164"/>
    </row>
    <row r="190" spans="5:13" ht="16.5" customHeight="1">
      <c r="E190" s="18"/>
      <c r="G190" s="163"/>
      <c r="I190" s="164"/>
      <c r="K190" s="163"/>
      <c r="M190" s="164"/>
    </row>
    <row r="191" spans="5:13" ht="16.5" customHeight="1">
      <c r="E191" s="18"/>
      <c r="G191" s="163"/>
      <c r="I191" s="164"/>
      <c r="K191" s="163"/>
      <c r="M191" s="164"/>
    </row>
    <row r="192" spans="5:13" ht="16.5" customHeight="1">
      <c r="E192" s="18"/>
      <c r="G192" s="163"/>
      <c r="I192" s="164"/>
      <c r="K192" s="163"/>
      <c r="M192" s="164"/>
    </row>
    <row r="193" spans="5:13" ht="16.5" customHeight="1">
      <c r="E193" s="18"/>
      <c r="G193" s="163"/>
      <c r="I193" s="164"/>
      <c r="K193" s="163"/>
      <c r="M193" s="164"/>
    </row>
  </sheetData>
  <mergeCells count="12">
    <mergeCell ref="G6:I6"/>
    <mergeCell ref="K6:M6"/>
    <mergeCell ref="G7:I7"/>
    <mergeCell ref="K7:M7"/>
    <mergeCell ref="G63:I63"/>
    <mergeCell ref="K63:M63"/>
    <mergeCell ref="G64:I64"/>
    <mergeCell ref="K64:M64"/>
    <mergeCell ref="G125:I125"/>
    <mergeCell ref="K125:M125"/>
    <mergeCell ref="G126:I126"/>
    <mergeCell ref="K126:M126"/>
  </mergeCells>
  <pageMargins left="0.8" right="0.5" top="0.5" bottom="0.6" header="0.49" footer="0.4"/>
  <pageSetup paperSize="9" scale="92" firstPageNumber="11" orientation="portrait" useFirstPageNumber="1" horizontalDpi="1200" verticalDpi="1200" r:id="rId1"/>
  <headerFooter>
    <oddFooter>&amp;R&amp;"Arial,Regular"&amp;9&amp;P</oddFooter>
  </headerFooter>
  <rowBreaks count="2" manualBreakCount="2">
    <brk id="57" max="16383" man="1"/>
    <brk id="1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2-4 </vt:lpstr>
      <vt:lpstr>5-6 (3M)</vt:lpstr>
      <vt:lpstr>7-8 (9M)</vt:lpstr>
      <vt:lpstr>9_conso</vt:lpstr>
      <vt:lpstr>10_TLG</vt:lpstr>
      <vt:lpstr>11-13</vt:lpstr>
      <vt:lpstr>'10_TLG'!Print_Area</vt:lpstr>
      <vt:lpstr>'11-13'!Print_Area</vt:lpstr>
      <vt:lpstr>'2-4 '!Print_Area</vt:lpstr>
      <vt:lpstr>'5-6 (3M)'!Print_Area</vt:lpstr>
      <vt:lpstr>'7-8 (9M)'!Print_Area</vt:lpstr>
      <vt:lpstr>'9_conso'!Print_Area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Suttanan Juprasertpo</dc:creator>
  <cp:lastModifiedBy>Pinanong Ruthaiwat</cp:lastModifiedBy>
  <cp:lastPrinted>2022-11-08T09:01:14Z</cp:lastPrinted>
  <dcterms:created xsi:type="dcterms:W3CDTF">2018-05-04T10:20:14Z</dcterms:created>
  <dcterms:modified xsi:type="dcterms:W3CDTF">2022-11-08T09:12:07Z</dcterms:modified>
</cp:coreProperties>
</file>