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\Diamond Building Products Public Company Limited - 1000042507\1257002 - 2022 DEC FSA - Diamond Building Products\Working Folder\Q3\SEC\TH\"/>
    </mc:Choice>
  </mc:AlternateContent>
  <xr:revisionPtr revIDLastSave="0" documentId="13_ncr:1_{3599AFFD-01D2-4915-B302-0C7F0685183A}" xr6:coauthVersionLast="47" xr6:coauthVersionMax="47" xr10:uidLastSave="{00000000-0000-0000-0000-000000000000}"/>
  <bookViews>
    <workbookView xWindow="-120" yWindow="-120" windowWidth="24240" windowHeight="12525" activeTab="6" xr2:uid="{00000000-000D-0000-FFFF-FFFF00000000}"/>
  </bookViews>
  <sheets>
    <sheet name="BS-3-5" sheetId="22" r:id="rId1"/>
    <sheet name="PL-6-7" sheetId="21" r:id="rId2"/>
    <sheet name="SH-8" sheetId="14" r:id="rId3"/>
    <sheet name="SH-9" sheetId="24" r:id="rId4"/>
    <sheet name="SH-10" sheetId="16" r:id="rId5"/>
    <sheet name="SH-11" sheetId="25" r:id="rId6"/>
    <sheet name="CF-12-14" sheetId="6" r:id="rId7"/>
  </sheets>
  <definedNames>
    <definedName name="_xlnm.Print_Area" localSheetId="0">'BS-3-5'!$A$1:$J$82</definedName>
    <definedName name="_xlnm.Print_Area" localSheetId="6">'CF-12-14'!$A$1:$K$87</definedName>
    <definedName name="_xlnm.Print_Area" localSheetId="1">'PL-6-7'!$A$1:$J$66</definedName>
    <definedName name="_xlnm.Print_Area" localSheetId="4">'SH-10'!$A$1:$Q$25</definedName>
    <definedName name="_xlnm.Print_Area" localSheetId="5">'SH-11'!$A$1:$M$24</definedName>
    <definedName name="_xlnm.Print_Area" localSheetId="2">'SH-8'!$A$1:$Q$25</definedName>
    <definedName name="_xlnm.Print_Area" localSheetId="3">'SH-9'!$A$1:$M$24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8" i="6" l="1"/>
  <c r="E13" i="6"/>
  <c r="E12" i="6"/>
  <c r="E10" i="6"/>
  <c r="I78" i="6"/>
  <c r="I13" i="6"/>
  <c r="I12" i="6"/>
  <c r="I10" i="6"/>
  <c r="K71" i="6" l="1"/>
  <c r="K54" i="6"/>
  <c r="K13" i="6"/>
  <c r="K12" i="6"/>
  <c r="K10" i="6"/>
  <c r="G71" i="6"/>
  <c r="G54" i="6"/>
  <c r="G13" i="6"/>
  <c r="G12" i="6"/>
  <c r="G10" i="6"/>
  <c r="I21" i="25"/>
  <c r="G21" i="25"/>
  <c r="E21" i="25"/>
  <c r="C21" i="25"/>
  <c r="M20" i="25"/>
  <c r="K16" i="25"/>
  <c r="I16" i="25"/>
  <c r="I23" i="25" s="1"/>
  <c r="G16" i="25"/>
  <c r="E16" i="25"/>
  <c r="E23" i="25" s="1"/>
  <c r="C16" i="25"/>
  <c r="M15" i="25"/>
  <c r="M11" i="25"/>
  <c r="I23" i="24"/>
  <c r="G23" i="24"/>
  <c r="E23" i="24"/>
  <c r="Q25" i="14"/>
  <c r="O25" i="14"/>
  <c r="M25" i="14"/>
  <c r="K25" i="14"/>
  <c r="I25" i="14"/>
  <c r="G25" i="14"/>
  <c r="E25" i="14"/>
  <c r="C25" i="14"/>
  <c r="I21" i="24"/>
  <c r="G21" i="24"/>
  <c r="E21" i="24"/>
  <c r="C21" i="24"/>
  <c r="M20" i="24"/>
  <c r="K16" i="24"/>
  <c r="I16" i="24"/>
  <c r="G16" i="24"/>
  <c r="E16" i="24"/>
  <c r="C16" i="24"/>
  <c r="C23" i="24" s="1"/>
  <c r="M15" i="24"/>
  <c r="M11" i="24"/>
  <c r="J52" i="21"/>
  <c r="J46" i="21"/>
  <c r="J19" i="21"/>
  <c r="J13" i="21"/>
  <c r="J21" i="21" s="1"/>
  <c r="J23" i="21" s="1"/>
  <c r="J25" i="21" s="1"/>
  <c r="J29" i="21" s="1"/>
  <c r="F52" i="21"/>
  <c r="F46" i="21"/>
  <c r="F19" i="21"/>
  <c r="F13" i="21"/>
  <c r="K25" i="6" l="1"/>
  <c r="K44" i="6" s="1"/>
  <c r="K46" i="6" s="1"/>
  <c r="K74" i="6" s="1"/>
  <c r="K77" i="6" s="1"/>
  <c r="K79" i="6" s="1"/>
  <c r="G23" i="25"/>
  <c r="G25" i="6"/>
  <c r="G44" i="6" s="1"/>
  <c r="G46" i="6" s="1"/>
  <c r="G74" i="6" s="1"/>
  <c r="G77" i="6" s="1"/>
  <c r="G79" i="6" s="1"/>
  <c r="M16" i="25"/>
  <c r="C23" i="25"/>
  <c r="M16" i="24"/>
  <c r="F21" i="21"/>
  <c r="F23" i="21" s="1"/>
  <c r="F25" i="21" s="1"/>
  <c r="F29" i="21" s="1"/>
  <c r="F54" i="21"/>
  <c r="F56" i="21" s="1"/>
  <c r="F58" i="21" s="1"/>
  <c r="F62" i="21" s="1"/>
  <c r="J54" i="21"/>
  <c r="J56" i="21" s="1"/>
  <c r="J58" i="21" s="1"/>
  <c r="J62" i="21" s="1"/>
  <c r="J79" i="22" l="1"/>
  <c r="F79" i="22"/>
  <c r="J54" i="22"/>
  <c r="H54" i="22"/>
  <c r="F54" i="22"/>
  <c r="D54" i="22"/>
  <c r="J47" i="22"/>
  <c r="J56" i="22" s="1"/>
  <c r="H47" i="22"/>
  <c r="F47" i="22"/>
  <c r="F56" i="22" s="1"/>
  <c r="D47" i="22"/>
  <c r="J25" i="22"/>
  <c r="H25" i="22"/>
  <c r="F25" i="22"/>
  <c r="D25" i="22"/>
  <c r="J15" i="22"/>
  <c r="J27" i="22" s="1"/>
  <c r="H15" i="22"/>
  <c r="F15" i="22"/>
  <c r="F27" i="22" s="1"/>
  <c r="D15" i="22"/>
  <c r="D56" i="22" l="1"/>
  <c r="H56" i="22"/>
  <c r="D27" i="22"/>
  <c r="H27" i="22"/>
  <c r="J81" i="22"/>
  <c r="F81" i="22"/>
  <c r="I54" i="6" l="1"/>
  <c r="C23" i="16"/>
  <c r="Q22" i="16"/>
  <c r="O18" i="16"/>
  <c r="M18" i="16"/>
  <c r="K18" i="16"/>
  <c r="I18" i="16"/>
  <c r="G18" i="16"/>
  <c r="E18" i="16"/>
  <c r="C18" i="16"/>
  <c r="Q16" i="16"/>
  <c r="Q17" i="16"/>
  <c r="Q15" i="16"/>
  <c r="O18" i="14"/>
  <c r="M18" i="14"/>
  <c r="K18" i="14"/>
  <c r="I18" i="14"/>
  <c r="G18" i="14"/>
  <c r="E18" i="14"/>
  <c r="Q15" i="14"/>
  <c r="C18" i="14"/>
  <c r="Q16" i="14"/>
  <c r="Q17" i="14"/>
  <c r="D19" i="21"/>
  <c r="H19" i="21"/>
  <c r="H52" i="21"/>
  <c r="D52" i="21"/>
  <c r="D13" i="21"/>
  <c r="H13" i="21"/>
  <c r="H39" i="21"/>
  <c r="H40" i="21"/>
  <c r="D46" i="21"/>
  <c r="H46" i="21"/>
  <c r="C25" i="16" l="1"/>
  <c r="Q18" i="16"/>
  <c r="Q18" i="14"/>
  <c r="E54" i="6"/>
  <c r="C23" i="14"/>
  <c r="Q22" i="14"/>
  <c r="I71" i="6" l="1"/>
  <c r="E71" i="6"/>
  <c r="Q11" i="16" l="1"/>
  <c r="O23" i="16"/>
  <c r="O25" i="16" s="1"/>
  <c r="O23" i="14"/>
  <c r="Q11" i="14"/>
  <c r="K23" i="16" l="1"/>
  <c r="K25" i="16" s="1"/>
  <c r="I23" i="16"/>
  <c r="I25" i="16" s="1"/>
  <c r="G23" i="16"/>
  <c r="G25" i="16" s="1"/>
  <c r="E23" i="16"/>
  <c r="E25" i="16" s="1"/>
  <c r="K23" i="14"/>
  <c r="I23" i="14"/>
  <c r="G23" i="14"/>
  <c r="E23" i="14"/>
  <c r="D54" i="21" l="1"/>
  <c r="D56" i="21" s="1"/>
  <c r="D58" i="21" l="1"/>
  <c r="D62" i="21" l="1"/>
  <c r="E25" i="6"/>
  <c r="E44" i="6" s="1"/>
  <c r="E46" i="6" s="1"/>
  <c r="E74" i="6" l="1"/>
  <c r="E77" i="6" s="1"/>
  <c r="E79" i="6" s="1"/>
  <c r="M19" i="24"/>
  <c r="M21" i="24" s="1"/>
  <c r="M23" i="24" s="1"/>
  <c r="K21" i="24"/>
  <c r="K23" i="24" s="1"/>
  <c r="D79" i="22" s="1"/>
  <c r="D81" i="22" s="1"/>
  <c r="Q21" i="14"/>
  <c r="Q23" i="14" s="1"/>
  <c r="M23" i="14"/>
  <c r="H54" i="21"/>
  <c r="H56" i="21" s="1"/>
  <c r="H58" i="21" s="1"/>
  <c r="H62" i="21" l="1"/>
  <c r="Q21" i="16"/>
  <c r="Q23" i="16" s="1"/>
  <c r="Q25" i="16" s="1"/>
  <c r="I25" i="6"/>
  <c r="I44" i="6" s="1"/>
  <c r="I46" i="6" s="1"/>
  <c r="I74" i="6" l="1"/>
  <c r="I77" i="6" s="1"/>
  <c r="I79" i="6" s="1"/>
  <c r="M19" i="25"/>
  <c r="M21" i="25" s="1"/>
  <c r="M23" i="25" s="1"/>
  <c r="K21" i="25"/>
  <c r="K23" i="25" s="1"/>
  <c r="H79" i="22" s="1"/>
  <c r="H81" i="22" s="1"/>
  <c r="M23" i="16"/>
  <c r="M25" i="16" s="1"/>
  <c r="H21" i="21" l="1"/>
  <c r="D21" i="21"/>
  <c r="H23" i="21" l="1"/>
  <c r="H25" i="21" s="1"/>
  <c r="H29" i="21" s="1"/>
  <c r="D23" i="21"/>
  <c r="D25" i="21" s="1"/>
  <c r="D29" i="21" s="1"/>
</calcChain>
</file>

<file path=xl/sharedStrings.xml><?xml version="1.0" encoding="utf-8"?>
<sst xmlns="http://schemas.openxmlformats.org/spreadsheetml/2006/main" count="359" uniqueCount="164">
  <si>
    <t>บริษัท ผลิตภัณฑ์ตราเพชร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</si>
  <si>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</si>
  <si>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</si>
  <si>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</si>
  <si>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</si>
  <si>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</si>
  <si>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</si>
  <si>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</si>
  <si>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</si>
  <si>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</si>
  <si>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</si>
  <si>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</si>
  <si>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</si>
  <si>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</si>
  <si>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</si>
  <si>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</si>
  <si>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</si>
  <si>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</si>
  <si>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</si>
  <si>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</si>
  <si>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</si>
  <si>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</si>
  <si>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</si>
  <si>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</si>
  <si>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</si>
  <si>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</si>
  <si>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</si>
  <si>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</si>
  <si>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</si>
  <si>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</si>
  <si>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</si>
  <si>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</si>
  <si>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</si>
  <si>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</si>
  <si>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</si>
  <si>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</si>
  <si>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</si>
  <si>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</si>
  <si>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</si>
  <si>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</si>
  <si>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</si>
  <si>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</si>
  <si>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</si>
  <si>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</si>
  <si>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</si>
  <si>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</si>
  <si>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</si>
  <si>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</si>
  <si>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</si>
  <si>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</si>
  <si>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</si>
  <si>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</si>
  <si>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</si>
  <si>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</si>
  <si>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</si>
  <si>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กำไรขาดทุนเบ็ดเสร็จรวมสำหรับงวด</t>
  </si>
  <si>
    <t>กำไรต่อหุ้นขั้นพื้นฐาน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</si>
  <si>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</si>
  <si>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</si>
  <si>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</si>
  <si>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</si>
  <si>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ส่วนเกินทุน</t>
  </si>
  <si>
    <t>ทุนสำรอง</t>
  </si>
  <si>
    <t>ยังไม่ได้</t>
  </si>
  <si>
    <t>รวมส่วน</t>
  </si>
  <si>
    <t>ชำระแล้ว</t>
  </si>
  <si>
    <t>มูลค่าหุ้นสามัญ</t>
  </si>
  <si>
    <t>หุ้นทุนซื้อคืน</t>
  </si>
  <si>
    <t xml:space="preserve">  ตามกฎหมาย </t>
  </si>
  <si>
    <t xml:space="preserve">จัดสรร </t>
  </si>
  <si>
    <t>ของผู้ถือหุ้น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</si>
  <si>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</si>
  <si>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</si>
  <si>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</si>
  <si>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</si>
  <si>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</si>
  <si>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</si>
  <si>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</si>
  <si>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 xml:space="preserve">   เงินตราต่างประเทศล่วงหน้า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</si>
  <si>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</si>
  <si>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</si>
  <si>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สินทรัพย์ไม่หมุนเวียนอื่น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</si>
  <si>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</si>
  <si>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</si>
  <si>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</si>
  <si>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</si>
  <si>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สำหรับงวด</t>
  </si>
  <si>
    <t>สามเดือนสิ้นสุด</t>
  </si>
  <si>
    <t xml:space="preserve">กำไรสำหรับงวด </t>
  </si>
  <si>
    <t>เงินกู้ยืมระยะสั้นจากสถาบันการเงิน</t>
  </si>
  <si>
    <t xml:space="preserve">     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</si>
  <si>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</si>
  <si>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</si>
  <si>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สำรอง</t>
  </si>
  <si>
    <t>ประมาณการหนี้สินไม่หมุนเวียนสำหรับ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</si>
  <si>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</si>
  <si>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</si>
  <si>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</si>
  <si>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</si>
  <si>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</si>
  <si>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 xml:space="preserve">   ผลประโยชน์พนักงาน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</si>
  <si>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</si>
  <si>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</si>
  <si>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เงินปันผลจ่ายให้ผู้ถือหุ้นของบริษัท</t>
  </si>
  <si>
    <t>ผลกระทบของอัตราแลกเปลี่ยนที่มีต่อเงินสด</t>
  </si>
  <si>
    <t>และรายการเทียบเท่าเงินสด</t>
  </si>
  <si>
    <t xml:space="preserve">โอนจ่ายเงินล่วงหน้าค่าซื้อสินทรัพย์ </t>
  </si>
  <si>
    <t>ต้นทุนในการจัดจำหน่าย</t>
  </si>
  <si>
    <t>ดอกเบี้ยจ่าย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</si>
  <si>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</si>
  <si>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เงินสดและรายการเทียบเท่าเงินสด ณ วันที่ 1 มกราคม</t>
  </si>
  <si>
    <t>เงินสดจ่ายล่วงหน้าค่าซื้อสินทรัพย์</t>
  </si>
  <si>
    <t xml:space="preserve">    ส่วนเกินมูลค่าหุ้นสามัญ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</si>
  <si>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</si>
  <si>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</si>
  <si>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 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</si>
  <si>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</si>
  <si>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</si>
  <si>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</si>
  <si>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</si>
  <si>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ลูกหนี้หมุนเวียนอื่น</t>
  </si>
  <si>
    <t>เจ้าหนี้หมุนเวียนอื่น</t>
  </si>
  <si>
    <t>(ไม่ได้ตรวจสอบ)</t>
  </si>
  <si>
    <t xml:space="preserve">    ส่วนเกินทุนหุ้นทุนซื้อคืน</t>
  </si>
  <si>
    <t>จ่ายผลประโยชน์พนักงาน</t>
  </si>
  <si>
    <t>ปรับรายการที่กระทบกำไรเป็นเงินสดรับ (จ่าย)</t>
  </si>
  <si>
    <t>การได้มาซึ่งสินทรัพย์สิทธิการใช้ภายใต้สัญญาเช่า</t>
  </si>
  <si>
    <t>ยอดคงเหลือ ณ วันที่ 1 มกราคม 2564</t>
  </si>
  <si>
    <t>เงินสดจ่ายชำระหนี้สินตามสัญญาเช่า</t>
  </si>
  <si>
    <t>กระแสเงินสดสุทธิใช้ไปในกิจกรรมลงทุน</t>
  </si>
  <si>
    <t>เงินกู้ยืมระยะยาวจากสถาบันการเงิน</t>
  </si>
  <si>
    <t>กำไรจากกิจกรรมดำเนินงาน</t>
  </si>
  <si>
    <t>ส่วนของเงินกู้ยืมระยะยาวจากสถาบันการเงิน</t>
  </si>
  <si>
    <t>กลับรายการผลขาดทุนจากการด้อยค่าสินทรัพย์ทางการเงิน</t>
  </si>
  <si>
    <t>ที่รับรู้ในกำไรหรือขาดทุน</t>
  </si>
  <si>
    <t>ดอกเบี้ยรับ</t>
  </si>
  <si>
    <t>เงินสดจ่ายเพื่อซื้อสินทรัพย์ไม่มีตัวตน</t>
  </si>
  <si>
    <t xml:space="preserve">    ลดหุ้นสามัญ</t>
  </si>
  <si>
    <t xml:space="preserve">    ลดหุ้นทุนซื้อคืน</t>
  </si>
  <si>
    <t>เงินสดรับจากเงินกู้ยืมระยะยาวจากสถาบันการเงิน</t>
  </si>
  <si>
    <t>เงินสดจ่ายเพื่อซื้ออาคารและอุปกรณ์</t>
  </si>
  <si>
    <t>ซื้ออาคารและอุปกรณ์โดยยังมิได้ชำระเงิน</t>
  </si>
  <si>
    <t>เป็นอาคารและอุปกรณ์</t>
  </si>
  <si>
    <t>โอนสินค้าคงเหลือเป็นอาคาร</t>
  </si>
  <si>
    <t>กำไรจากการจำหน่ายอาคารและอุปกรณ์</t>
  </si>
  <si>
    <t>เงินสดรับจากการขายอาคารและอุปกรณ์</t>
  </si>
  <si>
    <t>วันที่ 30 กันยายน</t>
  </si>
  <si>
    <t>เก้าเดือนสิ้นสุด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</si>
  <si>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</si>
  <si>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</si>
  <si>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สำหรับงวดเก้าเดือนสิ้นสุด</t>
  </si>
  <si>
    <t>กำไรจากการปรับมูลค่ายุติธรรมสัญญาซื้อขาย</t>
  </si>
  <si>
    <t>เงินสดและรายการเทียบเท่าเงินสด ณ วันที่ 30 กันยายน</t>
  </si>
  <si>
    <t>กำไรเบ็ดเสร็จอื่นสำหรับงวด</t>
  </si>
  <si>
    <t>30 กันยายน</t>
  </si>
  <si>
    <t xml:space="preserve">    (หุ้นสามัญจำนวน 855,033,100 หุ้น มูลค่า 1 บาทต่อหุ้น)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</si>
  <si>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</si>
  <si>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</si>
  <si>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</si>
  <si>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ขาดทุนจากอัตราแลกเปลี่ยนที่ยังไม่เกิดขึ้นจริง</t>
  </si>
  <si>
    <t>(กลับรายการ) ผลขาดทุนจากการปรับมูลค่าสินค้าคงเหลือ</t>
  </si>
  <si>
    <t>เงินสดจ่ายชำระเงินกู้ยืมระยะสั้นจากสถาบันการเงิน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</si>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</sst>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_);\(#,##0.0\)"/>
    <numFmt numFmtId="167" formatCode="_(* #,##0.0000_);_(* \(#,##0.0000\);_(* &quot;-&quot;??_);_(@_)"/>
    <numFmt numFmtId="168" formatCode="0.0%;[Red]\(0.0%\)"/>
    <numFmt numFmtId="169" formatCode="0%;[Red]\(0%\)"/>
    <numFmt numFmtId="170" formatCode="0.0%;\(0.0%\)"/>
    <numFmt numFmtId="171" formatCode="_-* #,##0.00_-;\-* #,##0.00_-;_-* &quot;-&quot;??_-;_-@_-"/>
    <numFmt numFmtId="172" formatCode="_ * #,##0.00_ ;_ * \-#,##0.00_ ;_ * &quot;-&quot;??_ ;_ @_ "/>
    <numFmt numFmtId="173" formatCode="#,##0\ \ ;\(#,##0\)\ ;\—\ \ \ \ "/>
    <numFmt numFmtId="174" formatCode="&quot;SFr.&quot;\ #,##0.00;&quot;SFr.&quot;\ \-#,##0.00"/>
    <numFmt numFmtId="175" formatCode="0%;\(0%\)"/>
    <numFmt numFmtId="176" formatCode="&quot;   &quot;@"/>
    <numFmt numFmtId="177" formatCode="_(* #,##0_);_(* \(#,##0\);_(* &quot;-&quot;_)"/>
    <numFmt numFmtId="178" formatCode="_(* #,##0_);_(* \(#,##0\);_(* &quot;-&quot;??_);_(@_)"/>
    <numFmt numFmtId="179" formatCode="#,##0.00\ ;\(#,##0.00\)"/>
    <numFmt numFmtId="180" formatCode="_(* #,##0.00_);_(* \(#,##0.00\);_(* &quot;-&quot;_);_(@_)"/>
    <numFmt numFmtId="181" formatCode="_(* #,##0.0_);_(* \(#,##0.0\);_(* &quot;-&quot;??_);_(@_)"/>
    <numFmt numFmtId="182" formatCode="#,##0;\(#,##0\)"/>
    <numFmt numFmtId="183" formatCode="\$#,##0.00;\(\$#,##0.00\)"/>
    <numFmt numFmtId="184" formatCode="\$#,##0;\(\$#,##0\)"/>
    <numFmt numFmtId="185" formatCode="_-&quot;Dfl.&quot;\ * #,##0.00_-;_-&quot;Dfl.&quot;\ * #,##0.00\-;_-&quot;Dfl.&quot;\ * &quot;-&quot;??_-;_-@_-"/>
    <numFmt numFmtId="186" formatCode="_-* #,##0.00_-;_-* #,##0.00\-;_-* &quot;-&quot;??_-;_-@_-"/>
    <numFmt numFmtId="187" formatCode="_-* #,##0_-;_-* #,##0\-;_-* &quot;-&quot;_-;_-@_-"/>
    <numFmt numFmtId="188" formatCode="_-&quot;Dfl.&quot;\ * #,##0_-;_-&quot;Dfl.&quot;\ * #,##0\-;_-&quot;Dfl.&quot;\ * &quot;-&quot;_-;_-@_-"/>
    <numFmt numFmtId="189" formatCode="&quot;\&quot;#,##0;[Red]&quot;\&quot;\-#,##0"/>
    <numFmt numFmtId="190" formatCode="&quot;\&quot;#,##0.00;[Red]&quot;\&quot;\-#,##0.00"/>
    <numFmt numFmtId="191" formatCode="0000.0"/>
    <numFmt numFmtId="192" formatCode="_-&quot;฿&quot;* #,##0_-;\-&quot;฿&quot;* #,##0_-;_-&quot;฿&quot;* &quot;-&quot;_-;_-@_-"/>
    <numFmt numFmtId="193" formatCode="0.0%"/>
    <numFmt numFmtId="194" formatCode="_-&quot;฿&quot;* #,##0.00_-;\-&quot;฿&quot;* #,##0.00_-;_-&quot;฿&quot;* &quot;-&quot;??_-;_-@_-"/>
  </numFmts>
  <fonts count="5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44">
    <xf numFmtId="0" fontId="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ill="0" applyBorder="0" applyAlignment="0"/>
    <xf numFmtId="166" fontId="15" fillId="0" borderId="0" applyFill="0" applyBorder="0" applyAlignment="0"/>
    <xf numFmtId="167" fontId="15" fillId="0" borderId="0" applyFill="0" applyBorder="0" applyAlignment="0"/>
    <xf numFmtId="168" fontId="15" fillId="0" borderId="0" applyFill="0" applyBorder="0" applyAlignment="0"/>
    <xf numFmtId="169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43" fontId="7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5" fillId="0" borderId="0" applyFont="0" applyFill="0" applyBorder="0" applyAlignment="0" applyProtection="0"/>
    <xf numFmtId="14" fontId="14" fillId="0" borderId="0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20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38" fontId="27" fillId="0" borderId="0"/>
    <xf numFmtId="38" fontId="28" fillId="0" borderId="0"/>
    <xf numFmtId="38" fontId="29" fillId="0" borderId="0"/>
    <xf numFmtId="38" fontId="30" fillId="0" borderId="0"/>
    <xf numFmtId="0" fontId="20" fillId="0" borderId="0"/>
    <xf numFmtId="0" fontId="20" fillId="0" borderId="0"/>
    <xf numFmtId="0" fontId="20" fillId="0" borderId="0"/>
    <xf numFmtId="174" fontId="7" fillId="22" borderId="8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" fillId="0" borderId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169" fontId="15" fillId="0" borderId="0" applyFont="0" applyFill="0" applyBorder="0" applyAlignment="0" applyProtection="0"/>
    <xf numFmtId="17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4" fillId="0" borderId="0"/>
    <xf numFmtId="49" fontId="14" fillId="0" borderId="0" applyFill="0" applyBorder="0" applyAlignment="0"/>
    <xf numFmtId="176" fontId="15" fillId="0" borderId="0" applyFill="0" applyBorder="0" applyAlignment="0"/>
    <xf numFmtId="177" fontId="15" fillId="0" borderId="0" applyFill="0" applyBorder="0" applyAlignment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0" borderId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46" fillId="0" borderId="0"/>
    <xf numFmtId="0" fontId="4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2" fontId="43" fillId="0" borderId="0"/>
    <xf numFmtId="0" fontId="47" fillId="0" borderId="0"/>
    <xf numFmtId="0" fontId="47" fillId="0" borderId="0"/>
    <xf numFmtId="183" fontId="43" fillId="0" borderId="0"/>
    <xf numFmtId="184" fontId="43" fillId="0" borderId="0"/>
    <xf numFmtId="38" fontId="48" fillId="22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0" fontId="48" fillId="25" borderId="16" applyNumberFormat="0" applyBorder="0" applyAlignment="0" applyProtection="0"/>
    <xf numFmtId="174" fontId="7" fillId="22" borderId="8" applyFill="0" applyBorder="0" applyAlignment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37" fontId="51" fillId="0" borderId="0"/>
    <xf numFmtId="191" fontId="44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192" fontId="52" fillId="0" borderId="0" applyFont="0" applyFill="0" applyBorder="0" applyAlignment="0" applyProtection="0"/>
    <xf numFmtId="17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17" applyNumberFormat="0" applyBorder="0"/>
    <xf numFmtId="37" fontId="53" fillId="0" borderId="0"/>
    <xf numFmtId="1" fontId="7" fillId="0" borderId="8" applyNumberFormat="0" applyFill="0" applyAlignment="0" applyProtection="0">
      <alignment horizontal="center" vertical="center"/>
    </xf>
    <xf numFmtId="19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4" fillId="0" borderId="0"/>
    <xf numFmtId="194" fontId="52" fillId="0" borderId="0" applyFont="0" applyFill="0" applyBorder="0" applyAlignment="0" applyProtection="0"/>
    <xf numFmtId="0" fontId="18" fillId="0" borderId="0"/>
  </cellStyleXfs>
  <cellXfs count="204">
    <xf numFmtId="0" fontId="0" fillId="0" borderId="0" xfId="0"/>
    <xf numFmtId="0" fontId="3" fillId="0" borderId="0" xfId="0" applyFont="1" applyAlignment="1"/>
    <xf numFmtId="0" fontId="0" fillId="0" borderId="0" xfId="0" applyFont="1" applyAlignment="1"/>
    <xf numFmtId="0" fontId="0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Border="1" applyAlignment="1"/>
    <xf numFmtId="0" fontId="5" fillId="0" borderId="0" xfId="0" applyFont="1" applyAlignment="1"/>
    <xf numFmtId="41" fontId="5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43" fontId="0" fillId="0" borderId="0" xfId="549" applyFont="1" applyFill="1" applyAlignment="1"/>
    <xf numFmtId="41" fontId="0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wrapText="1"/>
    </xf>
    <xf numFmtId="43" fontId="0" fillId="0" borderId="0" xfId="549" applyFont="1" applyAlignment="1"/>
    <xf numFmtId="0" fontId="40" fillId="0" borderId="0" xfId="0" applyFont="1" applyAlignment="1"/>
    <xf numFmtId="0" fontId="41" fillId="0" borderId="0" xfId="0" applyFont="1" applyAlignment="1">
      <alignment horizontal="center"/>
    </xf>
    <xf numFmtId="0" fontId="41" fillId="0" borderId="0" xfId="0" applyFont="1" applyAlignment="1"/>
    <xf numFmtId="0" fontId="41" fillId="0" borderId="0" xfId="0" applyFont="1" applyAlignment="1">
      <alignment horizontal="right"/>
    </xf>
    <xf numFmtId="0" fontId="0" fillId="0" borderId="0" xfId="0" applyAlignment="1"/>
    <xf numFmtId="0" fontId="39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0" fontId="5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14" xfId="0" applyFont="1" applyBorder="1" applyAlignment="1"/>
    <xf numFmtId="2" fontId="0" fillId="0" borderId="0" xfId="0" applyNumberFormat="1" applyFont="1" applyFill="1" applyAlignment="1">
      <alignment horizontal="center" wrapText="1"/>
    </xf>
    <xf numFmtId="0" fontId="0" fillId="0" borderId="0" xfId="0" applyBorder="1" applyAlignment="1"/>
    <xf numFmtId="178" fontId="2" fillId="0" borderId="0" xfId="549" quotePrefix="1" applyNumberFormat="1" applyFont="1" applyFill="1" applyBorder="1" applyAlignment="1">
      <alignment horizontal="center"/>
    </xf>
    <xf numFmtId="41" fontId="0" fillId="0" borderId="0" xfId="0" applyNumberFormat="1" applyAlignment="1"/>
    <xf numFmtId="0" fontId="3" fillId="0" borderId="0" xfId="0" applyFont="1" applyFill="1" applyAlignment="1"/>
    <xf numFmtId="0" fontId="0" fillId="0" borderId="0" xfId="0" applyFont="1" applyFill="1" applyBorder="1" applyAlignment="1"/>
    <xf numFmtId="180" fontId="0" fillId="0" borderId="0" xfId="0" applyNumberFormat="1" applyFont="1" applyFill="1" applyBorder="1" applyAlignment="1"/>
    <xf numFmtId="0" fontId="0" fillId="0" borderId="0" xfId="0" applyFont="1" applyFill="1" applyAlignment="1">
      <alignment horizontal="right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right"/>
    </xf>
    <xf numFmtId="180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vertical="top" wrapText="1"/>
    </xf>
    <xf numFmtId="41" fontId="0" fillId="0" borderId="15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37" fontId="0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/>
    <xf numFmtId="0" fontId="0" fillId="0" borderId="0" xfId="0" applyFill="1" applyAlignment="1">
      <alignment horizontal="left"/>
    </xf>
    <xf numFmtId="41" fontId="5" fillId="0" borderId="0" xfId="0" applyNumberFormat="1" applyFont="1" applyFill="1" applyBorder="1" applyAlignment="1"/>
    <xf numFmtId="180" fontId="0" fillId="0" borderId="0" xfId="0" applyNumberFormat="1" applyFont="1" applyFill="1" applyAlignment="1"/>
    <xf numFmtId="0" fontId="0" fillId="0" borderId="15" xfId="0" applyFont="1" applyFill="1" applyBorder="1" applyAlignment="1"/>
    <xf numFmtId="178" fontId="0" fillId="0" borderId="0" xfId="549" applyNumberFormat="1" applyFont="1" applyFill="1" applyAlignment="1"/>
    <xf numFmtId="0" fontId="0" fillId="0" borderId="0" xfId="0" applyFill="1" applyAlignment="1"/>
    <xf numFmtId="41" fontId="0" fillId="0" borderId="15" xfId="0" applyNumberFormat="1" applyFont="1" applyFill="1" applyBorder="1" applyAlignment="1"/>
    <xf numFmtId="41" fontId="0" fillId="0" borderId="14" xfId="0" applyNumberFormat="1" applyFont="1" applyFill="1" applyBorder="1" applyAlignment="1"/>
    <xf numFmtId="0" fontId="0" fillId="0" borderId="0" xfId="0" applyFill="1" applyAlignment="1">
      <alignment horizontal="center"/>
    </xf>
    <xf numFmtId="43" fontId="0" fillId="0" borderId="0" xfId="0" applyNumberFormat="1" applyFont="1" applyFill="1" applyAlignment="1"/>
    <xf numFmtId="41" fontId="5" fillId="0" borderId="13" xfId="0" applyNumberFormat="1" applyFont="1" applyFill="1" applyBorder="1" applyAlignment="1"/>
    <xf numFmtId="178" fontId="0" fillId="0" borderId="0" xfId="549" applyNumberFormat="1" applyFont="1" applyFill="1" applyBorder="1" applyAlignment="1"/>
    <xf numFmtId="41" fontId="0" fillId="0" borderId="0" xfId="0" applyNumberForma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178" fontId="5" fillId="0" borderId="4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Alignment="1">
      <alignment horizontal="right" vertical="top" wrapText="1"/>
    </xf>
    <xf numFmtId="178" fontId="0" fillId="0" borderId="15" xfId="0" applyNumberFormat="1" applyFont="1" applyFill="1" applyBorder="1" applyAlignment="1"/>
    <xf numFmtId="178" fontId="0" fillId="0" borderId="14" xfId="549" quotePrefix="1" applyNumberFormat="1" applyFont="1" applyFill="1" applyBorder="1" applyAlignment="1">
      <alignment horizontal="center"/>
    </xf>
    <xf numFmtId="178" fontId="5" fillId="0" borderId="4" xfId="549" applyNumberFormat="1" applyFont="1" applyFill="1" applyBorder="1" applyAlignment="1"/>
    <xf numFmtId="178" fontId="5" fillId="0" borderId="4" xfId="549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Border="1" applyAlignment="1">
      <alignment horizontal="center"/>
    </xf>
    <xf numFmtId="178" fontId="2" fillId="0" borderId="0" xfId="549" applyNumberFormat="1" applyFont="1" applyFill="1" applyAlignment="1"/>
    <xf numFmtId="0" fontId="0" fillId="0" borderId="0" xfId="0" applyFont="1" applyFill="1" applyAlignment="1">
      <alignment horizontal="left" indent="1"/>
    </xf>
    <xf numFmtId="178" fontId="0" fillId="0" borderId="0" xfId="549" applyNumberFormat="1" applyFont="1" applyFill="1" applyBorder="1" applyAlignment="1">
      <alignment horizontal="right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0" fillId="0" borderId="0" xfId="0" applyFill="1" applyAlignment="1">
      <alignment horizontal="left" indent="1"/>
    </xf>
    <xf numFmtId="0" fontId="40" fillId="0" borderId="0" xfId="0" applyFont="1" applyFill="1" applyAlignment="1"/>
    <xf numFmtId="0" fontId="41" fillId="0" borderId="0" xfId="0" applyFont="1" applyFill="1" applyAlignment="1">
      <alignment horizontal="center"/>
    </xf>
    <xf numFmtId="0" fontId="41" fillId="0" borderId="0" xfId="0" applyFont="1" applyFill="1" applyAlignment="1"/>
    <xf numFmtId="0" fontId="41" fillId="0" borderId="0" xfId="0" applyFont="1" applyFill="1" applyAlignment="1">
      <alignment horizontal="right"/>
    </xf>
    <xf numFmtId="0" fontId="0" fillId="0" borderId="14" xfId="0" applyFont="1" applyFill="1" applyBorder="1" applyAlignment="1"/>
    <xf numFmtId="178" fontId="5" fillId="0" borderId="13" xfId="549" quotePrefix="1" applyNumberFormat="1" applyFont="1" applyFill="1" applyBorder="1" applyAlignment="1">
      <alignment horizontal="center"/>
    </xf>
    <xf numFmtId="41" fontId="0" fillId="0" borderId="0" xfId="0" applyNumberFormat="1" applyFill="1" applyAlignment="1"/>
    <xf numFmtId="181" fontId="0" fillId="0" borderId="0" xfId="549" applyNumberFormat="1" applyFont="1" applyFill="1" applyAlignment="1"/>
    <xf numFmtId="43" fontId="2" fillId="0" borderId="0" xfId="549" applyFont="1" applyFill="1" applyAlignment="1"/>
    <xf numFmtId="43" fontId="0" fillId="0" borderId="0" xfId="0" applyNumberFormat="1" applyAlignment="1"/>
    <xf numFmtId="178" fontId="4" fillId="0" borderId="0" xfId="549" applyNumberFormat="1" applyFont="1" applyFill="1" applyAlignment="1">
      <alignment horizontal="left" vertical="top" wrapText="1"/>
    </xf>
    <xf numFmtId="178" fontId="0" fillId="0" borderId="15" xfId="549" applyNumberFormat="1" applyFont="1" applyFill="1" applyBorder="1" applyAlignment="1"/>
    <xf numFmtId="178" fontId="5" fillId="0" borderId="0" xfId="549" applyNumberFormat="1" applyFont="1" applyFill="1" applyBorder="1" applyAlignment="1"/>
    <xf numFmtId="178" fontId="0" fillId="0" borderId="14" xfId="549" applyNumberFormat="1" applyFont="1" applyFill="1" applyBorder="1" applyAlignment="1"/>
    <xf numFmtId="178" fontId="5" fillId="0" borderId="15" xfId="549" applyNumberFormat="1" applyFont="1" applyFill="1" applyBorder="1" applyAlignment="1"/>
    <xf numFmtId="178" fontId="5" fillId="0" borderId="13" xfId="549" applyNumberFormat="1" applyFont="1" applyFill="1" applyBorder="1" applyAlignment="1"/>
    <xf numFmtId="0" fontId="0" fillId="0" borderId="0" xfId="0"/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1" fontId="5" fillId="0" borderId="4" xfId="0" applyNumberFormat="1" applyFont="1" applyFill="1" applyBorder="1" applyAlignment="1">
      <alignment horizontal="right"/>
    </xf>
    <xf numFmtId="43" fontId="0" fillId="0" borderId="0" xfId="549" applyFont="1" applyFill="1" applyAlignment="1"/>
    <xf numFmtId="41" fontId="0" fillId="0" borderId="0" xfId="0" applyNumberFormat="1" applyFont="1" applyFill="1" applyAlignment="1"/>
    <xf numFmtId="178" fontId="5" fillId="0" borderId="0" xfId="549" quotePrefix="1" applyNumberFormat="1" applyFont="1" applyFill="1" applyBorder="1" applyAlignment="1">
      <alignment horizontal="center"/>
    </xf>
    <xf numFmtId="43" fontId="5" fillId="0" borderId="0" xfId="549" applyFont="1" applyFill="1" applyBorder="1" applyAlignment="1"/>
    <xf numFmtId="43" fontId="5" fillId="0" borderId="0" xfId="549" applyFont="1" applyFill="1" applyAlignment="1"/>
    <xf numFmtId="43" fontId="0" fillId="0" borderId="0" xfId="549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41" fontId="0" fillId="0" borderId="15" xfId="0" applyNumberFormat="1" applyFont="1" applyFill="1" applyBorder="1" applyAlignment="1">
      <alignment horizontal="right"/>
    </xf>
    <xf numFmtId="178" fontId="0" fillId="0" borderId="0" xfId="549" quotePrefix="1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/>
    <xf numFmtId="0" fontId="5" fillId="0" borderId="0" xfId="0" applyFont="1" applyFill="1" applyAlignment="1"/>
    <xf numFmtId="178" fontId="2" fillId="0" borderId="0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Border="1" applyAlignment="1"/>
    <xf numFmtId="178" fontId="5" fillId="0" borderId="0" xfId="549" applyNumberFormat="1" applyFont="1" applyFill="1" applyBorder="1" applyAlignment="1">
      <alignment horizontal="right"/>
    </xf>
    <xf numFmtId="178" fontId="0" fillId="0" borderId="0" xfId="549" applyNumberFormat="1" applyFont="1" applyFill="1" applyAlignment="1"/>
    <xf numFmtId="178" fontId="0" fillId="0" borderId="0" xfId="549" quotePrefix="1" applyNumberFormat="1" applyFont="1" applyBorder="1" applyAlignment="1">
      <alignment horizontal="center"/>
    </xf>
    <xf numFmtId="178" fontId="5" fillId="0" borderId="13" xfId="549" quotePrefix="1" applyNumberFormat="1" applyFont="1" applyBorder="1" applyAlignment="1">
      <alignment horizontal="center"/>
    </xf>
    <xf numFmtId="178" fontId="5" fillId="0" borderId="0" xfId="549" quotePrefix="1" applyNumberFormat="1" applyFont="1" applyBorder="1" applyAlignment="1">
      <alignment horizontal="center"/>
    </xf>
    <xf numFmtId="178" fontId="5" fillId="0" borderId="4" xfId="549" quotePrefix="1" applyNumberFormat="1" applyFont="1" applyBorder="1" applyAlignment="1">
      <alignment horizontal="center"/>
    </xf>
    <xf numFmtId="178" fontId="0" fillId="0" borderId="15" xfId="549" quotePrefix="1" applyNumberFormat="1" applyFont="1" applyBorder="1" applyAlignment="1">
      <alignment horizontal="center"/>
    </xf>
    <xf numFmtId="178" fontId="0" fillId="0" borderId="14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Border="1" applyAlignment="1">
      <alignment horizontal="right"/>
    </xf>
    <xf numFmtId="178" fontId="0" fillId="0" borderId="14" xfId="549" applyNumberFormat="1" applyFont="1" applyFill="1" applyBorder="1" applyAlignment="1"/>
    <xf numFmtId="41" fontId="0" fillId="0" borderId="14" xfId="0" applyNumberFormat="1" applyFont="1" applyFill="1" applyBorder="1" applyAlignment="1"/>
    <xf numFmtId="178" fontId="5" fillId="0" borderId="13" xfId="549" applyNumberFormat="1" applyFont="1" applyFill="1" applyBorder="1" applyAlignment="1"/>
    <xf numFmtId="41" fontId="5" fillId="0" borderId="0" xfId="0" applyNumberFormat="1" applyFont="1" applyFill="1" applyAlignment="1">
      <alignment horizontal="right"/>
    </xf>
    <xf numFmtId="0" fontId="5" fillId="0" borderId="0" xfId="0" applyFont="1" applyAlignment="1">
      <alignment horizontal="left"/>
    </xf>
    <xf numFmtId="0" fontId="0" fillId="0" borderId="0" xfId="0" applyFont="1" applyFill="1" applyAlignment="1">
      <alignment horizontal="center"/>
    </xf>
    <xf numFmtId="41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178" fontId="2" fillId="0" borderId="0" xfId="549" applyNumberFormat="1" applyFont="1" applyFill="1" applyBorder="1" applyAlignment="1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/>
    <xf numFmtId="165" fontId="0" fillId="0" borderId="0" xfId="0" applyNumberFormat="1"/>
    <xf numFmtId="41" fontId="0" fillId="0" borderId="0" xfId="0" applyNumberFormat="1"/>
    <xf numFmtId="41" fontId="5" fillId="0" borderId="4" xfId="0" applyNumberFormat="1" applyFont="1" applyBorder="1"/>
    <xf numFmtId="37" fontId="0" fillId="0" borderId="0" xfId="0" applyNumberFormat="1"/>
    <xf numFmtId="41" fontId="5" fillId="0" borderId="0" xfId="0" applyNumberFormat="1" applyFont="1"/>
    <xf numFmtId="37" fontId="5" fillId="0" borderId="0" xfId="0" applyNumberFormat="1" applyFont="1"/>
    <xf numFmtId="178" fontId="2" fillId="0" borderId="14" xfId="549" applyNumberFormat="1" applyFont="1" applyFill="1" applyBorder="1" applyAlignment="1"/>
    <xf numFmtId="43" fontId="2" fillId="0" borderId="0" xfId="549" applyFont="1" applyFill="1" applyBorder="1" applyAlignment="1"/>
    <xf numFmtId="41" fontId="5" fillId="0" borderId="13" xfId="0" applyNumberFormat="1" applyFont="1" applyBorder="1"/>
    <xf numFmtId="179" fontId="5" fillId="0" borderId="0" xfId="0" applyNumberFormat="1" applyFont="1"/>
    <xf numFmtId="180" fontId="0" fillId="0" borderId="13" xfId="0" applyNumberFormat="1" applyBorder="1"/>
    <xf numFmtId="180" fontId="0" fillId="0" borderId="0" xfId="0" applyNumberFormat="1"/>
    <xf numFmtId="43" fontId="0" fillId="0" borderId="0" xfId="0" applyNumberFormat="1"/>
    <xf numFmtId="41" fontId="0" fillId="0" borderId="14" xfId="0" applyNumberFormat="1" applyBorder="1"/>
    <xf numFmtId="178" fontId="0" fillId="0" borderId="0" xfId="549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78" fontId="0" fillId="0" borderId="14" xfId="549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1" fillId="0" borderId="0" xfId="0" applyFont="1" applyFill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5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41" fontId="5" fillId="0" borderId="4" xfId="0" applyNumberFormat="1" applyFont="1" applyBorder="1" applyAlignment="1">
      <alignment horizontal="right"/>
    </xf>
    <xf numFmtId="41" fontId="5" fillId="0" borderId="13" xfId="0" applyNumberFormat="1" applyFont="1" applyBorder="1" applyAlignment="1">
      <alignment horizontal="right"/>
    </xf>
    <xf numFmtId="165" fontId="5" fillId="0" borderId="0" xfId="0" applyNumberFormat="1" applyFont="1"/>
    <xf numFmtId="41" fontId="5" fillId="0" borderId="0" xfId="0" applyNumberFormat="1" applyFon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center"/>
    </xf>
    <xf numFmtId="41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41" fontId="5" fillId="0" borderId="15" xfId="0" applyNumberFormat="1" applyFont="1" applyBorder="1" applyAlignment="1">
      <alignment horizontal="right"/>
    </xf>
    <xf numFmtId="41" fontId="5" fillId="0" borderId="14" xfId="0" applyNumberFormat="1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41" fontId="0" fillId="0" borderId="13" xfId="0" applyNumberFormat="1" applyBorder="1" applyAlignment="1">
      <alignment horizontal="right"/>
    </xf>
    <xf numFmtId="41" fontId="0" fillId="0" borderId="0" xfId="0" applyNumberFormat="1" applyFont="1" applyFill="1" applyBorder="1" applyAlignme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1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ill="1" applyAlignment="1">
      <alignment horizontal="center" wrapText="1"/>
    </xf>
    <xf numFmtId="41" fontId="0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1344">
    <cellStyle name="??" xfId="1258" xr:uid="{793E9364-6E1D-4EC0-A34C-2A4121B0B033}"/>
    <cellStyle name="?? [0.00]_ADMAG" xfId="1259" xr:uid="{996709A4-6B46-4A21-9BD0-B194DF93A465}"/>
    <cellStyle name="???? [0.00]_ADMAG" xfId="1260" xr:uid="{85A8D972-5A0C-4639-BF30-D8F4BEE6AD9A}"/>
    <cellStyle name="????_ADMAG" xfId="1261" xr:uid="{360C9564-FE33-419F-ACF5-6944DFE56F6F}"/>
    <cellStyle name="??_ADMAG" xfId="1262" xr:uid="{94A3352D-E576-4C72-BAD7-A2E44D539CCC}"/>
    <cellStyle name="’??? [0.00]_TMCA Spreadsheet(body)" xfId="1263" xr:uid="{1CE7A56F-1278-4EF4-A24B-E1FAD602E20A}"/>
    <cellStyle name="’???_TMCA Spreadsheet(body)" xfId="1264" xr:uid="{AD6B6102-4B31-4AC5-B180-D6C6DD5A1245}"/>
    <cellStyle name="•W?_TMCA Spreadsheet(body)" xfId="1265" xr:uid="{9B922CC5-62FB-4DB6-945E-2415285F813E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4 2" xfId="12" xr:uid="{00000000-0005-0000-0000-00000B000000}"/>
    <cellStyle name="20% - Accent1 5" xfId="13" xr:uid="{00000000-0005-0000-0000-00000C000000}"/>
    <cellStyle name="20% - Accent1 5 2" xfId="14" xr:uid="{00000000-0005-0000-0000-00000D000000}"/>
    <cellStyle name="20% - Accent1 6" xfId="15" xr:uid="{00000000-0005-0000-0000-00000E000000}"/>
    <cellStyle name="20% - Accent1 6 2" xfId="16" xr:uid="{00000000-0005-0000-0000-00000F000000}"/>
    <cellStyle name="20% - Accent1 7" xfId="17" xr:uid="{00000000-0005-0000-0000-000010000000}"/>
    <cellStyle name="20% - Accent1 7 2" xfId="18" xr:uid="{00000000-0005-0000-0000-000011000000}"/>
    <cellStyle name="20% - Accent1 8" xfId="19" xr:uid="{00000000-0005-0000-0000-000012000000}"/>
    <cellStyle name="20% - Accent1 9" xfId="20" xr:uid="{00000000-0005-0000-0000-000013000000}"/>
    <cellStyle name="20% - Accent2 10" xfId="21" xr:uid="{00000000-0005-0000-0000-000014000000}"/>
    <cellStyle name="20% - Accent2 11" xfId="22" xr:uid="{00000000-0005-0000-0000-000015000000}"/>
    <cellStyle name="20% - Accent2 12" xfId="23" xr:uid="{00000000-0005-0000-0000-000016000000}"/>
    <cellStyle name="20% - Accent2 13" xfId="24" xr:uid="{00000000-0005-0000-0000-000017000000}"/>
    <cellStyle name="20% - Accent2 14" xfId="25" xr:uid="{00000000-0005-0000-0000-000018000000}"/>
    <cellStyle name="20% - Accent2 15" xfId="26" xr:uid="{00000000-0005-0000-0000-000019000000}"/>
    <cellStyle name="20% - Accent2 2" xfId="27" xr:uid="{00000000-0005-0000-0000-00001A000000}"/>
    <cellStyle name="20% - Accent2 2 2" xfId="28" xr:uid="{00000000-0005-0000-0000-00001B000000}"/>
    <cellStyle name="20% - Accent2 3" xfId="29" xr:uid="{00000000-0005-0000-0000-00001C000000}"/>
    <cellStyle name="20% - Accent2 3 2" xfId="30" xr:uid="{00000000-0005-0000-0000-00001D000000}"/>
    <cellStyle name="20% - Accent2 4" xfId="31" xr:uid="{00000000-0005-0000-0000-00001E000000}"/>
    <cellStyle name="20% - Accent2 4 2" xfId="32" xr:uid="{00000000-0005-0000-0000-00001F000000}"/>
    <cellStyle name="20% - Accent2 5" xfId="33" xr:uid="{00000000-0005-0000-0000-000020000000}"/>
    <cellStyle name="20% - Accent2 5 2" xfId="34" xr:uid="{00000000-0005-0000-0000-000021000000}"/>
    <cellStyle name="20% - Accent2 6" xfId="35" xr:uid="{00000000-0005-0000-0000-000022000000}"/>
    <cellStyle name="20% - Accent2 6 2" xfId="36" xr:uid="{00000000-0005-0000-0000-000023000000}"/>
    <cellStyle name="20% - Accent2 7" xfId="37" xr:uid="{00000000-0005-0000-0000-000024000000}"/>
    <cellStyle name="20% - Accent2 7 2" xfId="38" xr:uid="{00000000-0005-0000-0000-000025000000}"/>
    <cellStyle name="20% - Accent2 8" xfId="39" xr:uid="{00000000-0005-0000-0000-000026000000}"/>
    <cellStyle name="20% - Accent2 9" xfId="40" xr:uid="{00000000-0005-0000-0000-000027000000}"/>
    <cellStyle name="20% - Accent3 10" xfId="41" xr:uid="{00000000-0005-0000-0000-000028000000}"/>
    <cellStyle name="20% - Accent3 11" xfId="42" xr:uid="{00000000-0005-0000-0000-000029000000}"/>
    <cellStyle name="20% - Accent3 12" xfId="43" xr:uid="{00000000-0005-0000-0000-00002A000000}"/>
    <cellStyle name="20% - Accent3 13" xfId="44" xr:uid="{00000000-0005-0000-0000-00002B000000}"/>
    <cellStyle name="20% - Accent3 14" xfId="45" xr:uid="{00000000-0005-0000-0000-00002C000000}"/>
    <cellStyle name="20% - Accent3 15" xfId="46" xr:uid="{00000000-0005-0000-0000-00002D000000}"/>
    <cellStyle name="20% - Accent3 2" xfId="47" xr:uid="{00000000-0005-0000-0000-00002E000000}"/>
    <cellStyle name="20% - Accent3 2 2" xfId="48" xr:uid="{00000000-0005-0000-0000-00002F000000}"/>
    <cellStyle name="20% - Accent3 3" xfId="49" xr:uid="{00000000-0005-0000-0000-000030000000}"/>
    <cellStyle name="20% - Accent3 3 2" xfId="50" xr:uid="{00000000-0005-0000-0000-000031000000}"/>
    <cellStyle name="20% - Accent3 4" xfId="51" xr:uid="{00000000-0005-0000-0000-000032000000}"/>
    <cellStyle name="20% - Accent3 4 2" xfId="52" xr:uid="{00000000-0005-0000-0000-000033000000}"/>
    <cellStyle name="20% - Accent3 5" xfId="53" xr:uid="{00000000-0005-0000-0000-000034000000}"/>
    <cellStyle name="20% - Accent3 5 2" xfId="54" xr:uid="{00000000-0005-0000-0000-000035000000}"/>
    <cellStyle name="20% - Accent3 6" xfId="55" xr:uid="{00000000-0005-0000-0000-000036000000}"/>
    <cellStyle name="20% - Accent3 6 2" xfId="56" xr:uid="{00000000-0005-0000-0000-000037000000}"/>
    <cellStyle name="20% - Accent3 7" xfId="57" xr:uid="{00000000-0005-0000-0000-000038000000}"/>
    <cellStyle name="20% - Accent3 7 2" xfId="58" xr:uid="{00000000-0005-0000-0000-000039000000}"/>
    <cellStyle name="20% - Accent3 8" xfId="59" xr:uid="{00000000-0005-0000-0000-00003A000000}"/>
    <cellStyle name="20% - Accent3 9" xfId="60" xr:uid="{00000000-0005-0000-0000-00003B000000}"/>
    <cellStyle name="20% - Accent4 10" xfId="61" xr:uid="{00000000-0005-0000-0000-00003C000000}"/>
    <cellStyle name="20% - Accent4 11" xfId="62" xr:uid="{00000000-0005-0000-0000-00003D000000}"/>
    <cellStyle name="20% - Accent4 12" xfId="63" xr:uid="{00000000-0005-0000-0000-00003E000000}"/>
    <cellStyle name="20% - Accent4 13" xfId="64" xr:uid="{00000000-0005-0000-0000-00003F000000}"/>
    <cellStyle name="20% - Accent4 14" xfId="65" xr:uid="{00000000-0005-0000-0000-000040000000}"/>
    <cellStyle name="20% - Accent4 15" xfId="66" xr:uid="{00000000-0005-0000-0000-000041000000}"/>
    <cellStyle name="20% - Accent4 2" xfId="67" xr:uid="{00000000-0005-0000-0000-000042000000}"/>
    <cellStyle name="20% - Accent4 2 2" xfId="68" xr:uid="{00000000-0005-0000-0000-000043000000}"/>
    <cellStyle name="20% - Accent4 3" xfId="69" xr:uid="{00000000-0005-0000-0000-000044000000}"/>
    <cellStyle name="20% - Accent4 3 2" xfId="70" xr:uid="{00000000-0005-0000-0000-000045000000}"/>
    <cellStyle name="20% - Accent4 4" xfId="71" xr:uid="{00000000-0005-0000-0000-000046000000}"/>
    <cellStyle name="20% - Accent4 4 2" xfId="72" xr:uid="{00000000-0005-0000-0000-000047000000}"/>
    <cellStyle name="20% - Accent4 5" xfId="73" xr:uid="{00000000-0005-0000-0000-000048000000}"/>
    <cellStyle name="20% - Accent4 5 2" xfId="74" xr:uid="{00000000-0005-0000-0000-000049000000}"/>
    <cellStyle name="20% - Accent4 6" xfId="75" xr:uid="{00000000-0005-0000-0000-00004A000000}"/>
    <cellStyle name="20% - Accent4 6 2" xfId="76" xr:uid="{00000000-0005-0000-0000-00004B000000}"/>
    <cellStyle name="20% - Accent4 7" xfId="77" xr:uid="{00000000-0005-0000-0000-00004C000000}"/>
    <cellStyle name="20% - Accent4 7 2" xfId="78" xr:uid="{00000000-0005-0000-0000-00004D000000}"/>
    <cellStyle name="20% - Accent4 8" xfId="79" xr:uid="{00000000-0005-0000-0000-00004E000000}"/>
    <cellStyle name="20% - Accent4 9" xfId="80" xr:uid="{00000000-0005-0000-0000-00004F000000}"/>
    <cellStyle name="20% - Accent5 10" xfId="81" xr:uid="{00000000-0005-0000-0000-000050000000}"/>
    <cellStyle name="20% - Accent5 11" xfId="82" xr:uid="{00000000-0005-0000-0000-000051000000}"/>
    <cellStyle name="20% - Accent5 12" xfId="83" xr:uid="{00000000-0005-0000-0000-000052000000}"/>
    <cellStyle name="20% - Accent5 13" xfId="84" xr:uid="{00000000-0005-0000-0000-000053000000}"/>
    <cellStyle name="20% - Accent5 14" xfId="85" xr:uid="{00000000-0005-0000-0000-000054000000}"/>
    <cellStyle name="20% - Accent5 15" xfId="86" xr:uid="{00000000-0005-0000-0000-000055000000}"/>
    <cellStyle name="20% - Accent5 2" xfId="87" xr:uid="{00000000-0005-0000-0000-000056000000}"/>
    <cellStyle name="20% - Accent5 2 2" xfId="88" xr:uid="{00000000-0005-0000-0000-000057000000}"/>
    <cellStyle name="20% - Accent5 3" xfId="89" xr:uid="{00000000-0005-0000-0000-000058000000}"/>
    <cellStyle name="20% - Accent5 3 2" xfId="90" xr:uid="{00000000-0005-0000-0000-000059000000}"/>
    <cellStyle name="20% - Accent5 4" xfId="91" xr:uid="{00000000-0005-0000-0000-00005A000000}"/>
    <cellStyle name="20% - Accent5 4 2" xfId="92" xr:uid="{00000000-0005-0000-0000-00005B000000}"/>
    <cellStyle name="20% - Accent5 5" xfId="93" xr:uid="{00000000-0005-0000-0000-00005C000000}"/>
    <cellStyle name="20% - Accent5 5 2" xfId="94" xr:uid="{00000000-0005-0000-0000-00005D000000}"/>
    <cellStyle name="20% - Accent5 6" xfId="95" xr:uid="{00000000-0005-0000-0000-00005E000000}"/>
    <cellStyle name="20% - Accent5 6 2" xfId="96" xr:uid="{00000000-0005-0000-0000-00005F000000}"/>
    <cellStyle name="20% - Accent5 7" xfId="97" xr:uid="{00000000-0005-0000-0000-000060000000}"/>
    <cellStyle name="20% - Accent5 7 2" xfId="98" xr:uid="{00000000-0005-0000-0000-000061000000}"/>
    <cellStyle name="20% - Accent5 8" xfId="99" xr:uid="{00000000-0005-0000-0000-000062000000}"/>
    <cellStyle name="20% - Accent5 9" xfId="100" xr:uid="{00000000-0005-0000-0000-000063000000}"/>
    <cellStyle name="20% - Accent6 10" xfId="101" xr:uid="{00000000-0005-0000-0000-000064000000}"/>
    <cellStyle name="20% - Accent6 11" xfId="102" xr:uid="{00000000-0005-0000-0000-000065000000}"/>
    <cellStyle name="20% - Accent6 12" xfId="103" xr:uid="{00000000-0005-0000-0000-000066000000}"/>
    <cellStyle name="20% - Accent6 13" xfId="104" xr:uid="{00000000-0005-0000-0000-000067000000}"/>
    <cellStyle name="20% - Accent6 14" xfId="105" xr:uid="{00000000-0005-0000-0000-000068000000}"/>
    <cellStyle name="20% - Accent6 15" xfId="106" xr:uid="{00000000-0005-0000-0000-000069000000}"/>
    <cellStyle name="20% - Accent6 2" xfId="107" xr:uid="{00000000-0005-0000-0000-00006A000000}"/>
    <cellStyle name="20% - Accent6 2 2" xfId="108" xr:uid="{00000000-0005-0000-0000-00006B000000}"/>
    <cellStyle name="20% - Accent6 3" xfId="109" xr:uid="{00000000-0005-0000-0000-00006C000000}"/>
    <cellStyle name="20% - Accent6 3 2" xfId="110" xr:uid="{00000000-0005-0000-0000-00006D000000}"/>
    <cellStyle name="20% - Accent6 4" xfId="111" xr:uid="{00000000-0005-0000-0000-00006E000000}"/>
    <cellStyle name="20% - Accent6 4 2" xfId="112" xr:uid="{00000000-0005-0000-0000-00006F000000}"/>
    <cellStyle name="20% - Accent6 5" xfId="113" xr:uid="{00000000-0005-0000-0000-000070000000}"/>
    <cellStyle name="20% - Accent6 5 2" xfId="114" xr:uid="{00000000-0005-0000-0000-000071000000}"/>
    <cellStyle name="20% - Accent6 6" xfId="115" xr:uid="{00000000-0005-0000-0000-000072000000}"/>
    <cellStyle name="20% - Accent6 6 2" xfId="116" xr:uid="{00000000-0005-0000-0000-000073000000}"/>
    <cellStyle name="20% - Accent6 7" xfId="117" xr:uid="{00000000-0005-0000-0000-000074000000}"/>
    <cellStyle name="20% - Accent6 7 2" xfId="118" xr:uid="{00000000-0005-0000-0000-000075000000}"/>
    <cellStyle name="20% - Accent6 8" xfId="119" xr:uid="{00000000-0005-0000-0000-000076000000}"/>
    <cellStyle name="20% - Accent6 9" xfId="120" xr:uid="{00000000-0005-0000-0000-000077000000}"/>
    <cellStyle name="40% - Accent1 10" xfId="121" xr:uid="{00000000-0005-0000-0000-000078000000}"/>
    <cellStyle name="40% - Accent1 11" xfId="122" xr:uid="{00000000-0005-0000-0000-000079000000}"/>
    <cellStyle name="40% - Accent1 12" xfId="123" xr:uid="{00000000-0005-0000-0000-00007A000000}"/>
    <cellStyle name="40% - Accent1 13" xfId="124" xr:uid="{00000000-0005-0000-0000-00007B000000}"/>
    <cellStyle name="40% - Accent1 14" xfId="125" xr:uid="{00000000-0005-0000-0000-00007C000000}"/>
    <cellStyle name="40% - Accent1 15" xfId="126" xr:uid="{00000000-0005-0000-0000-00007D000000}"/>
    <cellStyle name="40% - Accent1 2" xfId="127" xr:uid="{00000000-0005-0000-0000-00007E000000}"/>
    <cellStyle name="40% - Accent1 2 2" xfId="128" xr:uid="{00000000-0005-0000-0000-00007F000000}"/>
    <cellStyle name="40% - Accent1 3" xfId="129" xr:uid="{00000000-0005-0000-0000-000080000000}"/>
    <cellStyle name="40% - Accent1 3 2" xfId="130" xr:uid="{00000000-0005-0000-0000-000081000000}"/>
    <cellStyle name="40% - Accent1 4" xfId="131" xr:uid="{00000000-0005-0000-0000-000082000000}"/>
    <cellStyle name="40% - Accent1 4 2" xfId="132" xr:uid="{00000000-0005-0000-0000-000083000000}"/>
    <cellStyle name="40% - Accent1 5" xfId="133" xr:uid="{00000000-0005-0000-0000-000084000000}"/>
    <cellStyle name="40% - Accent1 5 2" xfId="134" xr:uid="{00000000-0005-0000-0000-000085000000}"/>
    <cellStyle name="40% - Accent1 6" xfId="135" xr:uid="{00000000-0005-0000-0000-000086000000}"/>
    <cellStyle name="40% - Accent1 6 2" xfId="136" xr:uid="{00000000-0005-0000-0000-000087000000}"/>
    <cellStyle name="40% - Accent1 7" xfId="137" xr:uid="{00000000-0005-0000-0000-000088000000}"/>
    <cellStyle name="40% - Accent1 7 2" xfId="138" xr:uid="{00000000-0005-0000-0000-000089000000}"/>
    <cellStyle name="40% - Accent1 8" xfId="139" xr:uid="{00000000-0005-0000-0000-00008A000000}"/>
    <cellStyle name="40% - Accent1 9" xfId="140" xr:uid="{00000000-0005-0000-0000-00008B000000}"/>
    <cellStyle name="40% - Accent2 10" xfId="141" xr:uid="{00000000-0005-0000-0000-00008C000000}"/>
    <cellStyle name="40% - Accent2 11" xfId="142" xr:uid="{00000000-0005-0000-0000-00008D000000}"/>
    <cellStyle name="40% - Accent2 12" xfId="143" xr:uid="{00000000-0005-0000-0000-00008E000000}"/>
    <cellStyle name="40% - Accent2 13" xfId="144" xr:uid="{00000000-0005-0000-0000-00008F000000}"/>
    <cellStyle name="40% - Accent2 14" xfId="145" xr:uid="{00000000-0005-0000-0000-000090000000}"/>
    <cellStyle name="40% - Accent2 15" xfId="146" xr:uid="{00000000-0005-0000-0000-000091000000}"/>
    <cellStyle name="40% - Accent2 2" xfId="147" xr:uid="{00000000-0005-0000-0000-000092000000}"/>
    <cellStyle name="40% - Accent2 2 2" xfId="148" xr:uid="{00000000-0005-0000-0000-000093000000}"/>
    <cellStyle name="40% - Accent2 3" xfId="149" xr:uid="{00000000-0005-0000-0000-000094000000}"/>
    <cellStyle name="40% - Accent2 3 2" xfId="150" xr:uid="{00000000-0005-0000-0000-000095000000}"/>
    <cellStyle name="40% - Accent2 4" xfId="151" xr:uid="{00000000-0005-0000-0000-000096000000}"/>
    <cellStyle name="40% - Accent2 4 2" xfId="152" xr:uid="{00000000-0005-0000-0000-000097000000}"/>
    <cellStyle name="40% - Accent2 5" xfId="153" xr:uid="{00000000-0005-0000-0000-000098000000}"/>
    <cellStyle name="40% - Accent2 5 2" xfId="154" xr:uid="{00000000-0005-0000-0000-000099000000}"/>
    <cellStyle name="40% - Accent2 6" xfId="155" xr:uid="{00000000-0005-0000-0000-00009A000000}"/>
    <cellStyle name="40% - Accent2 6 2" xfId="156" xr:uid="{00000000-0005-0000-0000-00009B000000}"/>
    <cellStyle name="40% - Accent2 7" xfId="157" xr:uid="{00000000-0005-0000-0000-00009C000000}"/>
    <cellStyle name="40% - Accent2 7 2" xfId="158" xr:uid="{00000000-0005-0000-0000-00009D000000}"/>
    <cellStyle name="40% - Accent2 8" xfId="159" xr:uid="{00000000-0005-0000-0000-00009E000000}"/>
    <cellStyle name="40% - Accent2 9" xfId="160" xr:uid="{00000000-0005-0000-0000-00009F000000}"/>
    <cellStyle name="40% - Accent3 10" xfId="161" xr:uid="{00000000-0005-0000-0000-0000A0000000}"/>
    <cellStyle name="40% - Accent3 11" xfId="162" xr:uid="{00000000-0005-0000-0000-0000A1000000}"/>
    <cellStyle name="40% - Accent3 12" xfId="163" xr:uid="{00000000-0005-0000-0000-0000A2000000}"/>
    <cellStyle name="40% - Accent3 13" xfId="164" xr:uid="{00000000-0005-0000-0000-0000A3000000}"/>
    <cellStyle name="40% - Accent3 14" xfId="165" xr:uid="{00000000-0005-0000-0000-0000A4000000}"/>
    <cellStyle name="40% - Accent3 15" xfId="166" xr:uid="{00000000-0005-0000-0000-0000A5000000}"/>
    <cellStyle name="40% - Accent3 2" xfId="167" xr:uid="{00000000-0005-0000-0000-0000A6000000}"/>
    <cellStyle name="40% - Accent3 2 2" xfId="168" xr:uid="{00000000-0005-0000-0000-0000A7000000}"/>
    <cellStyle name="40% - Accent3 3" xfId="169" xr:uid="{00000000-0005-0000-0000-0000A8000000}"/>
    <cellStyle name="40% - Accent3 3 2" xfId="170" xr:uid="{00000000-0005-0000-0000-0000A9000000}"/>
    <cellStyle name="40% - Accent3 4" xfId="171" xr:uid="{00000000-0005-0000-0000-0000AA000000}"/>
    <cellStyle name="40% - Accent3 4 2" xfId="172" xr:uid="{00000000-0005-0000-0000-0000AB000000}"/>
    <cellStyle name="40% - Accent3 5" xfId="173" xr:uid="{00000000-0005-0000-0000-0000AC000000}"/>
    <cellStyle name="40% - Accent3 5 2" xfId="174" xr:uid="{00000000-0005-0000-0000-0000AD000000}"/>
    <cellStyle name="40% - Accent3 6" xfId="175" xr:uid="{00000000-0005-0000-0000-0000AE000000}"/>
    <cellStyle name="40% - Accent3 6 2" xfId="176" xr:uid="{00000000-0005-0000-0000-0000AF000000}"/>
    <cellStyle name="40% - Accent3 7" xfId="177" xr:uid="{00000000-0005-0000-0000-0000B0000000}"/>
    <cellStyle name="40% - Accent3 7 2" xfId="178" xr:uid="{00000000-0005-0000-0000-0000B1000000}"/>
    <cellStyle name="40% - Accent3 8" xfId="179" xr:uid="{00000000-0005-0000-0000-0000B2000000}"/>
    <cellStyle name="40% - Accent3 9" xfId="180" xr:uid="{00000000-0005-0000-0000-0000B3000000}"/>
    <cellStyle name="40% - Accent4 10" xfId="181" xr:uid="{00000000-0005-0000-0000-0000B4000000}"/>
    <cellStyle name="40% - Accent4 11" xfId="182" xr:uid="{00000000-0005-0000-0000-0000B5000000}"/>
    <cellStyle name="40% - Accent4 12" xfId="183" xr:uid="{00000000-0005-0000-0000-0000B6000000}"/>
    <cellStyle name="40% - Accent4 13" xfId="184" xr:uid="{00000000-0005-0000-0000-0000B7000000}"/>
    <cellStyle name="40% - Accent4 14" xfId="185" xr:uid="{00000000-0005-0000-0000-0000B8000000}"/>
    <cellStyle name="40% - Accent4 15" xfId="186" xr:uid="{00000000-0005-0000-0000-0000B9000000}"/>
    <cellStyle name="40% - Accent4 2" xfId="187" xr:uid="{00000000-0005-0000-0000-0000BA000000}"/>
    <cellStyle name="40% - Accent4 2 2" xfId="188" xr:uid="{00000000-0005-0000-0000-0000BB000000}"/>
    <cellStyle name="40% - Accent4 3" xfId="189" xr:uid="{00000000-0005-0000-0000-0000BC000000}"/>
    <cellStyle name="40% - Accent4 3 2" xfId="190" xr:uid="{00000000-0005-0000-0000-0000BD000000}"/>
    <cellStyle name="40% - Accent4 4" xfId="191" xr:uid="{00000000-0005-0000-0000-0000BE000000}"/>
    <cellStyle name="40% - Accent4 4 2" xfId="192" xr:uid="{00000000-0005-0000-0000-0000BF000000}"/>
    <cellStyle name="40% - Accent4 5" xfId="193" xr:uid="{00000000-0005-0000-0000-0000C0000000}"/>
    <cellStyle name="40% - Accent4 5 2" xfId="194" xr:uid="{00000000-0005-0000-0000-0000C1000000}"/>
    <cellStyle name="40% - Accent4 6" xfId="195" xr:uid="{00000000-0005-0000-0000-0000C2000000}"/>
    <cellStyle name="40% - Accent4 6 2" xfId="196" xr:uid="{00000000-0005-0000-0000-0000C3000000}"/>
    <cellStyle name="40% - Accent4 7" xfId="197" xr:uid="{00000000-0005-0000-0000-0000C4000000}"/>
    <cellStyle name="40% - Accent4 7 2" xfId="198" xr:uid="{00000000-0005-0000-0000-0000C5000000}"/>
    <cellStyle name="40% - Accent4 8" xfId="199" xr:uid="{00000000-0005-0000-0000-0000C6000000}"/>
    <cellStyle name="40% - Accent4 9" xfId="200" xr:uid="{00000000-0005-0000-0000-0000C7000000}"/>
    <cellStyle name="40% - Accent5 10" xfId="201" xr:uid="{00000000-0005-0000-0000-0000C8000000}"/>
    <cellStyle name="40% - Accent5 11" xfId="202" xr:uid="{00000000-0005-0000-0000-0000C9000000}"/>
    <cellStyle name="40% - Accent5 12" xfId="203" xr:uid="{00000000-0005-0000-0000-0000CA000000}"/>
    <cellStyle name="40% - Accent5 13" xfId="204" xr:uid="{00000000-0005-0000-0000-0000CB000000}"/>
    <cellStyle name="40% - Accent5 14" xfId="205" xr:uid="{00000000-0005-0000-0000-0000CC000000}"/>
    <cellStyle name="40% - Accent5 15" xfId="206" xr:uid="{00000000-0005-0000-0000-0000CD000000}"/>
    <cellStyle name="40% - Accent5 2" xfId="207" xr:uid="{00000000-0005-0000-0000-0000CE000000}"/>
    <cellStyle name="40% - Accent5 2 2" xfId="208" xr:uid="{00000000-0005-0000-0000-0000CF000000}"/>
    <cellStyle name="40% - Accent5 3" xfId="209" xr:uid="{00000000-0005-0000-0000-0000D0000000}"/>
    <cellStyle name="40% - Accent5 3 2" xfId="210" xr:uid="{00000000-0005-0000-0000-0000D1000000}"/>
    <cellStyle name="40% - Accent5 4" xfId="211" xr:uid="{00000000-0005-0000-0000-0000D2000000}"/>
    <cellStyle name="40% - Accent5 4 2" xfId="212" xr:uid="{00000000-0005-0000-0000-0000D3000000}"/>
    <cellStyle name="40% - Accent5 5" xfId="213" xr:uid="{00000000-0005-0000-0000-0000D4000000}"/>
    <cellStyle name="40% - Accent5 5 2" xfId="214" xr:uid="{00000000-0005-0000-0000-0000D5000000}"/>
    <cellStyle name="40% - Accent5 6" xfId="215" xr:uid="{00000000-0005-0000-0000-0000D6000000}"/>
    <cellStyle name="40% - Accent5 6 2" xfId="216" xr:uid="{00000000-0005-0000-0000-0000D7000000}"/>
    <cellStyle name="40% - Accent5 7" xfId="217" xr:uid="{00000000-0005-0000-0000-0000D8000000}"/>
    <cellStyle name="40% - Accent5 7 2" xfId="218" xr:uid="{00000000-0005-0000-0000-0000D9000000}"/>
    <cellStyle name="40% - Accent5 8" xfId="219" xr:uid="{00000000-0005-0000-0000-0000DA000000}"/>
    <cellStyle name="40% - Accent5 9" xfId="220" xr:uid="{00000000-0005-0000-0000-0000DB000000}"/>
    <cellStyle name="40% - Accent6 10" xfId="221" xr:uid="{00000000-0005-0000-0000-0000DC000000}"/>
    <cellStyle name="40% - Accent6 11" xfId="222" xr:uid="{00000000-0005-0000-0000-0000DD000000}"/>
    <cellStyle name="40% - Accent6 12" xfId="223" xr:uid="{00000000-0005-0000-0000-0000DE000000}"/>
    <cellStyle name="40% - Accent6 13" xfId="224" xr:uid="{00000000-0005-0000-0000-0000DF000000}"/>
    <cellStyle name="40% - Accent6 14" xfId="225" xr:uid="{00000000-0005-0000-0000-0000E0000000}"/>
    <cellStyle name="40% - Accent6 15" xfId="226" xr:uid="{00000000-0005-0000-0000-0000E1000000}"/>
    <cellStyle name="40% - Accent6 2" xfId="227" xr:uid="{00000000-0005-0000-0000-0000E2000000}"/>
    <cellStyle name="40% - Accent6 2 2" xfId="228" xr:uid="{00000000-0005-0000-0000-0000E3000000}"/>
    <cellStyle name="40% - Accent6 3" xfId="229" xr:uid="{00000000-0005-0000-0000-0000E4000000}"/>
    <cellStyle name="40% - Accent6 3 2" xfId="230" xr:uid="{00000000-0005-0000-0000-0000E5000000}"/>
    <cellStyle name="40% - Accent6 4" xfId="231" xr:uid="{00000000-0005-0000-0000-0000E6000000}"/>
    <cellStyle name="40% - Accent6 4 2" xfId="232" xr:uid="{00000000-0005-0000-0000-0000E7000000}"/>
    <cellStyle name="40% - Accent6 5" xfId="233" xr:uid="{00000000-0005-0000-0000-0000E8000000}"/>
    <cellStyle name="40% - Accent6 5 2" xfId="234" xr:uid="{00000000-0005-0000-0000-0000E9000000}"/>
    <cellStyle name="40% - Accent6 6" xfId="235" xr:uid="{00000000-0005-0000-0000-0000EA000000}"/>
    <cellStyle name="40% - Accent6 6 2" xfId="236" xr:uid="{00000000-0005-0000-0000-0000EB000000}"/>
    <cellStyle name="40% - Accent6 7" xfId="237" xr:uid="{00000000-0005-0000-0000-0000EC000000}"/>
    <cellStyle name="40% - Accent6 7 2" xfId="238" xr:uid="{00000000-0005-0000-0000-0000ED000000}"/>
    <cellStyle name="40% - Accent6 8" xfId="239" xr:uid="{00000000-0005-0000-0000-0000EE000000}"/>
    <cellStyle name="40% - Accent6 9" xfId="240" xr:uid="{00000000-0005-0000-0000-0000EF000000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 - Style1" xfId="1266" xr:uid="{2AC08821-DC85-414B-BE31-567D879F6140}"/>
    <cellStyle name="Comma [0] 2" xfId="1267" xr:uid="{BCD334D1-4845-4F68-B7EF-96C3E3B83783}"/>
    <cellStyle name="Comma [0] 3" xfId="1268" xr:uid="{D04AD24F-32C6-464D-9928-94F2D05C0BC9}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 3" xfId="1269" xr:uid="{46997CFB-60B3-469B-8130-03C035C054EB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 2" xfId="1270" xr:uid="{AD4058B6-B5CC-42ED-9854-8FDCE2169187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 2" xfId="1271" xr:uid="{6CC09EE5-16AA-4ACF-B0D2-ADB5C1E1D95B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3" xfId="665" xr:uid="{00000000-0005-0000-0000-000098020000}"/>
    <cellStyle name="Comma 2 11" xfId="666" xr:uid="{00000000-0005-0000-0000-000099020000}"/>
    <cellStyle name="Comma 2 12" xfId="667" xr:uid="{00000000-0005-0000-0000-00009A020000}"/>
    <cellStyle name="Comma 2 13" xfId="668" xr:uid="{00000000-0005-0000-0000-00009B020000}"/>
    <cellStyle name="Comma 2 13 2" xfId="669" xr:uid="{00000000-0005-0000-0000-00009C020000}"/>
    <cellStyle name="Comma 2 13 3" xfId="670" xr:uid="{00000000-0005-0000-0000-00009D020000}"/>
    <cellStyle name="Comma 2 14" xfId="671" xr:uid="{00000000-0005-0000-0000-00009E020000}"/>
    <cellStyle name="Comma 2 14 2" xfId="672" xr:uid="{00000000-0005-0000-0000-00009F020000}"/>
    <cellStyle name="Comma 2 14 3" xfId="673" xr:uid="{00000000-0005-0000-0000-0000A0020000}"/>
    <cellStyle name="Comma 2 15" xfId="674" xr:uid="{00000000-0005-0000-0000-0000A1020000}"/>
    <cellStyle name="Comma 2 15 2" xfId="675" xr:uid="{00000000-0005-0000-0000-0000A2020000}"/>
    <cellStyle name="Comma 2 15 3" xfId="676" xr:uid="{00000000-0005-0000-0000-0000A3020000}"/>
    <cellStyle name="Comma 2 16" xfId="677" xr:uid="{00000000-0005-0000-0000-0000A4020000}"/>
    <cellStyle name="Comma 2 17" xfId="1272" xr:uid="{A87C5ED5-1938-4CBB-98C7-2A7E738C2B3F}"/>
    <cellStyle name="Comma 2 2" xfId="678" xr:uid="{00000000-0005-0000-0000-0000A5020000}"/>
    <cellStyle name="Comma 2 2 2" xfId="1273" xr:uid="{F057CE57-B8EE-4184-A3BF-F0BE52B74A3B}"/>
    <cellStyle name="Comma 2 3" xfId="679" xr:uid="{00000000-0005-0000-0000-0000A6020000}"/>
    <cellStyle name="Comma 2 4" xfId="680" xr:uid="{00000000-0005-0000-0000-0000A7020000}"/>
    <cellStyle name="Comma 2 5" xfId="681" xr:uid="{00000000-0005-0000-0000-0000A8020000}"/>
    <cellStyle name="Comma 2 6" xfId="682" xr:uid="{00000000-0005-0000-0000-0000A9020000}"/>
    <cellStyle name="Comma 2 7" xfId="683" xr:uid="{00000000-0005-0000-0000-0000AA020000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3" xfId="687" xr:uid="{00000000-0005-0000-0000-0000AE020000}"/>
    <cellStyle name="Comma 2 8 3" xfId="688" xr:uid="{00000000-0005-0000-0000-0000AF020000}"/>
    <cellStyle name="Comma 2 8 4" xfId="689" xr:uid="{00000000-0005-0000-0000-0000B0020000}"/>
    <cellStyle name="Comma 2 8 5" xfId="690" xr:uid="{00000000-0005-0000-0000-0000B1020000}"/>
    <cellStyle name="Comma 2 8 6" xfId="691" xr:uid="{00000000-0005-0000-0000-0000B2020000}"/>
    <cellStyle name="Comma 2 8 7" xfId="692" xr:uid="{00000000-0005-0000-0000-0000B3020000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3" xfId="696" xr:uid="{00000000-0005-0000-0000-0000B7020000}"/>
    <cellStyle name="Comma 2 9 3" xfId="697" xr:uid="{00000000-0005-0000-0000-0000B8020000}"/>
    <cellStyle name="Comma 2 9 4" xfId="698" xr:uid="{00000000-0005-0000-0000-0000B9020000}"/>
    <cellStyle name="Comma 2 9 5" xfId="699" xr:uid="{00000000-0005-0000-0000-0000BA020000}"/>
    <cellStyle name="Comma 2 9 6" xfId="700" xr:uid="{00000000-0005-0000-0000-0000BB020000}"/>
    <cellStyle name="Comma 2 9 7" xfId="701" xr:uid="{00000000-0005-0000-0000-0000BC020000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38" xfId="1274" xr:uid="{D7C8F887-E905-4140-8754-6A426E5134A2}"/>
    <cellStyle name="Comma 239" xfId="1275" xr:uid="{ABFA06BB-5DA7-42CC-9165-1E3E1E190420}"/>
    <cellStyle name="Comma 24" xfId="744" xr:uid="{00000000-0005-0000-0000-0000E7020000}"/>
    <cellStyle name="Comma 240" xfId="1276" xr:uid="{F9875A3F-3F8A-42EB-A0A4-BEF389F5426E}"/>
    <cellStyle name="Comma 241" xfId="1277" xr:uid="{B4028476-EFD9-4C8E-ADF4-1F6B6AD67C42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1" xfId="774" xr:uid="{00000000-0005-0000-0000-000005030000}"/>
    <cellStyle name="Comma 4 12" xfId="775" xr:uid="{00000000-0005-0000-0000-000006030000}"/>
    <cellStyle name="Comma 4 13" xfId="776" xr:uid="{00000000-0005-0000-0000-000007030000}"/>
    <cellStyle name="Comma 4 14" xfId="777" xr:uid="{00000000-0005-0000-0000-000008030000}"/>
    <cellStyle name="Comma 4 14 2" xfId="1279" xr:uid="{7EB7A517-AE47-4277-B977-73B8D6371850}"/>
    <cellStyle name="Comma 4 15" xfId="1280" xr:uid="{9BD4E157-AFC6-41D6-AFA5-E2E06E6A71B2}"/>
    <cellStyle name="Comma 4 16" xfId="1278" xr:uid="{7330E54A-A46A-4B85-9869-B74530374C9D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3" xfId="781" xr:uid="{00000000-0005-0000-0000-00000C030000}"/>
    <cellStyle name="Comma 4 2 2 4" xfId="782" xr:uid="{00000000-0005-0000-0000-00000D030000}"/>
    <cellStyle name="Comma 4 2 2 4 2" xfId="1282" xr:uid="{BAD42E8D-C66B-44DC-98C4-24D77E20BC79}"/>
    <cellStyle name="Comma 4 2 2 5" xfId="1281" xr:uid="{2038AA15-5069-4EAB-96F0-D665DA2B95D3}"/>
    <cellStyle name="Comma 4 2 3" xfId="783" xr:uid="{00000000-0005-0000-0000-00000E030000}"/>
    <cellStyle name="Comma 4 2 3 2" xfId="784" xr:uid="{00000000-0005-0000-0000-00000F030000}"/>
    <cellStyle name="Comma 4 2 3 2 2" xfId="1284" xr:uid="{86197958-72E0-41FE-9AFB-3E5A09582EE0}"/>
    <cellStyle name="Comma 4 2 3 3" xfId="1283" xr:uid="{131EF0EF-8087-4387-9AE4-C3EBE4A4E23B}"/>
    <cellStyle name="Comma 4 3" xfId="785" xr:uid="{00000000-0005-0000-0000-000010030000}"/>
    <cellStyle name="Comma 4 4" xfId="786" xr:uid="{00000000-0005-0000-0000-000011030000}"/>
    <cellStyle name="Comma 4 5" xfId="787" xr:uid="{00000000-0005-0000-0000-000012030000}"/>
    <cellStyle name="Comma 4 6" xfId="788" xr:uid="{00000000-0005-0000-0000-000013030000}"/>
    <cellStyle name="Comma 4 7" xfId="789" xr:uid="{00000000-0005-0000-0000-000014030000}"/>
    <cellStyle name="Comma 4 8" xfId="790" xr:uid="{00000000-0005-0000-0000-000015030000}"/>
    <cellStyle name="Comma 4 9" xfId="791" xr:uid="{00000000-0005-0000-0000-000016030000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1" xfId="804" xr:uid="{00000000-0005-0000-0000-000023030000}"/>
    <cellStyle name="Comma 5 12" xfId="805" xr:uid="{00000000-0005-0000-0000-000024030000}"/>
    <cellStyle name="Comma 5 13" xfId="806" xr:uid="{00000000-0005-0000-0000-000025030000}"/>
    <cellStyle name="Comma 5 14" xfId="807" xr:uid="{00000000-0005-0000-0000-000026030000}"/>
    <cellStyle name="Comma 5 14 2" xfId="1286" xr:uid="{D6FE3A4C-2A1B-449B-8FC0-40802DE372C4}"/>
    <cellStyle name="Comma 5 15" xfId="1287" xr:uid="{9A9B1D47-0FB4-4ABD-AE79-AA608BCBD98A}"/>
    <cellStyle name="Comma 5 16" xfId="1285" xr:uid="{3AB2DE88-8F9D-40D8-BED1-5DF13178AF3D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3" xfId="811" xr:uid="{00000000-0005-0000-0000-00002A030000}"/>
    <cellStyle name="Comma 5 2 2 4" xfId="812" xr:uid="{00000000-0005-0000-0000-00002B030000}"/>
    <cellStyle name="Comma 5 2 2 4 2" xfId="1289" xr:uid="{F781A7DA-A84A-4547-9A10-19D58270A150}"/>
    <cellStyle name="Comma 5 2 2 5" xfId="1288" xr:uid="{B5071371-845F-4DBF-A1D6-BE61006C9702}"/>
    <cellStyle name="Comma 5 2 3" xfId="813" xr:uid="{00000000-0005-0000-0000-00002C030000}"/>
    <cellStyle name="Comma 5 2 3 2" xfId="814" xr:uid="{00000000-0005-0000-0000-00002D030000}"/>
    <cellStyle name="Comma 5 2 3 2 2" xfId="1291" xr:uid="{308CEDEE-6BAF-41DA-AF4E-02FB7419C554}"/>
    <cellStyle name="Comma 5 2 3 3" xfId="1290" xr:uid="{058889BE-2E56-46E0-9706-A4566A9EFF1F}"/>
    <cellStyle name="Comma 5 3" xfId="815" xr:uid="{00000000-0005-0000-0000-00002E030000}"/>
    <cellStyle name="Comma 5 4" xfId="816" xr:uid="{00000000-0005-0000-0000-00002F030000}"/>
    <cellStyle name="Comma 5 5" xfId="817" xr:uid="{00000000-0005-0000-0000-000030030000}"/>
    <cellStyle name="Comma 5 6" xfId="818" xr:uid="{00000000-0005-0000-0000-000031030000}"/>
    <cellStyle name="Comma 5 7" xfId="819" xr:uid="{00000000-0005-0000-0000-000032030000}"/>
    <cellStyle name="Comma 5 8" xfId="820" xr:uid="{00000000-0005-0000-0000-000033030000}"/>
    <cellStyle name="Comma 5 9" xfId="821" xr:uid="{00000000-0005-0000-0000-000034030000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3" xfId="834" xr:uid="{00000000-0005-0000-0000-000041030000}"/>
    <cellStyle name="Comma 6 4" xfId="835" xr:uid="{00000000-0005-0000-0000-000042030000}"/>
    <cellStyle name="Comma 6 5" xfId="836" xr:uid="{00000000-0005-0000-0000-000043030000}"/>
    <cellStyle name="Comma 6 6" xfId="837" xr:uid="{00000000-0005-0000-0000-000044030000}"/>
    <cellStyle name="Comma 6 7" xfId="838" xr:uid="{00000000-0005-0000-0000-000045030000}"/>
    <cellStyle name="Comma 6 8" xfId="839" xr:uid="{00000000-0005-0000-0000-000046030000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3" xfId="852" xr:uid="{00000000-0005-0000-0000-000053030000}"/>
    <cellStyle name="Comma 7 4" xfId="853" xr:uid="{00000000-0005-0000-0000-000054030000}"/>
    <cellStyle name="Comma 7 5" xfId="854" xr:uid="{00000000-0005-0000-0000-000055030000}"/>
    <cellStyle name="Comma 7 6" xfId="855" xr:uid="{00000000-0005-0000-0000-000056030000}"/>
    <cellStyle name="Comma 7 7" xfId="856" xr:uid="{00000000-0005-0000-0000-000057030000}"/>
    <cellStyle name="Comma 7 8" xfId="857" xr:uid="{00000000-0005-0000-0000-000058030000}"/>
    <cellStyle name="Comma 7 9" xfId="1292" xr:uid="{FDCAD9C1-312D-4F7A-8FC8-B8ED0A28FB8C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3" xfId="1293" xr:uid="{1760A491-04C9-435D-ADA2-7FD12844F91F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 3" xfId="1294" xr:uid="{A670ECCF-833B-4DBA-9C8C-42331C0A7C7F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omma zerodec" xfId="1295" xr:uid="{B450CF18-CD32-4A72-9379-92A9AFA5A98B}"/>
    <cellStyle name="Curren - Style3" xfId="1296" xr:uid="{975BC284-DA3D-4334-B570-89DA6DA827E4}"/>
    <cellStyle name="Curren - Style4" xfId="1297" xr:uid="{1073ED34-04BD-486D-BF73-18A66362CFBC}"/>
    <cellStyle name="Currency [00]" xfId="892" xr:uid="{00000000-0005-0000-0000-00007B030000}"/>
    <cellStyle name="Currency1" xfId="1298" xr:uid="{7C521F1F-EE4D-4908-ABE9-31F2B4F86C9C}"/>
    <cellStyle name="Date Short" xfId="893" xr:uid="{00000000-0005-0000-0000-00007C030000}"/>
    <cellStyle name="Dollar (zero dec)" xfId="1299" xr:uid="{8D97590A-1206-4657-A3AD-CC9F6279821A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Grey" xfId="1300" xr:uid="{B359C370-EE13-4F0C-8C39-49CE02996B80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Hyperlink 2" xfId="1301" xr:uid="{8E9E0072-2CB0-45F5-BCE0-79268B29F85A}"/>
    <cellStyle name="Input [yellow]" xfId="1302" xr:uid="{FD726575-A368-4003-BE31-90E9A9FD4DB9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atest Estimate 2" xfId="1303" xr:uid="{C82A1D9A-4F93-4A5C-99D1-4BAC3669A9CA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Milliers [0]_AR1194" xfId="1304" xr:uid="{5AEF110F-C204-4F85-9818-F61242E42CD5}"/>
    <cellStyle name="Milliers_AR1194" xfId="1305" xr:uid="{ABE8265D-5D02-4611-8A1D-6F8CA9438884}"/>
    <cellStyle name="Mon?taire [0]_AR1194" xfId="1306" xr:uid="{F6466261-E7BF-4AC1-8148-E5E7BED23041}"/>
    <cellStyle name="Mon?taire_AR1194" xfId="1307" xr:uid="{CCB3774B-70E3-4C88-9780-8826A326CE88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 dec" xfId="1308" xr:uid="{B544AC3D-7E42-43FB-9A38-61473ACBC737}"/>
    <cellStyle name="Normal" xfId="0" builtinId="0"/>
    <cellStyle name="Normal - Style1" xfId="1309" xr:uid="{B8892CC5-4437-4B63-9D77-72D09E3C8E8B}"/>
    <cellStyle name="Normal - Style5" xfId="1310" xr:uid="{4B82A8FD-B50C-4211-BED9-3F69F0561C4C}"/>
    <cellStyle name="Normal 10" xfId="1311" xr:uid="{A4C05A46-4DA6-497D-8CFC-A7B6A3EF6722}"/>
    <cellStyle name="Normal 11" xfId="1095" xr:uid="{00000000-0005-0000-0000-000047040000}"/>
    <cellStyle name="Normal 11 2" xfId="1312" xr:uid="{96322AC7-D2E8-4BC7-8712-2688A76C398A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3" xfId="1099" xr:uid="{00000000-0005-0000-0000-00004B040000}"/>
    <cellStyle name="Normal 2 10 4" xfId="1314" xr:uid="{709D3AC2-E0F9-4445-A4E4-B9C8605B6EC0}"/>
    <cellStyle name="Normal 2 11" xfId="1100" xr:uid="{00000000-0005-0000-0000-00004C040000}"/>
    <cellStyle name="Normal 2 12" xfId="1101" xr:uid="{00000000-0005-0000-0000-00004D040000}"/>
    <cellStyle name="Normal 2 13" xfId="1102" xr:uid="{00000000-0005-0000-0000-00004E040000}"/>
    <cellStyle name="Normal 2 14" xfId="1103" xr:uid="{00000000-0005-0000-0000-00004F040000}"/>
    <cellStyle name="Normal 2 15" xfId="1104" xr:uid="{00000000-0005-0000-0000-000050040000}"/>
    <cellStyle name="Normal 2 16" xfId="1105" xr:uid="{00000000-0005-0000-0000-000051040000}"/>
    <cellStyle name="Normal 2 16 2" xfId="1315" xr:uid="{B1193A26-E10D-4469-89E6-A5D54CD42774}"/>
    <cellStyle name="Normal 2 17" xfId="1316" xr:uid="{65033DE5-2396-4DD3-9070-37D3CC9DE2E2}"/>
    <cellStyle name="Normal 2 18" xfId="1313" xr:uid="{70F8E4B7-3C29-47F1-8BEC-DBDE4C642467}"/>
    <cellStyle name="Normal 2 2" xfId="1106" xr:uid="{00000000-0005-0000-0000-000052040000}"/>
    <cellStyle name="Normal 2 2 2" xfId="1317" xr:uid="{8186A059-95D3-4CBA-BC81-DAC4E193A4CF}"/>
    <cellStyle name="Normal 2 3" xfId="1107" xr:uid="{00000000-0005-0000-0000-000053040000}"/>
    <cellStyle name="Normal 2 4" xfId="1108" xr:uid="{00000000-0005-0000-0000-000054040000}"/>
    <cellStyle name="Normal 2 5" xfId="1109" xr:uid="{00000000-0005-0000-0000-000055040000}"/>
    <cellStyle name="Normal 2 6" xfId="1110" xr:uid="{00000000-0005-0000-0000-000056040000}"/>
    <cellStyle name="Normal 2 7" xfId="1111" xr:uid="{00000000-0005-0000-0000-000057040000}"/>
    <cellStyle name="Normal 2 8" xfId="1112" xr:uid="{00000000-0005-0000-0000-000058040000}"/>
    <cellStyle name="Normal 2 9" xfId="1113" xr:uid="{00000000-0005-0000-0000-000059040000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13 2" xfId="1319" xr:uid="{F0BCDFD1-A415-4F22-AA83-971E460A9DEA}"/>
    <cellStyle name="Normal 3 14" xfId="1318" xr:uid="{B5281B31-9A5C-4365-9597-0610FA9D16B3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2 4" xfId="1320" xr:uid="{C1B7117A-836F-4CC8-87D9-775F23B4964A}"/>
    <cellStyle name="Normal 3 2 3" xfId="1123" xr:uid="{00000000-0005-0000-0000-000063040000}"/>
    <cellStyle name="Normal 3 2 3 2" xfId="1321" xr:uid="{C4EB689A-A939-4416-A841-3334FB00D331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rmal 5" xfId="1322" xr:uid="{43DCF132-F1B3-4883-9A7C-3C11C3AD6F48}"/>
    <cellStyle name="Normal 5 2" xfId="1323" xr:uid="{A4D4E724-2E8A-4FF0-B892-0EF8EFDFAABB}"/>
    <cellStyle name="Normal 5 5" xfId="1343" xr:uid="{364DC510-E3E2-4FC8-AA98-BD1BE16C6307}"/>
    <cellStyle name="Normal 6" xfId="1324" xr:uid="{917F08FB-FB33-4A99-B198-2F2F3EE3E080}"/>
    <cellStyle name="Normal 7" xfId="1325" xr:uid="{76E37CF7-B605-457E-A185-E72D621F336B}"/>
    <cellStyle name="Normal 8" xfId="1326" xr:uid="{2EBD33B7-464B-4EC5-8FDB-63079C732454}"/>
    <cellStyle name="Normal 9" xfId="1327" xr:uid="{F422E824-2CA7-4584-A9C4-140454601220}"/>
    <cellStyle name="Note 10" xfId="1133" xr:uid="{00000000-0005-0000-0000-00006D040000}"/>
    <cellStyle name="Note 11" xfId="1134" xr:uid="{00000000-0005-0000-0000-00006E040000}"/>
    <cellStyle name="Note 12" xfId="1135" xr:uid="{00000000-0005-0000-0000-00006F040000}"/>
    <cellStyle name="Note 13" xfId="1136" xr:uid="{00000000-0005-0000-0000-000070040000}"/>
    <cellStyle name="Note 14" xfId="1137" xr:uid="{00000000-0005-0000-0000-000071040000}"/>
    <cellStyle name="Note 15" xfId="1138" xr:uid="{00000000-0005-0000-0000-000072040000}"/>
    <cellStyle name="Note 2" xfId="1139" xr:uid="{00000000-0005-0000-0000-000073040000}"/>
    <cellStyle name="Note 2 2" xfId="1140" xr:uid="{00000000-0005-0000-0000-000074040000}"/>
    <cellStyle name="Note 3" xfId="1141" xr:uid="{00000000-0005-0000-0000-000075040000}"/>
    <cellStyle name="Note 3 2" xfId="1142" xr:uid="{00000000-0005-0000-0000-000076040000}"/>
    <cellStyle name="Note 4" xfId="1143" xr:uid="{00000000-0005-0000-0000-000077040000}"/>
    <cellStyle name="Note 4 2" xfId="1144" xr:uid="{00000000-0005-0000-0000-000078040000}"/>
    <cellStyle name="Note 5" xfId="1145" xr:uid="{00000000-0005-0000-0000-000079040000}"/>
    <cellStyle name="Note 5 2" xfId="1146" xr:uid="{00000000-0005-0000-0000-00007A040000}"/>
    <cellStyle name="Note 6" xfId="1147" xr:uid="{00000000-0005-0000-0000-00007B040000}"/>
    <cellStyle name="Note 6 2" xfId="1148" xr:uid="{00000000-0005-0000-0000-00007C040000}"/>
    <cellStyle name="Note 7" xfId="1149" xr:uid="{00000000-0005-0000-0000-00007D040000}"/>
    <cellStyle name="Note 7 2" xfId="1150" xr:uid="{00000000-0005-0000-0000-00007E040000}"/>
    <cellStyle name="Note 8" xfId="1151" xr:uid="{00000000-0005-0000-0000-00007F040000}"/>
    <cellStyle name="Note 9" xfId="1152" xr:uid="{00000000-0005-0000-0000-000080040000}"/>
    <cellStyle name="Output 10" xfId="1153" xr:uid="{00000000-0005-0000-0000-000081040000}"/>
    <cellStyle name="Output 11" xfId="1154" xr:uid="{00000000-0005-0000-0000-000082040000}"/>
    <cellStyle name="Output 12" xfId="1155" xr:uid="{00000000-0005-0000-0000-000083040000}"/>
    <cellStyle name="Output 13" xfId="1156" xr:uid="{00000000-0005-0000-0000-000084040000}"/>
    <cellStyle name="Output 14" xfId="1157" xr:uid="{00000000-0005-0000-0000-000085040000}"/>
    <cellStyle name="Output 15" xfId="1158" xr:uid="{00000000-0005-0000-0000-000086040000}"/>
    <cellStyle name="Output 2" xfId="1159" xr:uid="{00000000-0005-0000-0000-000087040000}"/>
    <cellStyle name="Output 2 2" xfId="1160" xr:uid="{00000000-0005-0000-0000-000088040000}"/>
    <cellStyle name="Output 3" xfId="1161" xr:uid="{00000000-0005-0000-0000-000089040000}"/>
    <cellStyle name="Output 3 2" xfId="1162" xr:uid="{00000000-0005-0000-0000-00008A040000}"/>
    <cellStyle name="Output 4" xfId="1163" xr:uid="{00000000-0005-0000-0000-00008B040000}"/>
    <cellStyle name="Output 4 2" xfId="1164" xr:uid="{00000000-0005-0000-0000-00008C040000}"/>
    <cellStyle name="Output 5" xfId="1165" xr:uid="{00000000-0005-0000-0000-00008D040000}"/>
    <cellStyle name="Output 5 2" xfId="1166" xr:uid="{00000000-0005-0000-0000-00008E040000}"/>
    <cellStyle name="Output 6" xfId="1167" xr:uid="{00000000-0005-0000-0000-00008F040000}"/>
    <cellStyle name="Output 6 2" xfId="1168" xr:uid="{00000000-0005-0000-0000-000090040000}"/>
    <cellStyle name="Output 7" xfId="1169" xr:uid="{00000000-0005-0000-0000-000091040000}"/>
    <cellStyle name="Output 7 2" xfId="1170" xr:uid="{00000000-0005-0000-0000-000092040000}"/>
    <cellStyle name="Output 8" xfId="1171" xr:uid="{00000000-0005-0000-0000-000093040000}"/>
    <cellStyle name="Output 9" xfId="1172" xr:uid="{00000000-0005-0000-0000-000094040000}"/>
    <cellStyle name="Pattern" xfId="1328" xr:uid="{13229A39-B473-494A-932F-5CE75A6EDDA9}"/>
    <cellStyle name="Percent [0]" xfId="1173" xr:uid="{00000000-0005-0000-0000-000095040000}"/>
    <cellStyle name="Percent [00]" xfId="1174" xr:uid="{00000000-0005-0000-0000-000096040000}"/>
    <cellStyle name="Percent [00] 2" xfId="1329" xr:uid="{338D7108-FDC5-487A-B4CB-10FE1772EA39}"/>
    <cellStyle name="Percent [2]" xfId="1330" xr:uid="{C44B7D65-1F64-45C3-AEB2-E5ED646C5D85}"/>
    <cellStyle name="Percent 2" xfId="1331" xr:uid="{F4C95B64-2D70-41FC-9D62-1B0C599710A1}"/>
    <cellStyle name="Percent 2 10" xfId="1175" xr:uid="{00000000-0005-0000-0000-000097040000}"/>
    <cellStyle name="Percent 2 11" xfId="1176" xr:uid="{00000000-0005-0000-0000-000098040000}"/>
    <cellStyle name="Percent 2 12" xfId="1177" xr:uid="{00000000-0005-0000-0000-000099040000}"/>
    <cellStyle name="Percent 2 13" xfId="1178" xr:uid="{00000000-0005-0000-0000-00009A040000}"/>
    <cellStyle name="Percent 2 14" xfId="1179" xr:uid="{00000000-0005-0000-0000-00009B040000}"/>
    <cellStyle name="Percent 2 15" xfId="1180" xr:uid="{00000000-0005-0000-0000-00009C040000}"/>
    <cellStyle name="Percent 2 2" xfId="1181" xr:uid="{00000000-0005-0000-0000-00009D040000}"/>
    <cellStyle name="Percent 2 3" xfId="1182" xr:uid="{00000000-0005-0000-0000-00009E040000}"/>
    <cellStyle name="Percent 2 4" xfId="1183" xr:uid="{00000000-0005-0000-0000-00009F040000}"/>
    <cellStyle name="Percent 2 5" xfId="1184" xr:uid="{00000000-0005-0000-0000-0000A0040000}"/>
    <cellStyle name="Percent 2 6" xfId="1185" xr:uid="{00000000-0005-0000-0000-0000A1040000}"/>
    <cellStyle name="Percent 2 7" xfId="1186" xr:uid="{00000000-0005-0000-0000-0000A2040000}"/>
    <cellStyle name="Percent 2 8" xfId="1187" xr:uid="{00000000-0005-0000-0000-0000A3040000}"/>
    <cellStyle name="Percent 2 9" xfId="1188" xr:uid="{00000000-0005-0000-0000-0000A4040000}"/>
    <cellStyle name="Percent 3" xfId="1332" xr:uid="{E6B9332C-9E53-45C8-AD65-DB3791DDE743}"/>
    <cellStyle name="Percent 4" xfId="1333" xr:uid="{2A1C554D-8E86-4E5C-8FA9-05C8193FC60B}"/>
    <cellStyle name="PERCENTAGE" xfId="1334" xr:uid="{62258ABB-540B-41DD-B573-61B6253FF263}"/>
    <cellStyle name="PrePop Currency (0)" xfId="1189" xr:uid="{00000000-0005-0000-0000-0000A5040000}"/>
    <cellStyle name="PrePop Currency (2)" xfId="1190" xr:uid="{00000000-0005-0000-0000-0000A6040000}"/>
    <cellStyle name="PrePop Units (0)" xfId="1191" xr:uid="{00000000-0005-0000-0000-0000A7040000}"/>
    <cellStyle name="PrePop Units (1)" xfId="1192" xr:uid="{00000000-0005-0000-0000-0000A8040000}"/>
    <cellStyle name="PrePop Units (2)" xfId="1193" xr:uid="{00000000-0005-0000-0000-0000A9040000}"/>
    <cellStyle name="pwstyle" xfId="1335" xr:uid="{0F4A11A1-B4A1-4D5D-8585-D3F84015613A}"/>
    <cellStyle name="Quantity" xfId="1336" xr:uid="{41C76670-7AA5-45AA-AB8E-AD01C80B6668}"/>
    <cellStyle name="Standard_BS14" xfId="1194" xr:uid="{00000000-0005-0000-0000-0000AA040000}"/>
    <cellStyle name="Text Indent A" xfId="1195" xr:uid="{00000000-0005-0000-0000-0000AB040000}"/>
    <cellStyle name="Text Indent B" xfId="1196" xr:uid="{00000000-0005-0000-0000-0000AC040000}"/>
    <cellStyle name="Text Indent C" xfId="1197" xr:uid="{00000000-0005-0000-0000-0000AD040000}"/>
    <cellStyle name="Title 10" xfId="1198" xr:uid="{00000000-0005-0000-0000-0000AE040000}"/>
    <cellStyle name="Title 11" xfId="1199" xr:uid="{00000000-0005-0000-0000-0000AF040000}"/>
    <cellStyle name="Title 12" xfId="1200" xr:uid="{00000000-0005-0000-0000-0000B0040000}"/>
    <cellStyle name="Title 13" xfId="1201" xr:uid="{00000000-0005-0000-0000-0000B1040000}"/>
    <cellStyle name="Title 14" xfId="1202" xr:uid="{00000000-0005-0000-0000-0000B2040000}"/>
    <cellStyle name="Title 15" xfId="1203" xr:uid="{00000000-0005-0000-0000-0000B3040000}"/>
    <cellStyle name="Title 2" xfId="1204" xr:uid="{00000000-0005-0000-0000-0000B4040000}"/>
    <cellStyle name="Title 2 2" xfId="1205" xr:uid="{00000000-0005-0000-0000-0000B5040000}"/>
    <cellStyle name="Title 3" xfId="1206" xr:uid="{00000000-0005-0000-0000-0000B6040000}"/>
    <cellStyle name="Title 3 2" xfId="1207" xr:uid="{00000000-0005-0000-0000-0000B7040000}"/>
    <cellStyle name="Title 4" xfId="1208" xr:uid="{00000000-0005-0000-0000-0000B8040000}"/>
    <cellStyle name="Title 4 2" xfId="1209" xr:uid="{00000000-0005-0000-0000-0000B9040000}"/>
    <cellStyle name="Title 5" xfId="1210" xr:uid="{00000000-0005-0000-0000-0000BA040000}"/>
    <cellStyle name="Title 5 2" xfId="1211" xr:uid="{00000000-0005-0000-0000-0000BB040000}"/>
    <cellStyle name="Title 6" xfId="1212" xr:uid="{00000000-0005-0000-0000-0000BC040000}"/>
    <cellStyle name="Title 6 2" xfId="1213" xr:uid="{00000000-0005-0000-0000-0000BD040000}"/>
    <cellStyle name="Title 7" xfId="1214" xr:uid="{00000000-0005-0000-0000-0000BE040000}"/>
    <cellStyle name="Title 7 2" xfId="1215" xr:uid="{00000000-0005-0000-0000-0000BF040000}"/>
    <cellStyle name="Title 8" xfId="1216" xr:uid="{00000000-0005-0000-0000-0000C0040000}"/>
    <cellStyle name="Title 9" xfId="1217" xr:uid="{00000000-0005-0000-0000-0000C1040000}"/>
    <cellStyle name="Total 10" xfId="1218" xr:uid="{00000000-0005-0000-0000-0000C2040000}"/>
    <cellStyle name="Total 11" xfId="1219" xr:uid="{00000000-0005-0000-0000-0000C3040000}"/>
    <cellStyle name="Total 12" xfId="1220" xr:uid="{00000000-0005-0000-0000-0000C4040000}"/>
    <cellStyle name="Total 13" xfId="1221" xr:uid="{00000000-0005-0000-0000-0000C5040000}"/>
    <cellStyle name="Total 14" xfId="1222" xr:uid="{00000000-0005-0000-0000-0000C6040000}"/>
    <cellStyle name="Total 15" xfId="1223" xr:uid="{00000000-0005-0000-0000-0000C7040000}"/>
    <cellStyle name="Total 2" xfId="1224" xr:uid="{00000000-0005-0000-0000-0000C8040000}"/>
    <cellStyle name="Total 2 2" xfId="1225" xr:uid="{00000000-0005-0000-0000-0000C9040000}"/>
    <cellStyle name="Total 3" xfId="1226" xr:uid="{00000000-0005-0000-0000-0000CA040000}"/>
    <cellStyle name="Total 3 2" xfId="1227" xr:uid="{00000000-0005-0000-0000-0000CB040000}"/>
    <cellStyle name="Total 4" xfId="1228" xr:uid="{00000000-0005-0000-0000-0000CC040000}"/>
    <cellStyle name="Total 4 2" xfId="1229" xr:uid="{00000000-0005-0000-0000-0000CD040000}"/>
    <cellStyle name="Total 5" xfId="1230" xr:uid="{00000000-0005-0000-0000-0000CE040000}"/>
    <cellStyle name="Total 5 2" xfId="1231" xr:uid="{00000000-0005-0000-0000-0000CF040000}"/>
    <cellStyle name="Total 6" xfId="1232" xr:uid="{00000000-0005-0000-0000-0000D0040000}"/>
    <cellStyle name="Total 6 2" xfId="1233" xr:uid="{00000000-0005-0000-0000-0000D1040000}"/>
    <cellStyle name="Total 7" xfId="1234" xr:uid="{00000000-0005-0000-0000-0000D2040000}"/>
    <cellStyle name="Total 7 2" xfId="1235" xr:uid="{00000000-0005-0000-0000-0000D3040000}"/>
    <cellStyle name="Total 8" xfId="1236" xr:uid="{00000000-0005-0000-0000-0000D4040000}"/>
    <cellStyle name="Total 9" xfId="1237" xr:uid="{00000000-0005-0000-0000-0000D5040000}"/>
    <cellStyle name="Warning Text 10" xfId="1238" xr:uid="{00000000-0005-0000-0000-0000D6040000}"/>
    <cellStyle name="Warning Text 11" xfId="1239" xr:uid="{00000000-0005-0000-0000-0000D7040000}"/>
    <cellStyle name="Warning Text 12" xfId="1240" xr:uid="{00000000-0005-0000-0000-0000D8040000}"/>
    <cellStyle name="Warning Text 13" xfId="1241" xr:uid="{00000000-0005-0000-0000-0000D9040000}"/>
    <cellStyle name="Warning Text 14" xfId="1242" xr:uid="{00000000-0005-0000-0000-0000DA040000}"/>
    <cellStyle name="Warning Text 15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Warning Text 3 2" xfId="1247" xr:uid="{00000000-0005-0000-0000-0000DF040000}"/>
    <cellStyle name="Warning Text 4" xfId="1248" xr:uid="{00000000-0005-0000-0000-0000E0040000}"/>
    <cellStyle name="Warning Text 4 2" xfId="1249" xr:uid="{00000000-0005-0000-0000-0000E1040000}"/>
    <cellStyle name="Warning Text 5" xfId="1250" xr:uid="{00000000-0005-0000-0000-0000E2040000}"/>
    <cellStyle name="Warning Text 5 2" xfId="1251" xr:uid="{00000000-0005-0000-0000-0000E3040000}"/>
    <cellStyle name="Warning Text 6" xfId="1252" xr:uid="{00000000-0005-0000-0000-0000E4040000}"/>
    <cellStyle name="Warning Text 6 2" xfId="1253" xr:uid="{00000000-0005-0000-0000-0000E5040000}"/>
    <cellStyle name="Warning Text 7" xfId="1254" xr:uid="{00000000-0005-0000-0000-0000E6040000}"/>
    <cellStyle name="Warning Text 7 2" xfId="1255" xr:uid="{00000000-0005-0000-0000-0000E7040000}"/>
    <cellStyle name="Warning Text 8" xfId="1256" xr:uid="{00000000-0005-0000-0000-0000E8040000}"/>
    <cellStyle name="Warning Text 9" xfId="1257" xr:uid="{00000000-0005-0000-0000-0000E9040000}"/>
    <cellStyle name="เครื่องหมายจุลภาค [0]_NHKTop99" xfId="1337" xr:uid="{6A0E51E8-2706-4B79-BEEF-ECB50FDA829A}"/>
    <cellStyle name="เครื่องหมายจุลภาค_CRC Power Retail Co., Ltd. P&amp;L" xfId="1338" xr:uid="{E68125C9-DD1C-488C-B5A6-B965A4B57381}"/>
    <cellStyle name="เครื่องหมายสกุลเงิน [0]_NHKTop99" xfId="1339" xr:uid="{ABA6D70D-E068-46ED-88C8-1FED6B184E83}"/>
    <cellStyle name="เครื่องหมายสกุลเงิน_NHKTop99" xfId="1340" xr:uid="{D23E51A4-23B9-4CAE-A284-762328DAAE31}"/>
    <cellStyle name="ปกติ_1" xfId="1341" xr:uid="{65A1AFE7-FDC8-4017-A830-08449F772E62}"/>
    <cellStyle name="ลวดลาย_CONSOL DEC.38 (2)" xfId="1342" xr:uid="{4DF68860-F806-43DB-8347-63CC4E1E5CAC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4681C-D6F3-4670-A349-57C5F5E69008}">
  <dimension ref="A1:P85"/>
  <sheetViews>
    <sheetView showGridLines="0" view="pageBreakPreview" zoomScale="90" zoomScaleNormal="100" zoomScaleSheetLayoutView="90" workbookViewId="0"/>
  </sheetViews>
  <sheetFormatPr defaultColWidth="9.140625" defaultRowHeight="21.75"/>
  <cols>
    <col min="1" max="1" width="43.140625" style="92" customWidth="1"/>
    <col min="2" max="2" width="9.140625" style="132" customWidth="1"/>
    <col min="3" max="3" width="0.85546875" style="132" customWidth="1"/>
    <col min="4" max="4" width="14.7109375" style="92" customWidth="1"/>
    <col min="5" max="5" width="0.85546875" style="132" customWidth="1"/>
    <col min="6" max="6" width="12.85546875" style="92" customWidth="1"/>
    <col min="7" max="7" width="0.85546875" style="92" customWidth="1"/>
    <col min="8" max="8" width="14.7109375" style="92" customWidth="1"/>
    <col min="9" max="9" width="0.85546875" style="92" customWidth="1"/>
    <col min="10" max="10" width="12.85546875" style="92" customWidth="1"/>
    <col min="11" max="11" width="2.140625" style="92" customWidth="1"/>
    <col min="12" max="12" width="16.42578125" style="92" bestFit="1" customWidth="1"/>
    <col min="13" max="13" width="14.5703125" style="92" customWidth="1"/>
    <col min="14" max="14" width="12.42578125" style="92" bestFit="1" customWidth="1"/>
    <col min="15" max="15" width="9.140625" style="92"/>
    <col min="16" max="16" width="12.42578125" style="92" bestFit="1" customWidth="1"/>
    <col min="17" max="16384" width="9.140625" style="92"/>
  </cols>
  <sheetData>
    <row r="1" spans="1:16" ht="22.5" customHeight="1">
      <c r="A1" s="133" t="s">
        <v>0</v>
      </c>
      <c r="B1" s="92"/>
      <c r="C1" s="92"/>
      <c r="E1" s="92"/>
    </row>
    <row r="2" spans="1:16" ht="22.5" customHeight="1">
      <c r="A2" s="133" t="s">
        <v>1</v>
      </c>
      <c r="B2" s="92"/>
      <c r="C2" s="92"/>
      <c r="E2" s="92"/>
    </row>
    <row r="3" spans="1:16" ht="22.5" customHeight="1">
      <c r="A3" s="133"/>
      <c r="B3" s="92"/>
      <c r="C3" s="92"/>
      <c r="E3" s="92"/>
    </row>
    <row r="4" spans="1:16" ht="22.5" customHeight="1">
      <c r="A4" s="133"/>
      <c r="B4" s="92"/>
      <c r="C4" s="92"/>
      <c r="D4" s="189" t="s">
        <v>2</v>
      </c>
      <c r="E4" s="189"/>
      <c r="F4" s="189"/>
      <c r="G4" s="135"/>
      <c r="H4" s="189" t="s">
        <v>3</v>
      </c>
      <c r="I4" s="189"/>
      <c r="J4" s="189"/>
      <c r="K4" s="169"/>
    </row>
    <row r="5" spans="1:16" ht="22.5" customHeight="1">
      <c r="A5" s="133"/>
      <c r="B5" s="168"/>
      <c r="C5" s="168"/>
      <c r="D5" s="170" t="s">
        <v>154</v>
      </c>
      <c r="E5" s="168"/>
      <c r="F5" s="170" t="s">
        <v>4</v>
      </c>
      <c r="G5" s="170"/>
      <c r="H5" s="170" t="s">
        <v>154</v>
      </c>
      <c r="I5" s="168"/>
      <c r="J5" s="170" t="s">
        <v>4</v>
      </c>
      <c r="K5" s="170"/>
    </row>
    <row r="6" spans="1:16" ht="22.5" customHeight="1">
      <c r="A6" s="133" t="s">
        <v>5</v>
      </c>
      <c r="B6" s="168" t="s">
        <v>6</v>
      </c>
      <c r="C6" s="92"/>
      <c r="D6" s="170">
        <v>2565</v>
      </c>
      <c r="E6" s="92"/>
      <c r="F6" s="170">
        <v>2564</v>
      </c>
      <c r="G6" s="170"/>
      <c r="H6" s="170">
        <v>2565</v>
      </c>
      <c r="J6" s="170">
        <v>2564</v>
      </c>
      <c r="K6" s="170"/>
    </row>
    <row r="7" spans="1:16" ht="22.5" customHeight="1">
      <c r="A7" s="133"/>
      <c r="B7" s="168"/>
      <c r="C7" s="92"/>
      <c r="D7" s="170" t="s">
        <v>122</v>
      </c>
      <c r="E7" s="92"/>
      <c r="F7" s="170"/>
      <c r="G7" s="170"/>
      <c r="H7" s="170" t="s">
        <v>122</v>
      </c>
      <c r="J7" s="170"/>
      <c r="K7" s="170"/>
    </row>
    <row r="8" spans="1:16" ht="22.5" customHeight="1">
      <c r="B8" s="168"/>
      <c r="C8" s="92"/>
      <c r="D8" s="190" t="s">
        <v>7</v>
      </c>
      <c r="E8" s="190"/>
      <c r="F8" s="190"/>
      <c r="G8" s="190"/>
      <c r="H8" s="190"/>
      <c r="I8" s="190"/>
      <c r="J8" s="190"/>
      <c r="K8" s="170"/>
    </row>
    <row r="9" spans="1:16" ht="22.5" customHeight="1">
      <c r="A9" s="143" t="s">
        <v>8</v>
      </c>
      <c r="B9" s="168"/>
      <c r="C9" s="168"/>
      <c r="D9" s="174"/>
      <c r="E9" s="168"/>
      <c r="F9" s="174"/>
      <c r="G9" s="175"/>
      <c r="K9" s="132"/>
    </row>
    <row r="10" spans="1:16" ht="22.5" customHeight="1">
      <c r="A10" s="92" t="s">
        <v>9</v>
      </c>
      <c r="B10" s="168"/>
      <c r="C10" s="168"/>
      <c r="D10" s="129">
        <v>26558</v>
      </c>
      <c r="E10" s="168"/>
      <c r="F10" s="129">
        <v>22997</v>
      </c>
      <c r="G10" s="129"/>
      <c r="H10" s="129">
        <v>25075</v>
      </c>
      <c r="I10" s="129"/>
      <c r="J10" s="129">
        <v>22384</v>
      </c>
    </row>
    <row r="11" spans="1:16" ht="22.5" customHeight="1">
      <c r="A11" s="92" t="s">
        <v>10</v>
      </c>
      <c r="B11" s="168">
        <v>6</v>
      </c>
      <c r="C11" s="168"/>
      <c r="D11" s="129">
        <v>526052</v>
      </c>
      <c r="E11" s="168"/>
      <c r="F11" s="129">
        <v>503351</v>
      </c>
      <c r="G11" s="129"/>
      <c r="H11" s="129">
        <v>526241</v>
      </c>
      <c r="I11" s="129"/>
      <c r="J11" s="129">
        <v>503791</v>
      </c>
      <c r="K11" s="129"/>
      <c r="L11" s="156"/>
      <c r="M11" s="145"/>
      <c r="N11" s="156"/>
      <c r="P11" s="156"/>
    </row>
    <row r="12" spans="1:16" ht="22.5" customHeight="1">
      <c r="A12" s="92" t="s">
        <v>120</v>
      </c>
      <c r="B12" s="168"/>
      <c r="C12" s="168"/>
      <c r="D12" s="129">
        <v>45384</v>
      </c>
      <c r="E12" s="168"/>
      <c r="F12" s="129">
        <v>52406</v>
      </c>
      <c r="G12" s="129"/>
      <c r="H12" s="129">
        <v>44121</v>
      </c>
      <c r="I12" s="129"/>
      <c r="J12" s="129">
        <v>51070</v>
      </c>
      <c r="K12" s="129"/>
      <c r="L12" s="156"/>
      <c r="M12" s="145"/>
      <c r="N12" s="156"/>
      <c r="P12" s="156"/>
    </row>
    <row r="13" spans="1:16" ht="22.5" customHeight="1">
      <c r="A13" s="92" t="s">
        <v>11</v>
      </c>
      <c r="B13" s="168"/>
      <c r="C13" s="168"/>
      <c r="D13" s="129">
        <v>1123889</v>
      </c>
      <c r="E13" s="168"/>
      <c r="F13" s="129">
        <v>814547</v>
      </c>
      <c r="G13" s="129"/>
      <c r="H13" s="129">
        <v>1113363</v>
      </c>
      <c r="I13" s="129"/>
      <c r="J13" s="129">
        <v>805810</v>
      </c>
      <c r="K13" s="129"/>
      <c r="L13" s="156"/>
      <c r="M13" s="145"/>
      <c r="N13" s="156"/>
      <c r="P13" s="156"/>
    </row>
    <row r="14" spans="1:16" ht="22.5" customHeight="1">
      <c r="A14" s="92" t="s">
        <v>12</v>
      </c>
      <c r="B14" s="168"/>
      <c r="C14" s="168"/>
      <c r="D14" s="129">
        <v>8477</v>
      </c>
      <c r="E14" s="168"/>
      <c r="F14" s="129">
        <v>4763</v>
      </c>
      <c r="G14" s="129"/>
      <c r="H14" s="129">
        <v>8425</v>
      </c>
      <c r="I14" s="129"/>
      <c r="J14" s="129">
        <v>4753</v>
      </c>
      <c r="K14" s="129"/>
      <c r="L14" s="156"/>
      <c r="M14" s="145"/>
      <c r="N14" s="156"/>
      <c r="P14" s="156"/>
    </row>
    <row r="15" spans="1:16" ht="22.5" customHeight="1">
      <c r="A15" s="135" t="s">
        <v>13</v>
      </c>
      <c r="B15" s="168"/>
      <c r="C15" s="168"/>
      <c r="D15" s="176">
        <f>SUM(D10:D14)</f>
        <v>1730360</v>
      </c>
      <c r="E15" s="168"/>
      <c r="F15" s="176">
        <f>SUM(F10:F14)</f>
        <v>1398064</v>
      </c>
      <c r="G15" s="129"/>
      <c r="H15" s="176">
        <f>SUM(H10:H14)</f>
        <v>1717225</v>
      </c>
      <c r="I15" s="129"/>
      <c r="J15" s="176">
        <f>SUM(J10:J14)</f>
        <v>1387808</v>
      </c>
      <c r="K15" s="129"/>
      <c r="L15" s="156"/>
      <c r="M15" s="145"/>
      <c r="N15" s="156"/>
      <c r="P15" s="156"/>
    </row>
    <row r="16" spans="1:16" ht="22.5" customHeight="1">
      <c r="B16" s="168"/>
      <c r="C16" s="168"/>
      <c r="D16" s="129"/>
      <c r="E16" s="168"/>
      <c r="F16" s="129"/>
      <c r="G16" s="175"/>
      <c r="H16" s="129"/>
      <c r="I16" s="175"/>
      <c r="J16" s="129"/>
      <c r="K16" s="129"/>
      <c r="L16" s="156"/>
      <c r="M16" s="145"/>
      <c r="N16" s="156"/>
      <c r="P16" s="156"/>
    </row>
    <row r="17" spans="1:16" ht="22.5" customHeight="1">
      <c r="A17" s="143" t="s">
        <v>14</v>
      </c>
      <c r="B17" s="168"/>
      <c r="C17" s="168"/>
      <c r="D17" s="129"/>
      <c r="E17" s="168"/>
      <c r="F17" s="129"/>
      <c r="G17" s="175"/>
      <c r="H17" s="129"/>
      <c r="I17" s="175"/>
      <c r="J17" s="129"/>
      <c r="K17" s="175"/>
      <c r="L17" s="156"/>
      <c r="M17" s="145"/>
      <c r="N17" s="156"/>
      <c r="P17" s="156"/>
    </row>
    <row r="18" spans="1:16" ht="22.5" customHeight="1">
      <c r="A18" s="92" t="s">
        <v>15</v>
      </c>
      <c r="B18" s="168"/>
      <c r="C18" s="168"/>
      <c r="D18" s="106">
        <v>0</v>
      </c>
      <c r="E18" s="168"/>
      <c r="F18" s="106">
        <v>0</v>
      </c>
      <c r="G18" s="175"/>
      <c r="H18" s="129">
        <v>170000</v>
      </c>
      <c r="I18" s="175"/>
      <c r="J18" s="129">
        <v>170000</v>
      </c>
      <c r="K18" s="175"/>
      <c r="L18" s="156"/>
      <c r="M18" s="145"/>
      <c r="N18" s="156"/>
      <c r="P18" s="156"/>
    </row>
    <row r="19" spans="1:16" ht="22.5" customHeight="1">
      <c r="A19" s="92" t="s">
        <v>16</v>
      </c>
      <c r="B19" s="168"/>
      <c r="C19" s="168"/>
      <c r="D19" s="129">
        <v>20059</v>
      </c>
      <c r="E19" s="168"/>
      <c r="F19" s="129">
        <v>20059</v>
      </c>
      <c r="G19" s="129"/>
      <c r="H19" s="129">
        <v>20059</v>
      </c>
      <c r="I19" s="129"/>
      <c r="J19" s="129">
        <v>20059</v>
      </c>
      <c r="K19" s="175"/>
      <c r="L19" s="156"/>
      <c r="M19" s="145"/>
      <c r="N19" s="156"/>
      <c r="P19" s="156"/>
    </row>
    <row r="20" spans="1:16" ht="22.5" customHeight="1">
      <c r="A20" s="92" t="s">
        <v>17</v>
      </c>
      <c r="B20" s="168">
        <v>3</v>
      </c>
      <c r="C20" s="168"/>
      <c r="D20" s="129">
        <v>1765560</v>
      </c>
      <c r="E20" s="168"/>
      <c r="F20" s="129">
        <v>1938388</v>
      </c>
      <c r="G20" s="129"/>
      <c r="H20" s="129">
        <v>1691059</v>
      </c>
      <c r="I20" s="129"/>
      <c r="J20" s="129">
        <v>1855374</v>
      </c>
      <c r="K20" s="129"/>
      <c r="L20" s="156"/>
      <c r="M20" s="145"/>
      <c r="N20" s="156"/>
      <c r="P20" s="156"/>
    </row>
    <row r="21" spans="1:16" ht="22.5" customHeight="1">
      <c r="A21" s="130" t="s">
        <v>116</v>
      </c>
      <c r="B21" s="168">
        <v>3</v>
      </c>
      <c r="C21" s="168"/>
      <c r="D21" s="129">
        <v>22554</v>
      </c>
      <c r="E21" s="168"/>
      <c r="F21" s="113">
        <v>37753</v>
      </c>
      <c r="G21" s="129"/>
      <c r="H21" s="129">
        <v>22496</v>
      </c>
      <c r="I21" s="129"/>
      <c r="J21" s="113">
        <v>37688</v>
      </c>
      <c r="K21" s="129"/>
      <c r="L21" s="156"/>
      <c r="M21" s="145"/>
      <c r="N21" s="156"/>
      <c r="P21" s="156"/>
    </row>
    <row r="22" spans="1:16" ht="22.5" customHeight="1">
      <c r="A22" s="92" t="s">
        <v>18</v>
      </c>
      <c r="B22" s="168"/>
      <c r="C22" s="168"/>
      <c r="D22" s="129">
        <v>11063</v>
      </c>
      <c r="E22" s="168"/>
      <c r="F22" s="129">
        <v>9649</v>
      </c>
      <c r="G22" s="129"/>
      <c r="H22" s="129">
        <v>9066</v>
      </c>
      <c r="I22" s="129"/>
      <c r="J22" s="129">
        <v>5408</v>
      </c>
      <c r="K22" s="129"/>
      <c r="L22" s="156"/>
      <c r="M22" s="145"/>
      <c r="N22" s="156"/>
      <c r="P22" s="156"/>
    </row>
    <row r="23" spans="1:16" ht="22.5" customHeight="1">
      <c r="A23" s="92" t="s">
        <v>19</v>
      </c>
      <c r="B23" s="168"/>
      <c r="C23" s="168"/>
      <c r="D23" s="129">
        <v>51957</v>
      </c>
      <c r="E23" s="168"/>
      <c r="F23" s="129">
        <v>52565</v>
      </c>
      <c r="G23" s="129"/>
      <c r="H23" s="129">
        <v>57263</v>
      </c>
      <c r="I23" s="129"/>
      <c r="J23" s="129">
        <v>58055</v>
      </c>
      <c r="K23" s="129"/>
      <c r="L23" s="156"/>
      <c r="M23" s="145"/>
      <c r="N23" s="156"/>
      <c r="P23" s="156"/>
    </row>
    <row r="24" spans="1:16" ht="22.5" customHeight="1">
      <c r="A24" s="92" t="s">
        <v>20</v>
      </c>
      <c r="B24" s="168"/>
      <c r="C24" s="168"/>
      <c r="D24" s="129">
        <v>1730</v>
      </c>
      <c r="E24" s="168"/>
      <c r="F24" s="129">
        <v>2994</v>
      </c>
      <c r="G24" s="129"/>
      <c r="H24" s="129">
        <v>1657</v>
      </c>
      <c r="I24" s="129"/>
      <c r="J24" s="129">
        <v>2908</v>
      </c>
      <c r="K24" s="129"/>
      <c r="L24" s="156"/>
      <c r="M24" s="145"/>
      <c r="N24" s="156"/>
      <c r="P24" s="156"/>
    </row>
    <row r="25" spans="1:16" ht="22.5" customHeight="1">
      <c r="A25" s="135" t="s">
        <v>21</v>
      </c>
      <c r="B25" s="168"/>
      <c r="C25" s="168"/>
      <c r="D25" s="176">
        <f>SUM(D18:D24)</f>
        <v>1872923</v>
      </c>
      <c r="E25" s="168"/>
      <c r="F25" s="176">
        <f>SUM(F18:F24)</f>
        <v>2061408</v>
      </c>
      <c r="G25" s="129"/>
      <c r="H25" s="176">
        <f>SUM(H18:H24)</f>
        <v>1971600</v>
      </c>
      <c r="I25" s="129"/>
      <c r="J25" s="176">
        <f>SUM(J18:J24)</f>
        <v>2149492</v>
      </c>
      <c r="K25" s="129"/>
      <c r="L25" s="156"/>
      <c r="M25" s="145"/>
      <c r="N25" s="156"/>
      <c r="P25" s="156"/>
    </row>
    <row r="26" spans="1:16" ht="22.5" customHeight="1">
      <c r="A26" s="135"/>
      <c r="B26" s="168"/>
      <c r="C26" s="168"/>
      <c r="E26" s="168"/>
      <c r="G26" s="129"/>
      <c r="I26" s="129"/>
      <c r="K26" s="129"/>
      <c r="L26" s="156"/>
    </row>
    <row r="27" spans="1:16" ht="22.5" customHeight="1" thickBot="1">
      <c r="A27" s="135" t="s">
        <v>22</v>
      </c>
      <c r="B27" s="168"/>
      <c r="C27" s="168"/>
      <c r="D27" s="177">
        <f>SUM(D15+D25)</f>
        <v>3603283</v>
      </c>
      <c r="E27" s="168"/>
      <c r="F27" s="177">
        <f>SUM(F15+F25)</f>
        <v>3459472</v>
      </c>
      <c r="G27" s="129"/>
      <c r="H27" s="177">
        <f>SUM(H15+H25)</f>
        <v>3688825</v>
      </c>
      <c r="I27" s="129"/>
      <c r="J27" s="177">
        <f>SUM(J15+J25)</f>
        <v>3537300</v>
      </c>
      <c r="K27" s="129"/>
      <c r="L27" s="156"/>
    </row>
    <row r="28" spans="1:16" ht="22.5" customHeight="1" thickTop="1">
      <c r="A28" s="135"/>
      <c r="B28" s="168"/>
      <c r="C28" s="168"/>
      <c r="D28" s="178"/>
      <c r="E28" s="168"/>
      <c r="F28" s="178"/>
      <c r="G28" s="178"/>
      <c r="K28" s="129"/>
      <c r="L28" s="156"/>
    </row>
    <row r="29" spans="1:16" ht="22.5" customHeight="1">
      <c r="A29" s="133" t="s">
        <v>0</v>
      </c>
      <c r="B29" s="92"/>
      <c r="C29" s="92"/>
      <c r="E29" s="92"/>
      <c r="L29" s="156"/>
    </row>
    <row r="30" spans="1:16" ht="22.5" customHeight="1">
      <c r="A30" s="133" t="s">
        <v>1</v>
      </c>
      <c r="B30" s="92"/>
      <c r="C30" s="92"/>
      <c r="E30" s="92"/>
      <c r="L30" s="156"/>
    </row>
    <row r="31" spans="1:16" ht="22.5" customHeight="1">
      <c r="A31" s="133"/>
      <c r="B31" s="92"/>
      <c r="C31" s="92"/>
      <c r="E31" s="92"/>
      <c r="L31" s="156"/>
    </row>
    <row r="32" spans="1:16" ht="22.5" customHeight="1">
      <c r="A32" s="133"/>
      <c r="B32" s="92"/>
      <c r="C32" s="92"/>
      <c r="D32" s="189" t="s">
        <v>2</v>
      </c>
      <c r="E32" s="189"/>
      <c r="F32" s="189"/>
      <c r="G32" s="135"/>
      <c r="H32" s="189" t="s">
        <v>3</v>
      </c>
      <c r="I32" s="189"/>
      <c r="J32" s="189"/>
      <c r="L32" s="156"/>
    </row>
    <row r="33" spans="1:13" ht="22.5" customHeight="1">
      <c r="A33" s="133"/>
      <c r="B33" s="168"/>
      <c r="C33" s="92"/>
      <c r="D33" s="170" t="s">
        <v>154</v>
      </c>
      <c r="E33" s="168"/>
      <c r="F33" s="170" t="s">
        <v>4</v>
      </c>
      <c r="G33" s="170"/>
      <c r="H33" s="170" t="s">
        <v>154</v>
      </c>
      <c r="I33" s="168"/>
      <c r="J33" s="170" t="s">
        <v>4</v>
      </c>
      <c r="K33" s="169"/>
      <c r="L33" s="156"/>
    </row>
    <row r="34" spans="1:13" ht="25.35" customHeight="1">
      <c r="A34" s="133" t="s">
        <v>23</v>
      </c>
      <c r="B34" s="168"/>
      <c r="C34" s="92"/>
      <c r="D34" s="170">
        <v>2565</v>
      </c>
      <c r="E34" s="92"/>
      <c r="F34" s="170">
        <v>2564</v>
      </c>
      <c r="G34" s="170"/>
      <c r="H34" s="170">
        <v>2565</v>
      </c>
      <c r="J34" s="170">
        <v>2564</v>
      </c>
      <c r="K34" s="170"/>
      <c r="L34" s="156"/>
    </row>
    <row r="35" spans="1:13" ht="22.5" customHeight="1">
      <c r="A35" s="133"/>
      <c r="B35" s="168"/>
      <c r="C35" s="92"/>
      <c r="D35" s="170" t="s">
        <v>122</v>
      </c>
      <c r="E35" s="92"/>
      <c r="F35" s="170"/>
      <c r="G35" s="170"/>
      <c r="H35" s="170" t="s">
        <v>122</v>
      </c>
      <c r="J35" s="170"/>
      <c r="K35" s="170"/>
      <c r="L35" s="156"/>
    </row>
    <row r="36" spans="1:13" ht="22.5" customHeight="1">
      <c r="A36" s="135"/>
      <c r="B36" s="92"/>
      <c r="C36" s="92"/>
      <c r="D36" s="190" t="s">
        <v>7</v>
      </c>
      <c r="E36" s="190"/>
      <c r="F36" s="190"/>
      <c r="G36" s="190"/>
      <c r="H36" s="190"/>
      <c r="I36" s="190"/>
      <c r="J36" s="190"/>
      <c r="K36" s="170"/>
      <c r="L36" s="156"/>
    </row>
    <row r="37" spans="1:13" ht="22.5" customHeight="1">
      <c r="A37" s="143" t="s">
        <v>24</v>
      </c>
      <c r="B37" s="168"/>
      <c r="C37" s="168"/>
      <c r="D37" s="144"/>
      <c r="E37" s="168"/>
      <c r="F37" s="144"/>
      <c r="G37" s="144"/>
      <c r="K37" s="170"/>
      <c r="L37" s="156"/>
    </row>
    <row r="38" spans="1:13" ht="22.5" customHeight="1">
      <c r="A38" s="92" t="s">
        <v>89</v>
      </c>
      <c r="B38" s="168"/>
      <c r="C38" s="168"/>
      <c r="D38" s="129">
        <v>415000</v>
      </c>
      <c r="E38" s="168"/>
      <c r="F38" s="129">
        <v>442000</v>
      </c>
      <c r="G38" s="129"/>
      <c r="H38" s="129">
        <v>415000</v>
      </c>
      <c r="I38" s="129"/>
      <c r="J38" s="129">
        <v>442000</v>
      </c>
      <c r="K38" s="132"/>
      <c r="L38" s="156"/>
    </row>
    <row r="39" spans="1:13" ht="22.5" customHeight="1">
      <c r="A39" s="92" t="s">
        <v>25</v>
      </c>
      <c r="B39" s="168"/>
      <c r="C39" s="168"/>
      <c r="D39" s="129">
        <v>302781</v>
      </c>
      <c r="E39" s="168"/>
      <c r="F39" s="129">
        <v>116596</v>
      </c>
      <c r="G39" s="129"/>
      <c r="H39" s="129">
        <v>418912</v>
      </c>
      <c r="I39" s="129"/>
      <c r="J39" s="129">
        <v>218062</v>
      </c>
      <c r="L39" s="156"/>
    </row>
    <row r="40" spans="1:13" ht="22.5" customHeight="1">
      <c r="A40" s="92" t="s">
        <v>121</v>
      </c>
      <c r="B40" s="168"/>
      <c r="C40" s="168"/>
      <c r="D40" s="129">
        <v>194328</v>
      </c>
      <c r="E40" s="168"/>
      <c r="F40" s="129">
        <v>206952</v>
      </c>
      <c r="G40" s="129"/>
      <c r="H40" s="129">
        <v>190168</v>
      </c>
      <c r="I40" s="129"/>
      <c r="J40" s="129">
        <v>203680</v>
      </c>
      <c r="L40" s="156"/>
    </row>
    <row r="41" spans="1:13" ht="22.5" customHeight="1">
      <c r="A41" s="92" t="s">
        <v>132</v>
      </c>
      <c r="B41" s="168"/>
      <c r="C41" s="168"/>
      <c r="D41" s="129"/>
      <c r="E41" s="168"/>
      <c r="F41" s="129"/>
      <c r="G41" s="129"/>
      <c r="H41" s="129"/>
      <c r="I41" s="129"/>
      <c r="J41" s="129"/>
      <c r="L41" s="156"/>
    </row>
    <row r="42" spans="1:13" ht="22.5" customHeight="1">
      <c r="A42" s="92" t="s">
        <v>26</v>
      </c>
      <c r="B42" s="168"/>
      <c r="C42" s="168"/>
      <c r="D42" s="129">
        <v>120000</v>
      </c>
      <c r="E42" s="168"/>
      <c r="F42" s="129">
        <v>120000</v>
      </c>
      <c r="G42" s="129"/>
      <c r="H42" s="129">
        <v>120000</v>
      </c>
      <c r="I42" s="129"/>
      <c r="J42" s="129">
        <v>120000</v>
      </c>
      <c r="L42" s="156"/>
    </row>
    <row r="43" spans="1:13" ht="22.5" customHeight="1">
      <c r="A43" s="130" t="s">
        <v>117</v>
      </c>
      <c r="B43" s="168"/>
      <c r="C43" s="168"/>
      <c r="D43" s="129"/>
      <c r="E43" s="168"/>
      <c r="F43" s="129"/>
      <c r="G43" s="129"/>
      <c r="H43" s="129"/>
      <c r="I43" s="129"/>
      <c r="J43" s="129"/>
      <c r="K43" s="129"/>
      <c r="L43" s="156"/>
    </row>
    <row r="44" spans="1:13" ht="22.5" customHeight="1">
      <c r="A44" s="130" t="s">
        <v>26</v>
      </c>
      <c r="B44" s="168"/>
      <c r="C44" s="168"/>
      <c r="D44" s="129">
        <v>12212</v>
      </c>
      <c r="E44" s="168"/>
      <c r="F44" s="129">
        <v>22046</v>
      </c>
      <c r="G44" s="129"/>
      <c r="H44" s="129">
        <v>12190</v>
      </c>
      <c r="I44" s="129"/>
      <c r="J44" s="129">
        <v>22036</v>
      </c>
      <c r="K44" s="129"/>
      <c r="L44" s="156"/>
    </row>
    <row r="45" spans="1:13" ht="22.5" customHeight="1">
      <c r="A45" s="130" t="s">
        <v>119</v>
      </c>
      <c r="B45" s="168"/>
      <c r="C45" s="168"/>
      <c r="D45" s="129">
        <v>31847</v>
      </c>
      <c r="E45" s="168"/>
      <c r="F45" s="129">
        <v>28336</v>
      </c>
      <c r="G45" s="129"/>
      <c r="H45" s="129">
        <v>31285</v>
      </c>
      <c r="I45" s="129"/>
      <c r="J45" s="129">
        <v>28336</v>
      </c>
      <c r="K45" s="129"/>
      <c r="L45" s="156"/>
    </row>
    <row r="46" spans="1:13" ht="22.5" customHeight="1">
      <c r="A46" s="130" t="s">
        <v>27</v>
      </c>
      <c r="B46" s="168"/>
      <c r="C46" s="168"/>
      <c r="D46" s="129">
        <v>40346</v>
      </c>
      <c r="E46" s="168"/>
      <c r="F46" s="129">
        <v>45506</v>
      </c>
      <c r="G46" s="129"/>
      <c r="H46" s="129">
        <v>39231</v>
      </c>
      <c r="I46" s="129"/>
      <c r="J46" s="129">
        <v>44790</v>
      </c>
      <c r="K46" s="129"/>
      <c r="L46" s="156"/>
      <c r="M46" s="145"/>
    </row>
    <row r="47" spans="1:13" ht="22.5" customHeight="1">
      <c r="A47" s="135" t="s">
        <v>28</v>
      </c>
      <c r="B47" s="168"/>
      <c r="C47" s="168"/>
      <c r="D47" s="176">
        <f>SUM(D38:D46)</f>
        <v>1116514</v>
      </c>
      <c r="E47" s="179">
        <v>0</v>
      </c>
      <c r="F47" s="176">
        <f>SUM(F38:F46)</f>
        <v>981436</v>
      </c>
      <c r="G47" s="129"/>
      <c r="H47" s="176">
        <f>SUM(H38:H46)</f>
        <v>1226786</v>
      </c>
      <c r="I47" s="129"/>
      <c r="J47" s="176">
        <f>SUM(J38:J46)</f>
        <v>1078904</v>
      </c>
      <c r="K47" s="129"/>
      <c r="L47" s="156"/>
    </row>
    <row r="48" spans="1:13" ht="22.5" customHeight="1">
      <c r="A48" s="180"/>
      <c r="B48" s="181"/>
      <c r="C48" s="181"/>
      <c r="D48" s="182"/>
      <c r="E48" s="181"/>
      <c r="F48" s="182"/>
      <c r="G48" s="183"/>
      <c r="H48" s="182"/>
      <c r="I48" s="183"/>
      <c r="J48" s="182"/>
      <c r="K48" s="129"/>
      <c r="L48" s="156"/>
    </row>
    <row r="49" spans="1:16" ht="22.5" customHeight="1">
      <c r="A49" s="143" t="s">
        <v>29</v>
      </c>
      <c r="B49" s="168"/>
      <c r="C49" s="168"/>
      <c r="D49" s="129"/>
      <c r="E49" s="168"/>
      <c r="F49" s="129"/>
      <c r="G49" s="175"/>
      <c r="H49" s="129"/>
      <c r="I49" s="175"/>
      <c r="J49" s="129"/>
      <c r="K49" s="129"/>
      <c r="L49" s="156"/>
    </row>
    <row r="50" spans="1:16" ht="22.5" customHeight="1">
      <c r="A50" s="130" t="s">
        <v>130</v>
      </c>
      <c r="B50" s="168"/>
      <c r="C50" s="168"/>
      <c r="D50" s="106">
        <v>0</v>
      </c>
      <c r="E50" s="168"/>
      <c r="F50" s="129">
        <v>90000</v>
      </c>
      <c r="G50" s="175"/>
      <c r="H50" s="106">
        <v>0</v>
      </c>
      <c r="I50" s="175"/>
      <c r="J50" s="129">
        <v>90000</v>
      </c>
      <c r="K50" s="129"/>
      <c r="L50" s="156"/>
    </row>
    <row r="51" spans="1:16" ht="22.5" customHeight="1">
      <c r="A51" s="130" t="s">
        <v>118</v>
      </c>
      <c r="B51" s="168"/>
      <c r="C51" s="168"/>
      <c r="D51" s="129">
        <v>11816</v>
      </c>
      <c r="E51" s="168"/>
      <c r="F51" s="129">
        <v>17772</v>
      </c>
      <c r="G51" s="129"/>
      <c r="H51" s="129">
        <v>11788</v>
      </c>
      <c r="I51" s="129"/>
      <c r="J51" s="129">
        <v>17719</v>
      </c>
      <c r="K51" s="183"/>
      <c r="L51" s="156"/>
    </row>
    <row r="52" spans="1:16" ht="22.5" customHeight="1">
      <c r="A52" s="130" t="s">
        <v>94</v>
      </c>
      <c r="B52" s="168"/>
      <c r="C52" s="168"/>
      <c r="D52" s="129"/>
      <c r="E52" s="168"/>
      <c r="F52" s="129"/>
      <c r="G52" s="129"/>
      <c r="H52" s="129"/>
      <c r="I52" s="129"/>
      <c r="J52" s="129"/>
      <c r="K52" s="175"/>
      <c r="L52" s="156"/>
    </row>
    <row r="53" spans="1:16" ht="22.5" customHeight="1">
      <c r="A53" s="130" t="s">
        <v>100</v>
      </c>
      <c r="B53" s="168"/>
      <c r="C53" s="168"/>
      <c r="D53" s="129">
        <v>230727</v>
      </c>
      <c r="E53" s="168"/>
      <c r="F53" s="129">
        <v>224012</v>
      </c>
      <c r="G53" s="129"/>
      <c r="H53" s="129">
        <v>229124</v>
      </c>
      <c r="I53" s="129"/>
      <c r="J53" s="129">
        <v>222555</v>
      </c>
      <c r="K53" s="129"/>
      <c r="L53" s="156"/>
      <c r="M53" s="145"/>
      <c r="N53" s="156"/>
      <c r="P53" s="156"/>
    </row>
    <row r="54" spans="1:16" ht="22.5" customHeight="1">
      <c r="A54" s="135" t="s">
        <v>30</v>
      </c>
      <c r="B54" s="168"/>
      <c r="C54" s="168"/>
      <c r="D54" s="176">
        <f>SUM(D50:D53)</f>
        <v>242543</v>
      </c>
      <c r="E54" s="168"/>
      <c r="F54" s="176">
        <f>SUM(F50:F53)</f>
        <v>331784</v>
      </c>
      <c r="G54" s="129"/>
      <c r="H54" s="176">
        <f>SUM(H50:H53)</f>
        <v>240912</v>
      </c>
      <c r="I54" s="129"/>
      <c r="J54" s="176">
        <f>SUM(J50:J53)</f>
        <v>330274</v>
      </c>
      <c r="K54" s="129"/>
      <c r="L54" s="156"/>
      <c r="M54" s="145"/>
      <c r="N54" s="156"/>
      <c r="P54" s="156"/>
    </row>
    <row r="55" spans="1:16" ht="22.5" customHeight="1">
      <c r="A55" s="135"/>
      <c r="B55" s="168"/>
      <c r="C55" s="168"/>
      <c r="D55" s="184"/>
      <c r="E55" s="168"/>
      <c r="F55" s="184"/>
      <c r="G55" s="129"/>
      <c r="H55" s="184"/>
      <c r="I55" s="129"/>
      <c r="J55" s="184"/>
      <c r="K55" s="129"/>
      <c r="L55" s="156"/>
      <c r="M55" s="145"/>
      <c r="N55" s="156"/>
      <c r="P55" s="156"/>
    </row>
    <row r="56" spans="1:16" ht="22.5" customHeight="1">
      <c r="A56" s="135" t="s">
        <v>31</v>
      </c>
      <c r="B56" s="168"/>
      <c r="C56" s="168"/>
      <c r="D56" s="185">
        <f>SUM(D47+D54)</f>
        <v>1359057</v>
      </c>
      <c r="E56" s="168"/>
      <c r="F56" s="185">
        <f>SUM(F47+F54)</f>
        <v>1313220</v>
      </c>
      <c r="G56" s="129"/>
      <c r="H56" s="185">
        <f>SUM(H47+H54)</f>
        <v>1467698</v>
      </c>
      <c r="I56" s="129"/>
      <c r="J56" s="185">
        <f>SUM(J47+J54)</f>
        <v>1409178</v>
      </c>
      <c r="K56" s="129"/>
      <c r="L56" s="156"/>
      <c r="M56" s="145"/>
      <c r="N56" s="156"/>
      <c r="P56" s="156"/>
    </row>
    <row r="57" spans="1:16" ht="22.5" customHeight="1">
      <c r="A57" s="135"/>
      <c r="B57" s="168"/>
      <c r="C57" s="168"/>
      <c r="D57" s="149"/>
      <c r="E57" s="168"/>
      <c r="F57" s="149"/>
      <c r="G57" s="149"/>
      <c r="K57" s="129"/>
      <c r="L57" s="156"/>
      <c r="M57" s="145"/>
      <c r="N57" s="156"/>
      <c r="P57" s="156"/>
    </row>
    <row r="58" spans="1:16" ht="22.5" customHeight="1">
      <c r="A58" s="133" t="s">
        <v>0</v>
      </c>
      <c r="B58" s="92"/>
      <c r="C58" s="92"/>
      <c r="E58" s="92"/>
      <c r="K58" s="129"/>
      <c r="L58" s="156"/>
      <c r="M58" s="145"/>
      <c r="N58" s="156"/>
      <c r="P58" s="156"/>
    </row>
    <row r="59" spans="1:16" ht="22.5" customHeight="1">
      <c r="A59" s="133" t="s">
        <v>1</v>
      </c>
      <c r="B59" s="92"/>
      <c r="C59" s="92"/>
      <c r="E59" s="92"/>
      <c r="L59" s="156"/>
      <c r="M59" s="145"/>
      <c r="N59" s="156"/>
      <c r="P59" s="156"/>
    </row>
    <row r="60" spans="1:16" ht="22.5" customHeight="1">
      <c r="A60" s="133"/>
      <c r="B60" s="92"/>
      <c r="C60" s="92"/>
      <c r="E60" s="92"/>
      <c r="L60" s="156"/>
    </row>
    <row r="61" spans="1:16" ht="22.5" customHeight="1">
      <c r="A61" s="133"/>
      <c r="B61" s="92"/>
      <c r="C61" s="92"/>
      <c r="D61" s="189" t="s">
        <v>2</v>
      </c>
      <c r="E61" s="189"/>
      <c r="F61" s="189"/>
      <c r="G61" s="135"/>
      <c r="H61" s="189" t="s">
        <v>3</v>
      </c>
      <c r="I61" s="189"/>
      <c r="J61" s="189"/>
      <c r="L61" s="156"/>
    </row>
    <row r="62" spans="1:16" ht="22.35" customHeight="1">
      <c r="A62" s="133"/>
      <c r="B62" s="168"/>
      <c r="C62" s="92"/>
      <c r="D62" s="170" t="s">
        <v>154</v>
      </c>
      <c r="E62" s="168"/>
      <c r="F62" s="170" t="s">
        <v>4</v>
      </c>
      <c r="G62" s="170"/>
      <c r="H62" s="170" t="s">
        <v>154</v>
      </c>
      <c r="I62" s="168"/>
      <c r="J62" s="170" t="s">
        <v>4</v>
      </c>
      <c r="L62" s="156"/>
    </row>
    <row r="63" spans="1:16" ht="25.35" customHeight="1">
      <c r="A63" s="133" t="s">
        <v>32</v>
      </c>
      <c r="C63" s="92"/>
      <c r="D63" s="170">
        <v>2565</v>
      </c>
      <c r="E63" s="92"/>
      <c r="F63" s="170">
        <v>2564</v>
      </c>
      <c r="G63" s="170"/>
      <c r="H63" s="170">
        <v>2565</v>
      </c>
      <c r="J63" s="170">
        <v>2564</v>
      </c>
      <c r="K63" s="169"/>
      <c r="L63" s="156"/>
    </row>
    <row r="64" spans="1:16" ht="22.5" customHeight="1">
      <c r="A64" s="133"/>
      <c r="C64" s="92"/>
      <c r="D64" s="170" t="s">
        <v>122</v>
      </c>
      <c r="E64" s="92"/>
      <c r="F64" s="170"/>
      <c r="G64" s="170"/>
      <c r="H64" s="170" t="s">
        <v>122</v>
      </c>
      <c r="J64" s="170"/>
      <c r="K64" s="169"/>
      <c r="L64" s="156"/>
    </row>
    <row r="65" spans="1:16" ht="22.5" customHeight="1">
      <c r="A65" s="133"/>
      <c r="B65" s="92"/>
      <c r="C65" s="92"/>
      <c r="D65" s="190" t="s">
        <v>7</v>
      </c>
      <c r="E65" s="190"/>
      <c r="F65" s="190"/>
      <c r="G65" s="190"/>
      <c r="H65" s="190"/>
      <c r="I65" s="190"/>
      <c r="J65" s="190"/>
      <c r="K65" s="170"/>
      <c r="L65" s="156"/>
    </row>
    <row r="66" spans="1:16" ht="22.5" customHeight="1">
      <c r="A66" s="143" t="s">
        <v>33</v>
      </c>
      <c r="B66" s="168"/>
      <c r="C66" s="168"/>
      <c r="D66" s="144"/>
      <c r="E66" s="168"/>
      <c r="F66" s="144"/>
      <c r="G66" s="144"/>
      <c r="K66" s="170"/>
      <c r="L66" s="156"/>
    </row>
    <row r="67" spans="1:16" ht="22.5" customHeight="1">
      <c r="A67" s="92" t="s">
        <v>34</v>
      </c>
      <c r="B67" s="168"/>
      <c r="C67" s="168"/>
      <c r="D67" s="175"/>
      <c r="E67" s="168"/>
      <c r="F67" s="175"/>
      <c r="G67" s="175"/>
      <c r="H67" s="175"/>
      <c r="I67" s="175"/>
      <c r="J67" s="175"/>
      <c r="K67" s="170"/>
      <c r="L67" s="156"/>
    </row>
    <row r="68" spans="1:16" ht="22.5" customHeight="1">
      <c r="A68" s="92" t="s">
        <v>35</v>
      </c>
      <c r="B68" s="168"/>
      <c r="C68" s="168"/>
      <c r="D68" s="175"/>
      <c r="E68" s="168"/>
      <c r="F68" s="175"/>
      <c r="G68" s="175"/>
      <c r="H68" s="175"/>
      <c r="I68" s="175"/>
      <c r="J68" s="175"/>
      <c r="K68" s="170"/>
      <c r="L68" s="156"/>
    </row>
    <row r="69" spans="1:16" ht="22.5" customHeight="1" thickBot="1">
      <c r="A69" s="186" t="s">
        <v>155</v>
      </c>
      <c r="B69" s="168"/>
      <c r="C69" s="168"/>
      <c r="D69" s="187">
        <v>855033</v>
      </c>
      <c r="E69" s="168"/>
      <c r="F69" s="187">
        <v>855033</v>
      </c>
      <c r="G69" s="129"/>
      <c r="H69" s="187">
        <v>855033</v>
      </c>
      <c r="I69" s="129"/>
      <c r="J69" s="187">
        <v>855033</v>
      </c>
      <c r="K69" s="132"/>
      <c r="L69" s="156"/>
    </row>
    <row r="70" spans="1:16" ht="22.5" customHeight="1" thickTop="1">
      <c r="A70" s="92" t="s">
        <v>36</v>
      </c>
      <c r="B70" s="168"/>
      <c r="C70" s="168"/>
      <c r="D70" s="129"/>
      <c r="E70" s="168"/>
      <c r="F70" s="129"/>
      <c r="G70" s="129"/>
      <c r="H70" s="129"/>
      <c r="I70" s="129"/>
      <c r="J70" s="129"/>
      <c r="K70" s="132"/>
      <c r="L70" s="156"/>
    </row>
    <row r="71" spans="1:16" ht="22.5" customHeight="1">
      <c r="A71" s="186" t="s">
        <v>155</v>
      </c>
      <c r="B71" s="168"/>
      <c r="C71" s="168"/>
      <c r="D71" s="129">
        <v>855033</v>
      </c>
      <c r="E71" s="168"/>
      <c r="F71" s="129">
        <v>855033</v>
      </c>
      <c r="G71" s="129"/>
      <c r="H71" s="129">
        <v>855033</v>
      </c>
      <c r="I71" s="129"/>
      <c r="J71" s="129">
        <v>855033</v>
      </c>
      <c r="L71" s="156"/>
    </row>
    <row r="72" spans="1:16" ht="22.5" customHeight="1">
      <c r="A72" s="130" t="s">
        <v>37</v>
      </c>
      <c r="B72" s="168"/>
      <c r="C72" s="168"/>
      <c r="D72" s="129"/>
      <c r="E72" s="168"/>
      <c r="F72" s="129"/>
      <c r="G72" s="129"/>
      <c r="H72" s="129"/>
      <c r="I72" s="129"/>
      <c r="J72" s="129"/>
      <c r="K72" s="175"/>
      <c r="L72" s="156"/>
    </row>
    <row r="73" spans="1:16" ht="22.5" customHeight="1">
      <c r="A73" s="130" t="s">
        <v>112</v>
      </c>
      <c r="B73" s="168"/>
      <c r="C73" s="168"/>
      <c r="D73" s="129">
        <v>166512</v>
      </c>
      <c r="E73" s="168"/>
      <c r="F73" s="129">
        <v>166512</v>
      </c>
      <c r="G73" s="129"/>
      <c r="H73" s="129">
        <v>166512</v>
      </c>
      <c r="I73" s="129"/>
      <c r="J73" s="129">
        <v>166512</v>
      </c>
      <c r="K73" s="129"/>
      <c r="L73" s="156"/>
      <c r="M73" s="145"/>
      <c r="N73" s="156"/>
      <c r="P73" s="156"/>
    </row>
    <row r="74" spans="1:16" ht="22.5" customHeight="1">
      <c r="A74" s="130" t="s">
        <v>123</v>
      </c>
      <c r="B74" s="168"/>
      <c r="C74" s="168"/>
      <c r="D74" s="129">
        <v>165206</v>
      </c>
      <c r="E74" s="168"/>
      <c r="F74" s="129">
        <v>165206</v>
      </c>
      <c r="G74" s="129"/>
      <c r="H74" s="129">
        <v>165206</v>
      </c>
      <c r="I74" s="129"/>
      <c r="J74" s="129">
        <v>165206</v>
      </c>
      <c r="K74" s="129"/>
      <c r="L74" s="156"/>
      <c r="M74" s="145"/>
      <c r="N74" s="156"/>
      <c r="P74" s="156"/>
    </row>
    <row r="75" spans="1:16" ht="22.5" customHeight="1">
      <c r="A75" s="130" t="s">
        <v>38</v>
      </c>
      <c r="B75" s="168"/>
      <c r="C75" s="168"/>
      <c r="D75" s="129"/>
      <c r="E75" s="168"/>
      <c r="F75" s="129"/>
      <c r="G75" s="129"/>
      <c r="H75" s="129"/>
      <c r="I75" s="129"/>
      <c r="J75" s="129"/>
      <c r="K75" s="129"/>
      <c r="L75" s="156"/>
    </row>
    <row r="76" spans="1:16" ht="22.5" customHeight="1">
      <c r="A76" s="130" t="s">
        <v>113</v>
      </c>
      <c r="B76" s="168"/>
      <c r="C76" s="168"/>
      <c r="D76" s="129"/>
      <c r="E76" s="168"/>
      <c r="F76" s="129"/>
      <c r="G76" s="129"/>
      <c r="H76" s="129"/>
      <c r="I76" s="129"/>
      <c r="J76" s="129"/>
      <c r="K76" s="129"/>
      <c r="L76" s="156"/>
    </row>
    <row r="77" spans="1:16" ht="22.5" customHeight="1">
      <c r="A77" s="130" t="s">
        <v>114</v>
      </c>
      <c r="B77" s="168"/>
      <c r="C77" s="168"/>
      <c r="D77" s="129">
        <v>105000</v>
      </c>
      <c r="E77" s="168"/>
      <c r="F77" s="129">
        <v>105000</v>
      </c>
      <c r="G77" s="129"/>
      <c r="H77" s="129">
        <v>105000</v>
      </c>
      <c r="I77" s="129"/>
      <c r="J77" s="129">
        <v>105000</v>
      </c>
      <c r="K77" s="129"/>
      <c r="L77" s="156"/>
      <c r="M77" s="145"/>
      <c r="N77" s="156"/>
      <c r="P77" s="156"/>
    </row>
    <row r="78" spans="1:16" ht="22.5" customHeight="1">
      <c r="A78" s="130" t="s">
        <v>115</v>
      </c>
      <c r="B78" s="168"/>
      <c r="C78" s="168"/>
      <c r="D78" s="129">
        <v>952475</v>
      </c>
      <c r="E78" s="168"/>
      <c r="F78" s="129">
        <v>854501</v>
      </c>
      <c r="G78" s="129"/>
      <c r="H78" s="129">
        <v>929376</v>
      </c>
      <c r="I78" s="129"/>
      <c r="J78" s="129">
        <v>836371</v>
      </c>
      <c r="K78" s="129"/>
      <c r="L78" s="156"/>
      <c r="M78" s="145"/>
      <c r="N78" s="156"/>
      <c r="P78" s="156"/>
    </row>
    <row r="79" spans="1:16" ht="22.5" customHeight="1">
      <c r="A79" s="127" t="s">
        <v>39</v>
      </c>
      <c r="B79" s="168"/>
      <c r="C79" s="168"/>
      <c r="D79" s="176">
        <f>SUM(D71:D78)</f>
        <v>2244226</v>
      </c>
      <c r="E79" s="168"/>
      <c r="F79" s="176">
        <f>SUM(F71:F78)</f>
        <v>2146252</v>
      </c>
      <c r="G79" s="129"/>
      <c r="H79" s="176">
        <f>SUM(H71:H78)</f>
        <v>2221127</v>
      </c>
      <c r="I79" s="129"/>
      <c r="J79" s="176">
        <f>SUM(J71:J78)</f>
        <v>2128122</v>
      </c>
      <c r="K79" s="129"/>
      <c r="L79" s="156"/>
    </row>
    <row r="80" spans="1:16" ht="22.5" customHeight="1">
      <c r="A80" s="127"/>
      <c r="B80" s="168"/>
      <c r="C80" s="168"/>
      <c r="D80" s="179"/>
      <c r="E80" s="168"/>
      <c r="F80" s="179"/>
      <c r="G80" s="129"/>
      <c r="H80" s="179"/>
      <c r="I80" s="129"/>
      <c r="J80" s="179"/>
      <c r="K80" s="129"/>
      <c r="L80" s="156"/>
    </row>
    <row r="81" spans="1:16" ht="22.5" customHeight="1" thickBot="1">
      <c r="A81" s="127" t="s">
        <v>40</v>
      </c>
      <c r="B81" s="168"/>
      <c r="C81" s="168"/>
      <c r="D81" s="177">
        <f>D56+D79</f>
        <v>3603283</v>
      </c>
      <c r="E81" s="168"/>
      <c r="F81" s="177">
        <f>F56+F79</f>
        <v>3459472</v>
      </c>
      <c r="G81" s="129"/>
      <c r="H81" s="177">
        <f>H56+H79</f>
        <v>3688825</v>
      </c>
      <c r="I81" s="129"/>
      <c r="J81" s="177">
        <f>J79+J56</f>
        <v>3537300</v>
      </c>
      <c r="K81" s="129"/>
      <c r="L81" s="156"/>
      <c r="M81" s="145"/>
      <c r="N81" s="156"/>
      <c r="P81" s="156"/>
    </row>
    <row r="82" spans="1:16" ht="18" customHeight="1" thickTop="1">
      <c r="A82" s="135"/>
      <c r="B82" s="168"/>
      <c r="C82" s="168"/>
      <c r="D82" s="104"/>
      <c r="E82" s="168"/>
      <c r="F82" s="104"/>
      <c r="G82" s="105"/>
      <c r="H82" s="101"/>
      <c r="I82" s="101"/>
      <c r="J82" s="101"/>
      <c r="K82" s="129"/>
      <c r="L82" s="156"/>
    </row>
    <row r="83" spans="1:16" ht="22.5" customHeight="1">
      <c r="A83" s="130"/>
      <c r="B83" s="168"/>
      <c r="C83" s="168"/>
      <c r="D83" s="129"/>
      <c r="E83" s="168"/>
      <c r="F83" s="129"/>
      <c r="G83" s="129"/>
      <c r="H83" s="129"/>
      <c r="I83" s="129"/>
      <c r="J83" s="129"/>
      <c r="K83" s="129"/>
      <c r="L83" s="156"/>
      <c r="M83" s="145"/>
      <c r="N83" s="156"/>
      <c r="P83" s="156"/>
    </row>
    <row r="84" spans="1:16" ht="22.5" customHeight="1">
      <c r="A84" s="127"/>
      <c r="B84" s="168"/>
      <c r="C84" s="168"/>
      <c r="D84" s="179"/>
      <c r="E84" s="168"/>
      <c r="F84" s="179"/>
      <c r="G84" s="129"/>
      <c r="H84" s="179"/>
      <c r="I84" s="129"/>
      <c r="J84" s="179"/>
      <c r="K84" s="129"/>
      <c r="L84" s="156"/>
    </row>
    <row r="85" spans="1:16" ht="22.5" customHeight="1">
      <c r="A85" s="135"/>
      <c r="B85" s="168"/>
      <c r="C85" s="168"/>
      <c r="D85" s="104"/>
      <c r="E85" s="168"/>
      <c r="F85" s="104"/>
      <c r="G85" s="105"/>
      <c r="H85" s="101"/>
      <c r="I85" s="101"/>
      <c r="J85" s="101"/>
      <c r="K85" s="101"/>
    </row>
  </sheetData>
  <mergeCells count="9">
    <mergeCell ref="D61:F61"/>
    <mergeCell ref="H61:J61"/>
    <mergeCell ref="D65:J65"/>
    <mergeCell ref="D4:F4"/>
    <mergeCell ref="H4:J4"/>
    <mergeCell ref="D8:J8"/>
    <mergeCell ref="D32:F32"/>
    <mergeCell ref="H32:J32"/>
    <mergeCell ref="D36:J36"/>
  </mergeCells>
  <pageMargins left="0.7" right="0.7" top="0.48" bottom="0.5" header="0.5" footer="0.5"/>
  <pageSetup paperSize="9" scale="8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A530D-5D60-413C-9805-E2AD6C58E334}">
  <sheetPr>
    <tabColor rgb="FF92D050"/>
  </sheetPr>
  <dimension ref="A1:J67"/>
  <sheetViews>
    <sheetView showGridLines="0" view="pageBreakPreview" zoomScaleNormal="100" zoomScaleSheetLayoutView="100" workbookViewId="0">
      <selection activeCell="B6" sqref="B6"/>
    </sheetView>
  </sheetViews>
  <sheetFormatPr defaultColWidth="9.140625" defaultRowHeight="21.75"/>
  <cols>
    <col min="1" max="1" width="45.140625" style="92" customWidth="1"/>
    <col min="2" max="2" width="8.7109375" style="92" customWidth="1"/>
    <col min="3" max="3" width="2.42578125" style="92" customWidth="1"/>
    <col min="4" max="4" width="11.42578125" style="92" customWidth="1"/>
    <col min="5" max="5" width="1.140625" style="92" customWidth="1"/>
    <col min="6" max="6" width="11.42578125" style="92" customWidth="1"/>
    <col min="7" max="7" width="1.140625" style="92" customWidth="1"/>
    <col min="8" max="8" width="11.42578125" style="92" customWidth="1"/>
    <col min="9" max="9" width="1.140625" style="92" customWidth="1"/>
    <col min="10" max="10" width="11.42578125" style="92" customWidth="1"/>
    <col min="11" max="16384" width="9.140625" style="92"/>
  </cols>
  <sheetData>
    <row r="1" spans="1:10" ht="22.5" customHeight="1">
      <c r="A1" s="133" t="s">
        <v>0</v>
      </c>
      <c r="B1" s="132"/>
      <c r="C1" s="132"/>
      <c r="D1" s="132"/>
      <c r="E1" s="132"/>
      <c r="F1" s="132"/>
    </row>
    <row r="2" spans="1:10" ht="22.5" customHeight="1">
      <c r="A2" s="134" t="s">
        <v>41</v>
      </c>
      <c r="B2" s="132"/>
      <c r="C2" s="132"/>
      <c r="D2" s="132"/>
      <c r="E2" s="132"/>
      <c r="F2" s="132"/>
      <c r="G2" s="135"/>
    </row>
    <row r="3" spans="1:10" ht="12.75" customHeight="1">
      <c r="A3" s="136"/>
      <c r="B3" s="137"/>
      <c r="C3" s="137"/>
      <c r="D3" s="137"/>
      <c r="E3" s="137"/>
      <c r="F3" s="137"/>
      <c r="G3" s="138"/>
    </row>
    <row r="4" spans="1:10" ht="22.5" customHeight="1">
      <c r="A4" s="136"/>
      <c r="B4" s="137"/>
      <c r="C4" s="137"/>
      <c r="D4" s="189" t="s">
        <v>2</v>
      </c>
      <c r="E4" s="189"/>
      <c r="F4" s="189"/>
      <c r="G4" s="135"/>
      <c r="H4" s="189" t="s">
        <v>3</v>
      </c>
      <c r="I4" s="189"/>
      <c r="J4" s="189"/>
    </row>
    <row r="5" spans="1:10" ht="22.5" customHeight="1">
      <c r="A5" s="136"/>
      <c r="B5" s="137"/>
      <c r="C5" s="137"/>
      <c r="D5" s="191" t="s">
        <v>86</v>
      </c>
      <c r="E5" s="191"/>
      <c r="F5" s="191"/>
      <c r="G5" s="139"/>
      <c r="H5" s="191" t="s">
        <v>86</v>
      </c>
      <c r="I5" s="191"/>
      <c r="J5" s="191"/>
    </row>
    <row r="6" spans="1:10" ht="22.5" customHeight="1">
      <c r="A6" s="133"/>
      <c r="B6" s="132"/>
      <c r="C6" s="132"/>
      <c r="D6" s="192" t="s">
        <v>87</v>
      </c>
      <c r="E6" s="192"/>
      <c r="F6" s="192"/>
      <c r="G6" s="140"/>
      <c r="H6" s="192" t="s">
        <v>87</v>
      </c>
      <c r="I6" s="192"/>
      <c r="J6" s="192"/>
    </row>
    <row r="7" spans="1:10" ht="22.5" customHeight="1">
      <c r="A7" s="133"/>
      <c r="B7" s="132"/>
      <c r="C7" s="132"/>
      <c r="D7" s="192" t="s">
        <v>146</v>
      </c>
      <c r="E7" s="192"/>
      <c r="F7" s="192"/>
      <c r="G7" s="140"/>
      <c r="H7" s="192" t="s">
        <v>146</v>
      </c>
      <c r="I7" s="192"/>
      <c r="J7" s="192"/>
    </row>
    <row r="8" spans="1:10" ht="22.5" customHeight="1">
      <c r="A8" s="133"/>
      <c r="B8" s="142"/>
      <c r="C8" s="132"/>
      <c r="D8" s="139">
        <v>2565</v>
      </c>
      <c r="E8" s="132"/>
      <c r="F8" s="170">
        <v>2564</v>
      </c>
      <c r="G8" s="139"/>
      <c r="H8" s="139">
        <v>2565</v>
      </c>
      <c r="I8" s="132"/>
      <c r="J8" s="170">
        <v>2564</v>
      </c>
    </row>
    <row r="9" spans="1:10" ht="22.5" customHeight="1">
      <c r="A9" s="141"/>
      <c r="B9" s="132"/>
      <c r="C9" s="132"/>
      <c r="D9" s="190" t="s">
        <v>7</v>
      </c>
      <c r="E9" s="190"/>
      <c r="F9" s="190"/>
      <c r="G9" s="190"/>
      <c r="H9" s="190"/>
      <c r="I9" s="190"/>
      <c r="J9" s="190"/>
    </row>
    <row r="10" spans="1:10" ht="22.5" customHeight="1">
      <c r="A10" s="143" t="s">
        <v>42</v>
      </c>
      <c r="B10" s="138"/>
      <c r="C10" s="138"/>
      <c r="D10" s="138"/>
      <c r="E10" s="138"/>
      <c r="F10" s="138"/>
      <c r="G10" s="144"/>
    </row>
    <row r="11" spans="1:10" ht="22.5" customHeight="1">
      <c r="A11" s="130" t="s">
        <v>43</v>
      </c>
      <c r="B11" s="142"/>
      <c r="C11" s="142"/>
      <c r="D11" s="145">
        <v>1236838</v>
      </c>
      <c r="E11" s="142"/>
      <c r="F11" s="145">
        <v>1068286</v>
      </c>
      <c r="G11" s="145"/>
      <c r="H11" s="145">
        <v>1236671</v>
      </c>
      <c r="I11" s="145"/>
      <c r="J11" s="145">
        <v>1068286</v>
      </c>
    </row>
    <row r="12" spans="1:10" ht="22.5" customHeight="1">
      <c r="A12" s="92" t="s">
        <v>44</v>
      </c>
      <c r="B12" s="142"/>
      <c r="C12" s="142"/>
      <c r="D12" s="145">
        <v>5784</v>
      </c>
      <c r="E12" s="142"/>
      <c r="F12" s="145">
        <v>1725</v>
      </c>
      <c r="G12" s="145"/>
      <c r="H12" s="145">
        <v>5713</v>
      </c>
      <c r="I12" s="145"/>
      <c r="J12" s="145">
        <v>1722</v>
      </c>
    </row>
    <row r="13" spans="1:10" ht="22.5" customHeight="1">
      <c r="A13" s="135" t="s">
        <v>45</v>
      </c>
      <c r="B13" s="138"/>
      <c r="C13" s="138"/>
      <c r="D13" s="146">
        <f>SUM(D11:D12)</f>
        <v>1242622</v>
      </c>
      <c r="E13" s="138"/>
      <c r="F13" s="146">
        <f>SUM(F11:F12)</f>
        <v>1070011</v>
      </c>
      <c r="G13" s="145"/>
      <c r="H13" s="146">
        <f>SUM(H11:H12)</f>
        <v>1242384</v>
      </c>
      <c r="I13" s="145"/>
      <c r="J13" s="146">
        <f>SUM(J11:J12)</f>
        <v>1070008</v>
      </c>
    </row>
    <row r="14" spans="1:10" ht="12" customHeight="1">
      <c r="B14" s="142"/>
      <c r="C14" s="142"/>
      <c r="D14" s="142"/>
      <c r="E14" s="142"/>
      <c r="F14" s="168"/>
      <c r="G14" s="147"/>
      <c r="H14" s="145"/>
      <c r="I14" s="147"/>
      <c r="J14" s="145"/>
    </row>
    <row r="15" spans="1:10" ht="22.5" customHeight="1">
      <c r="A15" s="143" t="s">
        <v>46</v>
      </c>
      <c r="B15" s="138"/>
      <c r="C15" s="138"/>
      <c r="D15" s="138"/>
      <c r="E15" s="138"/>
      <c r="F15" s="138"/>
      <c r="G15" s="147"/>
      <c r="H15" s="148"/>
      <c r="I15" s="147"/>
      <c r="J15" s="148"/>
    </row>
    <row r="16" spans="1:10" ht="22.5" customHeight="1">
      <c r="A16" s="130" t="s">
        <v>47</v>
      </c>
      <c r="B16" s="142"/>
      <c r="C16" s="142"/>
      <c r="D16" s="145">
        <v>918833</v>
      </c>
      <c r="E16" s="142"/>
      <c r="F16" s="145">
        <v>770107</v>
      </c>
      <c r="G16" s="145"/>
      <c r="H16" s="145">
        <v>926073</v>
      </c>
      <c r="I16" s="145"/>
      <c r="J16" s="145">
        <v>773645</v>
      </c>
    </row>
    <row r="17" spans="1:10" ht="22.5" customHeight="1">
      <c r="A17" s="130" t="s">
        <v>107</v>
      </c>
      <c r="B17" s="142"/>
      <c r="C17" s="142"/>
      <c r="D17" s="145">
        <v>33446</v>
      </c>
      <c r="E17" s="142"/>
      <c r="F17" s="145">
        <v>29646</v>
      </c>
      <c r="G17" s="145"/>
      <c r="H17" s="145">
        <v>33446</v>
      </c>
      <c r="I17" s="145"/>
      <c r="J17" s="145">
        <v>29646</v>
      </c>
    </row>
    <row r="18" spans="1:10" ht="22.5" customHeight="1">
      <c r="A18" s="130" t="s">
        <v>48</v>
      </c>
      <c r="B18" s="142"/>
      <c r="C18" s="142"/>
      <c r="D18" s="145">
        <v>125995</v>
      </c>
      <c r="E18" s="142"/>
      <c r="F18" s="145">
        <v>119843</v>
      </c>
      <c r="G18" s="145"/>
      <c r="H18" s="145">
        <v>122775</v>
      </c>
      <c r="I18" s="145"/>
      <c r="J18" s="145">
        <v>117551</v>
      </c>
    </row>
    <row r="19" spans="1:10" ht="22.5" customHeight="1">
      <c r="A19" s="135" t="s">
        <v>50</v>
      </c>
      <c r="B19" s="138"/>
      <c r="C19" s="138"/>
      <c r="D19" s="146">
        <f>SUM(D16:D18)</f>
        <v>1078274</v>
      </c>
      <c r="E19" s="138"/>
      <c r="F19" s="146">
        <f>SUM(F16:F18)</f>
        <v>919596</v>
      </c>
      <c r="G19" s="145"/>
      <c r="H19" s="146">
        <f>SUM(H16:H18)</f>
        <v>1082294</v>
      </c>
      <c r="I19" s="145"/>
      <c r="J19" s="146">
        <f>SUM(J16:J18)</f>
        <v>920842</v>
      </c>
    </row>
    <row r="20" spans="1:10" ht="12" customHeight="1">
      <c r="A20" s="135"/>
      <c r="B20" s="138"/>
      <c r="C20" s="138"/>
      <c r="D20" s="148"/>
      <c r="E20" s="138"/>
      <c r="F20" s="148"/>
      <c r="G20" s="145"/>
      <c r="H20" s="148"/>
      <c r="I20" s="145"/>
      <c r="J20" s="148"/>
    </row>
    <row r="21" spans="1:10" ht="22.5" customHeight="1">
      <c r="A21" s="127" t="s">
        <v>131</v>
      </c>
      <c r="B21" s="142"/>
      <c r="C21" s="142"/>
      <c r="D21" s="148">
        <f>D13-D19</f>
        <v>164348</v>
      </c>
      <c r="E21" s="142"/>
      <c r="F21" s="148">
        <f>F13-F19</f>
        <v>150415</v>
      </c>
      <c r="G21" s="145"/>
      <c r="H21" s="148">
        <f>H13-H19</f>
        <v>160090</v>
      </c>
      <c r="I21" s="145"/>
      <c r="J21" s="148">
        <f>J13-J19</f>
        <v>149166</v>
      </c>
    </row>
    <row r="22" spans="1:10" ht="22.5" customHeight="1">
      <c r="A22" s="130" t="s">
        <v>49</v>
      </c>
      <c r="B22" s="142"/>
      <c r="C22" s="142"/>
      <c r="D22" s="157">
        <v>-1385</v>
      </c>
      <c r="E22" s="142"/>
      <c r="F22" s="157">
        <v>-2261</v>
      </c>
      <c r="G22" s="145"/>
      <c r="H22" s="157">
        <v>-1383</v>
      </c>
      <c r="I22" s="145"/>
      <c r="J22" s="157">
        <v>-2261</v>
      </c>
    </row>
    <row r="23" spans="1:10" ht="22.5" customHeight="1">
      <c r="A23" s="127" t="s">
        <v>51</v>
      </c>
      <c r="B23" s="142"/>
      <c r="C23" s="142"/>
      <c r="D23" s="148">
        <f>D21+D22</f>
        <v>162963</v>
      </c>
      <c r="E23" s="138"/>
      <c r="F23" s="148">
        <f>F21+F22</f>
        <v>148154</v>
      </c>
      <c r="G23" s="148"/>
      <c r="H23" s="148">
        <f>H21+H22</f>
        <v>158707</v>
      </c>
      <c r="I23" s="148"/>
      <c r="J23" s="148">
        <f>J21+J22</f>
        <v>146905</v>
      </c>
    </row>
    <row r="24" spans="1:10" ht="22.5" customHeight="1">
      <c r="A24" s="130" t="s">
        <v>52</v>
      </c>
      <c r="B24" s="142"/>
      <c r="C24" s="142"/>
      <c r="D24" s="145">
        <v>-32642</v>
      </c>
      <c r="E24" s="142"/>
      <c r="F24" s="145">
        <v>-29395</v>
      </c>
      <c r="G24" s="145"/>
      <c r="H24" s="145">
        <v>-31803</v>
      </c>
      <c r="I24" s="145"/>
      <c r="J24" s="145">
        <v>-29400</v>
      </c>
    </row>
    <row r="25" spans="1:10" ht="22.5" customHeight="1">
      <c r="A25" s="127" t="s">
        <v>88</v>
      </c>
      <c r="B25" s="142"/>
      <c r="C25" s="142"/>
      <c r="D25" s="146">
        <f>+D23+D24</f>
        <v>130321</v>
      </c>
      <c r="E25" s="142"/>
      <c r="F25" s="146">
        <f>+F23+F24</f>
        <v>118759</v>
      </c>
      <c r="G25" s="145"/>
      <c r="H25" s="146">
        <f>+H23+H24</f>
        <v>126904</v>
      </c>
      <c r="I25" s="145"/>
      <c r="J25" s="146">
        <f>+J23+J24</f>
        <v>117505</v>
      </c>
    </row>
    <row r="26" spans="1:10" ht="12" customHeight="1">
      <c r="A26" s="127"/>
      <c r="B26" s="142"/>
      <c r="C26" s="142"/>
      <c r="D26" s="142"/>
      <c r="E26" s="142"/>
      <c r="F26" s="168"/>
      <c r="G26" s="149"/>
      <c r="H26" s="149"/>
      <c r="I26" s="149"/>
      <c r="J26" s="149"/>
    </row>
    <row r="27" spans="1:10" ht="22.5" customHeight="1">
      <c r="A27" s="127" t="s">
        <v>54</v>
      </c>
      <c r="B27" s="142"/>
      <c r="C27" s="142"/>
    </row>
    <row r="28" spans="1:10" ht="22.5" customHeight="1">
      <c r="A28" s="127" t="s">
        <v>153</v>
      </c>
      <c r="B28" s="165"/>
      <c r="C28" s="165"/>
      <c r="D28" s="123">
        <v>0</v>
      </c>
      <c r="E28" s="166"/>
      <c r="F28" s="123">
        <v>0</v>
      </c>
      <c r="G28" s="151"/>
      <c r="H28" s="150">
        <v>0</v>
      </c>
      <c r="I28" s="151"/>
      <c r="J28" s="150">
        <v>0</v>
      </c>
    </row>
    <row r="29" spans="1:10" s="135" customFormat="1" ht="22.5" customHeight="1" thickBot="1">
      <c r="A29" s="135" t="s">
        <v>55</v>
      </c>
      <c r="B29" s="142"/>
      <c r="C29" s="138"/>
      <c r="D29" s="152">
        <f>(D25+D28)</f>
        <v>130321</v>
      </c>
      <c r="E29" s="138"/>
      <c r="F29" s="152">
        <f>(F25+F28)</f>
        <v>118759</v>
      </c>
      <c r="G29" s="149"/>
      <c r="H29" s="152">
        <f>(H25+H28)</f>
        <v>126904</v>
      </c>
      <c r="I29" s="149"/>
      <c r="J29" s="152">
        <f>(J25+J28)</f>
        <v>117505</v>
      </c>
    </row>
    <row r="30" spans="1:10" ht="12" customHeight="1" thickTop="1">
      <c r="B30" s="142"/>
      <c r="C30" s="138"/>
      <c r="D30" s="138"/>
      <c r="E30" s="138"/>
      <c r="F30" s="138"/>
      <c r="G30" s="144"/>
      <c r="H30" s="145"/>
      <c r="I30" s="144"/>
      <c r="J30" s="145"/>
    </row>
    <row r="31" spans="1:10" ht="22.5" customHeight="1">
      <c r="A31" s="127" t="s">
        <v>109</v>
      </c>
      <c r="B31" s="142"/>
      <c r="C31" s="142"/>
      <c r="D31" s="142"/>
      <c r="E31" s="142"/>
      <c r="F31" s="168"/>
      <c r="G31" s="153"/>
      <c r="H31" s="148"/>
      <c r="I31" s="153"/>
      <c r="J31" s="148"/>
    </row>
    <row r="32" spans="1:10" ht="22.5" customHeight="1" thickBot="1">
      <c r="A32" s="130" t="s">
        <v>56</v>
      </c>
      <c r="B32" s="132"/>
      <c r="C32" s="132"/>
      <c r="D32" s="154">
        <v>0.15</v>
      </c>
      <c r="E32" s="132"/>
      <c r="F32" s="154">
        <v>0.14000000000000001</v>
      </c>
      <c r="H32" s="154">
        <v>0.15</v>
      </c>
      <c r="J32" s="154">
        <v>0.14000000000000001</v>
      </c>
    </row>
    <row r="33" spans="1:10" ht="22.5" customHeight="1" thickTop="1">
      <c r="A33" s="130"/>
      <c r="B33" s="132"/>
      <c r="C33" s="132"/>
      <c r="D33" s="155"/>
      <c r="E33" s="132"/>
      <c r="F33" s="155"/>
      <c r="H33" s="155"/>
      <c r="J33" s="155"/>
    </row>
    <row r="34" spans="1:10" ht="22.5" customHeight="1">
      <c r="A34" s="133" t="s">
        <v>0</v>
      </c>
      <c r="B34" s="132"/>
      <c r="C34" s="132"/>
      <c r="D34" s="132"/>
      <c r="E34" s="132"/>
      <c r="F34" s="132"/>
    </row>
    <row r="35" spans="1:10" ht="22.5" customHeight="1">
      <c r="A35" s="134" t="s">
        <v>41</v>
      </c>
      <c r="B35" s="132"/>
      <c r="C35" s="132"/>
      <c r="D35" s="132"/>
      <c r="E35" s="132"/>
      <c r="F35" s="132"/>
      <c r="G35" s="135"/>
    </row>
    <row r="36" spans="1:10" ht="12.75" customHeight="1">
      <c r="A36" s="136"/>
      <c r="B36" s="137"/>
      <c r="C36" s="137"/>
      <c r="D36" s="137"/>
      <c r="E36" s="137"/>
      <c r="F36" s="137"/>
      <c r="G36" s="138"/>
    </row>
    <row r="37" spans="1:10" ht="22.5" customHeight="1">
      <c r="A37" s="136"/>
      <c r="B37" s="137"/>
      <c r="C37" s="137"/>
      <c r="D37" s="189" t="s">
        <v>2</v>
      </c>
      <c r="E37" s="189"/>
      <c r="F37" s="189"/>
      <c r="G37" s="135"/>
      <c r="H37" s="189" t="s">
        <v>3</v>
      </c>
      <c r="I37" s="189"/>
      <c r="J37" s="189"/>
    </row>
    <row r="38" spans="1:10" ht="22.5" customHeight="1">
      <c r="A38" s="136"/>
      <c r="B38" s="137"/>
      <c r="C38" s="137"/>
      <c r="D38" s="191" t="s">
        <v>86</v>
      </c>
      <c r="E38" s="191"/>
      <c r="F38" s="191"/>
      <c r="G38" s="139"/>
      <c r="H38" s="191" t="s">
        <v>86</v>
      </c>
      <c r="I38" s="191"/>
      <c r="J38" s="191"/>
    </row>
    <row r="39" spans="1:10" ht="22.5" customHeight="1">
      <c r="A39" s="133"/>
      <c r="B39" s="132"/>
      <c r="C39" s="132"/>
      <c r="D39" s="192" t="s">
        <v>147</v>
      </c>
      <c r="E39" s="192"/>
      <c r="F39" s="192"/>
      <c r="G39" s="140"/>
      <c r="H39" s="192" t="str">
        <f>D39</f>
        <v>เก้าเดือนสิ้นสุด</v>
      </c>
      <c r="I39" s="192"/>
      <c r="J39" s="192"/>
    </row>
    <row r="40" spans="1:10" ht="22.5" customHeight="1">
      <c r="A40" s="133"/>
      <c r="B40" s="132"/>
      <c r="C40" s="132"/>
      <c r="D40" s="192" t="s">
        <v>146</v>
      </c>
      <c r="E40" s="192"/>
      <c r="F40" s="192"/>
      <c r="G40" s="140"/>
      <c r="H40" s="192" t="str">
        <f>D40</f>
        <v>วันที่ 30 กันยายน</v>
      </c>
      <c r="I40" s="192"/>
      <c r="J40" s="192"/>
    </row>
    <row r="41" spans="1:10" ht="22.5" customHeight="1">
      <c r="A41" s="133"/>
      <c r="B41" s="142" t="s">
        <v>6</v>
      </c>
      <c r="C41" s="132"/>
      <c r="D41" s="139">
        <v>2565</v>
      </c>
      <c r="E41" s="132"/>
      <c r="F41" s="170">
        <v>2564</v>
      </c>
      <c r="G41" s="139"/>
      <c r="H41" s="139">
        <v>2565</v>
      </c>
      <c r="I41" s="132"/>
      <c r="J41" s="170">
        <v>2564</v>
      </c>
    </row>
    <row r="42" spans="1:10" ht="22.5" customHeight="1">
      <c r="A42" s="141"/>
      <c r="B42" s="132"/>
      <c r="C42" s="132"/>
      <c r="D42" s="190" t="s">
        <v>7</v>
      </c>
      <c r="E42" s="190"/>
      <c r="F42" s="190"/>
      <c r="G42" s="190"/>
      <c r="H42" s="190"/>
      <c r="I42" s="190"/>
      <c r="J42" s="190"/>
    </row>
    <row r="43" spans="1:10" ht="22.5" customHeight="1">
      <c r="A43" s="143" t="s">
        <v>42</v>
      </c>
      <c r="B43" s="138"/>
      <c r="C43" s="138"/>
      <c r="D43" s="138"/>
      <c r="E43" s="138"/>
      <c r="F43" s="138"/>
      <c r="G43" s="144"/>
    </row>
    <row r="44" spans="1:10" ht="22.5" customHeight="1">
      <c r="A44" s="130" t="s">
        <v>43</v>
      </c>
      <c r="B44" s="142">
        <v>4</v>
      </c>
      <c r="C44" s="142"/>
      <c r="D44" s="145">
        <v>3984325</v>
      </c>
      <c r="E44" s="142"/>
      <c r="F44" s="145">
        <v>3699544</v>
      </c>
      <c r="G44" s="145"/>
      <c r="H44" s="145">
        <v>3984331</v>
      </c>
      <c r="I44" s="145"/>
      <c r="J44" s="145">
        <v>3699544</v>
      </c>
    </row>
    <row r="45" spans="1:10" ht="22.5" customHeight="1">
      <c r="A45" s="92" t="s">
        <v>44</v>
      </c>
      <c r="B45" s="142"/>
      <c r="C45" s="142"/>
      <c r="D45" s="145">
        <v>12024</v>
      </c>
      <c r="E45" s="142"/>
      <c r="F45" s="145">
        <v>7781</v>
      </c>
      <c r="G45" s="145"/>
      <c r="H45" s="145">
        <v>11782</v>
      </c>
      <c r="I45" s="145"/>
      <c r="J45" s="145">
        <v>7748</v>
      </c>
    </row>
    <row r="46" spans="1:10" ht="22.5" customHeight="1">
      <c r="A46" s="135" t="s">
        <v>45</v>
      </c>
      <c r="B46" s="138"/>
      <c r="C46" s="138"/>
      <c r="D46" s="146">
        <f>SUM(D44:D45)</f>
        <v>3996349</v>
      </c>
      <c r="E46" s="138"/>
      <c r="F46" s="146">
        <f>SUM(F44:F45)</f>
        <v>3707325</v>
      </c>
      <c r="G46" s="145"/>
      <c r="H46" s="146">
        <f>SUM(H44:H45)</f>
        <v>3996113</v>
      </c>
      <c r="I46" s="145"/>
      <c r="J46" s="146">
        <f>SUM(J44:J45)</f>
        <v>3707292</v>
      </c>
    </row>
    <row r="47" spans="1:10" ht="12" customHeight="1">
      <c r="B47" s="142"/>
      <c r="C47" s="142"/>
      <c r="D47" s="142"/>
      <c r="E47" s="142"/>
      <c r="F47" s="168"/>
      <c r="G47" s="147"/>
      <c r="H47" s="145"/>
      <c r="I47" s="147"/>
      <c r="J47" s="145"/>
    </row>
    <row r="48" spans="1:10" ht="22.5" customHeight="1">
      <c r="A48" s="143" t="s">
        <v>46</v>
      </c>
      <c r="B48" s="138"/>
      <c r="C48" s="138"/>
      <c r="D48" s="138"/>
      <c r="E48" s="138"/>
      <c r="F48" s="138"/>
      <c r="G48" s="147"/>
      <c r="H48" s="148"/>
      <c r="I48" s="147"/>
      <c r="J48" s="148"/>
    </row>
    <row r="49" spans="1:10" ht="22.5" customHeight="1">
      <c r="A49" s="130" t="s">
        <v>47</v>
      </c>
      <c r="B49" s="142"/>
      <c r="C49" s="142"/>
      <c r="D49" s="145">
        <v>2875692</v>
      </c>
      <c r="E49" s="142"/>
      <c r="F49" s="145">
        <v>2595229</v>
      </c>
      <c r="G49" s="145"/>
      <c r="H49" s="145">
        <v>2890336</v>
      </c>
      <c r="I49" s="145"/>
      <c r="J49" s="145">
        <v>2609341</v>
      </c>
    </row>
    <row r="50" spans="1:10" ht="22.5" customHeight="1">
      <c r="A50" s="130" t="s">
        <v>107</v>
      </c>
      <c r="B50" s="142"/>
      <c r="C50" s="142"/>
      <c r="D50" s="145">
        <v>103529</v>
      </c>
      <c r="E50" s="142"/>
      <c r="F50" s="145">
        <v>94906</v>
      </c>
      <c r="G50" s="145"/>
      <c r="H50" s="145">
        <v>103529</v>
      </c>
      <c r="I50" s="145"/>
      <c r="J50" s="145">
        <v>94905</v>
      </c>
    </row>
    <row r="51" spans="1:10" ht="22.5" customHeight="1">
      <c r="A51" s="130" t="s">
        <v>48</v>
      </c>
      <c r="B51" s="142"/>
      <c r="C51" s="142"/>
      <c r="D51" s="145">
        <v>376584</v>
      </c>
      <c r="E51" s="142"/>
      <c r="F51" s="145">
        <v>393601</v>
      </c>
      <c r="G51" s="145"/>
      <c r="H51" s="145">
        <v>367932</v>
      </c>
      <c r="I51" s="145"/>
      <c r="J51" s="145">
        <v>386795</v>
      </c>
    </row>
    <row r="52" spans="1:10" ht="22.5" customHeight="1">
      <c r="A52" s="135" t="s">
        <v>50</v>
      </c>
      <c r="B52" s="138"/>
      <c r="C52" s="138"/>
      <c r="D52" s="146">
        <f>SUM(D49:D51)</f>
        <v>3355805</v>
      </c>
      <c r="E52" s="138"/>
      <c r="F52" s="146">
        <f>SUM(F49:F51)</f>
        <v>3083736</v>
      </c>
      <c r="G52" s="145"/>
      <c r="H52" s="146">
        <f>SUM(H49:H51)</f>
        <v>3361797</v>
      </c>
      <c r="I52" s="145"/>
      <c r="J52" s="146">
        <f>SUM(J49:J51)</f>
        <v>3091041</v>
      </c>
    </row>
    <row r="53" spans="1:10" ht="12" customHeight="1">
      <c r="A53" s="135"/>
      <c r="B53" s="138"/>
      <c r="C53" s="138"/>
      <c r="D53" s="148"/>
      <c r="E53" s="138"/>
      <c r="F53" s="148"/>
      <c r="G53" s="145"/>
      <c r="H53" s="148"/>
      <c r="I53" s="145"/>
      <c r="J53" s="148"/>
    </row>
    <row r="54" spans="1:10" ht="22.5" customHeight="1">
      <c r="A54" s="127" t="s">
        <v>131</v>
      </c>
      <c r="B54" s="142"/>
      <c r="C54" s="142"/>
      <c r="D54" s="148">
        <f>D46-D52</f>
        <v>640544</v>
      </c>
      <c r="E54" s="142"/>
      <c r="F54" s="148">
        <f>F46-F52</f>
        <v>623589</v>
      </c>
      <c r="G54" s="145"/>
      <c r="H54" s="148">
        <f>H46-H52</f>
        <v>634316</v>
      </c>
      <c r="I54" s="145"/>
      <c r="J54" s="148">
        <f>J46-J52</f>
        <v>616251</v>
      </c>
    </row>
    <row r="55" spans="1:10" ht="22.5" customHeight="1">
      <c r="A55" s="130" t="s">
        <v>49</v>
      </c>
      <c r="B55" s="142"/>
      <c r="C55" s="142"/>
      <c r="D55" s="157">
        <v>-4932</v>
      </c>
      <c r="E55" s="142"/>
      <c r="F55" s="157">
        <v>-7381</v>
      </c>
      <c r="G55" s="145"/>
      <c r="H55" s="157">
        <v>-4924</v>
      </c>
      <c r="I55" s="145"/>
      <c r="J55" s="157">
        <v>-7381</v>
      </c>
    </row>
    <row r="56" spans="1:10" ht="22.5" customHeight="1">
      <c r="A56" s="127" t="s">
        <v>51</v>
      </c>
      <c r="B56" s="138"/>
      <c r="C56" s="138"/>
      <c r="D56" s="148">
        <f>D54+D55</f>
        <v>635612</v>
      </c>
      <c r="E56" s="138"/>
      <c r="F56" s="148">
        <f>F54+F55</f>
        <v>616208</v>
      </c>
      <c r="G56" s="148"/>
      <c r="H56" s="148">
        <f>H54+H55</f>
        <v>629392</v>
      </c>
      <c r="I56" s="148"/>
      <c r="J56" s="148">
        <f>J54+J55</f>
        <v>608870</v>
      </c>
    </row>
    <row r="57" spans="1:10" ht="22.5" customHeight="1">
      <c r="A57" s="130" t="s">
        <v>52</v>
      </c>
      <c r="B57" s="142"/>
      <c r="C57" s="142"/>
      <c r="D57" s="145">
        <v>-127222</v>
      </c>
      <c r="E57" s="142"/>
      <c r="F57" s="145">
        <v>-122950</v>
      </c>
      <c r="G57" s="145"/>
      <c r="H57" s="145">
        <v>-125971</v>
      </c>
      <c r="I57" s="145"/>
      <c r="J57" s="145">
        <v>-122871</v>
      </c>
    </row>
    <row r="58" spans="1:10" ht="22.5" customHeight="1">
      <c r="A58" s="127" t="s">
        <v>88</v>
      </c>
      <c r="B58" s="142"/>
      <c r="C58" s="142"/>
      <c r="D58" s="146">
        <f>+D56+D57</f>
        <v>508390</v>
      </c>
      <c r="E58" s="142"/>
      <c r="F58" s="146">
        <f>+F56+F57</f>
        <v>493258</v>
      </c>
      <c r="G58" s="145"/>
      <c r="H58" s="146">
        <f>+H56+H57</f>
        <v>503421</v>
      </c>
      <c r="I58" s="145"/>
      <c r="J58" s="146">
        <f>+J56+J57</f>
        <v>485999</v>
      </c>
    </row>
    <row r="59" spans="1:10" ht="12" customHeight="1">
      <c r="A59" s="127"/>
      <c r="B59" s="142"/>
      <c r="C59" s="142"/>
      <c r="D59" s="142"/>
      <c r="E59" s="142"/>
      <c r="F59" s="168"/>
      <c r="G59" s="149"/>
      <c r="H59" s="149"/>
      <c r="I59" s="149"/>
      <c r="J59" s="149"/>
    </row>
    <row r="60" spans="1:10" ht="22.5" customHeight="1">
      <c r="A60" s="127" t="s">
        <v>54</v>
      </c>
      <c r="B60" s="142"/>
      <c r="C60" s="142"/>
    </row>
    <row r="61" spans="1:10" ht="22.5" customHeight="1">
      <c r="A61" s="127" t="s">
        <v>153</v>
      </c>
      <c r="B61" s="165"/>
      <c r="C61" s="165"/>
      <c r="D61" s="150">
        <v>0</v>
      </c>
      <c r="E61" s="166"/>
      <c r="F61" s="150">
        <v>0</v>
      </c>
      <c r="G61" s="151"/>
      <c r="H61" s="150">
        <v>0</v>
      </c>
      <c r="I61" s="151"/>
      <c r="J61" s="150">
        <v>0</v>
      </c>
    </row>
    <row r="62" spans="1:10" s="135" customFormat="1" ht="22.5" customHeight="1" thickBot="1">
      <c r="A62" s="135" t="s">
        <v>55</v>
      </c>
      <c r="B62" s="142"/>
      <c r="C62" s="138"/>
      <c r="D62" s="152">
        <f>(D58+D61)</f>
        <v>508390</v>
      </c>
      <c r="E62" s="138"/>
      <c r="F62" s="152">
        <f>(F58+F61)</f>
        <v>493258</v>
      </c>
      <c r="G62" s="149"/>
      <c r="H62" s="152">
        <f>(H58+H61)</f>
        <v>503421</v>
      </c>
      <c r="I62" s="149"/>
      <c r="J62" s="152">
        <f>(J58+J61)</f>
        <v>485999</v>
      </c>
    </row>
    <row r="63" spans="1:10" ht="12" customHeight="1" thickTop="1">
      <c r="B63" s="142"/>
      <c r="C63" s="138"/>
      <c r="D63" s="138"/>
      <c r="E63" s="138"/>
      <c r="F63" s="138"/>
      <c r="G63" s="144"/>
      <c r="H63" s="145"/>
      <c r="I63" s="144"/>
      <c r="J63" s="145"/>
    </row>
    <row r="64" spans="1:10" ht="22.5" customHeight="1">
      <c r="A64" s="127" t="s">
        <v>109</v>
      </c>
      <c r="B64" s="142"/>
      <c r="C64" s="142"/>
      <c r="D64" s="142"/>
      <c r="E64" s="142"/>
      <c r="F64" s="168"/>
      <c r="G64" s="153"/>
      <c r="H64" s="148"/>
      <c r="I64" s="153"/>
      <c r="J64" s="148"/>
    </row>
    <row r="65" spans="1:10" ht="22.5" customHeight="1" thickBot="1">
      <c r="A65" s="130" t="s">
        <v>56</v>
      </c>
      <c r="B65" s="132"/>
      <c r="C65" s="132"/>
      <c r="D65" s="154">
        <v>0.59</v>
      </c>
      <c r="E65" s="132"/>
      <c r="F65" s="154">
        <v>0.57999999999999996</v>
      </c>
      <c r="H65" s="154">
        <v>0.59</v>
      </c>
      <c r="J65" s="154">
        <v>0.56999999999999995</v>
      </c>
    </row>
    <row r="66" spans="1:10" ht="22.5" customHeight="1" thickTop="1">
      <c r="A66" s="130"/>
      <c r="B66" s="132"/>
      <c r="C66" s="132"/>
      <c r="D66" s="155"/>
      <c r="E66" s="132"/>
      <c r="F66" s="155"/>
      <c r="H66" s="155"/>
      <c r="J66" s="155"/>
    </row>
    <row r="67" spans="1:10">
      <c r="A67" s="130"/>
      <c r="B67" s="132"/>
      <c r="C67" s="132"/>
      <c r="D67" s="155"/>
      <c r="E67" s="132"/>
      <c r="F67" s="155"/>
      <c r="H67" s="155"/>
      <c r="J67" s="155"/>
    </row>
  </sheetData>
  <mergeCells count="18">
    <mergeCell ref="D40:F40"/>
    <mergeCell ref="H40:J40"/>
    <mergeCell ref="D42:J42"/>
    <mergeCell ref="D37:F37"/>
    <mergeCell ref="H37:J37"/>
    <mergeCell ref="D38:F38"/>
    <mergeCell ref="H38:J38"/>
    <mergeCell ref="D39:F39"/>
    <mergeCell ref="H39:J39"/>
    <mergeCell ref="D4:F4"/>
    <mergeCell ref="D5:F5"/>
    <mergeCell ref="D6:F6"/>
    <mergeCell ref="D7:F7"/>
    <mergeCell ref="D9:J9"/>
    <mergeCell ref="H4:J4"/>
    <mergeCell ref="H5:J5"/>
    <mergeCell ref="H6:J6"/>
    <mergeCell ref="H7:J7"/>
  </mergeCells>
  <pageMargins left="0.7" right="0.7" top="0.48" bottom="0.5" header="0.5" footer="0.5"/>
  <pageSetup paperSize="9" scale="94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K52"/>
  <sheetViews>
    <sheetView showGridLines="0" view="pageBreakPreview" zoomScaleNormal="75" zoomScaleSheetLayoutView="100" workbookViewId="0">
      <selection activeCell="A24" sqref="A24"/>
    </sheetView>
  </sheetViews>
  <sheetFormatPr defaultColWidth="9.140625" defaultRowHeight="22.5" customHeight="1"/>
  <cols>
    <col min="1" max="1" width="46.7109375" style="52" customWidth="1"/>
    <col min="2" max="2" width="9.42578125" style="52" customWidth="1"/>
    <col min="3" max="3" width="14.140625" style="52" customWidth="1"/>
    <col min="4" max="4" width="1.140625" style="52" customWidth="1"/>
    <col min="5" max="5" width="14.140625" style="52" customWidth="1"/>
    <col min="6" max="6" width="1.140625" style="52" customWidth="1"/>
    <col min="7" max="7" width="14.140625" style="52" customWidth="1"/>
    <col min="8" max="8" width="1.140625" style="52" customWidth="1"/>
    <col min="9" max="9" width="14.140625" style="52" customWidth="1"/>
    <col min="10" max="10" width="1.140625" style="52" customWidth="1"/>
    <col min="11" max="11" width="13.140625" style="52" customWidth="1"/>
    <col min="12" max="12" width="1.140625" style="52" customWidth="1"/>
    <col min="13" max="13" width="14.140625" style="52" customWidth="1"/>
    <col min="14" max="14" width="1.140625" style="52" customWidth="1"/>
    <col min="15" max="15" width="14.140625" style="52" customWidth="1"/>
    <col min="16" max="16" width="1.140625" style="52" customWidth="1"/>
    <col min="17" max="17" width="14.140625" style="52" customWidth="1"/>
    <col min="18" max="18" width="52" style="52" customWidth="1"/>
    <col min="19" max="19" width="8.85546875" style="52" customWidth="1"/>
    <col min="20" max="20" width="1.140625" style="52" customWidth="1"/>
    <col min="21" max="21" width="9.85546875" style="52" customWidth="1"/>
    <col min="22" max="22" width="1.140625" style="52" customWidth="1"/>
    <col min="23" max="23" width="12.5703125" style="52" customWidth="1"/>
    <col min="24" max="24" width="1.42578125" style="52" customWidth="1"/>
    <col min="25" max="25" width="12.5703125" style="52" customWidth="1"/>
    <col min="26" max="26" width="1.42578125" style="52" customWidth="1"/>
    <col min="27" max="27" width="11.42578125" style="52" customWidth="1"/>
    <col min="28" max="28" width="1.140625" style="52" customWidth="1"/>
    <col min="29" max="29" width="10.7109375" style="52" customWidth="1"/>
    <col min="30" max="30" width="1" style="52" customWidth="1"/>
    <col min="31" max="31" width="11.85546875" style="52" customWidth="1"/>
    <col min="32" max="32" width="1.140625" style="52" customWidth="1"/>
    <col min="33" max="33" width="7.42578125" style="52" customWidth="1"/>
    <col min="34" max="34" width="1.140625" style="52" customWidth="1"/>
    <col min="35" max="35" width="12.85546875" style="52" customWidth="1"/>
    <col min="36" max="36" width="1" style="52" customWidth="1"/>
    <col min="37" max="37" width="16.85546875" style="52" customWidth="1"/>
    <col min="38" max="16384" width="9.140625" style="52"/>
  </cols>
  <sheetData>
    <row r="1" spans="1:37" ht="22.5" customHeight="1">
      <c r="A1" s="30" t="s">
        <v>0</v>
      </c>
      <c r="B1" s="76"/>
      <c r="C1" s="77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9"/>
      <c r="R1" s="22"/>
      <c r="S1" s="21"/>
      <c r="T1" s="22"/>
      <c r="U1" s="77"/>
      <c r="V1" s="78"/>
      <c r="W1" s="78"/>
      <c r="X1" s="78"/>
      <c r="Y1" s="78"/>
      <c r="Z1" s="78"/>
      <c r="AA1" s="78"/>
      <c r="AB1" s="78"/>
      <c r="AC1" s="78"/>
      <c r="AD1" s="78"/>
      <c r="AE1" s="193"/>
      <c r="AF1" s="193"/>
      <c r="AG1" s="193"/>
      <c r="AH1" s="193"/>
      <c r="AI1" s="193"/>
      <c r="AJ1" s="193"/>
      <c r="AK1" s="193"/>
    </row>
    <row r="2" spans="1:37" ht="22.5" customHeight="1">
      <c r="A2" s="12" t="s">
        <v>57</v>
      </c>
      <c r="B2" s="22"/>
      <c r="C2" s="77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</row>
    <row r="3" spans="1:37" ht="22.5" customHeight="1">
      <c r="A3" s="12"/>
      <c r="B3" s="22"/>
      <c r="C3" s="77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</row>
    <row r="4" spans="1:37" ht="22.5" customHeight="1">
      <c r="A4" s="93"/>
      <c r="B4" s="93"/>
      <c r="C4" s="194" t="s">
        <v>2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</row>
    <row r="5" spans="1:37" ht="22.5" customHeight="1">
      <c r="A5" s="34"/>
      <c r="B5" s="34"/>
      <c r="C5" s="162"/>
      <c r="D5" s="162"/>
      <c r="E5" s="162"/>
      <c r="F5" s="162"/>
      <c r="G5" s="162"/>
      <c r="H5" s="99"/>
      <c r="I5" s="195" t="s">
        <v>38</v>
      </c>
      <c r="J5" s="195"/>
      <c r="K5" s="195"/>
      <c r="L5" s="195"/>
      <c r="M5" s="195"/>
      <c r="N5" s="80"/>
      <c r="O5" s="99"/>
      <c r="P5" s="99"/>
      <c r="Q5" s="162"/>
    </row>
    <row r="6" spans="1:37" ht="22.5" customHeight="1">
      <c r="A6" s="99"/>
      <c r="B6" s="99"/>
      <c r="C6" s="162" t="s">
        <v>58</v>
      </c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</row>
    <row r="7" spans="1:37" ht="22.5" customHeight="1">
      <c r="A7" s="99"/>
      <c r="B7" s="99"/>
      <c r="C7" s="162" t="s">
        <v>59</v>
      </c>
      <c r="D7" s="162"/>
      <c r="E7" s="162" t="s">
        <v>60</v>
      </c>
      <c r="F7" s="128"/>
      <c r="G7" s="162" t="s">
        <v>61</v>
      </c>
      <c r="H7" s="162"/>
      <c r="I7" s="162" t="s">
        <v>62</v>
      </c>
      <c r="J7" s="162"/>
      <c r="K7" s="162" t="s">
        <v>93</v>
      </c>
      <c r="L7" s="162"/>
      <c r="M7" s="162" t="s">
        <v>63</v>
      </c>
      <c r="N7" s="162"/>
      <c r="O7" s="162"/>
      <c r="P7" s="162"/>
      <c r="Q7" s="162" t="s">
        <v>64</v>
      </c>
    </row>
    <row r="8" spans="1:37" ht="22.5" customHeight="1">
      <c r="A8" s="99"/>
      <c r="B8" s="95"/>
      <c r="C8" s="162" t="s">
        <v>65</v>
      </c>
      <c r="D8" s="162"/>
      <c r="E8" s="26" t="s">
        <v>66</v>
      </c>
      <c r="F8" s="26"/>
      <c r="G8" s="26" t="s">
        <v>67</v>
      </c>
      <c r="H8" s="162"/>
      <c r="I8" s="162" t="s">
        <v>68</v>
      </c>
      <c r="J8" s="162"/>
      <c r="K8" s="162" t="s">
        <v>67</v>
      </c>
      <c r="L8" s="162"/>
      <c r="M8" s="162" t="s">
        <v>69</v>
      </c>
      <c r="N8" s="99"/>
      <c r="O8" s="162" t="s">
        <v>67</v>
      </c>
      <c r="P8" s="99"/>
      <c r="Q8" s="162" t="s">
        <v>70</v>
      </c>
    </row>
    <row r="9" spans="1:37" ht="22.5" customHeight="1">
      <c r="A9" s="99"/>
      <c r="B9" s="99"/>
      <c r="C9" s="196" t="s">
        <v>7</v>
      </c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</row>
    <row r="10" spans="1:37" ht="22.5" customHeight="1">
      <c r="A10" s="93" t="s">
        <v>148</v>
      </c>
      <c r="B10" s="99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</row>
    <row r="11" spans="1:37" ht="22.5" customHeight="1">
      <c r="A11" s="93" t="s">
        <v>127</v>
      </c>
      <c r="B11" s="111"/>
      <c r="C11" s="114">
        <v>947962</v>
      </c>
      <c r="D11" s="103"/>
      <c r="E11" s="126">
        <v>166512</v>
      </c>
      <c r="F11" s="103"/>
      <c r="G11" s="114">
        <v>165206</v>
      </c>
      <c r="H11" s="103"/>
      <c r="I11" s="114">
        <v>105000</v>
      </c>
      <c r="J11" s="103"/>
      <c r="K11" s="103">
        <v>511962</v>
      </c>
      <c r="L11" s="103"/>
      <c r="M11" s="114">
        <v>552347</v>
      </c>
      <c r="N11" s="103"/>
      <c r="O11" s="114">
        <v>-511962</v>
      </c>
      <c r="P11" s="103"/>
      <c r="Q11" s="114">
        <f>SUM(C11:O11)</f>
        <v>1937027</v>
      </c>
    </row>
    <row r="12" spans="1:37" ht="8.25" customHeight="1">
      <c r="A12" s="93"/>
      <c r="B12" s="111"/>
      <c r="C12" s="114"/>
      <c r="D12" s="103"/>
      <c r="E12" s="114"/>
      <c r="F12" s="103"/>
      <c r="G12" s="114"/>
      <c r="H12" s="103"/>
      <c r="I12" s="114"/>
      <c r="J12" s="103"/>
      <c r="K12" s="103"/>
      <c r="L12" s="103"/>
      <c r="M12" s="114"/>
      <c r="N12" s="103"/>
      <c r="O12" s="114"/>
      <c r="P12" s="103"/>
      <c r="Q12" s="103"/>
    </row>
    <row r="13" spans="1:37" ht="22.5" customHeight="1">
      <c r="A13" s="93" t="s">
        <v>91</v>
      </c>
      <c r="B13" s="111"/>
      <c r="C13" s="114"/>
      <c r="D13" s="103"/>
      <c r="E13" s="114"/>
      <c r="F13" s="103"/>
      <c r="G13" s="114"/>
      <c r="H13" s="103"/>
      <c r="I13" s="114"/>
      <c r="J13" s="103"/>
      <c r="K13" s="103"/>
      <c r="L13" s="103"/>
      <c r="M13" s="114"/>
      <c r="N13" s="103"/>
      <c r="O13" s="114"/>
      <c r="P13" s="103"/>
      <c r="Q13" s="103"/>
    </row>
    <row r="14" spans="1:37" ht="22.5" customHeight="1">
      <c r="A14" s="163" t="s">
        <v>101</v>
      </c>
      <c r="B14" s="111"/>
      <c r="C14" s="114"/>
      <c r="D14" s="103"/>
      <c r="E14" s="114"/>
      <c r="F14" s="103"/>
      <c r="G14" s="114"/>
      <c r="H14" s="103"/>
      <c r="I14" s="114"/>
      <c r="J14" s="103"/>
      <c r="K14" s="103"/>
      <c r="L14" s="103"/>
      <c r="M14" s="114"/>
      <c r="N14" s="103"/>
      <c r="O14" s="114"/>
      <c r="P14" s="103"/>
      <c r="Q14" s="103"/>
    </row>
    <row r="15" spans="1:37" ht="22.5" customHeight="1">
      <c r="A15" s="96" t="s">
        <v>137</v>
      </c>
      <c r="B15" s="95"/>
      <c r="C15" s="122">
        <v>-92929</v>
      </c>
      <c r="D15" s="103"/>
      <c r="E15" s="122">
        <v>0</v>
      </c>
      <c r="F15" s="103"/>
      <c r="G15" s="122">
        <v>0</v>
      </c>
      <c r="H15" s="103"/>
      <c r="I15" s="122">
        <v>0</v>
      </c>
      <c r="J15" s="103"/>
      <c r="K15" s="122">
        <v>0</v>
      </c>
      <c r="L15" s="103"/>
      <c r="M15" s="122">
        <v>92929</v>
      </c>
      <c r="N15" s="103"/>
      <c r="O15" s="122">
        <v>0</v>
      </c>
      <c r="P15" s="103"/>
      <c r="Q15" s="109">
        <f t="shared" ref="Q15:Q16" si="0">SUM(C15:O15)</f>
        <v>0</v>
      </c>
    </row>
    <row r="16" spans="1:37" ht="22.5" customHeight="1">
      <c r="A16" s="96" t="s">
        <v>138</v>
      </c>
      <c r="B16" s="95"/>
      <c r="C16" s="122">
        <v>0</v>
      </c>
      <c r="D16" s="109"/>
      <c r="E16" s="122">
        <v>0</v>
      </c>
      <c r="F16" s="109"/>
      <c r="G16" s="122">
        <v>0</v>
      </c>
      <c r="H16" s="109"/>
      <c r="I16" s="122">
        <v>0</v>
      </c>
      <c r="J16" s="109"/>
      <c r="K16" s="122">
        <v>-511962</v>
      </c>
      <c r="L16" s="109"/>
      <c r="M16" s="122">
        <v>0</v>
      </c>
      <c r="N16" s="103"/>
      <c r="O16" s="122">
        <v>511962</v>
      </c>
      <c r="P16" s="103"/>
      <c r="Q16" s="109">
        <f t="shared" si="0"/>
        <v>0</v>
      </c>
    </row>
    <row r="17" spans="1:37" ht="22.5" customHeight="1">
      <c r="A17" s="96" t="s">
        <v>92</v>
      </c>
      <c r="B17" s="95"/>
      <c r="C17" s="122">
        <v>0</v>
      </c>
      <c r="D17" s="109"/>
      <c r="E17" s="164">
        <v>0</v>
      </c>
      <c r="F17" s="109"/>
      <c r="G17" s="122">
        <v>0</v>
      </c>
      <c r="H17" s="109"/>
      <c r="I17" s="122">
        <v>0</v>
      </c>
      <c r="J17" s="109"/>
      <c r="K17" s="122">
        <v>0</v>
      </c>
      <c r="L17" s="109"/>
      <c r="M17" s="109">
        <v>-376214</v>
      </c>
      <c r="N17" s="103"/>
      <c r="O17" s="109">
        <v>0</v>
      </c>
      <c r="P17" s="103"/>
      <c r="Q17" s="121">
        <f>SUM(C17:O17)</f>
        <v>-376214</v>
      </c>
    </row>
    <row r="18" spans="1:37" ht="22.5" customHeight="1">
      <c r="A18" s="163" t="s">
        <v>102</v>
      </c>
      <c r="B18" s="111"/>
      <c r="C18" s="67">
        <f>SUM(C15:C17)</f>
        <v>-92929</v>
      </c>
      <c r="D18" s="103"/>
      <c r="E18" s="67">
        <f>SUM(E15:E17)</f>
        <v>0</v>
      </c>
      <c r="F18" s="103"/>
      <c r="G18" s="67">
        <f>SUM(G15:G17)</f>
        <v>0</v>
      </c>
      <c r="H18" s="103"/>
      <c r="I18" s="67">
        <f>SUM(I15:I17)</f>
        <v>0</v>
      </c>
      <c r="J18" s="103"/>
      <c r="K18" s="67">
        <f>SUM(K15:K17)</f>
        <v>-511962</v>
      </c>
      <c r="L18" s="103"/>
      <c r="M18" s="67">
        <f>SUM(M15:M17)</f>
        <v>-283285</v>
      </c>
      <c r="N18" s="103"/>
      <c r="O18" s="67">
        <f>SUM(O15:O17)</f>
        <v>511962</v>
      </c>
      <c r="P18" s="103"/>
      <c r="Q18" s="67">
        <f>SUM(Q15:Q17)</f>
        <v>-376214</v>
      </c>
    </row>
    <row r="19" spans="1:37" ht="8.85" customHeight="1">
      <c r="A19" s="99"/>
      <c r="B19" s="9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</row>
    <row r="20" spans="1:37" ht="22.5" customHeight="1">
      <c r="A20" s="93" t="s">
        <v>71</v>
      </c>
      <c r="B20" s="34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</row>
    <row r="21" spans="1:37" ht="22.5" customHeight="1">
      <c r="A21" s="96" t="s">
        <v>72</v>
      </c>
      <c r="B21" s="99"/>
      <c r="C21" s="109">
        <v>0</v>
      </c>
      <c r="D21" s="109"/>
      <c r="E21" s="109">
        <v>0</v>
      </c>
      <c r="F21" s="109"/>
      <c r="G21" s="109">
        <v>0</v>
      </c>
      <c r="H21" s="109"/>
      <c r="I21" s="109">
        <v>0</v>
      </c>
      <c r="J21" s="109"/>
      <c r="K21" s="109">
        <v>0</v>
      </c>
      <c r="L21" s="109"/>
      <c r="M21" s="109">
        <v>493258</v>
      </c>
      <c r="N21" s="109"/>
      <c r="O21" s="109">
        <v>0</v>
      </c>
      <c r="P21" s="109"/>
      <c r="Q21" s="122">
        <f>SUM(C21:O21)</f>
        <v>493258</v>
      </c>
    </row>
    <row r="22" spans="1:37" ht="22.5" customHeight="1">
      <c r="A22" s="96" t="s">
        <v>90</v>
      </c>
      <c r="B22" s="99"/>
      <c r="C22" s="109">
        <v>0</v>
      </c>
      <c r="D22" s="109"/>
      <c r="E22" s="109">
        <v>0</v>
      </c>
      <c r="F22" s="109"/>
      <c r="G22" s="109">
        <v>0</v>
      </c>
      <c r="H22" s="109"/>
      <c r="I22" s="109">
        <v>0</v>
      </c>
      <c r="J22" s="109"/>
      <c r="K22" s="109">
        <v>0</v>
      </c>
      <c r="L22" s="109"/>
      <c r="M22" s="109">
        <v>0</v>
      </c>
      <c r="N22" s="109"/>
      <c r="O22" s="109">
        <v>0</v>
      </c>
      <c r="P22" s="109"/>
      <c r="Q22" s="122">
        <f>SUM(C22:O22)</f>
        <v>0</v>
      </c>
    </row>
    <row r="23" spans="1:37" ht="22.5" customHeight="1">
      <c r="A23" s="93" t="s">
        <v>73</v>
      </c>
      <c r="B23" s="34"/>
      <c r="C23" s="62">
        <f>SUM(C21:C22)</f>
        <v>0</v>
      </c>
      <c r="D23" s="103"/>
      <c r="E23" s="62">
        <f>SUM(E21:E22)</f>
        <v>0</v>
      </c>
      <c r="F23" s="103"/>
      <c r="G23" s="62">
        <f>SUM(G21:G22)</f>
        <v>0</v>
      </c>
      <c r="H23" s="103"/>
      <c r="I23" s="62">
        <f>SUM(I21:I22)</f>
        <v>0</v>
      </c>
      <c r="J23" s="103"/>
      <c r="K23" s="62">
        <f>SUM(K21:K22)</f>
        <v>0</v>
      </c>
      <c r="L23" s="103"/>
      <c r="M23" s="62">
        <f>SUM(M21:M22)</f>
        <v>493258</v>
      </c>
      <c r="N23" s="103"/>
      <c r="O23" s="62">
        <f>SUM(O21:O22)</f>
        <v>0</v>
      </c>
      <c r="P23" s="103"/>
      <c r="Q23" s="62">
        <f>SUM(Q21:Q22)</f>
        <v>493258</v>
      </c>
    </row>
    <row r="24" spans="1:37" ht="8.4499999999999993" customHeight="1">
      <c r="A24" s="93"/>
      <c r="B24" s="34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</row>
    <row r="25" spans="1:37" ht="22.5" customHeight="1" thickBot="1">
      <c r="A25" s="111" t="s">
        <v>149</v>
      </c>
      <c r="B25" s="93"/>
      <c r="C25" s="81">
        <f>C11+C18</f>
        <v>855033</v>
      </c>
      <c r="D25" s="103"/>
      <c r="E25" s="81">
        <f>SUM(E11)</f>
        <v>166512</v>
      </c>
      <c r="F25" s="103"/>
      <c r="G25" s="81">
        <f>SUM(G11)</f>
        <v>165206</v>
      </c>
      <c r="H25" s="103"/>
      <c r="I25" s="81">
        <f>SUM(I11)</f>
        <v>105000</v>
      </c>
      <c r="J25" s="103"/>
      <c r="K25" s="81">
        <f>K11+K18</f>
        <v>0</v>
      </c>
      <c r="L25" s="103"/>
      <c r="M25" s="81">
        <f>M11+M18+M23</f>
        <v>762320</v>
      </c>
      <c r="N25" s="103"/>
      <c r="O25" s="81">
        <f>O11+O18</f>
        <v>0</v>
      </c>
      <c r="P25" s="103"/>
      <c r="Q25" s="81">
        <f>Q11+Q18+Q23</f>
        <v>2054071</v>
      </c>
    </row>
    <row r="26" spans="1:37" ht="21.95" customHeight="1" thickTop="1">
      <c r="C26" s="82"/>
      <c r="E26" s="82"/>
      <c r="G26" s="82"/>
      <c r="I26" s="82"/>
      <c r="M26" s="83"/>
      <c r="Q26" s="82"/>
      <c r="R26" s="22"/>
      <c r="S26" s="21"/>
      <c r="T26" s="22"/>
      <c r="U26" s="77"/>
      <c r="V26" s="78"/>
      <c r="W26" s="78"/>
      <c r="X26" s="78"/>
      <c r="Y26" s="78"/>
      <c r="Z26" s="78"/>
      <c r="AA26" s="78"/>
      <c r="AB26" s="78"/>
      <c r="AC26" s="78"/>
      <c r="AD26" s="78"/>
      <c r="AE26" s="193"/>
      <c r="AF26" s="193"/>
      <c r="AG26" s="193"/>
      <c r="AH26" s="193"/>
      <c r="AI26" s="193"/>
      <c r="AJ26" s="193"/>
      <c r="AK26" s="193"/>
    </row>
    <row r="27" spans="1:37" ht="21.95" customHeight="1"/>
    <row r="28" spans="1:37" ht="21.95" customHeight="1"/>
    <row r="29" spans="1:37" ht="21.95" customHeight="1"/>
    <row r="30" spans="1:37" ht="21.95" customHeight="1"/>
    <row r="31" spans="1:37" ht="21.95" customHeight="1"/>
    <row r="32" spans="1:37" ht="21.95" customHeight="1"/>
    <row r="33" s="52" customFormat="1" ht="21.95" customHeight="1"/>
    <row r="34" s="52" customFormat="1" ht="21.95" customHeight="1"/>
    <row r="35" s="52" customFormat="1" ht="21.95" customHeight="1"/>
    <row r="36" s="52" customFormat="1" ht="21.95" customHeight="1"/>
    <row r="37" s="52" customFormat="1" ht="21.95" customHeight="1"/>
    <row r="38" s="52" customFormat="1" ht="9.9499999999999993" customHeight="1"/>
    <row r="39" s="52" customFormat="1" ht="21.95" customHeight="1"/>
    <row r="40" s="52" customFormat="1" ht="21.95" customHeight="1"/>
    <row r="41" s="52" customFormat="1" ht="21.95" customHeight="1"/>
    <row r="42" s="52" customFormat="1" ht="21" hidden="1" customHeight="1"/>
    <row r="43" s="52" customFormat="1" ht="21.95" customHeight="1"/>
    <row r="44" s="52" customFormat="1" ht="21.95" customHeight="1"/>
    <row r="45" s="52" customFormat="1" ht="9.9499999999999993" customHeight="1"/>
    <row r="46" s="52" customFormat="1" ht="21.95" customHeight="1"/>
    <row r="47" s="52" customFormat="1" ht="21.95" customHeight="1"/>
    <row r="48" s="52" customFormat="1" ht="21.95" customHeight="1"/>
    <row r="49" spans="2:37" ht="21.95" customHeight="1"/>
    <row r="50" spans="2:37" ht="21.95" customHeight="1"/>
    <row r="51" spans="2:37" ht="22.5" customHeight="1">
      <c r="C51" s="82"/>
      <c r="E51" s="82"/>
      <c r="G51" s="82"/>
      <c r="I51" s="82"/>
      <c r="Q51" s="82"/>
    </row>
    <row r="52" spans="2:37" s="10" customFormat="1" ht="22.5" customHeight="1">
      <c r="B52" s="101"/>
      <c r="O52" s="101"/>
      <c r="P52" s="101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</row>
  </sheetData>
  <mergeCells count="5">
    <mergeCell ref="AE1:AK1"/>
    <mergeCell ref="C4:Q4"/>
    <mergeCell ref="I5:M5"/>
    <mergeCell ref="C9:Q9"/>
    <mergeCell ref="AE26:AK26"/>
  </mergeCells>
  <pageMargins left="0.7" right="0.7" top="0.48" bottom="0.5" header="0.5" footer="0.5"/>
  <pageSetup paperSize="9" scale="83" firstPageNumber="8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colBreaks count="1" manualBreakCount="1">
    <brk id="3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FB1F6-8014-468F-9D24-482332FA1BF1}">
  <sheetPr>
    <tabColor rgb="FF92D050"/>
  </sheetPr>
  <dimension ref="A1:AG50"/>
  <sheetViews>
    <sheetView showGridLines="0" view="pageBreakPreview" zoomScaleNormal="86" zoomScaleSheetLayoutView="100" workbookViewId="0"/>
  </sheetViews>
  <sheetFormatPr defaultColWidth="9.140625" defaultRowHeight="21.75"/>
  <cols>
    <col min="1" max="1" width="46.7109375" style="52" customWidth="1"/>
    <col min="2" max="2" width="9.42578125" style="52" customWidth="1"/>
    <col min="3" max="3" width="14.140625" style="52" customWidth="1"/>
    <col min="4" max="4" width="1.140625" style="52" customWidth="1"/>
    <col min="5" max="5" width="14.140625" style="52" customWidth="1"/>
    <col min="6" max="6" width="1.140625" style="52" customWidth="1"/>
    <col min="7" max="7" width="14.140625" style="52" customWidth="1"/>
    <col min="8" max="8" width="1.140625" style="52" customWidth="1"/>
    <col min="9" max="9" width="14.7109375" style="52" customWidth="1"/>
    <col min="10" max="10" width="2" style="52" customWidth="1"/>
    <col min="11" max="11" width="16" style="52" customWidth="1"/>
    <col min="12" max="12" width="1.42578125" style="52" customWidth="1"/>
    <col min="13" max="13" width="15.85546875" style="52" customWidth="1"/>
    <col min="14" max="14" width="52" style="52" customWidth="1"/>
    <col min="15" max="15" width="8.85546875" style="52" customWidth="1"/>
    <col min="16" max="16" width="1.140625" style="52" customWidth="1"/>
    <col min="17" max="17" width="9.85546875" style="52" customWidth="1"/>
    <col min="18" max="18" width="1.140625" style="52" customWidth="1"/>
    <col min="19" max="19" width="12.5703125" style="52" customWidth="1"/>
    <col min="20" max="20" width="1.42578125" style="52" customWidth="1"/>
    <col min="21" max="21" width="12.5703125" style="52" customWidth="1"/>
    <col min="22" max="22" width="1.42578125" style="52" customWidth="1"/>
    <col min="23" max="23" width="11.42578125" style="52" customWidth="1"/>
    <col min="24" max="24" width="1.140625" style="52" customWidth="1"/>
    <col min="25" max="25" width="10.7109375" style="52" customWidth="1"/>
    <col min="26" max="26" width="1" style="52" customWidth="1"/>
    <col min="27" max="27" width="11.85546875" style="52" customWidth="1"/>
    <col min="28" max="28" width="1.140625" style="52" customWidth="1"/>
    <col min="29" max="29" width="7.42578125" style="52" customWidth="1"/>
    <col min="30" max="30" width="1.140625" style="52" customWidth="1"/>
    <col min="31" max="31" width="12.85546875" style="52" customWidth="1"/>
    <col min="32" max="32" width="1" style="52" customWidth="1"/>
    <col min="33" max="33" width="16.85546875" style="52" customWidth="1"/>
    <col min="34" max="16384" width="9.140625" style="52"/>
  </cols>
  <sheetData>
    <row r="1" spans="1:33" ht="22.5" customHeight="1">
      <c r="A1" s="94" t="s">
        <v>0</v>
      </c>
      <c r="B1" s="76"/>
      <c r="C1" s="77"/>
      <c r="D1" s="78"/>
      <c r="E1" s="78"/>
      <c r="F1" s="78"/>
      <c r="G1" s="78"/>
      <c r="H1" s="78"/>
      <c r="I1" s="78"/>
      <c r="J1" s="78"/>
      <c r="K1" s="78"/>
      <c r="L1" s="78"/>
      <c r="M1" s="171"/>
      <c r="N1" s="22"/>
      <c r="O1" s="21"/>
      <c r="P1" s="22"/>
      <c r="Q1" s="77"/>
      <c r="R1" s="78"/>
      <c r="S1" s="78"/>
      <c r="T1" s="78"/>
      <c r="U1" s="78"/>
      <c r="V1" s="78"/>
      <c r="W1" s="78"/>
      <c r="X1" s="78"/>
      <c r="Y1" s="78"/>
      <c r="Z1" s="78"/>
      <c r="AA1" s="193"/>
      <c r="AB1" s="193"/>
      <c r="AC1" s="193"/>
      <c r="AD1" s="193"/>
      <c r="AE1" s="193"/>
      <c r="AF1" s="193"/>
      <c r="AG1" s="193"/>
    </row>
    <row r="2" spans="1:33" ht="22.5" customHeight="1">
      <c r="A2" s="12" t="s">
        <v>57</v>
      </c>
      <c r="B2" s="22"/>
      <c r="C2" s="77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33" ht="22.5" customHeight="1">
      <c r="A3" s="12"/>
      <c r="B3" s="22"/>
      <c r="C3" s="77"/>
      <c r="D3" s="78"/>
      <c r="E3" s="78"/>
      <c r="F3" s="78"/>
      <c r="G3" s="78"/>
      <c r="H3" s="78"/>
      <c r="I3" s="78"/>
      <c r="J3" s="78"/>
      <c r="K3" s="78"/>
      <c r="L3" s="78"/>
      <c r="M3" s="78"/>
    </row>
    <row r="4" spans="1:33" ht="22.5" customHeight="1">
      <c r="A4" s="93"/>
      <c r="B4" s="93"/>
      <c r="C4" s="194" t="s">
        <v>2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33" ht="22.5" customHeight="1">
      <c r="A5" s="34"/>
      <c r="B5" s="34"/>
      <c r="C5" s="173"/>
      <c r="D5" s="173"/>
      <c r="E5" s="173"/>
      <c r="F5" s="173"/>
      <c r="G5" s="173"/>
      <c r="H5" s="99"/>
      <c r="I5" s="195" t="s">
        <v>38</v>
      </c>
      <c r="J5" s="195"/>
      <c r="K5" s="195"/>
      <c r="L5" s="80"/>
      <c r="M5" s="173"/>
    </row>
    <row r="6" spans="1:33" ht="22.5" customHeight="1">
      <c r="A6" s="99"/>
      <c r="B6" s="99"/>
      <c r="C6" s="173" t="s">
        <v>58</v>
      </c>
      <c r="D6" s="173"/>
      <c r="E6" s="173"/>
      <c r="F6" s="173"/>
      <c r="G6" s="173"/>
      <c r="H6" s="173"/>
      <c r="I6" s="173"/>
      <c r="J6" s="173"/>
      <c r="K6" s="173"/>
      <c r="L6" s="173"/>
      <c r="M6" s="173"/>
    </row>
    <row r="7" spans="1:33" ht="22.5" customHeight="1">
      <c r="A7" s="99"/>
      <c r="B7" s="99"/>
      <c r="C7" s="173" t="s">
        <v>59</v>
      </c>
      <c r="D7" s="173"/>
      <c r="E7" s="173" t="s">
        <v>60</v>
      </c>
      <c r="F7" s="128"/>
      <c r="G7" s="173" t="s">
        <v>61</v>
      </c>
      <c r="H7" s="173"/>
      <c r="I7" s="173" t="s">
        <v>62</v>
      </c>
      <c r="J7" s="173"/>
      <c r="K7" s="173" t="s">
        <v>63</v>
      </c>
      <c r="L7" s="173"/>
      <c r="M7" s="173" t="s">
        <v>64</v>
      </c>
    </row>
    <row r="8" spans="1:33" ht="22.5" customHeight="1">
      <c r="A8" s="99"/>
      <c r="B8" s="95" t="s">
        <v>6</v>
      </c>
      <c r="C8" s="173" t="s">
        <v>65</v>
      </c>
      <c r="D8" s="173"/>
      <c r="E8" s="26" t="s">
        <v>66</v>
      </c>
      <c r="F8" s="26"/>
      <c r="G8" s="26" t="s">
        <v>67</v>
      </c>
      <c r="H8" s="173"/>
      <c r="I8" s="173" t="s">
        <v>68</v>
      </c>
      <c r="J8" s="173"/>
      <c r="K8" s="173" t="s">
        <v>69</v>
      </c>
      <c r="L8" s="99"/>
      <c r="M8" s="173" t="s">
        <v>70</v>
      </c>
    </row>
    <row r="9" spans="1:33" ht="22.5" customHeight="1">
      <c r="A9" s="99"/>
      <c r="B9" s="99"/>
      <c r="C9" s="196" t="s">
        <v>7</v>
      </c>
      <c r="D9" s="196"/>
      <c r="E9" s="196"/>
      <c r="F9" s="196"/>
      <c r="G9" s="196"/>
      <c r="H9" s="196"/>
      <c r="I9" s="196"/>
      <c r="J9" s="196"/>
      <c r="K9" s="196"/>
      <c r="L9" s="196"/>
      <c r="M9" s="196"/>
    </row>
    <row r="10" spans="1:33" ht="22.5" customHeight="1">
      <c r="A10" s="93" t="s">
        <v>156</v>
      </c>
      <c r="B10" s="99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</row>
    <row r="11" spans="1:33" ht="22.5" customHeight="1">
      <c r="A11" s="93" t="s">
        <v>157</v>
      </c>
      <c r="B11" s="111"/>
      <c r="C11" s="114">
        <v>855033</v>
      </c>
      <c r="D11" s="103"/>
      <c r="E11" s="126">
        <v>166512</v>
      </c>
      <c r="F11" s="103"/>
      <c r="G11" s="114">
        <v>165206</v>
      </c>
      <c r="H11" s="103"/>
      <c r="I11" s="114">
        <v>105000</v>
      </c>
      <c r="J11" s="103"/>
      <c r="K11" s="114">
        <v>854501</v>
      </c>
      <c r="L11" s="103"/>
      <c r="M11" s="114">
        <f>SUM(C11:L11)</f>
        <v>2146252</v>
      </c>
    </row>
    <row r="12" spans="1:33" ht="8.25" customHeight="1">
      <c r="A12" s="93"/>
      <c r="B12" s="111"/>
      <c r="C12" s="114"/>
      <c r="D12" s="103"/>
      <c r="E12" s="114"/>
      <c r="F12" s="103"/>
      <c r="G12" s="114"/>
      <c r="H12" s="103"/>
      <c r="I12" s="114"/>
      <c r="J12" s="103"/>
      <c r="K12" s="114"/>
      <c r="L12" s="103"/>
      <c r="M12" s="103"/>
    </row>
    <row r="13" spans="1:33" ht="22.5" customHeight="1">
      <c r="A13" s="93" t="s">
        <v>91</v>
      </c>
      <c r="B13" s="111"/>
      <c r="C13" s="114"/>
      <c r="D13" s="103"/>
      <c r="E13" s="114"/>
      <c r="F13" s="103"/>
      <c r="G13" s="114"/>
      <c r="H13" s="103"/>
      <c r="I13" s="114"/>
      <c r="J13" s="103"/>
      <c r="K13" s="114"/>
      <c r="L13" s="103"/>
      <c r="M13" s="103"/>
    </row>
    <row r="14" spans="1:33" ht="22.5" customHeight="1">
      <c r="A14" s="163" t="s">
        <v>101</v>
      </c>
      <c r="B14" s="111"/>
      <c r="C14" s="114"/>
      <c r="D14" s="103"/>
      <c r="E14" s="114"/>
      <c r="F14" s="103"/>
      <c r="G14" s="114"/>
      <c r="H14" s="103"/>
      <c r="I14" s="114"/>
      <c r="J14" s="103"/>
      <c r="K14" s="114"/>
      <c r="L14" s="103"/>
      <c r="M14" s="103"/>
    </row>
    <row r="15" spans="1:33" ht="22.5" customHeight="1">
      <c r="A15" s="96" t="s">
        <v>92</v>
      </c>
      <c r="B15" s="95">
        <v>5</v>
      </c>
      <c r="C15" s="122">
        <v>0</v>
      </c>
      <c r="D15" s="109"/>
      <c r="E15" s="164">
        <v>0</v>
      </c>
      <c r="F15" s="109"/>
      <c r="G15" s="122">
        <v>0</v>
      </c>
      <c r="H15" s="109"/>
      <c r="I15" s="122">
        <v>0</v>
      </c>
      <c r="J15" s="109"/>
      <c r="K15" s="109">
        <v>-410416</v>
      </c>
      <c r="L15" s="103"/>
      <c r="M15" s="121">
        <f>SUM(C15:L15)</f>
        <v>-410416</v>
      </c>
    </row>
    <row r="16" spans="1:33" ht="22.5" customHeight="1">
      <c r="A16" s="163" t="s">
        <v>102</v>
      </c>
      <c r="B16" s="111"/>
      <c r="C16" s="67">
        <f>SUM(C15:C15)</f>
        <v>0</v>
      </c>
      <c r="D16" s="103"/>
      <c r="E16" s="67">
        <f>SUM(E15:E15)</f>
        <v>0</v>
      </c>
      <c r="F16" s="103"/>
      <c r="G16" s="67">
        <f>SUM(G15:G15)</f>
        <v>0</v>
      </c>
      <c r="H16" s="103"/>
      <c r="I16" s="67">
        <f>SUM(I15:I15)</f>
        <v>0</v>
      </c>
      <c r="J16" s="103"/>
      <c r="K16" s="67">
        <f>SUM(K15:K15)</f>
        <v>-410416</v>
      </c>
      <c r="L16" s="103"/>
      <c r="M16" s="67">
        <f>SUM(M15:M15)</f>
        <v>-410416</v>
      </c>
    </row>
    <row r="17" spans="1:33" ht="8.85" customHeight="1">
      <c r="A17" s="99"/>
      <c r="B17" s="9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</row>
    <row r="18" spans="1:33" ht="22.5" customHeight="1">
      <c r="A18" s="93" t="s">
        <v>71</v>
      </c>
      <c r="B18" s="34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</row>
    <row r="19" spans="1:33" ht="22.5" customHeight="1">
      <c r="A19" s="96" t="s">
        <v>72</v>
      </c>
      <c r="B19" s="99"/>
      <c r="C19" s="109">
        <v>0</v>
      </c>
      <c r="D19" s="109"/>
      <c r="E19" s="109">
        <v>0</v>
      </c>
      <c r="F19" s="109"/>
      <c r="G19" s="109">
        <v>0</v>
      </c>
      <c r="H19" s="109"/>
      <c r="I19" s="109">
        <v>0</v>
      </c>
      <c r="J19" s="109"/>
      <c r="K19" s="109">
        <v>508390</v>
      </c>
      <c r="L19" s="109"/>
      <c r="M19" s="122">
        <f>SUM(C19:L19)</f>
        <v>508390</v>
      </c>
    </row>
    <row r="20" spans="1:33" ht="22.5" customHeight="1">
      <c r="A20" s="96" t="s">
        <v>90</v>
      </c>
      <c r="B20" s="99"/>
      <c r="C20" s="109">
        <v>0</v>
      </c>
      <c r="D20" s="109"/>
      <c r="E20" s="109">
        <v>0</v>
      </c>
      <c r="F20" s="109"/>
      <c r="G20" s="109">
        <v>0</v>
      </c>
      <c r="H20" s="109"/>
      <c r="I20" s="109">
        <v>0</v>
      </c>
      <c r="J20" s="109"/>
      <c r="K20" s="109">
        <v>0</v>
      </c>
      <c r="L20" s="109"/>
      <c r="M20" s="122">
        <f>SUM(C20:L20)</f>
        <v>0</v>
      </c>
    </row>
    <row r="21" spans="1:33" ht="22.5" customHeight="1">
      <c r="A21" s="93" t="s">
        <v>73</v>
      </c>
      <c r="B21" s="34"/>
      <c r="C21" s="62">
        <f>SUM(C19:C20)</f>
        <v>0</v>
      </c>
      <c r="D21" s="103"/>
      <c r="E21" s="62">
        <f>SUM(E19:E20)</f>
        <v>0</v>
      </c>
      <c r="F21" s="103"/>
      <c r="G21" s="62">
        <f>SUM(G19:G20)</f>
        <v>0</v>
      </c>
      <c r="H21" s="103"/>
      <c r="I21" s="62">
        <f>SUM(I19:I20)</f>
        <v>0</v>
      </c>
      <c r="J21" s="103"/>
      <c r="K21" s="62">
        <f>SUM(K19:K20)</f>
        <v>508390</v>
      </c>
      <c r="L21" s="103"/>
      <c r="M21" s="62">
        <f>SUM(M19:M20)</f>
        <v>508390</v>
      </c>
    </row>
    <row r="22" spans="1:33" ht="8.4499999999999993" customHeight="1">
      <c r="A22" s="93"/>
      <c r="B22" s="34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</row>
    <row r="23" spans="1:33" ht="22.5" customHeight="1" thickBot="1">
      <c r="A23" s="111" t="s">
        <v>158</v>
      </c>
      <c r="B23" s="93"/>
      <c r="C23" s="81">
        <f>C11+C16</f>
        <v>855033</v>
      </c>
      <c r="D23" s="103"/>
      <c r="E23" s="81">
        <f>SUM(E11)</f>
        <v>166512</v>
      </c>
      <c r="F23" s="103"/>
      <c r="G23" s="81">
        <f>SUM(G11)</f>
        <v>165206</v>
      </c>
      <c r="H23" s="103"/>
      <c r="I23" s="81">
        <f>SUM(I11)</f>
        <v>105000</v>
      </c>
      <c r="J23" s="103"/>
      <c r="K23" s="81">
        <f>K11+K16+K21</f>
        <v>952475</v>
      </c>
      <c r="L23" s="103"/>
      <c r="M23" s="81">
        <f>M11+M16+M21</f>
        <v>2244226</v>
      </c>
    </row>
    <row r="24" spans="1:33" ht="21.95" customHeight="1" thickTop="1">
      <c r="C24" s="82"/>
      <c r="E24" s="82"/>
      <c r="G24" s="82"/>
      <c r="I24" s="82"/>
      <c r="K24" s="83"/>
      <c r="M24" s="82"/>
      <c r="N24" s="22"/>
      <c r="O24" s="21"/>
      <c r="P24" s="22"/>
      <c r="Q24" s="77"/>
      <c r="R24" s="78"/>
      <c r="S24" s="78"/>
      <c r="T24" s="78"/>
      <c r="U24" s="78"/>
      <c r="V24" s="78"/>
      <c r="W24" s="78"/>
      <c r="X24" s="78"/>
      <c r="Y24" s="78"/>
      <c r="Z24" s="78"/>
      <c r="AA24" s="193"/>
      <c r="AB24" s="193"/>
      <c r="AC24" s="193"/>
      <c r="AD24" s="193"/>
      <c r="AE24" s="193"/>
      <c r="AF24" s="193"/>
      <c r="AG24" s="193"/>
    </row>
    <row r="25" spans="1:33" ht="21.95" customHeight="1"/>
    <row r="26" spans="1:33" ht="21.95" customHeight="1"/>
    <row r="27" spans="1:33" ht="21.95" customHeight="1"/>
    <row r="28" spans="1:33" ht="21.95" customHeight="1"/>
    <row r="29" spans="1:33" ht="21.95" customHeight="1"/>
    <row r="30" spans="1:33" ht="21.95" customHeight="1"/>
    <row r="31" spans="1:33" ht="21.95" customHeight="1"/>
    <row r="32" spans="1:33" ht="21.95" customHeight="1"/>
    <row r="33" ht="21.95" customHeight="1"/>
    <row r="34" ht="21.95" customHeight="1"/>
    <row r="35" ht="21.95" customHeight="1"/>
    <row r="36" ht="9.9499999999999993" customHeight="1"/>
    <row r="37" ht="21.95" customHeight="1"/>
    <row r="38" ht="21.95" customHeight="1"/>
    <row r="39" ht="21.95" customHeight="1"/>
    <row r="40" ht="21" hidden="1" customHeight="1"/>
    <row r="41" ht="21.95" customHeight="1"/>
    <row r="42" ht="21.95" customHeight="1"/>
    <row r="43" ht="9.9499999999999993" customHeight="1"/>
    <row r="44" ht="21.95" customHeight="1"/>
    <row r="45" ht="21.95" customHeight="1"/>
    <row r="46" ht="21.95" customHeight="1"/>
    <row r="47" ht="21.95" customHeight="1"/>
    <row r="48" ht="21.95" customHeight="1"/>
    <row r="49" spans="3:33" ht="22.5" customHeight="1">
      <c r="C49" s="82"/>
      <c r="E49" s="82"/>
      <c r="G49" s="82"/>
      <c r="I49" s="82"/>
      <c r="M49" s="82"/>
    </row>
    <row r="50" spans="3:33" s="101" customFormat="1" ht="22.5" customHeight="1"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</row>
  </sheetData>
  <mergeCells count="5">
    <mergeCell ref="AA1:AG1"/>
    <mergeCell ref="C4:M4"/>
    <mergeCell ref="I5:K5"/>
    <mergeCell ref="C9:M9"/>
    <mergeCell ref="AA24:AG24"/>
  </mergeCells>
  <pageMargins left="0.7" right="0.56999999999999995" top="0.48" bottom="0.5" header="0.5" footer="0.5"/>
  <pageSetup paperSize="9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Q27"/>
  <sheetViews>
    <sheetView showGridLines="0" view="pageBreakPreview" topLeftCell="A10" zoomScale="90" zoomScaleNormal="75" zoomScaleSheetLayoutView="90" workbookViewId="0">
      <selection activeCell="M21" sqref="M21"/>
    </sheetView>
  </sheetViews>
  <sheetFormatPr defaultColWidth="9.140625" defaultRowHeight="22.5" customHeight="1"/>
  <cols>
    <col min="1" max="1" width="47" style="20" customWidth="1"/>
    <col min="2" max="2" width="9.42578125" style="20" customWidth="1"/>
    <col min="3" max="3" width="13.140625" style="20" customWidth="1"/>
    <col min="4" max="4" width="0.85546875" style="20" customWidth="1"/>
    <col min="5" max="5" width="14.140625" style="20" customWidth="1"/>
    <col min="6" max="6" width="0.85546875" style="20" customWidth="1"/>
    <col min="7" max="7" width="14.140625" style="20" customWidth="1"/>
    <col min="8" max="8" width="0.85546875" style="20" customWidth="1"/>
    <col min="9" max="9" width="14.140625" style="20" customWidth="1"/>
    <col min="10" max="10" width="0.85546875" style="20" customWidth="1"/>
    <col min="11" max="11" width="13.140625" style="20" customWidth="1"/>
    <col min="12" max="12" width="0.85546875" style="20" customWidth="1"/>
    <col min="13" max="13" width="13.140625" style="20" customWidth="1"/>
    <col min="14" max="14" width="0.85546875" style="20" customWidth="1"/>
    <col min="15" max="15" width="13.140625" style="20" customWidth="1"/>
    <col min="16" max="16" width="0.85546875" style="20" customWidth="1"/>
    <col min="17" max="17" width="14.140625" style="20" customWidth="1"/>
    <col min="18" max="16384" width="9.140625" style="20"/>
  </cols>
  <sheetData>
    <row r="1" spans="1:17" ht="22.5" customHeight="1">
      <c r="A1" s="1" t="s">
        <v>0</v>
      </c>
      <c r="B1" s="16"/>
      <c r="C1" s="17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9"/>
    </row>
    <row r="2" spans="1:17" ht="22.5" customHeight="1">
      <c r="A2" s="12" t="s">
        <v>57</v>
      </c>
      <c r="B2" s="22"/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2.5" customHeight="1">
      <c r="A3" s="12"/>
      <c r="B3" s="22"/>
      <c r="C3" s="17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22.5" customHeight="1">
      <c r="A4" s="93"/>
      <c r="B4" s="93"/>
      <c r="C4" s="189" t="s">
        <v>3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</row>
    <row r="5" spans="1:17" s="27" customFormat="1" ht="22.5" customHeight="1">
      <c r="A5" s="23"/>
      <c r="B5" s="23"/>
      <c r="C5" s="24"/>
      <c r="D5" s="24"/>
      <c r="E5" s="24"/>
      <c r="F5" s="24"/>
      <c r="G5" s="24"/>
      <c r="H5" s="5"/>
      <c r="I5" s="197" t="s">
        <v>38</v>
      </c>
      <c r="J5" s="197"/>
      <c r="K5" s="197"/>
      <c r="L5" s="197"/>
      <c r="M5" s="197"/>
      <c r="N5" s="25"/>
      <c r="O5" s="5"/>
      <c r="P5" s="5"/>
      <c r="Q5" s="24"/>
    </row>
    <row r="6" spans="1:17" s="27" customFormat="1" ht="22.5" customHeight="1">
      <c r="A6" s="5"/>
      <c r="B6" s="5"/>
      <c r="C6" s="24" t="s">
        <v>58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17" s="27" customFormat="1" ht="22.5" customHeight="1">
      <c r="A7" s="5"/>
      <c r="B7" s="5"/>
      <c r="C7" s="24" t="s">
        <v>59</v>
      </c>
      <c r="D7" s="24"/>
      <c r="E7" s="24" t="s">
        <v>60</v>
      </c>
      <c r="F7" s="128"/>
      <c r="G7" s="24" t="s">
        <v>61</v>
      </c>
      <c r="H7" s="24"/>
      <c r="I7" s="24" t="s">
        <v>62</v>
      </c>
      <c r="J7" s="24"/>
      <c r="K7" s="24" t="s">
        <v>93</v>
      </c>
      <c r="L7" s="24"/>
      <c r="M7" s="24" t="s">
        <v>63</v>
      </c>
      <c r="N7" s="24"/>
      <c r="O7" s="24"/>
      <c r="P7" s="24"/>
      <c r="Q7" s="24" t="s">
        <v>64</v>
      </c>
    </row>
    <row r="8" spans="1:17" s="27" customFormat="1" ht="22.5" customHeight="1">
      <c r="A8" s="5"/>
      <c r="B8" s="95"/>
      <c r="C8" s="24" t="s">
        <v>65</v>
      </c>
      <c r="D8" s="24"/>
      <c r="E8" s="26" t="s">
        <v>66</v>
      </c>
      <c r="F8" s="26"/>
      <c r="G8" s="26" t="s">
        <v>67</v>
      </c>
      <c r="H8" s="24"/>
      <c r="I8" s="24" t="s">
        <v>68</v>
      </c>
      <c r="J8" s="24"/>
      <c r="K8" s="24" t="s">
        <v>67</v>
      </c>
      <c r="L8" s="24"/>
      <c r="M8" s="24" t="s">
        <v>69</v>
      </c>
      <c r="N8" s="24"/>
      <c r="O8" s="24" t="s">
        <v>67</v>
      </c>
      <c r="P8" s="24"/>
      <c r="Q8" s="24" t="s">
        <v>70</v>
      </c>
    </row>
    <row r="9" spans="1:17" s="27" customFormat="1" ht="22.5" customHeight="1">
      <c r="A9" s="5"/>
      <c r="B9" s="5"/>
      <c r="C9" s="198" t="s">
        <v>7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</row>
    <row r="10" spans="1:17" s="27" customFormat="1" ht="22.5" customHeight="1">
      <c r="A10" s="93" t="s">
        <v>148</v>
      </c>
      <c r="B10" s="5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</row>
    <row r="11" spans="1:17" s="6" customFormat="1" ht="22.5" customHeight="1">
      <c r="A11" s="93" t="s">
        <v>127</v>
      </c>
      <c r="C11" s="114">
        <v>947962</v>
      </c>
      <c r="D11" s="103"/>
      <c r="E11" s="114">
        <v>166512</v>
      </c>
      <c r="F11" s="103"/>
      <c r="G11" s="114">
        <v>165206</v>
      </c>
      <c r="H11" s="103"/>
      <c r="I11" s="114">
        <v>105000</v>
      </c>
      <c r="J11" s="103"/>
      <c r="K11" s="103">
        <v>511962</v>
      </c>
      <c r="L11" s="103"/>
      <c r="M11" s="114">
        <v>539697</v>
      </c>
      <c r="N11" s="103"/>
      <c r="O11" s="114">
        <v>-511962</v>
      </c>
      <c r="P11" s="103"/>
      <c r="Q11" s="103">
        <f>SUM(C11:O11)</f>
        <v>1924377</v>
      </c>
    </row>
    <row r="12" spans="1:17" s="6" customFormat="1" ht="8.25" customHeight="1">
      <c r="A12" s="93"/>
      <c r="C12" s="114"/>
      <c r="D12" s="103"/>
      <c r="E12" s="114"/>
      <c r="F12" s="103"/>
      <c r="G12" s="114"/>
      <c r="H12" s="103"/>
      <c r="I12" s="114"/>
      <c r="J12" s="103"/>
      <c r="K12" s="103"/>
      <c r="L12" s="103"/>
      <c r="M12" s="114"/>
      <c r="N12" s="103"/>
      <c r="O12" s="114"/>
      <c r="P12" s="103"/>
      <c r="Q12" s="103"/>
    </row>
    <row r="13" spans="1:17" s="6" customFormat="1" ht="22.5" customHeight="1">
      <c r="A13" s="93" t="s">
        <v>91</v>
      </c>
      <c r="C13" s="114"/>
      <c r="D13" s="103"/>
      <c r="E13" s="114"/>
      <c r="F13" s="103"/>
      <c r="G13" s="114"/>
      <c r="H13" s="103"/>
      <c r="I13" s="114"/>
      <c r="J13" s="103"/>
      <c r="K13" s="103"/>
      <c r="L13" s="103"/>
      <c r="M13" s="114"/>
      <c r="N13" s="103"/>
      <c r="O13" s="114"/>
      <c r="P13" s="103"/>
      <c r="Q13" s="103"/>
    </row>
    <row r="14" spans="1:17" s="6" customFormat="1" ht="22.5" customHeight="1">
      <c r="A14" s="163" t="s">
        <v>101</v>
      </c>
      <c r="C14" s="114"/>
      <c r="D14" s="103"/>
      <c r="E14" s="114"/>
      <c r="F14" s="103"/>
      <c r="G14" s="114"/>
      <c r="H14" s="103"/>
      <c r="I14" s="114"/>
      <c r="J14" s="103"/>
      <c r="K14" s="103"/>
      <c r="L14" s="103"/>
      <c r="M14" s="114"/>
      <c r="N14" s="103"/>
      <c r="O14" s="114"/>
      <c r="P14" s="103"/>
      <c r="Q14" s="103"/>
    </row>
    <row r="15" spans="1:17" s="6" customFormat="1" ht="22.5" customHeight="1">
      <c r="A15" s="96" t="s">
        <v>137</v>
      </c>
      <c r="B15" s="95"/>
      <c r="C15" s="122">
        <v>-92929</v>
      </c>
      <c r="D15" s="103"/>
      <c r="E15" s="122">
        <v>0</v>
      </c>
      <c r="F15" s="103"/>
      <c r="G15" s="122">
        <v>0</v>
      </c>
      <c r="H15" s="103"/>
      <c r="I15" s="122">
        <v>0</v>
      </c>
      <c r="J15" s="103"/>
      <c r="K15" s="122">
        <v>0</v>
      </c>
      <c r="L15" s="103"/>
      <c r="M15" s="122">
        <v>92929</v>
      </c>
      <c r="N15" s="103"/>
      <c r="O15" s="122">
        <v>0</v>
      </c>
      <c r="P15" s="109"/>
      <c r="Q15" s="109">
        <f>SUM(C15:O15)</f>
        <v>0</v>
      </c>
    </row>
    <row r="16" spans="1:17" s="6" customFormat="1" ht="22.5" customHeight="1">
      <c r="A16" s="96" t="s">
        <v>138</v>
      </c>
      <c r="B16" s="95"/>
      <c r="C16" s="122">
        <v>0</v>
      </c>
      <c r="D16" s="109"/>
      <c r="E16" s="122">
        <v>0</v>
      </c>
      <c r="F16" s="109"/>
      <c r="G16" s="122">
        <v>0</v>
      </c>
      <c r="H16" s="109"/>
      <c r="I16" s="122">
        <v>0</v>
      </c>
      <c r="J16" s="109"/>
      <c r="K16" s="122">
        <v>-511962</v>
      </c>
      <c r="L16" s="109"/>
      <c r="M16" s="122">
        <v>0</v>
      </c>
      <c r="N16" s="103"/>
      <c r="O16" s="122">
        <v>511962</v>
      </c>
      <c r="P16" s="109"/>
      <c r="Q16" s="109">
        <f t="shared" ref="Q16:Q17" si="0">SUM(C16:O16)</f>
        <v>0</v>
      </c>
    </row>
    <row r="17" spans="1:17" s="6" customFormat="1" ht="22.5" customHeight="1">
      <c r="A17" s="96" t="s">
        <v>92</v>
      </c>
      <c r="B17" s="95"/>
      <c r="C17" s="122">
        <v>0</v>
      </c>
      <c r="D17" s="109"/>
      <c r="E17" s="164">
        <v>0</v>
      </c>
      <c r="F17" s="109"/>
      <c r="G17" s="122">
        <v>0</v>
      </c>
      <c r="H17" s="109"/>
      <c r="I17" s="122">
        <v>0</v>
      </c>
      <c r="J17" s="109"/>
      <c r="K17" s="109">
        <v>0</v>
      </c>
      <c r="L17" s="109"/>
      <c r="M17" s="109">
        <v>-376214</v>
      </c>
      <c r="N17" s="103"/>
      <c r="O17" s="109">
        <v>0</v>
      </c>
      <c r="P17" s="109"/>
      <c r="Q17" s="109">
        <f t="shared" si="0"/>
        <v>-376214</v>
      </c>
    </row>
    <row r="18" spans="1:17" ht="22.5" customHeight="1">
      <c r="A18" s="163" t="s">
        <v>102</v>
      </c>
      <c r="B18" s="5"/>
      <c r="C18" s="119">
        <f>SUM(C15:C17)</f>
        <v>-92929</v>
      </c>
      <c r="D18" s="118"/>
      <c r="E18" s="119">
        <f>SUM(E15:E17)</f>
        <v>0</v>
      </c>
      <c r="F18" s="118"/>
      <c r="G18" s="119">
        <f>SUM(G15:G17)</f>
        <v>0</v>
      </c>
      <c r="H18" s="118"/>
      <c r="I18" s="119">
        <f>SUM(I15:I17)</f>
        <v>0</v>
      </c>
      <c r="J18" s="118"/>
      <c r="K18" s="119">
        <f>SUM(K15:K17)</f>
        <v>-511962</v>
      </c>
      <c r="L18" s="118"/>
      <c r="M18" s="119">
        <f>SUM(M15:M17)</f>
        <v>-283285</v>
      </c>
      <c r="N18" s="118"/>
      <c r="O18" s="119">
        <f>SUM(O15:O17)</f>
        <v>511962</v>
      </c>
      <c r="P18" s="118"/>
      <c r="Q18" s="119">
        <f>SUM(Q15:Q17)</f>
        <v>-376214</v>
      </c>
    </row>
    <row r="19" spans="1:17" ht="8.85" customHeight="1">
      <c r="A19" s="163"/>
      <c r="B19" s="5"/>
      <c r="C19" s="116"/>
      <c r="D19" s="116"/>
      <c r="E19" s="120"/>
      <c r="F19" s="116"/>
      <c r="G19" s="120"/>
      <c r="H19" s="116"/>
      <c r="I19" s="116"/>
      <c r="J19" s="116"/>
      <c r="K19" s="116"/>
      <c r="L19" s="116"/>
      <c r="M19" s="116"/>
      <c r="N19" s="116"/>
      <c r="O19" s="116"/>
      <c r="P19" s="116"/>
      <c r="Q19" s="116"/>
    </row>
    <row r="20" spans="1:17" ht="22.5" customHeight="1">
      <c r="A20" s="93" t="s">
        <v>71</v>
      </c>
      <c r="B20" s="23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</row>
    <row r="21" spans="1:17" s="2" customFormat="1" ht="22.5" customHeight="1">
      <c r="A21" s="96" t="s">
        <v>72</v>
      </c>
      <c r="B21" s="5"/>
      <c r="C21" s="109">
        <v>0</v>
      </c>
      <c r="D21" s="109"/>
      <c r="E21" s="109">
        <v>0</v>
      </c>
      <c r="F21" s="109"/>
      <c r="G21" s="109">
        <v>0</v>
      </c>
      <c r="H21" s="109"/>
      <c r="I21" s="109">
        <v>0</v>
      </c>
      <c r="J21" s="109"/>
      <c r="K21" s="109">
        <v>0</v>
      </c>
      <c r="L21" s="109"/>
      <c r="M21" s="109">
        <v>485999</v>
      </c>
      <c r="N21" s="109"/>
      <c r="O21" s="109">
        <v>0</v>
      </c>
      <c r="P21" s="116"/>
      <c r="Q21" s="109">
        <f>SUM(C21:O21)</f>
        <v>485999</v>
      </c>
    </row>
    <row r="22" spans="1:17" s="2" customFormat="1" ht="22.5" customHeight="1">
      <c r="A22" s="96" t="s">
        <v>90</v>
      </c>
      <c r="B22" s="5"/>
      <c r="C22" s="109">
        <v>0</v>
      </c>
      <c r="D22" s="109"/>
      <c r="E22" s="109">
        <v>0</v>
      </c>
      <c r="F22" s="109"/>
      <c r="G22" s="109">
        <v>0</v>
      </c>
      <c r="H22" s="109"/>
      <c r="I22" s="109">
        <v>0</v>
      </c>
      <c r="J22" s="109"/>
      <c r="K22" s="109">
        <v>0</v>
      </c>
      <c r="L22" s="109"/>
      <c r="M22" s="109">
        <v>0</v>
      </c>
      <c r="N22" s="109"/>
      <c r="O22" s="109">
        <v>0</v>
      </c>
      <c r="P22" s="116"/>
      <c r="Q22" s="109">
        <f>SUM(C22:O22)</f>
        <v>0</v>
      </c>
    </row>
    <row r="23" spans="1:17" s="6" customFormat="1" ht="22.5" customHeight="1">
      <c r="A23" s="93" t="s">
        <v>73</v>
      </c>
      <c r="B23" s="23"/>
      <c r="C23" s="119">
        <f>SUM(C21:C22)</f>
        <v>0</v>
      </c>
      <c r="D23" s="118"/>
      <c r="E23" s="119">
        <f>SUM(E21:E22)</f>
        <v>0</v>
      </c>
      <c r="F23" s="118"/>
      <c r="G23" s="119">
        <f>SUM(G21:G22)</f>
        <v>0</v>
      </c>
      <c r="H23" s="118"/>
      <c r="I23" s="119">
        <f>SUM(I21:I22)</f>
        <v>0</v>
      </c>
      <c r="J23" s="118"/>
      <c r="K23" s="119">
        <f>SUM(K21:K22)</f>
        <v>0</v>
      </c>
      <c r="L23" s="118"/>
      <c r="M23" s="119">
        <f>SUM(M21:M22)</f>
        <v>485999</v>
      </c>
      <c r="N23" s="118"/>
      <c r="O23" s="119">
        <f>SUM(O21:O22)</f>
        <v>0</v>
      </c>
      <c r="P23" s="118"/>
      <c r="Q23" s="119">
        <f>SUM(Q21:Q22)</f>
        <v>485999</v>
      </c>
    </row>
    <row r="24" spans="1:17" s="6" customFormat="1" ht="8.4499999999999993" customHeight="1">
      <c r="A24" s="93"/>
      <c r="B24" s="23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</row>
    <row r="25" spans="1:17" s="6" customFormat="1" ht="22.5" customHeight="1" thickBot="1">
      <c r="A25" s="6" t="s">
        <v>149</v>
      </c>
      <c r="B25" s="93"/>
      <c r="C25" s="117">
        <f>C11+C18+C23</f>
        <v>855033</v>
      </c>
      <c r="D25" s="118"/>
      <c r="E25" s="117">
        <f>E11+E18+E23</f>
        <v>166512</v>
      </c>
      <c r="F25" s="118"/>
      <c r="G25" s="117">
        <f>G11+G18+G23</f>
        <v>165206</v>
      </c>
      <c r="H25" s="118"/>
      <c r="I25" s="117">
        <f>I11+I18+I23</f>
        <v>105000</v>
      </c>
      <c r="J25" s="118"/>
      <c r="K25" s="117">
        <f>K11+K18+K23</f>
        <v>0</v>
      </c>
      <c r="L25" s="118"/>
      <c r="M25" s="117">
        <f>M11+M18+M23</f>
        <v>742411</v>
      </c>
      <c r="N25" s="118"/>
      <c r="O25" s="117">
        <f>O11+O18+O23</f>
        <v>0</v>
      </c>
      <c r="P25" s="118"/>
      <c r="Q25" s="117">
        <f>Q11+Q18+Q23</f>
        <v>2034162</v>
      </c>
    </row>
    <row r="26" spans="1:17" ht="22.5" customHeight="1" thickTop="1">
      <c r="C26" s="29"/>
      <c r="E26" s="29"/>
      <c r="G26" s="29"/>
      <c r="I26" s="29"/>
      <c r="M26" s="85"/>
      <c r="Q26" s="15"/>
    </row>
    <row r="27" spans="1:17" ht="22.5" customHeight="1"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</row>
  </sheetData>
  <mergeCells count="3">
    <mergeCell ref="C4:Q4"/>
    <mergeCell ref="I5:M5"/>
    <mergeCell ref="C9:Q9"/>
  </mergeCells>
  <pageMargins left="0.7" right="0.7" top="0.48" bottom="0.5" header="0.5" footer="0.5"/>
  <pageSetup paperSize="9" scale="85" firstPageNumber="10" fitToHeight="0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75E63-2295-4BCC-B906-490EF644A646}">
  <sheetPr>
    <tabColor rgb="FF92D050"/>
  </sheetPr>
  <dimension ref="A1:M25"/>
  <sheetViews>
    <sheetView showGridLines="0" view="pageBreakPreview" topLeftCell="A7" zoomScaleNormal="71" zoomScaleSheetLayoutView="100" workbookViewId="0">
      <selection activeCell="C18" sqref="C18"/>
    </sheetView>
  </sheetViews>
  <sheetFormatPr defaultColWidth="9.140625" defaultRowHeight="21.75"/>
  <cols>
    <col min="1" max="1" width="47" style="20" customWidth="1"/>
    <col min="2" max="2" width="9.140625" style="20" customWidth="1"/>
    <col min="3" max="3" width="13.7109375" style="20" customWidth="1"/>
    <col min="4" max="4" width="1.140625" style="20" customWidth="1"/>
    <col min="5" max="5" width="14.42578125" style="20" customWidth="1"/>
    <col min="6" max="6" width="1" style="20" customWidth="1"/>
    <col min="7" max="7" width="14.85546875" style="20" customWidth="1"/>
    <col min="8" max="8" width="2" style="20" customWidth="1"/>
    <col min="9" max="9" width="14.7109375" style="20" customWidth="1"/>
    <col min="10" max="10" width="1.85546875" style="20" customWidth="1"/>
    <col min="11" max="11" width="14" style="20" customWidth="1"/>
    <col min="12" max="12" width="1.85546875" style="20" customWidth="1"/>
    <col min="13" max="13" width="14.42578125" style="20" customWidth="1"/>
    <col min="14" max="16384" width="9.140625" style="20"/>
  </cols>
  <sheetData>
    <row r="1" spans="1:13" ht="22.5" customHeight="1">
      <c r="A1" s="1" t="s">
        <v>0</v>
      </c>
      <c r="B1" s="16"/>
      <c r="C1" s="17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3" ht="22.5" customHeight="1">
      <c r="A2" s="12" t="s">
        <v>57</v>
      </c>
      <c r="B2" s="22"/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22.5" customHeight="1">
      <c r="A3" s="12"/>
      <c r="B3" s="22"/>
      <c r="C3" s="17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ht="22.5" customHeight="1">
      <c r="A4" s="93"/>
      <c r="B4" s="93"/>
      <c r="C4" s="189" t="s">
        <v>3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</row>
    <row r="5" spans="1:13" s="27" customFormat="1" ht="22.5" customHeight="1">
      <c r="A5" s="23"/>
      <c r="B5" s="23"/>
      <c r="C5" s="24"/>
      <c r="D5" s="24"/>
      <c r="E5" s="24"/>
      <c r="F5" s="24"/>
      <c r="G5" s="24"/>
      <c r="H5" s="5"/>
      <c r="I5" s="197" t="s">
        <v>38</v>
      </c>
      <c r="J5" s="197"/>
      <c r="K5" s="197"/>
      <c r="L5" s="25"/>
      <c r="M5" s="24"/>
    </row>
    <row r="6" spans="1:13" s="27" customFormat="1" ht="22.5" customHeight="1">
      <c r="A6" s="5"/>
      <c r="B6" s="5"/>
      <c r="C6" s="24" t="s">
        <v>58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s="27" customFormat="1" ht="22.5" customHeight="1">
      <c r="A7" s="5"/>
      <c r="B7" s="5"/>
      <c r="C7" s="24" t="s">
        <v>59</v>
      </c>
      <c r="D7" s="24"/>
      <c r="E7" s="24" t="s">
        <v>60</v>
      </c>
      <c r="F7" s="128"/>
      <c r="G7" s="24" t="s">
        <v>61</v>
      </c>
      <c r="H7" s="24"/>
      <c r="I7" s="24" t="s">
        <v>62</v>
      </c>
      <c r="J7" s="24"/>
      <c r="K7" s="24" t="s">
        <v>63</v>
      </c>
      <c r="L7" s="24"/>
      <c r="M7" s="24" t="s">
        <v>64</v>
      </c>
    </row>
    <row r="8" spans="1:13" s="27" customFormat="1" ht="22.5" customHeight="1">
      <c r="A8" s="5"/>
      <c r="B8" s="95" t="s">
        <v>6</v>
      </c>
      <c r="C8" s="24" t="s">
        <v>65</v>
      </c>
      <c r="D8" s="24"/>
      <c r="E8" s="26" t="s">
        <v>66</v>
      </c>
      <c r="F8" s="26"/>
      <c r="G8" s="26" t="s">
        <v>67</v>
      </c>
      <c r="H8" s="24"/>
      <c r="I8" s="24" t="s">
        <v>68</v>
      </c>
      <c r="J8" s="24"/>
      <c r="K8" s="24" t="s">
        <v>69</v>
      </c>
      <c r="L8" s="24"/>
      <c r="M8" s="24" t="s">
        <v>70</v>
      </c>
    </row>
    <row r="9" spans="1:13" s="27" customFormat="1" ht="22.5" customHeight="1">
      <c r="A9" s="5"/>
      <c r="B9" s="5"/>
      <c r="C9" s="198" t="s">
        <v>7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</row>
    <row r="10" spans="1:13" s="27" customFormat="1" ht="22.5" customHeight="1">
      <c r="A10" s="93" t="s">
        <v>156</v>
      </c>
      <c r="B10" s="5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</row>
    <row r="11" spans="1:13" s="6" customFormat="1" ht="22.5" customHeight="1">
      <c r="A11" s="93" t="s">
        <v>157</v>
      </c>
      <c r="C11" s="114">
        <v>855033</v>
      </c>
      <c r="D11" s="103"/>
      <c r="E11" s="114">
        <v>166512</v>
      </c>
      <c r="F11" s="103"/>
      <c r="G11" s="114">
        <v>165206</v>
      </c>
      <c r="H11" s="103"/>
      <c r="I11" s="114">
        <v>105000</v>
      </c>
      <c r="J11" s="103"/>
      <c r="K11" s="114">
        <v>836371</v>
      </c>
      <c r="L11" s="103"/>
      <c r="M11" s="103">
        <f>SUM(C11:L11)</f>
        <v>2128122</v>
      </c>
    </row>
    <row r="12" spans="1:13" s="6" customFormat="1" ht="8.25" customHeight="1">
      <c r="A12" s="93"/>
      <c r="C12" s="114"/>
      <c r="D12" s="103"/>
      <c r="E12" s="114"/>
      <c r="F12" s="103"/>
      <c r="G12" s="114"/>
      <c r="H12" s="103"/>
      <c r="I12" s="114"/>
      <c r="J12" s="103"/>
      <c r="K12" s="114"/>
      <c r="L12" s="103"/>
      <c r="M12" s="103"/>
    </row>
    <row r="13" spans="1:13" s="6" customFormat="1" ht="22.5" customHeight="1">
      <c r="A13" s="93" t="s">
        <v>91</v>
      </c>
      <c r="C13" s="114"/>
      <c r="D13" s="103"/>
      <c r="E13" s="114"/>
      <c r="F13" s="103"/>
      <c r="G13" s="114"/>
      <c r="H13" s="103"/>
      <c r="I13" s="114"/>
      <c r="J13" s="103"/>
      <c r="K13" s="114"/>
      <c r="L13" s="103"/>
      <c r="M13" s="103"/>
    </row>
    <row r="14" spans="1:13" s="6" customFormat="1" ht="22.5" customHeight="1">
      <c r="A14" s="163" t="s">
        <v>101</v>
      </c>
      <c r="C14" s="114"/>
      <c r="D14" s="103"/>
      <c r="E14" s="114"/>
      <c r="F14" s="103"/>
      <c r="G14" s="114"/>
      <c r="H14" s="103"/>
      <c r="I14" s="114"/>
      <c r="J14" s="103"/>
      <c r="K14" s="114"/>
      <c r="L14" s="103"/>
      <c r="M14" s="103"/>
    </row>
    <row r="15" spans="1:13" s="6" customFormat="1" ht="22.5" customHeight="1">
      <c r="A15" s="96" t="s">
        <v>92</v>
      </c>
      <c r="B15" s="95">
        <v>5</v>
      </c>
      <c r="C15" s="122">
        <v>0</v>
      </c>
      <c r="D15" s="109"/>
      <c r="E15" s="164">
        <v>0</v>
      </c>
      <c r="F15" s="109"/>
      <c r="G15" s="122">
        <v>0</v>
      </c>
      <c r="H15" s="109"/>
      <c r="I15" s="122">
        <v>0</v>
      </c>
      <c r="J15" s="109"/>
      <c r="K15" s="109">
        <v>-410416</v>
      </c>
      <c r="L15" s="103"/>
      <c r="M15" s="109">
        <f>SUM(C15:L15)</f>
        <v>-410416</v>
      </c>
    </row>
    <row r="16" spans="1:13" ht="22.5" customHeight="1">
      <c r="A16" s="163" t="s">
        <v>102</v>
      </c>
      <c r="B16" s="5"/>
      <c r="C16" s="119">
        <f>SUM(C15:C15)</f>
        <v>0</v>
      </c>
      <c r="D16" s="118"/>
      <c r="E16" s="119">
        <f>SUM(E15:E15)</f>
        <v>0</v>
      </c>
      <c r="F16" s="118"/>
      <c r="G16" s="119">
        <f>SUM(G15:G15)</f>
        <v>0</v>
      </c>
      <c r="H16" s="118"/>
      <c r="I16" s="119">
        <f>SUM(I15:I15)</f>
        <v>0</v>
      </c>
      <c r="J16" s="118"/>
      <c r="K16" s="119">
        <f>SUM(K15:K15)</f>
        <v>-410416</v>
      </c>
      <c r="L16" s="118"/>
      <c r="M16" s="119">
        <f>SUM(M15:M15)</f>
        <v>-410416</v>
      </c>
    </row>
    <row r="17" spans="1:13" ht="8.85" customHeight="1">
      <c r="A17" s="163"/>
      <c r="B17" s="5"/>
      <c r="C17" s="116"/>
      <c r="D17" s="116"/>
      <c r="E17" s="120"/>
      <c r="F17" s="116"/>
      <c r="G17" s="120"/>
      <c r="H17" s="116"/>
      <c r="I17" s="116"/>
      <c r="J17" s="116"/>
      <c r="K17" s="116"/>
      <c r="L17" s="116"/>
      <c r="M17" s="116"/>
    </row>
    <row r="18" spans="1:13" ht="22.5" customHeight="1">
      <c r="A18" s="93" t="s">
        <v>71</v>
      </c>
      <c r="B18" s="23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</row>
    <row r="19" spans="1:13" s="2" customFormat="1" ht="22.5" customHeight="1">
      <c r="A19" s="96" t="s">
        <v>72</v>
      </c>
      <c r="B19" s="5"/>
      <c r="C19" s="109">
        <v>0</v>
      </c>
      <c r="D19" s="109"/>
      <c r="E19" s="109">
        <v>0</v>
      </c>
      <c r="F19" s="109"/>
      <c r="G19" s="109">
        <v>0</v>
      </c>
      <c r="H19" s="109"/>
      <c r="I19" s="109">
        <v>0</v>
      </c>
      <c r="J19" s="109"/>
      <c r="K19" s="109">
        <v>503421</v>
      </c>
      <c r="L19" s="109"/>
      <c r="M19" s="109">
        <f>SUM(C19:L19)</f>
        <v>503421</v>
      </c>
    </row>
    <row r="20" spans="1:13" s="2" customFormat="1" ht="22.5" customHeight="1">
      <c r="A20" s="96" t="s">
        <v>90</v>
      </c>
      <c r="B20" s="5"/>
      <c r="C20" s="109">
        <v>0</v>
      </c>
      <c r="D20" s="109"/>
      <c r="E20" s="109">
        <v>0</v>
      </c>
      <c r="F20" s="109"/>
      <c r="G20" s="109">
        <v>0</v>
      </c>
      <c r="H20" s="109"/>
      <c r="I20" s="109">
        <v>0</v>
      </c>
      <c r="J20" s="109"/>
      <c r="K20" s="109">
        <v>0</v>
      </c>
      <c r="L20" s="109"/>
      <c r="M20" s="109">
        <f>SUM(C20:L20)</f>
        <v>0</v>
      </c>
    </row>
    <row r="21" spans="1:13" s="6" customFormat="1" ht="22.5" customHeight="1">
      <c r="A21" s="93" t="s">
        <v>73</v>
      </c>
      <c r="B21" s="23"/>
      <c r="C21" s="119">
        <f>SUM(C19:C20)</f>
        <v>0</v>
      </c>
      <c r="D21" s="118"/>
      <c r="E21" s="119">
        <f>SUM(E19:E20)</f>
        <v>0</v>
      </c>
      <c r="F21" s="118"/>
      <c r="G21" s="119">
        <f>SUM(G19:G20)</f>
        <v>0</v>
      </c>
      <c r="H21" s="118"/>
      <c r="I21" s="119">
        <f>SUM(I19:I20)</f>
        <v>0</v>
      </c>
      <c r="J21" s="118"/>
      <c r="K21" s="119">
        <f>SUM(K19:K20)</f>
        <v>503421</v>
      </c>
      <c r="L21" s="118"/>
      <c r="M21" s="119">
        <f>SUM(M19:M20)</f>
        <v>503421</v>
      </c>
    </row>
    <row r="22" spans="1:13" s="6" customFormat="1" ht="8.4499999999999993" customHeight="1">
      <c r="A22" s="93"/>
      <c r="B22" s="23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</row>
    <row r="23" spans="1:13" s="6" customFormat="1" ht="22.5" customHeight="1" thickBot="1">
      <c r="A23" s="6" t="s">
        <v>158</v>
      </c>
      <c r="B23" s="93"/>
      <c r="C23" s="117">
        <f>C11+C16+C21</f>
        <v>855033</v>
      </c>
      <c r="D23" s="118"/>
      <c r="E23" s="117">
        <f>E11+E16+E21</f>
        <v>166512</v>
      </c>
      <c r="F23" s="118"/>
      <c r="G23" s="117">
        <f>G11+G16+G21</f>
        <v>165206</v>
      </c>
      <c r="H23" s="118"/>
      <c r="I23" s="117">
        <f>I11+I16+I21</f>
        <v>105000</v>
      </c>
      <c r="J23" s="118"/>
      <c r="K23" s="117">
        <f>K11+K16+K21</f>
        <v>929376</v>
      </c>
      <c r="L23" s="118"/>
      <c r="M23" s="117">
        <f>M11+M16+M21</f>
        <v>2221127</v>
      </c>
    </row>
    <row r="24" spans="1:13" ht="22.5" customHeight="1" thickTop="1">
      <c r="C24" s="29"/>
      <c r="E24" s="29"/>
      <c r="G24" s="29"/>
      <c r="I24" s="29"/>
      <c r="K24" s="85"/>
      <c r="M24" s="15"/>
    </row>
    <row r="25" spans="1:13" ht="22.5" customHeight="1"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</sheetData>
  <mergeCells count="3">
    <mergeCell ref="C4:M4"/>
    <mergeCell ref="I5:K5"/>
    <mergeCell ref="C9:M9"/>
  </mergeCells>
  <pageMargins left="0.7" right="0.7" top="0.48" bottom="0.5" header="0.5" footer="0.5"/>
  <pageSetup paperSize="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L90"/>
  <sheetViews>
    <sheetView showGridLines="0" tabSelected="1" view="pageBreakPreview" topLeftCell="A76" zoomScale="80" zoomScaleNormal="83" zoomScaleSheetLayoutView="80" workbookViewId="0">
      <selection activeCell="C90" sqref="C90"/>
    </sheetView>
  </sheetViews>
  <sheetFormatPr defaultColWidth="9.140625" defaultRowHeight="21.75"/>
  <cols>
    <col min="1" max="1" width="3.7109375" style="3" customWidth="1"/>
    <col min="2" max="2" width="48.5703125" style="3" customWidth="1"/>
    <col min="3" max="3" width="8.7109375" style="3" customWidth="1"/>
    <col min="4" max="4" width="1" style="3" customWidth="1"/>
    <col min="5" max="5" width="11.5703125" style="3" customWidth="1"/>
    <col min="6" max="6" width="1.140625" style="3" customWidth="1"/>
    <col min="7" max="7" width="11.5703125" style="97" customWidth="1"/>
    <col min="8" max="8" width="1.140625" style="3" customWidth="1"/>
    <col min="9" max="9" width="11.140625" style="3" customWidth="1"/>
    <col min="10" max="10" width="1.140625" style="49" customWidth="1"/>
    <col min="11" max="11" width="11.140625" style="97" customWidth="1"/>
    <col min="12" max="16384" width="9.140625" style="3"/>
  </cols>
  <sheetData>
    <row r="1" spans="1:11" s="31" customFormat="1" ht="22.5" customHeight="1">
      <c r="A1" s="30" t="s">
        <v>0</v>
      </c>
      <c r="G1" s="99"/>
      <c r="I1" s="3"/>
      <c r="J1" s="32"/>
      <c r="K1" s="97"/>
    </row>
    <row r="2" spans="1:11" s="31" customFormat="1" ht="22.5" customHeight="1">
      <c r="A2" s="30" t="s">
        <v>74</v>
      </c>
      <c r="G2" s="99"/>
      <c r="I2" s="33"/>
      <c r="J2" s="32"/>
      <c r="K2" s="33"/>
    </row>
    <row r="3" spans="1:11" s="31" customFormat="1" ht="22.5" customHeight="1">
      <c r="A3" s="30"/>
      <c r="G3" s="99"/>
      <c r="I3" s="33"/>
      <c r="J3" s="32"/>
      <c r="K3" s="33"/>
    </row>
    <row r="4" spans="1:11" s="31" customFormat="1" ht="22.5" customHeight="1">
      <c r="A4" s="30"/>
      <c r="E4" s="201" t="s">
        <v>2</v>
      </c>
      <c r="F4" s="201"/>
      <c r="G4" s="201"/>
      <c r="H4" s="34"/>
      <c r="I4" s="201" t="s">
        <v>3</v>
      </c>
      <c r="J4" s="201"/>
      <c r="K4" s="201"/>
    </row>
    <row r="5" spans="1:11" s="31" customFormat="1" ht="22.5" customHeight="1">
      <c r="A5" s="30"/>
      <c r="E5" s="199" t="s">
        <v>150</v>
      </c>
      <c r="F5" s="199"/>
      <c r="G5" s="199"/>
      <c r="H5" s="61"/>
      <c r="I5" s="202" t="s">
        <v>150</v>
      </c>
      <c r="J5" s="203"/>
      <c r="K5" s="203"/>
    </row>
    <row r="6" spans="1:11" s="31" customFormat="1" ht="22.5" customHeight="1">
      <c r="A6" s="30"/>
      <c r="E6" s="199" t="s">
        <v>146</v>
      </c>
      <c r="F6" s="199"/>
      <c r="G6" s="199"/>
      <c r="H6" s="69"/>
      <c r="I6" s="199" t="s">
        <v>146</v>
      </c>
      <c r="J6" s="199"/>
      <c r="K6" s="199"/>
    </row>
    <row r="7" spans="1:11" s="31" customFormat="1" ht="22.5" customHeight="1">
      <c r="A7" s="30"/>
      <c r="C7" s="60" t="s">
        <v>6</v>
      </c>
      <c r="E7" s="55">
        <v>2565</v>
      </c>
      <c r="G7" s="55">
        <v>2564</v>
      </c>
      <c r="H7" s="3"/>
      <c r="I7" s="55">
        <v>2565</v>
      </c>
      <c r="J7" s="99"/>
      <c r="K7" s="55">
        <v>2564</v>
      </c>
    </row>
    <row r="8" spans="1:11" s="31" customFormat="1" ht="22.5" customHeight="1">
      <c r="A8" s="30"/>
      <c r="E8" s="196" t="s">
        <v>7</v>
      </c>
      <c r="F8" s="196"/>
      <c r="G8" s="196"/>
      <c r="H8" s="196"/>
      <c r="I8" s="196"/>
      <c r="J8" s="196"/>
      <c r="K8" s="196"/>
    </row>
    <row r="9" spans="1:11" s="31" customFormat="1" ht="22.5" customHeight="1">
      <c r="A9" s="35" t="s">
        <v>75</v>
      </c>
      <c r="G9" s="99"/>
      <c r="I9" s="36"/>
      <c r="J9" s="32"/>
      <c r="K9" s="36"/>
    </row>
    <row r="10" spans="1:11" s="31" customFormat="1" ht="22.5" customHeight="1">
      <c r="A10" s="38" t="s">
        <v>53</v>
      </c>
      <c r="E10" s="58">
        <f>'PL-6-7'!D62</f>
        <v>508390</v>
      </c>
      <c r="G10" s="113">
        <f>'PL-6-7'!F58</f>
        <v>493258</v>
      </c>
      <c r="H10" s="39"/>
      <c r="I10" s="98">
        <f>'PL-6-7'!H62</f>
        <v>503421</v>
      </c>
      <c r="J10" s="39"/>
      <c r="K10" s="98">
        <f>'PL-6-7'!J58</f>
        <v>485999</v>
      </c>
    </row>
    <row r="11" spans="1:11" s="31" customFormat="1" ht="22.5" customHeight="1">
      <c r="A11" s="74" t="s">
        <v>125</v>
      </c>
      <c r="B11" s="73"/>
      <c r="C11" s="68"/>
      <c r="D11" s="68"/>
      <c r="E11" s="86"/>
      <c r="F11" s="68"/>
      <c r="G11" s="86"/>
      <c r="H11" s="39"/>
      <c r="I11" s="98"/>
      <c r="J11" s="39"/>
      <c r="K11" s="98"/>
    </row>
    <row r="12" spans="1:11" s="31" customFormat="1">
      <c r="A12" s="31" t="s">
        <v>52</v>
      </c>
      <c r="E12" s="58">
        <f>-'PL-6-7'!D57</f>
        <v>127222</v>
      </c>
      <c r="G12" s="113">
        <f>-'PL-6-7'!F57</f>
        <v>122950</v>
      </c>
      <c r="H12" s="39"/>
      <c r="I12" s="59">
        <f>-'PL-6-7'!H57</f>
        <v>125971</v>
      </c>
      <c r="J12" s="39"/>
      <c r="K12" s="59">
        <f>-'PL-6-7'!J57</f>
        <v>122871</v>
      </c>
    </row>
    <row r="13" spans="1:11" s="31" customFormat="1" ht="22.5" customHeight="1">
      <c r="A13" s="8" t="s">
        <v>49</v>
      </c>
      <c r="B13" s="68"/>
      <c r="C13" s="68"/>
      <c r="D13" s="68"/>
      <c r="E13" s="58">
        <f>-'PL-6-7'!D55</f>
        <v>4932</v>
      </c>
      <c r="F13" s="68"/>
      <c r="G13" s="113">
        <f>-'PL-6-7'!F55</f>
        <v>7381</v>
      </c>
      <c r="H13" s="39"/>
      <c r="I13" s="113">
        <f>-'PL-6-7'!H55</f>
        <v>4924</v>
      </c>
      <c r="J13" s="39"/>
      <c r="K13" s="113">
        <f>-'PL-6-7'!J55</f>
        <v>7381</v>
      </c>
    </row>
    <row r="14" spans="1:11" s="31" customFormat="1" ht="22.5" customHeight="1">
      <c r="A14" s="3" t="s">
        <v>76</v>
      </c>
      <c r="B14" s="68"/>
      <c r="C14" s="68"/>
      <c r="D14" s="68"/>
      <c r="E14" s="58">
        <v>239018</v>
      </c>
      <c r="F14" s="68"/>
      <c r="G14" s="113">
        <v>229330</v>
      </c>
      <c r="H14" s="39"/>
      <c r="I14" s="98">
        <v>227882</v>
      </c>
      <c r="J14" s="39"/>
      <c r="K14" s="98">
        <v>218898</v>
      </c>
    </row>
    <row r="15" spans="1:11" s="31" customFormat="1" ht="22.5" customHeight="1">
      <c r="A15" s="3" t="s">
        <v>77</v>
      </c>
      <c r="B15" s="68"/>
      <c r="C15" s="68"/>
      <c r="D15" s="68"/>
      <c r="E15" s="58">
        <v>3243</v>
      </c>
      <c r="F15" s="68"/>
      <c r="G15" s="113">
        <v>3217</v>
      </c>
      <c r="H15" s="39"/>
      <c r="I15" s="98">
        <v>999</v>
      </c>
      <c r="J15" s="39"/>
      <c r="K15" s="98">
        <v>973</v>
      </c>
    </row>
    <row r="16" spans="1:11" s="31" customFormat="1" ht="22.5" customHeight="1">
      <c r="A16" s="31" t="s">
        <v>95</v>
      </c>
      <c r="E16" s="58">
        <v>12579</v>
      </c>
      <c r="G16" s="113">
        <v>12388</v>
      </c>
      <c r="H16" s="39"/>
      <c r="I16" s="98">
        <v>12433</v>
      </c>
      <c r="J16" s="39"/>
      <c r="K16" s="98">
        <v>12248</v>
      </c>
    </row>
    <row r="17" spans="1:11" s="31" customFormat="1">
      <c r="A17" s="47" t="s">
        <v>159</v>
      </c>
      <c r="B17" s="68"/>
      <c r="C17" s="68"/>
      <c r="D17" s="68"/>
      <c r="E17" s="122">
        <v>3906</v>
      </c>
      <c r="F17" s="68"/>
      <c r="G17" s="122">
        <v>499</v>
      </c>
      <c r="H17" s="98"/>
      <c r="I17" s="113">
        <v>3906</v>
      </c>
      <c r="J17" s="39"/>
      <c r="K17" s="113">
        <v>499</v>
      </c>
    </row>
    <row r="18" spans="1:11" s="99" customFormat="1">
      <c r="A18" s="47" t="s">
        <v>151</v>
      </c>
      <c r="B18" s="68"/>
      <c r="C18" s="68"/>
      <c r="D18" s="68"/>
      <c r="E18" s="122"/>
      <c r="F18" s="68"/>
      <c r="G18" s="122"/>
      <c r="H18" s="98"/>
      <c r="I18" s="113"/>
      <c r="J18" s="98"/>
      <c r="K18" s="113"/>
    </row>
    <row r="19" spans="1:11" s="99" customFormat="1">
      <c r="A19" s="97" t="s">
        <v>78</v>
      </c>
      <c r="B19" s="68"/>
      <c r="C19" s="68"/>
      <c r="D19" s="68"/>
      <c r="E19" s="122">
        <v>-272</v>
      </c>
      <c r="F19" s="68"/>
      <c r="G19" s="122">
        <v>-2433</v>
      </c>
      <c r="H19" s="98"/>
      <c r="I19" s="158">
        <v>-272</v>
      </c>
      <c r="J19" s="98"/>
      <c r="K19" s="158">
        <v>-2433</v>
      </c>
    </row>
    <row r="20" spans="1:11" s="99" customFormat="1" ht="22.5" customHeight="1">
      <c r="A20" s="97" t="s">
        <v>133</v>
      </c>
      <c r="B20" s="40"/>
      <c r="C20" s="40"/>
      <c r="D20" s="40"/>
      <c r="E20" s="113"/>
      <c r="F20" s="68"/>
      <c r="G20" s="113"/>
      <c r="H20" s="98"/>
      <c r="I20" s="113"/>
      <c r="J20" s="98"/>
      <c r="K20" s="113"/>
    </row>
    <row r="21" spans="1:11" s="99" customFormat="1" ht="22.5" customHeight="1">
      <c r="A21" s="97"/>
      <c r="B21" s="40" t="s">
        <v>134</v>
      </c>
      <c r="C21" s="159">
        <v>6</v>
      </c>
      <c r="D21" s="40"/>
      <c r="E21" s="113">
        <v>-606</v>
      </c>
      <c r="F21" s="68"/>
      <c r="G21" s="113">
        <v>-1282</v>
      </c>
      <c r="H21" s="98"/>
      <c r="I21" s="113">
        <v>-606</v>
      </c>
      <c r="J21" s="98"/>
      <c r="K21" s="113">
        <v>-1282</v>
      </c>
    </row>
    <row r="22" spans="1:11" s="31" customFormat="1" ht="22.5" customHeight="1">
      <c r="A22" s="92" t="s">
        <v>160</v>
      </c>
      <c r="B22" s="99"/>
      <c r="C22" s="60"/>
      <c r="E22" s="63">
        <v>-8568</v>
      </c>
      <c r="G22" s="63">
        <v>2948</v>
      </c>
      <c r="H22" s="39"/>
      <c r="I22" s="98">
        <v>-9337</v>
      </c>
      <c r="J22" s="39"/>
      <c r="K22" s="98">
        <v>3484</v>
      </c>
    </row>
    <row r="23" spans="1:11" s="31" customFormat="1">
      <c r="A23" s="130" t="s">
        <v>144</v>
      </c>
      <c r="B23" s="68"/>
      <c r="C23" s="68"/>
      <c r="D23" s="68"/>
      <c r="E23" s="39">
        <v>-4178</v>
      </c>
      <c r="F23" s="68"/>
      <c r="G23" s="98">
        <v>-2896</v>
      </c>
      <c r="H23" s="39"/>
      <c r="I23" s="98">
        <v>-4188</v>
      </c>
      <c r="J23" s="39"/>
      <c r="K23" s="98">
        <v>-2897</v>
      </c>
    </row>
    <row r="24" spans="1:11" s="99" customFormat="1">
      <c r="A24" s="92" t="s">
        <v>135</v>
      </c>
      <c r="B24" s="68"/>
      <c r="C24" s="68"/>
      <c r="D24" s="68"/>
      <c r="E24" s="98">
        <v>-8</v>
      </c>
      <c r="F24" s="68"/>
      <c r="G24" s="98">
        <v>-9</v>
      </c>
      <c r="H24" s="98"/>
      <c r="I24" s="98">
        <v>-7</v>
      </c>
      <c r="J24" s="98"/>
      <c r="K24" s="98">
        <v>-8</v>
      </c>
    </row>
    <row r="25" spans="1:11" s="31" customFormat="1" ht="22.5" customHeight="1">
      <c r="E25" s="64">
        <f>SUM(E10:E24)</f>
        <v>885658</v>
      </c>
      <c r="G25" s="64">
        <f>SUM(G10:G24)</f>
        <v>865351</v>
      </c>
      <c r="H25" s="39"/>
      <c r="I25" s="41">
        <f>+SUM(I10:I24)</f>
        <v>865126</v>
      </c>
      <c r="J25" s="39"/>
      <c r="K25" s="108">
        <f>+SUM(K10:K24)</f>
        <v>845733</v>
      </c>
    </row>
    <row r="26" spans="1:11" s="31" customFormat="1" ht="22.5" customHeight="1">
      <c r="A26" s="30" t="s">
        <v>0</v>
      </c>
      <c r="G26" s="99"/>
      <c r="I26" s="33"/>
      <c r="J26" s="37"/>
      <c r="K26" s="33"/>
    </row>
    <row r="27" spans="1:11" s="31" customFormat="1" ht="22.5" customHeight="1">
      <c r="A27" s="30" t="s">
        <v>74</v>
      </c>
      <c r="G27" s="99"/>
      <c r="I27" s="33"/>
      <c r="J27" s="37"/>
      <c r="K27" s="33"/>
    </row>
    <row r="28" spans="1:11" s="31" customFormat="1" ht="22.5" customHeight="1">
      <c r="A28" s="30"/>
      <c r="G28" s="99"/>
      <c r="I28" s="33"/>
      <c r="J28" s="37"/>
      <c r="K28" s="33"/>
    </row>
    <row r="29" spans="1:11" s="31" customFormat="1" ht="22.5" customHeight="1">
      <c r="A29" s="30"/>
      <c r="E29" s="201" t="s">
        <v>2</v>
      </c>
      <c r="F29" s="201"/>
      <c r="G29" s="201"/>
      <c r="H29" s="34"/>
      <c r="I29" s="201" t="s">
        <v>3</v>
      </c>
      <c r="J29" s="201"/>
      <c r="K29" s="201"/>
    </row>
    <row r="30" spans="1:11" s="31" customFormat="1" ht="22.5" customHeight="1">
      <c r="A30" s="30"/>
      <c r="E30" s="199" t="s">
        <v>150</v>
      </c>
      <c r="F30" s="199"/>
      <c r="G30" s="199"/>
      <c r="H30" s="14"/>
      <c r="I30" s="199" t="s">
        <v>150</v>
      </c>
      <c r="J30" s="199"/>
      <c r="K30" s="199"/>
    </row>
    <row r="31" spans="1:11" s="31" customFormat="1" ht="22.5" customHeight="1">
      <c r="A31" s="30"/>
      <c r="E31" s="199" t="s">
        <v>146</v>
      </c>
      <c r="F31" s="199"/>
      <c r="G31" s="199"/>
      <c r="H31" s="69"/>
      <c r="I31" s="199" t="s">
        <v>146</v>
      </c>
      <c r="J31" s="199"/>
      <c r="K31" s="199"/>
    </row>
    <row r="32" spans="1:11" s="31" customFormat="1" ht="22.5" customHeight="1">
      <c r="A32" s="42"/>
      <c r="C32" s="60"/>
      <c r="E32" s="55">
        <v>2565</v>
      </c>
      <c r="F32" s="99"/>
      <c r="G32" s="55">
        <v>2564</v>
      </c>
      <c r="H32" s="97"/>
      <c r="I32" s="55">
        <v>2565</v>
      </c>
      <c r="J32" s="99"/>
      <c r="K32" s="55">
        <v>2564</v>
      </c>
    </row>
    <row r="33" spans="1:12" s="31" customFormat="1" ht="22.5" customHeight="1">
      <c r="A33" s="42"/>
      <c r="E33" s="196" t="s">
        <v>7</v>
      </c>
      <c r="F33" s="196"/>
      <c r="G33" s="196"/>
      <c r="H33" s="196"/>
      <c r="I33" s="196"/>
      <c r="J33" s="196"/>
      <c r="K33" s="196"/>
    </row>
    <row r="34" spans="1:12" s="31" customFormat="1" ht="22.5" customHeight="1">
      <c r="A34" s="13" t="s">
        <v>79</v>
      </c>
      <c r="G34" s="99"/>
      <c r="H34" s="37"/>
      <c r="I34" s="39"/>
      <c r="J34" s="37"/>
      <c r="K34" s="98"/>
    </row>
    <row r="35" spans="1:12" s="31" customFormat="1" ht="22.5" customHeight="1">
      <c r="A35" s="31" t="s">
        <v>10</v>
      </c>
      <c r="E35" s="39">
        <v>-22091</v>
      </c>
      <c r="G35" s="98">
        <v>-37300</v>
      </c>
      <c r="H35" s="39"/>
      <c r="I35" s="39">
        <v>-21842</v>
      </c>
      <c r="J35" s="39"/>
      <c r="K35" s="98">
        <v>-37300</v>
      </c>
    </row>
    <row r="36" spans="1:12" s="31" customFormat="1" ht="22.5" customHeight="1">
      <c r="A36" s="31" t="s">
        <v>120</v>
      </c>
      <c r="E36" s="72">
        <v>3886</v>
      </c>
      <c r="G36" s="122">
        <v>5907</v>
      </c>
      <c r="H36" s="39"/>
      <c r="I36" s="39">
        <v>3814</v>
      </c>
      <c r="J36" s="39"/>
      <c r="K36" s="98">
        <v>6552</v>
      </c>
    </row>
    <row r="37" spans="1:12" s="31" customFormat="1" ht="22.5" customHeight="1">
      <c r="A37" s="31" t="s">
        <v>80</v>
      </c>
      <c r="E37" s="72">
        <v>-300774</v>
      </c>
      <c r="G37" s="122">
        <v>-203119</v>
      </c>
      <c r="H37" s="39"/>
      <c r="I37" s="39">
        <v>-298215</v>
      </c>
      <c r="J37" s="39"/>
      <c r="K37" s="98">
        <v>-207088</v>
      </c>
    </row>
    <row r="38" spans="1:12" s="31" customFormat="1" ht="22.5" customHeight="1">
      <c r="A38" s="3" t="s">
        <v>12</v>
      </c>
      <c r="E38" s="72">
        <v>-3442</v>
      </c>
      <c r="G38" s="122">
        <v>139</v>
      </c>
      <c r="H38" s="39"/>
      <c r="I38" s="39">
        <v>-3400</v>
      </c>
      <c r="J38" s="39"/>
      <c r="K38" s="98">
        <v>38</v>
      </c>
    </row>
    <row r="39" spans="1:12" s="31" customFormat="1" ht="22.5" customHeight="1">
      <c r="A39" s="31" t="s">
        <v>81</v>
      </c>
      <c r="E39" s="72">
        <v>18</v>
      </c>
      <c r="G39" s="122">
        <v>-10</v>
      </c>
      <c r="H39" s="39"/>
      <c r="I39" s="39">
        <v>5</v>
      </c>
      <c r="J39" s="39"/>
      <c r="K39" s="98">
        <v>26</v>
      </c>
    </row>
    <row r="40" spans="1:12" s="31" customFormat="1" ht="22.5" customHeight="1">
      <c r="A40" s="31" t="s">
        <v>25</v>
      </c>
      <c r="E40" s="72">
        <v>183366</v>
      </c>
      <c r="G40" s="122">
        <v>152395</v>
      </c>
      <c r="H40" s="39"/>
      <c r="I40" s="72">
        <v>198030</v>
      </c>
      <c r="J40" s="39"/>
      <c r="K40" s="122">
        <v>173575</v>
      </c>
    </row>
    <row r="41" spans="1:12" s="31" customFormat="1" ht="22.5" customHeight="1">
      <c r="A41" s="31" t="s">
        <v>121</v>
      </c>
      <c r="E41" s="72">
        <v>41125</v>
      </c>
      <c r="G41" s="122">
        <v>56899</v>
      </c>
      <c r="H41" s="39"/>
      <c r="I41" s="58">
        <v>39071</v>
      </c>
      <c r="J41" s="39"/>
      <c r="K41" s="113">
        <v>56020</v>
      </c>
    </row>
    <row r="42" spans="1:12" s="31" customFormat="1" ht="22.5" customHeight="1">
      <c r="A42" s="3" t="s">
        <v>27</v>
      </c>
      <c r="E42" s="122">
        <v>-5166</v>
      </c>
      <c r="F42" s="99"/>
      <c r="G42" s="122">
        <v>-2040</v>
      </c>
      <c r="H42" s="98"/>
      <c r="I42" s="98">
        <v>-5564</v>
      </c>
      <c r="J42" s="39"/>
      <c r="K42" s="98">
        <v>-1742</v>
      </c>
    </row>
    <row r="43" spans="1:12" s="31" customFormat="1" ht="22.5" customHeight="1">
      <c r="A43" s="3" t="s">
        <v>124</v>
      </c>
      <c r="E43" s="98">
        <v>-5864</v>
      </c>
      <c r="G43" s="98">
        <v>-17891</v>
      </c>
      <c r="H43" s="39"/>
      <c r="I43" s="39">
        <v>-5864</v>
      </c>
      <c r="J43" s="39"/>
      <c r="K43" s="98">
        <v>-17891</v>
      </c>
      <c r="L43" s="188"/>
    </row>
    <row r="44" spans="1:12" s="31" customFormat="1" ht="22.5" customHeight="1">
      <c r="A44" s="3" t="s">
        <v>96</v>
      </c>
      <c r="E44" s="87">
        <f>E25+SUM(E35:E43)</f>
        <v>776716</v>
      </c>
      <c r="G44" s="87">
        <f>G25+SUM(G35:G43)</f>
        <v>820331</v>
      </c>
      <c r="H44" s="39"/>
      <c r="I44" s="53">
        <f>SUM(I35:I43)+I25</f>
        <v>771161</v>
      </c>
      <c r="J44" s="39"/>
      <c r="K44" s="53">
        <f>SUM(K35:K43)+K25</f>
        <v>817923</v>
      </c>
    </row>
    <row r="45" spans="1:12" s="31" customFormat="1" ht="22.5" customHeight="1">
      <c r="A45" s="3" t="s">
        <v>82</v>
      </c>
      <c r="E45" s="65">
        <v>-123102</v>
      </c>
      <c r="G45" s="121">
        <v>-119203</v>
      </c>
      <c r="H45" s="39"/>
      <c r="I45" s="65">
        <v>-122230</v>
      </c>
      <c r="J45" s="39"/>
      <c r="K45" s="121">
        <v>-119203</v>
      </c>
    </row>
    <row r="46" spans="1:12" s="31" customFormat="1" ht="22.5" customHeight="1">
      <c r="A46" s="9" t="s">
        <v>97</v>
      </c>
      <c r="E46" s="88">
        <f>+E44+E45</f>
        <v>653614</v>
      </c>
      <c r="G46" s="88">
        <f>+G44+G45</f>
        <v>701128</v>
      </c>
      <c r="H46" s="43"/>
      <c r="I46" s="7">
        <f>+I44+I45</f>
        <v>648931</v>
      </c>
      <c r="J46" s="43"/>
      <c r="K46" s="100">
        <f>+K44+K45</f>
        <v>698720</v>
      </c>
    </row>
    <row r="47" spans="1:12" s="31" customFormat="1" ht="22.5" customHeight="1">
      <c r="A47" s="42"/>
      <c r="E47" s="50"/>
      <c r="G47" s="50"/>
      <c r="H47" s="60"/>
      <c r="I47" s="60"/>
      <c r="J47" s="60"/>
      <c r="K47" s="167"/>
    </row>
    <row r="48" spans="1:12" s="31" customFormat="1" ht="22.5" customHeight="1">
      <c r="A48" s="44" t="s">
        <v>83</v>
      </c>
      <c r="G48" s="99"/>
      <c r="H48" s="45"/>
      <c r="I48" s="45"/>
      <c r="J48" s="37"/>
      <c r="K48" s="45"/>
    </row>
    <row r="49" spans="1:11" s="31" customFormat="1" ht="22.5" customHeight="1">
      <c r="A49" s="92" t="s">
        <v>145</v>
      </c>
      <c r="E49" s="129">
        <v>4213</v>
      </c>
      <c r="F49" s="92"/>
      <c r="G49" s="129">
        <v>3349</v>
      </c>
      <c r="H49" s="39"/>
      <c r="I49" s="129">
        <v>4223</v>
      </c>
      <c r="J49" s="39"/>
      <c r="K49" s="129">
        <v>3353</v>
      </c>
    </row>
    <row r="50" spans="1:11" s="31" customFormat="1" ht="22.5" customHeight="1">
      <c r="A50" s="92" t="s">
        <v>140</v>
      </c>
      <c r="E50" s="131">
        <v>-101998</v>
      </c>
      <c r="F50" s="92"/>
      <c r="G50" s="131">
        <v>-91491</v>
      </c>
      <c r="H50" s="39"/>
      <c r="I50" s="131">
        <v>-98216</v>
      </c>
      <c r="J50" s="39"/>
      <c r="K50" s="131">
        <v>-89228</v>
      </c>
    </row>
    <row r="51" spans="1:11" s="99" customFormat="1" ht="22.5" customHeight="1">
      <c r="A51" s="92" t="s">
        <v>136</v>
      </c>
      <c r="E51" s="131">
        <v>-4657</v>
      </c>
      <c r="F51" s="92"/>
      <c r="G51" s="131">
        <v>-1165</v>
      </c>
      <c r="H51" s="98"/>
      <c r="I51" s="131">
        <v>-4657</v>
      </c>
      <c r="J51" s="98"/>
      <c r="K51" s="131">
        <v>-1165</v>
      </c>
    </row>
    <row r="52" spans="1:11" s="99" customFormat="1" ht="22.5" customHeight="1">
      <c r="A52" s="92" t="s">
        <v>111</v>
      </c>
      <c r="E52" s="129">
        <v>-185</v>
      </c>
      <c r="F52" s="92"/>
      <c r="G52" s="129">
        <v>-689</v>
      </c>
      <c r="H52" s="98"/>
      <c r="I52" s="129">
        <v>-185</v>
      </c>
      <c r="J52" s="98"/>
      <c r="K52" s="129">
        <v>-689</v>
      </c>
    </row>
    <row r="53" spans="1:11" s="99" customFormat="1" ht="22.5" customHeight="1">
      <c r="A53" s="92" t="s">
        <v>135</v>
      </c>
      <c r="E53" s="131">
        <v>8</v>
      </c>
      <c r="F53" s="92"/>
      <c r="G53" s="131">
        <v>9</v>
      </c>
      <c r="H53" s="98"/>
      <c r="I53" s="131">
        <v>7</v>
      </c>
      <c r="J53" s="98"/>
      <c r="K53" s="131">
        <v>8</v>
      </c>
    </row>
    <row r="54" spans="1:11" s="34" customFormat="1" ht="22.5" customHeight="1">
      <c r="A54" s="9" t="s">
        <v>129</v>
      </c>
      <c r="E54" s="66">
        <f>SUM(E49:E53)</f>
        <v>-102619</v>
      </c>
      <c r="G54" s="66">
        <f>SUM(G49:G53)</f>
        <v>-89987</v>
      </c>
      <c r="H54" s="43"/>
      <c r="I54" s="66">
        <f>SUM(I49:I53)</f>
        <v>-98828</v>
      </c>
      <c r="J54" s="43"/>
      <c r="K54" s="66">
        <f>SUM(K49:K53)</f>
        <v>-87721</v>
      </c>
    </row>
    <row r="55" spans="1:11" s="31" customFormat="1" ht="22.5" customHeight="1">
      <c r="A55" s="9"/>
      <c r="G55" s="99"/>
      <c r="H55" s="39"/>
      <c r="I55" s="43"/>
      <c r="J55" s="39"/>
      <c r="K55" s="107"/>
    </row>
    <row r="56" spans="1:11" s="31" customFormat="1" ht="22.5" customHeight="1">
      <c r="A56" s="30" t="s">
        <v>0</v>
      </c>
      <c r="G56" s="99"/>
      <c r="H56" s="39"/>
      <c r="I56" s="43"/>
      <c r="J56" s="39"/>
      <c r="K56" s="107"/>
    </row>
    <row r="57" spans="1:11" s="31" customFormat="1" ht="22.5" customHeight="1">
      <c r="A57" s="30" t="s">
        <v>74</v>
      </c>
      <c r="G57" s="99"/>
      <c r="H57" s="39"/>
      <c r="I57" s="43"/>
      <c r="J57" s="39"/>
      <c r="K57" s="107"/>
    </row>
    <row r="58" spans="1:11" s="31" customFormat="1" ht="22.5" customHeight="1">
      <c r="A58" s="30"/>
      <c r="G58" s="99"/>
      <c r="H58" s="39"/>
      <c r="I58" s="43"/>
      <c r="J58" s="39"/>
      <c r="K58" s="107"/>
    </row>
    <row r="59" spans="1:11" s="31" customFormat="1" ht="22.5" customHeight="1">
      <c r="A59" s="9"/>
      <c r="E59" s="201" t="s">
        <v>2</v>
      </c>
      <c r="F59" s="201"/>
      <c r="G59" s="201"/>
      <c r="H59" s="34"/>
      <c r="I59" s="201" t="s">
        <v>3</v>
      </c>
      <c r="J59" s="201"/>
      <c r="K59" s="201"/>
    </row>
    <row r="60" spans="1:11" s="31" customFormat="1" ht="22.5" customHeight="1">
      <c r="A60" s="9"/>
      <c r="E60" s="199" t="s">
        <v>150</v>
      </c>
      <c r="F60" s="199"/>
      <c r="G60" s="199"/>
      <c r="H60" s="61"/>
      <c r="I60" s="199" t="s">
        <v>150</v>
      </c>
      <c r="J60" s="199"/>
      <c r="K60" s="199"/>
    </row>
    <row r="61" spans="1:11" s="31" customFormat="1" ht="22.5" customHeight="1">
      <c r="A61" s="9"/>
      <c r="E61" s="199" t="s">
        <v>146</v>
      </c>
      <c r="F61" s="199"/>
      <c r="G61" s="199"/>
      <c r="H61" s="69"/>
      <c r="I61" s="199" t="s">
        <v>146</v>
      </c>
      <c r="J61" s="199"/>
      <c r="K61" s="199"/>
    </row>
    <row r="62" spans="1:11" s="31" customFormat="1" ht="22.5" customHeight="1">
      <c r="A62" s="9"/>
      <c r="C62" s="60"/>
      <c r="E62" s="55">
        <v>2565</v>
      </c>
      <c r="F62" s="99"/>
      <c r="G62" s="55">
        <v>2564</v>
      </c>
      <c r="H62" s="97"/>
      <c r="I62" s="55">
        <v>2565</v>
      </c>
      <c r="J62" s="99"/>
      <c r="K62" s="55">
        <v>2564</v>
      </c>
    </row>
    <row r="63" spans="1:11" s="31" customFormat="1" ht="22.5" customHeight="1">
      <c r="A63" s="9"/>
      <c r="E63" s="196" t="s">
        <v>7</v>
      </c>
      <c r="F63" s="196"/>
      <c r="G63" s="196"/>
      <c r="H63" s="196"/>
      <c r="I63" s="196"/>
      <c r="J63" s="196"/>
      <c r="K63" s="196"/>
    </row>
    <row r="64" spans="1:11" s="31" customFormat="1" ht="22.5" customHeight="1">
      <c r="A64" s="44" t="s">
        <v>84</v>
      </c>
      <c r="G64" s="200"/>
      <c r="H64" s="200"/>
      <c r="I64" s="200"/>
      <c r="J64" s="200"/>
      <c r="K64" s="200"/>
    </row>
    <row r="65" spans="1:11" s="99" customFormat="1" ht="22.5" customHeight="1">
      <c r="A65" s="92" t="s">
        <v>161</v>
      </c>
      <c r="E65" s="113">
        <v>-27000</v>
      </c>
      <c r="G65" s="113">
        <v>-457500</v>
      </c>
      <c r="H65" s="98"/>
      <c r="I65" s="113">
        <v>-27000</v>
      </c>
      <c r="J65" s="98"/>
      <c r="K65" s="113">
        <v>-457500</v>
      </c>
    </row>
    <row r="66" spans="1:11" s="99" customFormat="1" ht="22.5" customHeight="1">
      <c r="A66" s="92" t="s">
        <v>139</v>
      </c>
      <c r="E66" s="113">
        <v>0</v>
      </c>
      <c r="G66" s="113">
        <v>300000</v>
      </c>
      <c r="H66" s="98"/>
      <c r="I66" s="158">
        <v>0</v>
      </c>
      <c r="J66" s="98"/>
      <c r="K66" s="113">
        <v>300000</v>
      </c>
    </row>
    <row r="67" spans="1:11" s="99" customFormat="1" ht="22.5" customHeight="1">
      <c r="A67" s="92" t="s">
        <v>162</v>
      </c>
      <c r="E67" s="113">
        <v>-90000</v>
      </c>
      <c r="G67" s="113">
        <v>-60000</v>
      </c>
      <c r="H67" s="98"/>
      <c r="I67" s="113">
        <v>-90000</v>
      </c>
      <c r="J67" s="98"/>
      <c r="K67" s="113">
        <v>-60000</v>
      </c>
    </row>
    <row r="68" spans="1:11" s="31" customFormat="1" ht="22.5" customHeight="1">
      <c r="A68" s="92" t="s">
        <v>128</v>
      </c>
      <c r="B68" s="92"/>
      <c r="E68" s="39">
        <v>-17953</v>
      </c>
      <c r="G68" s="98">
        <v>-17935</v>
      </c>
      <c r="H68" s="98"/>
      <c r="I68" s="113">
        <v>-17931</v>
      </c>
      <c r="J68" s="98"/>
      <c r="K68" s="113">
        <v>-17935</v>
      </c>
    </row>
    <row r="69" spans="1:11" s="31" customFormat="1" ht="22.5" customHeight="1">
      <c r="A69" s="3" t="s">
        <v>103</v>
      </c>
      <c r="E69" s="98">
        <v>-410411</v>
      </c>
      <c r="F69" s="99"/>
      <c r="G69" s="98">
        <v>-376210</v>
      </c>
      <c r="H69" s="98"/>
      <c r="I69" s="98">
        <v>-410411</v>
      </c>
      <c r="J69" s="39"/>
      <c r="K69" s="98">
        <v>-376210</v>
      </c>
    </row>
    <row r="70" spans="1:11" s="31" customFormat="1" ht="22.5" customHeight="1">
      <c r="A70" s="3" t="s">
        <v>108</v>
      </c>
      <c r="E70" s="98">
        <v>-4132</v>
      </c>
      <c r="F70" s="99"/>
      <c r="G70" s="98">
        <v>-6149</v>
      </c>
      <c r="H70" s="98"/>
      <c r="I70" s="98">
        <v>-4132</v>
      </c>
      <c r="J70" s="39"/>
      <c r="K70" s="98">
        <v>-6149</v>
      </c>
    </row>
    <row r="71" spans="1:11" s="34" customFormat="1" ht="22.5" customHeight="1">
      <c r="A71" s="9" t="s">
        <v>98</v>
      </c>
      <c r="E71" s="66">
        <f>SUM(E65:E70)</f>
        <v>-549496</v>
      </c>
      <c r="G71" s="66">
        <f>SUM(G65:G70)</f>
        <v>-617794</v>
      </c>
      <c r="H71" s="43"/>
      <c r="I71" s="66">
        <f>SUM(I65:I70)</f>
        <v>-549474</v>
      </c>
      <c r="J71" s="43"/>
      <c r="K71" s="66">
        <f>SUM(K65:K70)</f>
        <v>-617794</v>
      </c>
    </row>
    <row r="72" spans="1:11" s="31" customFormat="1" ht="22.5" customHeight="1">
      <c r="A72" s="9"/>
      <c r="E72" s="58"/>
      <c r="G72" s="113"/>
      <c r="H72" s="39"/>
      <c r="I72" s="43"/>
      <c r="J72" s="39"/>
      <c r="K72" s="107"/>
    </row>
    <row r="73" spans="1:11" s="31" customFormat="1" ht="22.5" customHeight="1">
      <c r="A73" s="130" t="s">
        <v>163</v>
      </c>
      <c r="B73" s="3"/>
      <c r="E73" s="58"/>
      <c r="G73" s="113"/>
      <c r="H73" s="39"/>
      <c r="I73" s="43"/>
      <c r="J73" s="39"/>
      <c r="K73" s="107"/>
    </row>
    <row r="74" spans="1:11" ht="22.5" customHeight="1">
      <c r="A74" s="71" t="s">
        <v>99</v>
      </c>
      <c r="E74" s="102">
        <f>SUM(E46,E71,E54)</f>
        <v>1499</v>
      </c>
      <c r="F74" s="4"/>
      <c r="G74" s="102">
        <f>SUM(G46,G71,G54)</f>
        <v>-6653</v>
      </c>
      <c r="H74" s="11"/>
      <c r="I74" s="102">
        <f>SUM(I46,I71,I54)</f>
        <v>629</v>
      </c>
      <c r="J74" s="11"/>
      <c r="K74" s="102">
        <f>SUM(K46,K71,K54)</f>
        <v>-6795</v>
      </c>
    </row>
    <row r="75" spans="1:11" ht="22.5" customHeight="1">
      <c r="A75" s="47" t="s">
        <v>104</v>
      </c>
      <c r="E75" s="51"/>
      <c r="F75" s="51">
        <v>26005</v>
      </c>
      <c r="G75" s="115"/>
      <c r="H75" s="11"/>
      <c r="I75" s="11"/>
      <c r="J75" s="11"/>
      <c r="K75" s="102"/>
    </row>
    <row r="76" spans="1:11" ht="22.5" customHeight="1">
      <c r="A76" s="75" t="s">
        <v>105</v>
      </c>
      <c r="E76" s="89">
        <v>2062</v>
      </c>
      <c r="G76" s="123">
        <v>837</v>
      </c>
      <c r="H76" s="11"/>
      <c r="I76" s="54">
        <v>2062</v>
      </c>
      <c r="J76" s="11"/>
      <c r="K76" s="124">
        <v>837</v>
      </c>
    </row>
    <row r="77" spans="1:11" ht="22.5" customHeight="1">
      <c r="A77" s="127" t="s">
        <v>163</v>
      </c>
      <c r="B77" s="4"/>
      <c r="C77" s="4"/>
      <c r="D77" s="4"/>
      <c r="E77" s="90">
        <f>SUM(E73:E76)</f>
        <v>3561</v>
      </c>
      <c r="F77" s="4"/>
      <c r="G77" s="90">
        <f>SUM(G73:G76)</f>
        <v>-5816</v>
      </c>
      <c r="H77" s="48"/>
      <c r="I77" s="48">
        <f>SUM(I73:I76)</f>
        <v>2691</v>
      </c>
      <c r="J77" s="48"/>
      <c r="K77" s="110">
        <f>SUM(K73:K76)</f>
        <v>-5958</v>
      </c>
    </row>
    <row r="78" spans="1:11" ht="22.5" customHeight="1">
      <c r="A78" s="8" t="s">
        <v>110</v>
      </c>
      <c r="E78" s="89">
        <f>'BS-3-5'!F10</f>
        <v>22997</v>
      </c>
      <c r="G78" s="123">
        <v>22068</v>
      </c>
      <c r="H78" s="11"/>
      <c r="I78" s="54">
        <f>'BS-3-5'!J10</f>
        <v>22384</v>
      </c>
      <c r="J78" s="11"/>
      <c r="K78" s="124">
        <v>21383</v>
      </c>
    </row>
    <row r="79" spans="1:11" s="4" customFormat="1" ht="22.5" customHeight="1" thickBot="1">
      <c r="A79" s="9" t="s">
        <v>152</v>
      </c>
      <c r="E79" s="91">
        <f>SUM(E77:E78)</f>
        <v>26558</v>
      </c>
      <c r="G79" s="125">
        <f>SUM(G77:G78)</f>
        <v>16252</v>
      </c>
      <c r="H79" s="46"/>
      <c r="I79" s="57">
        <f>SUM(I77:I78)</f>
        <v>25075</v>
      </c>
      <c r="J79" s="46"/>
      <c r="K79" s="57">
        <f>SUM(K77:K78)</f>
        <v>15425</v>
      </c>
    </row>
    <row r="80" spans="1:11" ht="22.5" customHeight="1" thickTop="1">
      <c r="A80" s="9"/>
      <c r="E80" s="51"/>
      <c r="G80" s="115"/>
      <c r="H80" s="46"/>
      <c r="I80" s="48"/>
      <c r="J80" s="46"/>
      <c r="K80" s="110"/>
    </row>
    <row r="81" spans="1:11" s="49" customFormat="1">
      <c r="A81" s="9" t="s">
        <v>85</v>
      </c>
      <c r="B81" s="34"/>
      <c r="C81" s="3"/>
      <c r="D81" s="3"/>
      <c r="E81" s="51"/>
      <c r="F81" s="3"/>
      <c r="G81" s="115"/>
      <c r="H81" s="3"/>
      <c r="I81" s="3"/>
      <c r="K81" s="97"/>
    </row>
    <row r="82" spans="1:11" s="49" customFormat="1">
      <c r="A82" s="8" t="s">
        <v>141</v>
      </c>
      <c r="B82" s="3"/>
      <c r="C82" s="3"/>
      <c r="D82" s="3"/>
      <c r="E82" s="70">
        <v>7454</v>
      </c>
      <c r="F82" s="14"/>
      <c r="G82" s="70">
        <v>24995</v>
      </c>
      <c r="H82" s="11"/>
      <c r="I82" s="11">
        <v>7123</v>
      </c>
      <c r="J82" s="11"/>
      <c r="K82" s="102">
        <v>23666</v>
      </c>
    </row>
    <row r="83" spans="1:11" s="49" customFormat="1">
      <c r="A83" s="96" t="s">
        <v>106</v>
      </c>
      <c r="B83" s="97"/>
      <c r="C83" s="97"/>
      <c r="D83" s="97"/>
      <c r="E83" s="70"/>
      <c r="F83" s="14"/>
      <c r="G83" s="70"/>
      <c r="H83" s="102"/>
      <c r="I83" s="102"/>
      <c r="J83" s="102"/>
      <c r="K83" s="102"/>
    </row>
    <row r="84" spans="1:11" s="49" customFormat="1">
      <c r="A84" s="96"/>
      <c r="B84" s="97" t="s">
        <v>142</v>
      </c>
      <c r="C84" s="97"/>
      <c r="D84" s="97"/>
      <c r="E84" s="102">
        <v>1432</v>
      </c>
      <c r="F84" s="14"/>
      <c r="G84" s="102">
        <v>1653</v>
      </c>
      <c r="H84" s="102"/>
      <c r="I84" s="102">
        <v>1432</v>
      </c>
      <c r="J84" s="102"/>
      <c r="K84" s="102">
        <v>1653</v>
      </c>
    </row>
    <row r="85" spans="1:11" s="49" customFormat="1">
      <c r="A85" s="8" t="s">
        <v>126</v>
      </c>
      <c r="B85" s="3"/>
      <c r="C85" s="3"/>
      <c r="D85" s="3"/>
      <c r="E85" s="28">
        <v>1161</v>
      </c>
      <c r="F85" s="14"/>
      <c r="G85" s="112">
        <v>3331</v>
      </c>
      <c r="H85" s="11"/>
      <c r="I85" s="28">
        <v>1161</v>
      </c>
      <c r="J85" s="11"/>
      <c r="K85" s="112">
        <v>3331</v>
      </c>
    </row>
    <row r="86" spans="1:11" s="49" customFormat="1">
      <c r="A86" s="8" t="s">
        <v>143</v>
      </c>
      <c r="B86" s="3"/>
      <c r="C86" s="3"/>
      <c r="D86" s="3"/>
      <c r="E86" s="70">
        <v>0</v>
      </c>
      <c r="F86" s="14"/>
      <c r="G86" s="70">
        <v>251</v>
      </c>
      <c r="H86" s="11"/>
      <c r="I86" s="158">
        <v>0</v>
      </c>
      <c r="J86" s="11"/>
      <c r="K86" s="102">
        <v>251</v>
      </c>
    </row>
    <row r="87" spans="1:11" s="49" customFormat="1">
      <c r="A87" s="8"/>
      <c r="B87" s="3"/>
      <c r="C87" s="3"/>
      <c r="D87" s="3"/>
      <c r="E87" s="11"/>
      <c r="F87" s="14"/>
      <c r="G87" s="102"/>
      <c r="H87" s="11"/>
      <c r="I87" s="11"/>
      <c r="J87" s="11"/>
      <c r="K87" s="102"/>
    </row>
    <row r="88" spans="1:11">
      <c r="E88" s="10"/>
      <c r="F88" s="10"/>
      <c r="G88" s="101"/>
      <c r="H88" s="10"/>
      <c r="I88" s="10"/>
      <c r="J88" s="10"/>
      <c r="K88" s="101"/>
    </row>
    <row r="90" spans="1:11">
      <c r="E90" s="56"/>
      <c r="G90" s="56"/>
      <c r="I90" s="56"/>
      <c r="K90" s="56"/>
    </row>
  </sheetData>
  <mergeCells count="23">
    <mergeCell ref="E4:G4"/>
    <mergeCell ref="E6:G6"/>
    <mergeCell ref="E8:K8"/>
    <mergeCell ref="I59:K59"/>
    <mergeCell ref="I4:K4"/>
    <mergeCell ref="I5:K5"/>
    <mergeCell ref="I6:K6"/>
    <mergeCell ref="E33:K33"/>
    <mergeCell ref="E59:G59"/>
    <mergeCell ref="I29:K29"/>
    <mergeCell ref="I30:K30"/>
    <mergeCell ref="I31:K31"/>
    <mergeCell ref="E29:G29"/>
    <mergeCell ref="E31:G31"/>
    <mergeCell ref="E5:G5"/>
    <mergeCell ref="E30:G30"/>
    <mergeCell ref="I60:K60"/>
    <mergeCell ref="I61:K61"/>
    <mergeCell ref="G64:H64"/>
    <mergeCell ref="I64:K64"/>
    <mergeCell ref="E61:G61"/>
    <mergeCell ref="E63:K63"/>
    <mergeCell ref="E60:G60"/>
  </mergeCells>
  <pageMargins left="0.7" right="0.7" top="0.48" bottom="0.5" header="0.5" footer="0.5"/>
  <pageSetup paperSize="9" scale="90" firstPageNumber="12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PL-6-7</vt:lpstr>
      <vt:lpstr>SH-8</vt:lpstr>
      <vt:lpstr>SH-9</vt:lpstr>
      <vt:lpstr>SH-10</vt:lpstr>
      <vt:lpstr>SH-11</vt:lpstr>
      <vt:lpstr>CF-12-14</vt:lpstr>
      <vt:lpstr>'BS-3-5'!Print_Area</vt:lpstr>
      <vt:lpstr>'CF-12-14'!Print_Area</vt:lpstr>
      <vt:lpstr>'PL-6-7'!Print_Area</vt:lpstr>
      <vt:lpstr>'SH-10'!Print_Area</vt:lpstr>
      <vt:lpstr>'SH-11'!Print_Area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Hathairat, Phatanan</cp:lastModifiedBy>
  <cp:lastPrinted>2022-10-31T10:43:05Z</cp:lastPrinted>
  <dcterms:created xsi:type="dcterms:W3CDTF">2014-07-09T03:18:26Z</dcterms:created>
  <dcterms:modified xsi:type="dcterms:W3CDTF">2022-11-08T06:53:27Z</dcterms:modified>
</cp:coreProperties>
</file>