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is\Acc-Admin\Sctp25 Work File\งบผู้ตรวจสอบ\งบการเงิน-30 กันยายน 2565 (KPMG)\"/>
    </mc:Choice>
  </mc:AlternateContent>
  <xr:revisionPtr revIDLastSave="0" documentId="13_ncr:1_{93ED32F0-C497-44D5-B785-CB48D9BC3A76}" xr6:coauthVersionLast="47" xr6:coauthVersionMax="47" xr10:uidLastSave="{00000000-0000-0000-0000-000000000000}"/>
  <bookViews>
    <workbookView xWindow="-120" yWindow="-120" windowWidth="24240" windowHeight="13140" tabRatio="861" activeTab="2" xr2:uid="{00000000-000D-0000-FFFF-FFFF00000000}"/>
  </bookViews>
  <sheets>
    <sheet name="BS 2-4" sheetId="11" r:id="rId1"/>
    <sheet name="PL" sheetId="2" r:id="rId2"/>
    <sheet name="SH-6" sheetId="9" r:id="rId3"/>
    <sheet name="SH-7" sheetId="12" r:id="rId4"/>
    <sheet name="SH-8" sheetId="7" r:id="rId5"/>
    <sheet name="SH-9" sheetId="13" r:id="rId6"/>
    <sheet name="CF-10-12" sheetId="4" r:id="rId7"/>
  </sheets>
  <definedNames>
    <definedName name="_xlnm.Print_Area" localSheetId="0">'BS 2-4'!$A$1:$J$83</definedName>
    <definedName name="_xlnm.Print_Area" localSheetId="6">'CF-10-12'!$A$1:$J$102</definedName>
    <definedName name="_xlnm.Print_Area" localSheetId="1">PL!$A$1:$J$70</definedName>
    <definedName name="_xlnm.Print_Area" localSheetId="2">'SH-6'!$A$1:$Q$25</definedName>
    <definedName name="_xlnm.Print_Area" localSheetId="3">'SH-7'!$A$1:$M$24</definedName>
    <definedName name="_xlnm.Print_Area" localSheetId="4">'SH-8'!$A$1:$Q$26</definedName>
    <definedName name="_xlnm.Print_Area" localSheetId="5">'SH-9'!$A$1:$N$24</definedName>
    <definedName name="Title2nd" localSheetId="6">'CF-10-12'!#REF!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2" l="1"/>
  <c r="M15" i="12"/>
  <c r="M16" i="12" s="1"/>
  <c r="M11" i="12"/>
  <c r="D48" i="11" l="1"/>
  <c r="J89" i="4" l="1"/>
  <c r="J91" i="4" s="1"/>
  <c r="J83" i="4"/>
  <c r="J64" i="4"/>
  <c r="F89" i="4"/>
  <c r="F91" i="4" s="1"/>
  <c r="F83" i="4"/>
  <c r="F64" i="4"/>
  <c r="N11" i="13"/>
  <c r="Q11" i="7"/>
  <c r="I21" i="13"/>
  <c r="G21" i="13"/>
  <c r="E21" i="13"/>
  <c r="C21" i="13"/>
  <c r="N20" i="13"/>
  <c r="K16" i="13"/>
  <c r="I16" i="13"/>
  <c r="G16" i="13"/>
  <c r="E16" i="13"/>
  <c r="C16" i="13"/>
  <c r="N15" i="13"/>
  <c r="K21" i="12"/>
  <c r="I21" i="12"/>
  <c r="G21" i="12"/>
  <c r="E21" i="12"/>
  <c r="M21" i="12"/>
  <c r="K16" i="12"/>
  <c r="I16" i="12"/>
  <c r="G16" i="12"/>
  <c r="E16" i="12"/>
  <c r="C16" i="12"/>
  <c r="C23" i="12" s="1"/>
  <c r="I23" i="13" l="1"/>
  <c r="E23" i="12"/>
  <c r="G23" i="12"/>
  <c r="I23" i="12"/>
  <c r="E23" i="13"/>
  <c r="G23" i="13"/>
  <c r="N16" i="13"/>
  <c r="C23" i="13"/>
  <c r="M23" i="12"/>
  <c r="K23" i="12"/>
  <c r="J56" i="2" l="1"/>
  <c r="J49" i="2"/>
  <c r="J58" i="2" s="1"/>
  <c r="J60" i="2" s="1"/>
  <c r="J62" i="2" s="1"/>
  <c r="J66" i="2" s="1"/>
  <c r="J31" i="4" s="1"/>
  <c r="J51" i="4" s="1"/>
  <c r="J53" i="4" s="1"/>
  <c r="J21" i="2"/>
  <c r="J14" i="2"/>
  <c r="F56" i="2"/>
  <c r="F49" i="2"/>
  <c r="F58" i="2" s="1"/>
  <c r="F60" i="2" s="1"/>
  <c r="F62" i="2" s="1"/>
  <c r="F66" i="2" s="1"/>
  <c r="F31" i="4" s="1"/>
  <c r="F51" i="4" s="1"/>
  <c r="F53" i="4" s="1"/>
  <c r="F21" i="2"/>
  <c r="F14" i="2"/>
  <c r="J80" i="11"/>
  <c r="H80" i="11"/>
  <c r="F80" i="11"/>
  <c r="D80" i="11"/>
  <c r="J54" i="11"/>
  <c r="H54" i="11"/>
  <c r="F54" i="11"/>
  <c r="D54" i="11"/>
  <c r="D56" i="11" s="1"/>
  <c r="J48" i="11"/>
  <c r="J56" i="11" s="1"/>
  <c r="J82" i="11" s="1"/>
  <c r="H48" i="11"/>
  <c r="F48" i="11"/>
  <c r="F56" i="11" s="1"/>
  <c r="F82" i="11" s="1"/>
  <c r="J26" i="11"/>
  <c r="H26" i="11"/>
  <c r="F26" i="11"/>
  <c r="D26" i="11"/>
  <c r="J16" i="11"/>
  <c r="J28" i="11" s="1"/>
  <c r="H16" i="11"/>
  <c r="H28" i="11" s="1"/>
  <c r="F16" i="11"/>
  <c r="F28" i="11" s="1"/>
  <c r="D16" i="11"/>
  <c r="J23" i="2" l="1"/>
  <c r="J25" i="2" s="1"/>
  <c r="J27" i="2" s="1"/>
  <c r="J31" i="2" s="1"/>
  <c r="F23" i="2"/>
  <c r="F25" i="2" s="1"/>
  <c r="F27" i="2" s="1"/>
  <c r="F31" i="2" s="1"/>
  <c r="D82" i="11"/>
  <c r="H56" i="11"/>
  <c r="H82" i="11" s="1"/>
  <c r="D28" i="11"/>
  <c r="Q17" i="9"/>
  <c r="Q16" i="9"/>
  <c r="Q15" i="9"/>
  <c r="Q22" i="7" l="1"/>
  <c r="Q21" i="7"/>
  <c r="Q16" i="7"/>
  <c r="Q17" i="7"/>
  <c r="Q15" i="7"/>
  <c r="O18" i="7"/>
  <c r="M18" i="7"/>
  <c r="K18" i="7"/>
  <c r="I18" i="7"/>
  <c r="G18" i="7"/>
  <c r="E18" i="7"/>
  <c r="C18" i="7"/>
  <c r="Q18" i="9"/>
  <c r="O18" i="9"/>
  <c r="M18" i="9"/>
  <c r="K18" i="9"/>
  <c r="I18" i="9"/>
  <c r="G18" i="9"/>
  <c r="E18" i="9"/>
  <c r="C18" i="9"/>
  <c r="C25" i="9" s="1"/>
  <c r="Q18" i="7" l="1"/>
  <c r="H56" i="2" l="1"/>
  <c r="D56" i="2"/>
  <c r="H49" i="2"/>
  <c r="D49" i="2"/>
  <c r="H58" i="2" l="1"/>
  <c r="H60" i="2" s="1"/>
  <c r="H62" i="2" s="1"/>
  <c r="H66" i="2" s="1"/>
  <c r="D58" i="2"/>
  <c r="D60" i="2" s="1"/>
  <c r="D62" i="2" s="1"/>
  <c r="D66" i="2" s="1"/>
  <c r="D83" i="4" l="1"/>
  <c r="N19" i="13" l="1"/>
  <c r="N21" i="13" s="1"/>
  <c r="N23" i="13" s="1"/>
  <c r="K21" i="13"/>
  <c r="K23" i="13" s="1"/>
  <c r="H21" i="2"/>
  <c r="D21" i="2"/>
  <c r="Q21" i="9" l="1"/>
  <c r="O23" i="7" l="1"/>
  <c r="O25" i="7" s="1"/>
  <c r="Q23" i="9"/>
  <c r="O23" i="9"/>
  <c r="O25" i="9" s="1"/>
  <c r="M23" i="9"/>
  <c r="M25" i="9" s="1"/>
  <c r="K23" i="9"/>
  <c r="K25" i="9" s="1"/>
  <c r="I23" i="9"/>
  <c r="I25" i="9" s="1"/>
  <c r="G23" i="9"/>
  <c r="G25" i="9" s="1"/>
  <c r="E23" i="9"/>
  <c r="E25" i="9" s="1"/>
  <c r="Q11" i="9" l="1"/>
  <c r="Q25" i="9" s="1"/>
  <c r="D31" i="4"/>
  <c r="D51" i="4" s="1"/>
  <c r="D53" i="4" s="1"/>
  <c r="H31" i="4" l="1"/>
  <c r="K23" i="7" l="1"/>
  <c r="K25" i="7" s="1"/>
  <c r="I23" i="7"/>
  <c r="I25" i="7" s="1"/>
  <c r="G23" i="7"/>
  <c r="G25" i="7" s="1"/>
  <c r="E23" i="7"/>
  <c r="E25" i="7" s="1"/>
  <c r="C23" i="7"/>
  <c r="C25" i="7" s="1"/>
  <c r="Q23" i="7"/>
  <c r="Q25" i="7" s="1"/>
  <c r="M23" i="7" l="1"/>
  <c r="M25" i="7" s="1"/>
  <c r="H83" i="4"/>
  <c r="D64" i="4"/>
  <c r="H64" i="4"/>
  <c r="E89" i="4"/>
  <c r="G89" i="4"/>
  <c r="I89" i="4"/>
  <c r="K89" i="4"/>
  <c r="D14" i="2"/>
  <c r="D23" i="2" s="1"/>
  <c r="D25" i="2" s="1"/>
  <c r="H14" i="2"/>
  <c r="H23" i="2" s="1"/>
  <c r="H25" i="2" s="1"/>
  <c r="D89" i="4"/>
  <c r="D91" i="4" s="1"/>
  <c r="H51" i="4"/>
  <c r="H53" i="4" s="1"/>
  <c r="H89" i="4"/>
  <c r="H91" i="4" s="1"/>
  <c r="D27" i="2" l="1"/>
  <c r="D31" i="2" s="1"/>
  <c r="H27" i="2" l="1"/>
  <c r="H31" i="2" s="1"/>
</calcChain>
</file>

<file path=xl/sharedStrings.xml><?xml version="1.0" encoding="utf-8"?>
<sst xmlns="http://schemas.openxmlformats.org/spreadsheetml/2006/main" count="407" uniqueCount="184">
  <si>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</si>
  <si>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</si>
  <si>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</si>
  <si>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</si>
  <si>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</si>
  <si>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</si>
  <si>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</si>
  <si>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</si>
  <si>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</si>
  <si>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</si>
  <si>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</si>
  <si>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</si>
  <si>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</si>
  <si>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</si>
  <si>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</si>
  <si>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</si>
  <si>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</si>
  <si>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</si>
  <si>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</si>
  <si>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</si>
  <si>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</si>
  <si>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</si>
  <si>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</si>
  <si>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</si>
  <si>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</si>
  <si>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</si>
  <si>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</si>
  <si>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</si>
  <si>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</si>
  <si>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</si>
  <si>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</si>
  <si>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</si>
  <si>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</si>
  <si>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</si>
  <si>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</si>
  <si>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</si>
  <si>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</si>
  <si>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</si>
  <si>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</si>
  <si>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</si>
  <si>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</si>
  <si>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</si>
  <si>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</si>
  <si>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</si>
  <si>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</si>
  <si>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</si>
  <si>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</si>
  <si>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</si>
  <si>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</si>
  <si>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</si>
  <si>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</si>
  <si>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</si>
  <si>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</si>
  <si>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</si>
  <si>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</si>
  <si>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</si>
  <si>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</si>
  <si>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</si>
  <si>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</si>
  <si>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</si>
  <si>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</si>
  <si>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</si>
  <si>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</si>
  <si>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</si>
  <si>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</si>
  <si>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</si>
  <si>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</si>
  <si>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</si>
  <si>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</si>
  <si>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</si>
  <si>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</si>
  <si>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</si>
  <si>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</si>
  <si>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</si>
  <si>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</si>
  <si>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</si>
  <si>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</si>
  <si>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</si>
  <si>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</si>
  <si>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</si>
  <si>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</si>
  <si>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</si>
  <si>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</si>
  <si>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classified as held for sale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</si>
  <si>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</si>
  <si>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</si>
  <si>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</si>
  <si>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</si>
  <si>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</si>
  <si>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</si>
  <si>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</si>
  <si>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</si>
  <si>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</si>
  <si>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</si>
  <si>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</si>
  <si>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</si>
  <si>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</si>
  <si>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</si>
  <si>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</si>
  <si>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</si>
  <si>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</si>
  <si>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</si>
  <si>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</si>
  <si>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</si>
  <si>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</si>
  <si>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</si>
  <si>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</si>
  <si>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</si>
  <si>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</si>
  <si>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</si>
  <si>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</si>
  <si>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</si>
  <si>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</si>
  <si>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</si>
  <si>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</si>
  <si>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</si>
  <si>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</si>
  <si>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Proceeds from sale of non-current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</si>
  <si>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</si>
  <si>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</si>
  <si>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</si>
  <si>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</si>
  <si>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</si>
  <si>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</si>
  <si>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</si>
  <si>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</si>
  <si>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</si>
  <si>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</si>
  <si>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</si>
  <si>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</si>
  <si>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</si>
  <si>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</si>
  <si>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</si>
  <si>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</si>
  <si>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Treasury shares</t>
  </si>
  <si>
    <t>Balance at 1 January 2021</t>
  </si>
  <si>
    <t>2021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</si>
  <si>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</si>
  <si>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</si>
  <si>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</si>
  <si>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</si>
  <si>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</si>
  <si>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</si>
  <si>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</si>
  <si>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</si>
  <si>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 xml:space="preserve">Administrative expenses  </t>
  </si>
  <si>
    <t>Profit for the period</t>
  </si>
  <si>
    <t>Gain on disposal of investment properties</t>
  </si>
  <si>
    <t>Proceeds from sale of investment properties</t>
  </si>
  <si>
    <t>Payments for acquisition of intangible assets</t>
  </si>
  <si>
    <t>Reversal of impairment loss on fianacial assets</t>
  </si>
  <si>
    <t xml:space="preserve">   recognised in profit or loss</t>
  </si>
  <si>
    <t>Purchase of treasury shares</t>
  </si>
  <si>
    <t xml:space="preserve">    Reduction of ordinary shares</t>
  </si>
  <si>
    <t xml:space="preserve">    Cancellation of treasury shares</t>
  </si>
  <si>
    <t xml:space="preserve">   forward exchange contracts</t>
  </si>
  <si>
    <t>Losses on inventories devaluation</t>
  </si>
  <si>
    <t xml:space="preserve">Impairment loss of plant and equipment 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</si>
  <si>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</si>
  <si>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</si>
  <si>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</si>
  <si>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</si>
  <si>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</si>
  <si>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</si>
  <si>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</si>
  <si>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Proceeds from long-term loan from financial institution</t>
  </si>
  <si>
    <t>Repayment of long-term loan from financial institution</t>
  </si>
  <si>
    <t>30 September</t>
  </si>
  <si>
    <t>Nine-month period ended</t>
  </si>
  <si>
    <t>Nine-month period ended 30 September 2021</t>
  </si>
  <si>
    <t>Balance at 30 September 2021</t>
  </si>
  <si>
    <t xml:space="preserve">Gain on fair value adjustment of </t>
  </si>
  <si>
    <t>Cash and cash equivalents at 30 September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</si>
  <si>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</si>
  <si>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</si>
  <si>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Nine-month period ended 30 September 2022</t>
  </si>
  <si>
    <t>Balance at 1 January 2022</t>
  </si>
  <si>
    <t>Balance at 30 September 2022</t>
  </si>
  <si>
    <t>2022</t>
  </si>
  <si>
    <t>(Reversal of) losses on inventories devaluation</t>
  </si>
  <si>
    <t>Unrealised loss on exchange</t>
  </si>
  <si>
    <t>Net increase (decrease) in cash and cash equivalents</t>
  </si>
  <si>
    <t>Net increase (decrease) in cash and cash equivalents,</t>
  </si>
  <si>
    <t>Repayment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</si>
</sst>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63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41" fontId="1" fillId="0" borderId="17" xfId="1546" applyNumberFormat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0" fontId="5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2" fillId="0" borderId="0" xfId="1546" applyFont="1" applyAlignment="1">
      <alignment horizontal="left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1" fillId="0" borderId="0" xfId="1546" applyAlignment="1">
      <alignment horizontal="right"/>
    </xf>
    <xf numFmtId="166" fontId="5" fillId="0" borderId="15" xfId="797" applyNumberFormat="1" applyFont="1" applyFill="1" applyBorder="1" applyAlignment="1">
      <alignment vertical="center"/>
    </xf>
    <xf numFmtId="41" fontId="1" fillId="0" borderId="15" xfId="1546" applyNumberFormat="1" applyBorder="1" applyAlignment="1">
      <alignment vertical="center"/>
    </xf>
    <xf numFmtId="166" fontId="1" fillId="0" borderId="0" xfId="797" applyNumberFormat="1" applyFont="1" applyFill="1" applyAlignment="1">
      <alignment horizontal="center" vertical="center"/>
    </xf>
    <xf numFmtId="0" fontId="6" fillId="0" borderId="0" xfId="1546" applyFont="1" applyAlignment="1">
      <alignment horizontal="left" indent="1"/>
    </xf>
    <xf numFmtId="0" fontId="6" fillId="0" borderId="0" xfId="1546" applyFont="1"/>
    <xf numFmtId="0" fontId="1" fillId="0" borderId="0" xfId="1547" applyFont="1"/>
    <xf numFmtId="166" fontId="5" fillId="0" borderId="16" xfId="797" applyNumberFormat="1" applyFont="1" applyFill="1" applyBorder="1" applyAlignment="1">
      <alignment vertical="center"/>
    </xf>
    <xf numFmtId="166" fontId="1" fillId="0" borderId="4" xfId="797" applyNumberFormat="1" applyFont="1" applyFill="1" applyBorder="1" applyAlignment="1">
      <alignment horizontal="right" vertical="center"/>
    </xf>
    <xf numFmtId="0" fontId="3" fillId="0" borderId="0" xfId="1546" applyFont="1" applyAlignment="1">
      <alignment horizontal="center"/>
    </xf>
    <xf numFmtId="0" fontId="4" fillId="0" borderId="0" xfId="1546" applyFont="1" applyAlignment="1">
      <alignment horizontal="left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/>
    <xf numFmtId="41" fontId="1" fillId="0" borderId="16" xfId="1546" applyNumberFormat="1" applyBorder="1" applyAlignment="1">
      <alignment horizontal="right"/>
    </xf>
    <xf numFmtId="41" fontId="5" fillId="0" borderId="4" xfId="1546" applyNumberFormat="1" applyFon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37" fontId="1" fillId="0" borderId="0" xfId="1546" applyNumberFormat="1" applyAlignment="1">
      <alignment horizontal="center"/>
    </xf>
    <xf numFmtId="37" fontId="1" fillId="0" borderId="0" xfId="1546" applyNumberFormat="1"/>
    <xf numFmtId="166" fontId="5" fillId="0" borderId="0" xfId="797" applyNumberFormat="1" applyFont="1" applyFill="1" applyBorder="1" applyAlignment="1">
      <alignment horizontal="center"/>
    </xf>
    <xf numFmtId="166" fontId="5" fillId="0" borderId="0" xfId="797" quotePrefix="1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right"/>
    </xf>
    <xf numFmtId="166" fontId="1" fillId="0" borderId="0" xfId="797" applyNumberFormat="1" applyFont="1" applyFill="1" applyBorder="1" applyAlignment="1"/>
    <xf numFmtId="166" fontId="5" fillId="0" borderId="4" xfId="797" applyNumberFormat="1" applyFont="1" applyFill="1" applyBorder="1" applyAlignment="1">
      <alignment horizontal="center"/>
    </xf>
    <xf numFmtId="166" fontId="1" fillId="0" borderId="0" xfId="797" quotePrefix="1" applyNumberFormat="1" applyFont="1" applyFill="1" applyBorder="1" applyAlignment="1">
      <alignment horizontal="center"/>
    </xf>
    <xf numFmtId="166" fontId="1" fillId="0" borderId="15" xfId="797" applyNumberFormat="1" applyFont="1" applyFill="1" applyBorder="1" applyAlignment="1">
      <alignment horizontal="right"/>
    </xf>
    <xf numFmtId="166" fontId="1" fillId="0" borderId="15" xfId="797" applyNumberFormat="1" applyFont="1" applyFill="1" applyBorder="1" applyAlignment="1">
      <alignment horizontal="center"/>
    </xf>
    <xf numFmtId="166" fontId="1" fillId="0" borderId="4" xfId="797" applyNumberFormat="1" applyFont="1" applyFill="1" applyBorder="1" applyAlignment="1">
      <alignment horizontal="right"/>
    </xf>
    <xf numFmtId="166" fontId="5" fillId="0" borderId="16" xfId="797" applyNumberFormat="1" applyFont="1" applyFill="1" applyBorder="1" applyAlignment="1"/>
    <xf numFmtId="166" fontId="5" fillId="0" borderId="0" xfId="797" applyNumberFormat="1" applyFont="1" applyFill="1" applyAlignment="1"/>
    <xf numFmtId="166" fontId="5" fillId="0" borderId="0" xfId="797" applyNumberFormat="1" applyFont="1" applyFill="1" applyBorder="1" applyAlignment="1"/>
    <xf numFmtId="166" fontId="5" fillId="0" borderId="0" xfId="797" applyNumberFormat="1" applyFont="1" applyFill="1" applyBorder="1" applyAlignment="1">
      <alignment horizontal="right"/>
    </xf>
    <xf numFmtId="166" fontId="5" fillId="0" borderId="4" xfId="797" applyNumberFormat="1" applyFont="1" applyFill="1" applyBorder="1" applyAlignment="1">
      <alignment horizontal="right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0" fontId="1" fillId="0" borderId="15" xfId="1546" applyBorder="1" applyAlignment="1">
      <alignment horizont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4"/>
  <sheetViews>
    <sheetView showGridLines="0" topLeftCell="A40" zoomScaleNormal="100" zoomScaleSheetLayoutView="80" workbookViewId="0">
      <selection activeCell="Q13" sqref="Q13"/>
    </sheetView>
  </sheetViews>
  <sheetFormatPr defaultColWidth="8.7109375" defaultRowHeight="15"/>
  <cols>
    <col min="1" max="1" width="50.7109375" customWidth="1"/>
    <col min="2" max="2" width="5.5703125" customWidth="1"/>
    <col min="3" max="3" width="1.1406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28515625" customWidth="1"/>
    <col min="10" max="10" width="11.42578125" customWidth="1"/>
  </cols>
  <sheetData>
    <row r="1" spans="1:10" s="100" customFormat="1" ht="19.149999999999999" customHeight="1">
      <c r="A1" s="80" t="s">
        <v>173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102" customFormat="1" ht="19.149999999999999" customHeight="1">
      <c r="A2" s="97" t="s">
        <v>0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19.149999999999999" customHeight="1">
      <c r="A3" s="78"/>
      <c r="B3" s="103"/>
      <c r="C3" s="103"/>
      <c r="D3" s="103"/>
      <c r="E3" s="103"/>
      <c r="F3" s="103"/>
      <c r="G3" s="103"/>
      <c r="H3" s="103"/>
      <c r="I3" s="103"/>
      <c r="J3" s="103"/>
    </row>
    <row r="4" spans="1:10" ht="19.149999999999999" customHeight="1">
      <c r="A4" s="78"/>
      <c r="B4" s="103"/>
      <c r="C4" s="103"/>
      <c r="D4" s="150" t="s">
        <v>1</v>
      </c>
      <c r="E4" s="150"/>
      <c r="F4" s="150"/>
      <c r="G4" s="1"/>
      <c r="H4" s="150" t="s">
        <v>2</v>
      </c>
      <c r="I4" s="150"/>
      <c r="J4" s="150"/>
    </row>
    <row r="5" spans="1:10" ht="19.149999999999999" customHeight="1">
      <c r="A5" s="1"/>
      <c r="B5" s="103"/>
      <c r="C5" s="79"/>
      <c r="D5" s="151" t="s">
        <v>3</v>
      </c>
      <c r="E5" s="151"/>
      <c r="F5" s="151"/>
      <c r="G5" s="79"/>
      <c r="H5" s="151" t="s">
        <v>3</v>
      </c>
      <c r="I5" s="151"/>
      <c r="J5" s="151"/>
    </row>
    <row r="6" spans="1:10" ht="19.149999999999999" customHeight="1">
      <c r="A6" s="1"/>
      <c r="B6" s="103"/>
      <c r="C6" s="79"/>
      <c r="D6" s="104" t="s">
        <v>167</v>
      </c>
      <c r="E6" s="96"/>
      <c r="F6" s="104" t="s">
        <v>4</v>
      </c>
      <c r="G6" s="96"/>
      <c r="H6" s="104" t="s">
        <v>167</v>
      </c>
      <c r="I6" s="28"/>
      <c r="J6" s="104" t="s">
        <v>4</v>
      </c>
    </row>
    <row r="7" spans="1:10" ht="19.149999999999999" customHeight="1">
      <c r="A7" s="1" t="s">
        <v>5</v>
      </c>
      <c r="B7" s="96" t="s">
        <v>6</v>
      </c>
      <c r="C7" s="79"/>
      <c r="D7" s="28">
        <v>2022</v>
      </c>
      <c r="E7" s="7"/>
      <c r="F7" s="28">
        <v>2021</v>
      </c>
      <c r="G7" s="96"/>
      <c r="H7" s="28">
        <v>2022</v>
      </c>
      <c r="I7" s="7"/>
      <c r="J7" s="28">
        <v>2021</v>
      </c>
    </row>
    <row r="8" spans="1:10" ht="19.149999999999999" customHeight="1">
      <c r="A8" s="1"/>
      <c r="B8" s="103"/>
      <c r="C8" s="79"/>
      <c r="D8" s="105" t="s">
        <v>75</v>
      </c>
      <c r="E8" s="7"/>
      <c r="F8" s="104"/>
      <c r="G8" s="96"/>
      <c r="H8" s="105" t="s">
        <v>75</v>
      </c>
      <c r="I8" s="28"/>
      <c r="J8" s="104"/>
    </row>
    <row r="9" spans="1:10" ht="19.149999999999999" customHeight="1">
      <c r="A9" s="103"/>
      <c r="B9" s="96"/>
      <c r="C9" s="96"/>
      <c r="D9" s="152" t="s">
        <v>79</v>
      </c>
      <c r="E9" s="152"/>
      <c r="F9" s="152"/>
      <c r="G9" s="152"/>
      <c r="H9" s="152"/>
      <c r="I9" s="152"/>
      <c r="J9" s="152"/>
    </row>
    <row r="10" spans="1:10" ht="19.149999999999999" customHeight="1">
      <c r="A10" s="92" t="s">
        <v>7</v>
      </c>
      <c r="B10" s="96"/>
      <c r="C10" s="96"/>
      <c r="D10" s="96"/>
      <c r="E10" s="96"/>
      <c r="F10" s="96"/>
      <c r="G10" s="96"/>
      <c r="H10" s="87"/>
      <c r="I10" s="3"/>
      <c r="J10" s="87"/>
    </row>
    <row r="11" spans="1:10" ht="19.149999999999999" customHeight="1">
      <c r="A11" s="3" t="s">
        <v>8</v>
      </c>
      <c r="B11" s="96"/>
      <c r="C11" s="7"/>
      <c r="D11" s="106">
        <v>26558</v>
      </c>
      <c r="E11" s="7"/>
      <c r="F11" s="106">
        <v>22997</v>
      </c>
      <c r="G11" s="7"/>
      <c r="H11" s="107">
        <v>25075</v>
      </c>
      <c r="I11" s="107"/>
      <c r="J11" s="107">
        <v>22384</v>
      </c>
    </row>
    <row r="12" spans="1:10" ht="19.149999999999999" customHeight="1">
      <c r="A12" s="3" t="s">
        <v>9</v>
      </c>
      <c r="B12" s="96">
        <v>6</v>
      </c>
      <c r="C12" s="96"/>
      <c r="D12" s="106">
        <v>526052</v>
      </c>
      <c r="E12" s="96"/>
      <c r="F12" s="106">
        <v>503351</v>
      </c>
      <c r="G12" s="96"/>
      <c r="H12" s="107">
        <v>526241</v>
      </c>
      <c r="I12" s="107"/>
      <c r="J12" s="107">
        <v>503791</v>
      </c>
    </row>
    <row r="13" spans="1:10" ht="19.149999999999999" customHeight="1">
      <c r="A13" s="3" t="s">
        <v>127</v>
      </c>
      <c r="B13" s="96"/>
      <c r="C13" s="96"/>
      <c r="D13" s="106">
        <v>45384</v>
      </c>
      <c r="E13" s="96"/>
      <c r="F13" s="106">
        <v>52406</v>
      </c>
      <c r="G13" s="96"/>
      <c r="H13" s="107">
        <v>44121</v>
      </c>
      <c r="I13" s="107"/>
      <c r="J13" s="107">
        <v>51070</v>
      </c>
    </row>
    <row r="14" spans="1:10" ht="19.149999999999999" customHeight="1">
      <c r="A14" s="3" t="s">
        <v>10</v>
      </c>
      <c r="B14" s="96"/>
      <c r="C14" s="96"/>
      <c r="D14" s="106">
        <v>1123889</v>
      </c>
      <c r="E14" s="96"/>
      <c r="F14" s="106">
        <v>814547</v>
      </c>
      <c r="G14" s="96"/>
      <c r="H14" s="107">
        <v>1113363</v>
      </c>
      <c r="I14" s="107"/>
      <c r="J14" s="107">
        <v>805810</v>
      </c>
    </row>
    <row r="15" spans="1:10" ht="19.149999999999999" customHeight="1">
      <c r="A15" s="3" t="s">
        <v>11</v>
      </c>
      <c r="B15" s="96"/>
      <c r="C15" s="96"/>
      <c r="D15" s="106">
        <v>8477</v>
      </c>
      <c r="E15" s="96"/>
      <c r="F15" s="108">
        <v>4763</v>
      </c>
      <c r="G15" s="96"/>
      <c r="H15" s="107">
        <v>8425</v>
      </c>
      <c r="I15" s="107"/>
      <c r="J15" s="107">
        <v>4753</v>
      </c>
    </row>
    <row r="16" spans="1:10" ht="19.149999999999999" customHeight="1">
      <c r="A16" s="1" t="s">
        <v>12</v>
      </c>
      <c r="B16" s="96"/>
      <c r="C16" s="96"/>
      <c r="D16" s="109">
        <f>SUM(D11:D15)</f>
        <v>1730360</v>
      </c>
      <c r="E16" s="96"/>
      <c r="F16" s="109">
        <f>SUM(F11:F15)</f>
        <v>1398064</v>
      </c>
      <c r="G16" s="96"/>
      <c r="H16" s="109">
        <f>SUM(H11:H15)</f>
        <v>1717225</v>
      </c>
      <c r="I16" s="107"/>
      <c r="J16" s="109">
        <f>SUM(J11:J15)</f>
        <v>1387808</v>
      </c>
    </row>
    <row r="17" spans="1:10" ht="19.149999999999999" customHeight="1">
      <c r="A17" s="1"/>
      <c r="B17" s="96"/>
      <c r="C17" s="96"/>
      <c r="D17" s="96"/>
      <c r="E17" s="96"/>
      <c r="F17" s="96"/>
      <c r="G17" s="96"/>
      <c r="H17" s="107"/>
      <c r="I17" s="2"/>
      <c r="J17" s="107"/>
    </row>
    <row r="18" spans="1:10" ht="19.149999999999999" customHeight="1">
      <c r="A18" s="92" t="s">
        <v>13</v>
      </c>
      <c r="B18" s="96"/>
      <c r="C18" s="96"/>
      <c r="D18" s="110"/>
      <c r="E18" s="96"/>
      <c r="F18" s="110"/>
      <c r="G18" s="96"/>
      <c r="H18" s="107"/>
      <c r="I18" s="2"/>
      <c r="J18" s="107"/>
    </row>
    <row r="19" spans="1:10" ht="19.149999999999999" customHeight="1">
      <c r="A19" s="111" t="s">
        <v>111</v>
      </c>
      <c r="B19" s="96"/>
      <c r="C19" s="96"/>
      <c r="D19" s="106">
        <v>0</v>
      </c>
      <c r="E19" s="96"/>
      <c r="F19" s="106">
        <v>0</v>
      </c>
      <c r="G19" s="106"/>
      <c r="H19" s="106">
        <v>170000</v>
      </c>
      <c r="I19" s="2"/>
      <c r="J19" s="106">
        <v>170000</v>
      </c>
    </row>
    <row r="20" spans="1:10" ht="19.149999999999999" customHeight="1">
      <c r="A20" s="111" t="s">
        <v>14</v>
      </c>
      <c r="B20" s="96"/>
      <c r="C20" s="7"/>
      <c r="D20" s="110">
        <v>20059</v>
      </c>
      <c r="E20" s="7"/>
      <c r="F20" s="110">
        <v>20059</v>
      </c>
      <c r="G20" s="7"/>
      <c r="H20" s="106">
        <v>20059</v>
      </c>
      <c r="I20" s="2"/>
      <c r="J20" s="106">
        <v>20059</v>
      </c>
    </row>
    <row r="21" spans="1:10" ht="19.149999999999999" customHeight="1">
      <c r="A21" s="3" t="s">
        <v>15</v>
      </c>
      <c r="B21" s="96">
        <v>3</v>
      </c>
      <c r="C21" s="7"/>
      <c r="D21" s="110">
        <v>1765560</v>
      </c>
      <c r="E21" s="7"/>
      <c r="F21" s="110">
        <v>1938388</v>
      </c>
      <c r="G21" s="7"/>
      <c r="H21" s="106">
        <v>1691059</v>
      </c>
      <c r="I21" s="2"/>
      <c r="J21" s="106">
        <v>1855374</v>
      </c>
    </row>
    <row r="22" spans="1:10" ht="19.149999999999999" customHeight="1">
      <c r="A22" s="3" t="s">
        <v>125</v>
      </c>
      <c r="B22" s="96">
        <v>3</v>
      </c>
      <c r="C22" s="7"/>
      <c r="D22" s="110">
        <v>22554</v>
      </c>
      <c r="E22" s="7"/>
      <c r="F22" s="110">
        <v>37753</v>
      </c>
      <c r="G22" s="7"/>
      <c r="H22" s="106">
        <v>22496</v>
      </c>
      <c r="I22" s="2"/>
      <c r="J22" s="106">
        <v>37688</v>
      </c>
    </row>
    <row r="23" spans="1:10" ht="19.149999999999999" customHeight="1">
      <c r="A23" s="3" t="s">
        <v>16</v>
      </c>
      <c r="B23" s="96"/>
      <c r="C23" s="7"/>
      <c r="D23" s="106">
        <v>11063</v>
      </c>
      <c r="E23" s="7"/>
      <c r="F23" s="106">
        <v>9649</v>
      </c>
      <c r="G23" s="7"/>
      <c r="H23" s="106">
        <v>9066</v>
      </c>
      <c r="I23" s="3"/>
      <c r="J23" s="106">
        <v>5408</v>
      </c>
    </row>
    <row r="24" spans="1:10" ht="19.149999999999999" customHeight="1">
      <c r="A24" s="3" t="s">
        <v>17</v>
      </c>
      <c r="B24" s="96"/>
      <c r="C24" s="7"/>
      <c r="D24" s="106">
        <v>51957</v>
      </c>
      <c r="E24" s="7"/>
      <c r="F24" s="106">
        <v>52565</v>
      </c>
      <c r="G24" s="7"/>
      <c r="H24" s="106">
        <v>57263</v>
      </c>
      <c r="I24" s="2"/>
      <c r="J24" s="106">
        <v>58055</v>
      </c>
    </row>
    <row r="25" spans="1:10" ht="19.149999999999999" customHeight="1">
      <c r="A25" s="3" t="s">
        <v>18</v>
      </c>
      <c r="B25" s="7"/>
      <c r="C25" s="7"/>
      <c r="D25" s="112">
        <v>1730</v>
      </c>
      <c r="E25" s="7"/>
      <c r="F25" s="112">
        <v>2994</v>
      </c>
      <c r="G25" s="7"/>
      <c r="H25" s="112">
        <v>1657</v>
      </c>
      <c r="I25" s="2"/>
      <c r="J25" s="112">
        <v>2908</v>
      </c>
    </row>
    <row r="26" spans="1:10" ht="19.149999999999999" customHeight="1">
      <c r="A26" s="1" t="s">
        <v>19</v>
      </c>
      <c r="B26" s="96"/>
      <c r="C26" s="96"/>
      <c r="D26" s="113">
        <f>SUM(D19:D25)</f>
        <v>1872923</v>
      </c>
      <c r="E26" s="96"/>
      <c r="F26" s="113">
        <f>SUM(F19:F25)</f>
        <v>2061408</v>
      </c>
      <c r="G26" s="96"/>
      <c r="H26" s="113">
        <f>SUM(H19:H25)</f>
        <v>1971600</v>
      </c>
      <c r="I26" s="107"/>
      <c r="J26" s="113">
        <f>SUM(J19:J25)</f>
        <v>2149492</v>
      </c>
    </row>
    <row r="27" spans="1:10" ht="19.149999999999999" customHeight="1">
      <c r="A27" s="1"/>
      <c r="B27" s="96"/>
      <c r="C27" s="96"/>
      <c r="D27" s="114"/>
      <c r="E27" s="96"/>
      <c r="F27" s="114"/>
      <c r="G27" s="96"/>
      <c r="H27" s="114"/>
      <c r="I27" s="107"/>
      <c r="J27" s="114"/>
    </row>
    <row r="28" spans="1:10" ht="19.149999999999999" customHeight="1" thickBot="1">
      <c r="A28" s="1" t="s">
        <v>20</v>
      </c>
      <c r="B28" s="96"/>
      <c r="C28" s="96"/>
      <c r="D28" s="115">
        <f>D16+D26</f>
        <v>3603283</v>
      </c>
      <c r="E28" s="96"/>
      <c r="F28" s="115">
        <f>F16+F26</f>
        <v>3459472</v>
      </c>
      <c r="G28" s="96"/>
      <c r="H28" s="115">
        <f>H16+H26</f>
        <v>3688825</v>
      </c>
      <c r="I28" s="107"/>
      <c r="J28" s="115">
        <f>J16+J26</f>
        <v>3537300</v>
      </c>
    </row>
    <row r="29" spans="1:10" ht="19.149999999999999" customHeight="1" thickTop="1">
      <c r="A29" s="103"/>
      <c r="B29" s="103"/>
      <c r="C29" s="103"/>
      <c r="D29" s="103"/>
      <c r="E29" s="103"/>
      <c r="F29" s="103"/>
      <c r="G29" s="103"/>
      <c r="H29" s="103"/>
      <c r="I29" s="103"/>
      <c r="J29" s="103"/>
    </row>
    <row r="30" spans="1:10" s="100" customFormat="1" ht="19.149999999999999" customHeight="1">
      <c r="A30" s="80" t="s">
        <v>173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0" s="102" customFormat="1" ht="19.149999999999999" customHeight="1">
      <c r="A31" s="97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19.149999999999999" customHeight="1">
      <c r="A32" s="78"/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19.149999999999999" customHeight="1">
      <c r="A33" s="78"/>
      <c r="B33" s="103"/>
      <c r="C33" s="103"/>
      <c r="D33" s="150" t="s">
        <v>1</v>
      </c>
      <c r="E33" s="150"/>
      <c r="F33" s="150"/>
      <c r="G33" s="1"/>
      <c r="H33" s="150" t="s">
        <v>2</v>
      </c>
      <c r="I33" s="150"/>
      <c r="J33" s="150"/>
    </row>
    <row r="34" spans="1:10" ht="19.149999999999999" customHeight="1">
      <c r="A34" s="78"/>
      <c r="B34" s="103"/>
      <c r="C34" s="79"/>
      <c r="D34" s="151" t="s">
        <v>3</v>
      </c>
      <c r="E34" s="151"/>
      <c r="F34" s="151"/>
      <c r="G34" s="79"/>
      <c r="H34" s="151" t="s">
        <v>3</v>
      </c>
      <c r="I34" s="151"/>
      <c r="J34" s="151"/>
    </row>
    <row r="35" spans="1:10" ht="19.149999999999999" customHeight="1">
      <c r="A35" s="1"/>
      <c r="B35" s="103"/>
      <c r="C35" s="103"/>
      <c r="D35" s="104" t="s">
        <v>167</v>
      </c>
      <c r="E35" s="96"/>
      <c r="F35" s="104" t="s">
        <v>4</v>
      </c>
      <c r="G35" s="96"/>
      <c r="H35" s="104" t="s">
        <v>167</v>
      </c>
      <c r="I35" s="28"/>
      <c r="J35" s="104" t="s">
        <v>4</v>
      </c>
    </row>
    <row r="36" spans="1:10" ht="19.149999999999999" customHeight="1">
      <c r="A36" s="1" t="s">
        <v>21</v>
      </c>
      <c r="B36" s="96"/>
      <c r="C36" s="103"/>
      <c r="D36" s="28">
        <v>2022</v>
      </c>
      <c r="E36" s="7"/>
      <c r="F36" s="28">
        <v>2021</v>
      </c>
      <c r="G36" s="96"/>
      <c r="H36" s="28">
        <v>2022</v>
      </c>
      <c r="I36" s="7"/>
      <c r="J36" s="28">
        <v>2021</v>
      </c>
    </row>
    <row r="37" spans="1:10" ht="19.149999999999999" customHeight="1">
      <c r="A37" s="1"/>
      <c r="B37" s="96"/>
      <c r="C37" s="103"/>
      <c r="D37" s="105" t="s">
        <v>75</v>
      </c>
      <c r="E37" s="7"/>
      <c r="F37" s="28"/>
      <c r="G37" s="96"/>
      <c r="H37" s="105" t="s">
        <v>75</v>
      </c>
      <c r="I37" s="7"/>
      <c r="J37" s="28"/>
    </row>
    <row r="38" spans="1:10" ht="19.149999999999999" customHeight="1">
      <c r="A38" s="92"/>
      <c r="B38" s="96"/>
      <c r="C38" s="96"/>
      <c r="D38" s="152" t="s">
        <v>79</v>
      </c>
      <c r="E38" s="152"/>
      <c r="F38" s="152"/>
      <c r="G38" s="152"/>
      <c r="H38" s="152"/>
      <c r="I38" s="152"/>
      <c r="J38" s="152"/>
    </row>
    <row r="39" spans="1:10" ht="19.149999999999999" customHeight="1">
      <c r="A39" s="92" t="s">
        <v>22</v>
      </c>
      <c r="B39" s="96"/>
      <c r="C39" s="96"/>
      <c r="D39" s="96"/>
      <c r="E39" s="96"/>
      <c r="F39" s="96"/>
      <c r="G39" s="96"/>
      <c r="H39" s="106"/>
      <c r="I39" s="3"/>
      <c r="J39" s="106"/>
    </row>
    <row r="40" spans="1:10" ht="19.149999999999999" customHeight="1">
      <c r="A40" s="3" t="s">
        <v>112</v>
      </c>
      <c r="B40" s="96"/>
      <c r="C40" s="96"/>
      <c r="D40" s="106">
        <v>415000</v>
      </c>
      <c r="E40" s="96"/>
      <c r="F40" s="106">
        <v>442000</v>
      </c>
      <c r="G40" s="96"/>
      <c r="H40" s="106">
        <v>415000</v>
      </c>
      <c r="I40" s="107"/>
      <c r="J40" s="106">
        <v>442000</v>
      </c>
    </row>
    <row r="41" spans="1:10" ht="19.149999999999999" customHeight="1">
      <c r="A41" s="3" t="s">
        <v>23</v>
      </c>
      <c r="B41" s="96"/>
      <c r="C41" s="96"/>
      <c r="D41" s="106">
        <v>302781</v>
      </c>
      <c r="E41" s="96"/>
      <c r="F41" s="106">
        <v>116596</v>
      </c>
      <c r="G41" s="96"/>
      <c r="H41" s="106">
        <v>418912</v>
      </c>
      <c r="I41" s="107"/>
      <c r="J41" s="106">
        <v>218062</v>
      </c>
    </row>
    <row r="42" spans="1:10" ht="19.149999999999999" customHeight="1">
      <c r="A42" s="3" t="s">
        <v>126</v>
      </c>
      <c r="B42" s="96"/>
      <c r="C42" s="96"/>
      <c r="D42" s="106">
        <v>194328</v>
      </c>
      <c r="E42" s="96"/>
      <c r="F42" s="106">
        <v>206952</v>
      </c>
      <c r="G42" s="96"/>
      <c r="H42" s="106">
        <v>190168</v>
      </c>
      <c r="I42" s="107"/>
      <c r="J42" s="106">
        <v>203680</v>
      </c>
    </row>
    <row r="43" spans="1:10" ht="19.149999999999999" customHeight="1">
      <c r="A43" s="3" t="s">
        <v>143</v>
      </c>
      <c r="B43" s="96"/>
      <c r="C43" s="96"/>
      <c r="D43" s="106"/>
      <c r="E43" s="96"/>
      <c r="F43" s="106"/>
      <c r="G43" s="96"/>
      <c r="H43" s="106"/>
      <c r="I43" s="107"/>
      <c r="J43" s="106"/>
    </row>
    <row r="44" spans="1:10" ht="19.149999999999999" customHeight="1">
      <c r="A44" s="3" t="s">
        <v>144</v>
      </c>
      <c r="B44" s="96"/>
      <c r="C44" s="96"/>
      <c r="D44" s="106">
        <v>120000</v>
      </c>
      <c r="E44" s="96"/>
      <c r="F44" s="106">
        <v>120000</v>
      </c>
      <c r="G44" s="96"/>
      <c r="H44" s="106">
        <v>120000</v>
      </c>
      <c r="I44" s="107"/>
      <c r="J44" s="106">
        <v>120000</v>
      </c>
    </row>
    <row r="45" spans="1:10" ht="19.149999999999999" customHeight="1">
      <c r="A45" s="3" t="s">
        <v>128</v>
      </c>
      <c r="B45" s="96"/>
      <c r="C45" s="96"/>
      <c r="D45" s="106">
        <v>12212</v>
      </c>
      <c r="E45" s="96"/>
      <c r="F45" s="106">
        <v>22046</v>
      </c>
      <c r="G45" s="96"/>
      <c r="H45" s="106">
        <v>12190</v>
      </c>
      <c r="I45" s="107"/>
      <c r="J45" s="106">
        <v>22036</v>
      </c>
    </row>
    <row r="46" spans="1:10" ht="19.149999999999999" customHeight="1">
      <c r="A46" s="3" t="s">
        <v>101</v>
      </c>
      <c r="B46" s="96"/>
      <c r="C46" s="96"/>
      <c r="D46" s="106">
        <v>31847</v>
      </c>
      <c r="E46" s="96"/>
      <c r="F46" s="106">
        <v>28336</v>
      </c>
      <c r="G46" s="96"/>
      <c r="H46" s="108">
        <v>31285</v>
      </c>
      <c r="I46" s="107"/>
      <c r="J46" s="108">
        <v>28336</v>
      </c>
    </row>
    <row r="47" spans="1:10" ht="19.149999999999999" customHeight="1">
      <c r="A47" s="3" t="s">
        <v>24</v>
      </c>
      <c r="B47" s="96"/>
      <c r="C47" s="96"/>
      <c r="D47" s="112">
        <v>40346</v>
      </c>
      <c r="E47" s="96"/>
      <c r="F47" s="112">
        <v>45506</v>
      </c>
      <c r="G47" s="96"/>
      <c r="H47" s="112">
        <v>39231</v>
      </c>
      <c r="I47" s="107"/>
      <c r="J47" s="112">
        <v>44790</v>
      </c>
    </row>
    <row r="48" spans="1:10" ht="19.149999999999999" customHeight="1">
      <c r="A48" s="1" t="s">
        <v>25</v>
      </c>
      <c r="B48" s="96"/>
      <c r="C48" s="96"/>
      <c r="D48" s="113">
        <f>SUM(D40:D47)</f>
        <v>1116514</v>
      </c>
      <c r="E48" s="96"/>
      <c r="F48" s="113">
        <f>SUM(F40:F47)</f>
        <v>981436</v>
      </c>
      <c r="G48" s="96"/>
      <c r="H48" s="113">
        <f>SUM(H40:H47)</f>
        <v>1226786</v>
      </c>
      <c r="I48" s="107"/>
      <c r="J48" s="113">
        <f>SUM(J40:J47)</f>
        <v>1078904</v>
      </c>
    </row>
    <row r="49" spans="1:10" ht="19.149999999999999" customHeight="1">
      <c r="A49" s="1"/>
      <c r="B49" s="96"/>
      <c r="C49" s="96"/>
      <c r="D49" s="96"/>
      <c r="E49" s="96"/>
      <c r="F49" s="96"/>
      <c r="G49" s="96"/>
      <c r="H49" s="116"/>
      <c r="I49" s="3"/>
      <c r="J49" s="116"/>
    </row>
    <row r="50" spans="1:10" ht="19.149999999999999" customHeight="1">
      <c r="A50" s="117" t="s">
        <v>26</v>
      </c>
      <c r="B50" s="96"/>
      <c r="C50" s="96"/>
      <c r="D50" s="96"/>
      <c r="E50" s="96"/>
      <c r="F50" s="96"/>
      <c r="G50" s="96"/>
      <c r="H50" s="116"/>
      <c r="I50" s="3"/>
      <c r="J50" s="116"/>
    </row>
    <row r="51" spans="1:10" ht="19.149999999999999" customHeight="1">
      <c r="A51" s="118" t="s">
        <v>142</v>
      </c>
      <c r="B51" s="96"/>
      <c r="C51" s="96"/>
      <c r="D51" s="106">
        <v>0</v>
      </c>
      <c r="E51" s="96"/>
      <c r="F51" s="106">
        <v>90000</v>
      </c>
      <c r="G51" s="96"/>
      <c r="H51" s="106">
        <v>0</v>
      </c>
      <c r="I51" s="3"/>
      <c r="J51" s="106">
        <v>90000</v>
      </c>
    </row>
    <row r="52" spans="1:10" ht="19.149999999999999" customHeight="1">
      <c r="A52" s="119" t="s">
        <v>133</v>
      </c>
      <c r="B52" s="96"/>
      <c r="C52" s="96"/>
      <c r="D52" s="106">
        <v>11816</v>
      </c>
      <c r="E52" s="96"/>
      <c r="F52" s="106">
        <v>17772</v>
      </c>
      <c r="G52" s="96"/>
      <c r="H52" s="106">
        <v>11788</v>
      </c>
      <c r="I52" s="116"/>
      <c r="J52" s="106">
        <v>17719</v>
      </c>
    </row>
    <row r="53" spans="1:10" ht="19.149999999999999" customHeight="1">
      <c r="A53" s="3" t="s">
        <v>141</v>
      </c>
      <c r="B53" s="96"/>
      <c r="C53" s="96"/>
      <c r="D53" s="106">
        <v>230727</v>
      </c>
      <c r="E53" s="96"/>
      <c r="F53" s="106">
        <v>224012</v>
      </c>
      <c r="G53" s="96"/>
      <c r="H53" s="106">
        <v>229124</v>
      </c>
      <c r="I53" s="116"/>
      <c r="J53" s="106">
        <v>222555</v>
      </c>
    </row>
    <row r="54" spans="1:10" ht="19.149999999999999" customHeight="1">
      <c r="A54" s="1" t="s">
        <v>27</v>
      </c>
      <c r="B54" s="96"/>
      <c r="C54" s="96"/>
      <c r="D54" s="109">
        <f>SUM(D51:D53)</f>
        <v>242543</v>
      </c>
      <c r="E54" s="96"/>
      <c r="F54" s="109">
        <f>SUM(F51:F53)</f>
        <v>331784</v>
      </c>
      <c r="G54" s="120"/>
      <c r="H54" s="109">
        <f>SUM(H51:H53)</f>
        <v>240912</v>
      </c>
      <c r="I54" s="98"/>
      <c r="J54" s="109">
        <f>SUM(J51:J53)</f>
        <v>330274</v>
      </c>
    </row>
    <row r="55" spans="1:10" ht="19.149999999999999" customHeight="1">
      <c r="A55" s="1"/>
      <c r="B55" s="96"/>
      <c r="C55" s="96"/>
      <c r="D55" s="121"/>
      <c r="E55" s="96"/>
      <c r="F55" s="121"/>
      <c r="G55" s="120"/>
      <c r="H55" s="121"/>
      <c r="I55" s="98"/>
      <c r="J55" s="121"/>
    </row>
    <row r="56" spans="1:10" ht="19.149999999999999" customHeight="1">
      <c r="A56" s="1" t="s">
        <v>28</v>
      </c>
      <c r="B56" s="96"/>
      <c r="C56" s="96"/>
      <c r="D56" s="113">
        <f>D48+D54</f>
        <v>1359057</v>
      </c>
      <c r="E56" s="96"/>
      <c r="F56" s="113">
        <f>F48+F54</f>
        <v>1313220</v>
      </c>
      <c r="G56" s="120"/>
      <c r="H56" s="113">
        <f>H48+H54</f>
        <v>1467698</v>
      </c>
      <c r="I56" s="98"/>
      <c r="J56" s="113">
        <f>J48+J54</f>
        <v>1409178</v>
      </c>
    </row>
    <row r="57" spans="1:10" ht="19.149999999999999" customHeight="1">
      <c r="A57" s="1"/>
      <c r="B57" s="96"/>
      <c r="C57" s="96"/>
      <c r="D57" s="96"/>
      <c r="E57" s="96"/>
      <c r="F57" s="96"/>
      <c r="G57" s="96"/>
      <c r="H57" s="98"/>
      <c r="I57" s="103"/>
      <c r="J57" s="98"/>
    </row>
    <row r="58" spans="1:10" s="100" customFormat="1" ht="19.149999999999999" customHeight="1">
      <c r="A58" s="80" t="s">
        <v>173</v>
      </c>
      <c r="B58" s="99"/>
      <c r="C58" s="99"/>
      <c r="D58" s="99"/>
      <c r="E58" s="99"/>
      <c r="F58" s="99"/>
      <c r="G58" s="99"/>
      <c r="H58" s="99"/>
      <c r="I58" s="99"/>
      <c r="J58" s="99"/>
    </row>
    <row r="59" spans="1:10" s="102" customFormat="1" ht="19.149999999999999" customHeight="1">
      <c r="A59" s="97" t="s">
        <v>0</v>
      </c>
      <c r="B59" s="101"/>
      <c r="C59" s="101"/>
      <c r="D59" s="101"/>
      <c r="E59" s="101"/>
      <c r="F59" s="101"/>
      <c r="G59" s="101"/>
      <c r="H59" s="101"/>
      <c r="I59" s="101"/>
      <c r="J59" s="101"/>
    </row>
    <row r="60" spans="1:10" ht="19.149999999999999" customHeight="1">
      <c r="A60" s="78"/>
      <c r="B60" s="103"/>
      <c r="C60" s="103"/>
      <c r="D60" s="103"/>
      <c r="E60" s="103"/>
      <c r="F60" s="103"/>
      <c r="G60" s="103"/>
      <c r="H60" s="103"/>
      <c r="I60" s="103"/>
      <c r="J60" s="103"/>
    </row>
    <row r="61" spans="1:10" ht="19.149999999999999" customHeight="1">
      <c r="A61" s="78"/>
      <c r="B61" s="103"/>
      <c r="C61" s="103"/>
      <c r="D61" s="150" t="s">
        <v>1</v>
      </c>
      <c r="E61" s="150"/>
      <c r="F61" s="150"/>
      <c r="G61" s="1"/>
      <c r="H61" s="150" t="s">
        <v>2</v>
      </c>
      <c r="I61" s="150"/>
      <c r="J61" s="150"/>
    </row>
    <row r="62" spans="1:10" ht="19.149999999999999" customHeight="1">
      <c r="A62" s="78"/>
      <c r="B62" s="103"/>
      <c r="C62" s="79"/>
      <c r="D62" s="151" t="s">
        <v>3</v>
      </c>
      <c r="E62" s="151"/>
      <c r="F62" s="151"/>
      <c r="G62" s="79"/>
      <c r="H62" s="151" t="s">
        <v>3</v>
      </c>
      <c r="I62" s="151"/>
      <c r="J62" s="151"/>
    </row>
    <row r="63" spans="1:10" ht="19.149999999999999" customHeight="1">
      <c r="A63" s="1"/>
      <c r="B63" s="103"/>
      <c r="C63" s="103"/>
      <c r="D63" s="104" t="s">
        <v>167</v>
      </c>
      <c r="E63" s="96"/>
      <c r="F63" s="104" t="s">
        <v>4</v>
      </c>
      <c r="G63" s="96"/>
      <c r="H63" s="104" t="s">
        <v>167</v>
      </c>
      <c r="I63" s="28"/>
      <c r="J63" s="104" t="s">
        <v>4</v>
      </c>
    </row>
    <row r="64" spans="1:10" ht="19.149999999999999" customHeight="1">
      <c r="A64" s="1" t="s">
        <v>21</v>
      </c>
      <c r="B64" s="96"/>
      <c r="C64" s="103"/>
      <c r="D64" s="28">
        <v>2022</v>
      </c>
      <c r="E64" s="7"/>
      <c r="F64" s="28">
        <v>2021</v>
      </c>
      <c r="G64" s="96"/>
      <c r="H64" s="28">
        <v>2022</v>
      </c>
      <c r="I64" s="7"/>
      <c r="J64" s="28">
        <v>2021</v>
      </c>
    </row>
    <row r="65" spans="1:10" ht="19.149999999999999" customHeight="1">
      <c r="A65" s="1"/>
      <c r="B65" s="96"/>
      <c r="C65" s="103"/>
      <c r="D65" s="105" t="s">
        <v>75</v>
      </c>
      <c r="E65" s="7"/>
      <c r="F65" s="28"/>
      <c r="G65" s="96"/>
      <c r="H65" s="105" t="s">
        <v>75</v>
      </c>
      <c r="I65" s="7"/>
      <c r="J65" s="28"/>
    </row>
    <row r="66" spans="1:10" ht="19.149999999999999" customHeight="1">
      <c r="A66" s="92"/>
      <c r="B66" s="96"/>
      <c r="C66" s="96"/>
      <c r="D66" s="152" t="s">
        <v>79</v>
      </c>
      <c r="E66" s="152"/>
      <c r="F66" s="152"/>
      <c r="G66" s="152"/>
      <c r="H66" s="152"/>
      <c r="I66" s="152"/>
      <c r="J66" s="152"/>
    </row>
    <row r="67" spans="1:10" ht="19.149999999999999" customHeight="1">
      <c r="A67" s="122" t="s">
        <v>104</v>
      </c>
      <c r="B67" s="96"/>
      <c r="C67" s="96"/>
      <c r="D67" s="96"/>
      <c r="E67" s="96"/>
      <c r="F67" s="96"/>
      <c r="G67" s="96"/>
      <c r="H67" s="116"/>
      <c r="I67" s="3"/>
      <c r="J67" s="116"/>
    </row>
    <row r="68" spans="1:10" ht="19.149999999999999" customHeight="1">
      <c r="A68" s="3" t="s">
        <v>29</v>
      </c>
      <c r="B68" s="96"/>
      <c r="C68" s="96"/>
      <c r="D68" s="96"/>
      <c r="E68" s="96"/>
      <c r="F68" s="96"/>
      <c r="G68" s="96"/>
      <c r="H68" s="116"/>
      <c r="I68" s="3"/>
      <c r="J68" s="116"/>
    </row>
    <row r="69" spans="1:10" ht="19.149999999999999" customHeight="1">
      <c r="A69" s="3" t="s">
        <v>30</v>
      </c>
      <c r="B69" s="96"/>
      <c r="C69" s="96"/>
      <c r="D69" s="107"/>
      <c r="E69" s="96"/>
      <c r="F69" s="107"/>
      <c r="G69" s="96"/>
      <c r="H69" s="107"/>
      <c r="I69" s="107"/>
      <c r="J69" s="107"/>
    </row>
    <row r="70" spans="1:10" ht="19.149999999999999" customHeight="1" thickBot="1">
      <c r="A70" s="123" t="s">
        <v>174</v>
      </c>
      <c r="B70" s="96"/>
      <c r="C70" s="96"/>
      <c r="D70" s="124">
        <v>855033</v>
      </c>
      <c r="E70" s="96"/>
      <c r="F70" s="124">
        <v>855033</v>
      </c>
      <c r="G70" s="96"/>
      <c r="H70" s="124">
        <v>855033</v>
      </c>
      <c r="I70" s="107"/>
      <c r="J70" s="124">
        <v>855033</v>
      </c>
    </row>
    <row r="71" spans="1:10" ht="19.149999999999999" customHeight="1" thickTop="1">
      <c r="A71" s="3" t="s">
        <v>102</v>
      </c>
      <c r="B71" s="96"/>
      <c r="C71" s="96"/>
      <c r="D71" s="107"/>
      <c r="E71" s="96"/>
      <c r="F71" s="107"/>
      <c r="G71" s="96"/>
      <c r="H71" s="107"/>
      <c r="I71" s="107"/>
      <c r="J71" s="107"/>
    </row>
    <row r="72" spans="1:10" ht="19.149999999999999" customHeight="1">
      <c r="A72" s="123" t="s">
        <v>174</v>
      </c>
      <c r="B72" s="96"/>
      <c r="C72" s="96"/>
      <c r="D72" s="107">
        <v>855033</v>
      </c>
      <c r="E72" s="96"/>
      <c r="F72" s="107">
        <v>855033</v>
      </c>
      <c r="G72" s="96"/>
      <c r="H72" s="107">
        <v>855033</v>
      </c>
      <c r="I72" s="107"/>
      <c r="J72" s="107">
        <v>855033</v>
      </c>
    </row>
    <row r="73" spans="1:10" ht="19.149999999999999" customHeight="1">
      <c r="A73" s="3" t="s">
        <v>122</v>
      </c>
      <c r="B73" s="96"/>
      <c r="C73" s="96"/>
      <c r="D73" s="96"/>
      <c r="E73" s="96"/>
      <c r="F73" s="96"/>
      <c r="G73" s="96"/>
      <c r="H73" s="107"/>
      <c r="I73" s="107"/>
      <c r="J73" s="107"/>
    </row>
    <row r="74" spans="1:10" ht="19.149999999999999" customHeight="1">
      <c r="A74" s="3" t="s">
        <v>97</v>
      </c>
      <c r="B74" s="96"/>
      <c r="C74" s="96"/>
      <c r="D74" s="106">
        <v>166512</v>
      </c>
      <c r="E74" s="96"/>
      <c r="F74" s="106">
        <v>166512</v>
      </c>
      <c r="G74" s="96"/>
      <c r="H74" s="106">
        <v>166512</v>
      </c>
      <c r="I74" s="107"/>
      <c r="J74" s="106">
        <v>166512</v>
      </c>
    </row>
    <row r="75" spans="1:10" ht="19.149999999999999" customHeight="1">
      <c r="A75" s="3" t="s">
        <v>129</v>
      </c>
      <c r="B75" s="96"/>
      <c r="C75" s="96"/>
      <c r="D75" s="106">
        <v>165206</v>
      </c>
      <c r="E75" s="96"/>
      <c r="F75" s="106">
        <v>165206</v>
      </c>
      <c r="G75" s="96"/>
      <c r="H75" s="106">
        <v>165206</v>
      </c>
      <c r="I75" s="107"/>
      <c r="J75" s="106">
        <v>165206</v>
      </c>
    </row>
    <row r="76" spans="1:10" ht="19.149999999999999" customHeight="1">
      <c r="A76" s="3" t="s">
        <v>31</v>
      </c>
      <c r="B76" s="96"/>
      <c r="C76" s="96"/>
      <c r="D76" s="106"/>
      <c r="E76" s="96"/>
      <c r="F76" s="106"/>
      <c r="G76" s="96"/>
      <c r="H76" s="106"/>
      <c r="I76" s="107"/>
      <c r="J76" s="106"/>
    </row>
    <row r="77" spans="1:10" ht="19.149999999999999" customHeight="1">
      <c r="A77" s="3" t="s">
        <v>32</v>
      </c>
      <c r="B77" s="96"/>
      <c r="C77" s="96"/>
      <c r="D77" s="106"/>
      <c r="E77" s="96"/>
      <c r="F77" s="106"/>
      <c r="G77" s="96"/>
      <c r="H77" s="106"/>
      <c r="I77" s="107"/>
      <c r="J77" s="106"/>
    </row>
    <row r="78" spans="1:10" ht="19.149999999999999" customHeight="1">
      <c r="A78" s="3" t="s">
        <v>33</v>
      </c>
      <c r="B78" s="96"/>
      <c r="C78" s="96"/>
      <c r="D78" s="106">
        <v>105000</v>
      </c>
      <c r="E78" s="96"/>
      <c r="F78" s="106">
        <v>105000</v>
      </c>
      <c r="G78" s="96"/>
      <c r="H78" s="106">
        <v>105000</v>
      </c>
      <c r="I78" s="107"/>
      <c r="J78" s="106">
        <v>105000</v>
      </c>
    </row>
    <row r="79" spans="1:10" ht="19.149999999999999" customHeight="1">
      <c r="A79" s="3" t="s">
        <v>34</v>
      </c>
      <c r="B79" s="96"/>
      <c r="C79" s="96"/>
      <c r="D79" s="106">
        <v>952475</v>
      </c>
      <c r="E79" s="96"/>
      <c r="F79" s="106">
        <v>854501</v>
      </c>
      <c r="G79" s="96"/>
      <c r="H79" s="106">
        <v>929376</v>
      </c>
      <c r="I79" s="107"/>
      <c r="J79" s="106">
        <v>836371</v>
      </c>
    </row>
    <row r="80" spans="1:10" ht="19.149999999999999" customHeight="1">
      <c r="A80" s="1" t="s">
        <v>105</v>
      </c>
      <c r="B80" s="96"/>
      <c r="C80" s="96"/>
      <c r="D80" s="125">
        <f>SUM(D71:D79)</f>
        <v>2244226</v>
      </c>
      <c r="E80" s="96"/>
      <c r="F80" s="125">
        <f>SUM(F71:F79)</f>
        <v>2146252</v>
      </c>
      <c r="G80" s="96"/>
      <c r="H80" s="125">
        <f>SUM(H71:H79)</f>
        <v>2221127</v>
      </c>
      <c r="I80" s="107"/>
      <c r="J80" s="125">
        <f>SUM(J71:J79)</f>
        <v>2128122</v>
      </c>
    </row>
    <row r="81" spans="1:10" ht="19.149999999999999" customHeight="1">
      <c r="A81" s="3"/>
      <c r="B81" s="96"/>
      <c r="C81" s="96"/>
      <c r="D81" s="126"/>
      <c r="E81" s="96"/>
      <c r="F81" s="126"/>
      <c r="G81" s="96"/>
      <c r="H81" s="126"/>
      <c r="I81" s="107"/>
      <c r="J81" s="126"/>
    </row>
    <row r="82" spans="1:10" ht="19.149999999999999" customHeight="1" thickBot="1">
      <c r="A82" s="1" t="s">
        <v>106</v>
      </c>
      <c r="B82" s="96"/>
      <c r="C82" s="96"/>
      <c r="D82" s="127">
        <f>D56+D80</f>
        <v>3603283</v>
      </c>
      <c r="E82" s="96"/>
      <c r="F82" s="127">
        <f>F56+F80</f>
        <v>3459472</v>
      </c>
      <c r="G82" s="96"/>
      <c r="H82" s="127">
        <f>H56+H80</f>
        <v>3688825</v>
      </c>
      <c r="I82" s="107"/>
      <c r="J82" s="127">
        <f>J56+J80</f>
        <v>3537300</v>
      </c>
    </row>
    <row r="83" spans="1:10" ht="19.149999999999999" customHeight="1" thickTop="1">
      <c r="A83" s="103"/>
      <c r="B83" s="103"/>
      <c r="C83" s="103"/>
      <c r="D83" s="128"/>
      <c r="E83" s="103"/>
      <c r="F83" s="128"/>
      <c r="G83" s="103"/>
      <c r="H83" s="128"/>
      <c r="I83" s="103"/>
      <c r="J83" s="128"/>
    </row>
    <row r="84" spans="1:10" ht="19.149999999999999" customHeight="1">
      <c r="D84" s="129"/>
      <c r="E84" s="130"/>
      <c r="F84" s="129"/>
      <c r="G84" s="130"/>
      <c r="H84" s="129"/>
      <c r="I84" s="131"/>
      <c r="J84" s="129"/>
    </row>
    <row r="124" spans="2:7" ht="19.149999999999999" customHeight="1">
      <c r="B124" s="3"/>
      <c r="C124" s="3"/>
      <c r="D124" s="3"/>
      <c r="E124" s="3"/>
      <c r="F124" s="3"/>
      <c r="G124" s="3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1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0"/>
  <sheetViews>
    <sheetView showGridLines="0" topLeftCell="A13" zoomScale="75" zoomScaleNormal="75" zoomScaleSheetLayoutView="90" workbookViewId="0">
      <selection activeCell="A109" sqref="A109"/>
    </sheetView>
  </sheetViews>
  <sheetFormatPr defaultColWidth="9.28515625" defaultRowHeight="15"/>
  <cols>
    <col min="1" max="1" width="41.28515625" style="3" customWidth="1"/>
    <col min="2" max="2" width="7.7109375" style="28" customWidth="1"/>
    <col min="3" max="3" width="0.7109375" style="3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1" width="0.7109375" style="3" customWidth="1"/>
    <col min="12" max="16384" width="9.28515625" style="3"/>
  </cols>
  <sheetData>
    <row r="1" spans="1:11" ht="22.5" customHeight="1">
      <c r="A1" s="80" t="s">
        <v>173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76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54" t="s">
        <v>72</v>
      </c>
      <c r="D4" s="154"/>
      <c r="E4" s="154"/>
      <c r="F4" s="154"/>
      <c r="G4" s="36"/>
      <c r="H4" s="154" t="s">
        <v>2</v>
      </c>
      <c r="I4" s="154"/>
      <c r="J4" s="154"/>
      <c r="K4" s="26"/>
    </row>
    <row r="5" spans="1:11" ht="22.5" customHeight="1">
      <c r="A5" s="15"/>
      <c r="B5" s="25"/>
      <c r="C5" s="155" t="s">
        <v>73</v>
      </c>
      <c r="D5" s="155"/>
      <c r="E5" s="155"/>
      <c r="F5" s="155"/>
      <c r="G5" s="37"/>
      <c r="H5" s="155" t="s">
        <v>3</v>
      </c>
      <c r="I5" s="155"/>
      <c r="J5" s="155"/>
      <c r="K5" s="27"/>
    </row>
    <row r="6" spans="1:11" ht="22.5" customHeight="1">
      <c r="A6" s="15"/>
      <c r="B6" s="25"/>
      <c r="C6" s="158" t="s">
        <v>44</v>
      </c>
      <c r="D6" s="158"/>
      <c r="E6" s="158"/>
      <c r="F6" s="158"/>
      <c r="G6" s="25"/>
      <c r="H6" s="156" t="s">
        <v>44</v>
      </c>
      <c r="I6" s="156"/>
      <c r="J6" s="156"/>
      <c r="K6" s="27"/>
    </row>
    <row r="7" spans="1:11" ht="22.5" customHeight="1">
      <c r="A7" s="15"/>
      <c r="B7" s="25"/>
      <c r="C7" s="40"/>
      <c r="D7" s="159" t="s">
        <v>167</v>
      </c>
      <c r="E7" s="159"/>
      <c r="F7" s="159"/>
      <c r="G7" s="41"/>
      <c r="H7" s="157" t="s">
        <v>167</v>
      </c>
      <c r="I7" s="156"/>
      <c r="J7" s="156"/>
      <c r="K7" s="29"/>
    </row>
    <row r="8" spans="1:11" ht="22.5" customHeight="1">
      <c r="A8" s="15"/>
      <c r="B8" s="8"/>
      <c r="C8" s="5"/>
      <c r="D8" s="25">
        <v>2022</v>
      </c>
      <c r="E8" s="8"/>
      <c r="F8" s="25">
        <v>2021</v>
      </c>
      <c r="G8" s="8"/>
      <c r="H8" s="25">
        <v>2022</v>
      </c>
      <c r="I8" s="8"/>
      <c r="J8" s="25">
        <v>2021</v>
      </c>
    </row>
    <row r="9" spans="1:11" ht="22.5" customHeight="1">
      <c r="A9" s="18"/>
      <c r="B9" s="8"/>
      <c r="C9" s="5"/>
      <c r="D9" s="153" t="s">
        <v>79</v>
      </c>
      <c r="E9" s="153"/>
      <c r="F9" s="153"/>
      <c r="G9" s="153"/>
      <c r="H9" s="153"/>
      <c r="I9" s="153"/>
      <c r="J9" s="153"/>
      <c r="K9" s="7"/>
    </row>
    <row r="10" spans="1:11" ht="20.25" customHeight="1">
      <c r="A10" s="32" t="s">
        <v>107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130</v>
      </c>
      <c r="B11" s="8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43</v>
      </c>
      <c r="B12" s="8"/>
      <c r="C12" s="8"/>
      <c r="D12" s="9">
        <v>1236838</v>
      </c>
      <c r="E12" s="8"/>
      <c r="F12" s="9">
        <v>1068286</v>
      </c>
      <c r="G12" s="8"/>
      <c r="H12" s="9">
        <v>1236671</v>
      </c>
      <c r="I12" s="4"/>
      <c r="J12" s="9">
        <v>1068286</v>
      </c>
      <c r="K12" s="2"/>
    </row>
    <row r="13" spans="1:11" ht="20.25" customHeight="1">
      <c r="A13" s="5" t="s">
        <v>42</v>
      </c>
      <c r="B13" s="8"/>
      <c r="C13" s="8"/>
      <c r="D13" s="9">
        <v>5784</v>
      </c>
      <c r="E13" s="8"/>
      <c r="F13" s="9">
        <v>1725</v>
      </c>
      <c r="G13" s="8"/>
      <c r="H13" s="9">
        <v>5713</v>
      </c>
      <c r="I13" s="4"/>
      <c r="J13" s="9">
        <v>1722</v>
      </c>
      <c r="K13" s="2"/>
    </row>
    <row r="14" spans="1:11" ht="20.25" customHeight="1">
      <c r="A14" s="15" t="s">
        <v>108</v>
      </c>
      <c r="B14" s="8"/>
      <c r="C14" s="8"/>
      <c r="D14" s="42">
        <f>SUM(D12:D13)</f>
        <v>1242622</v>
      </c>
      <c r="E14" s="8"/>
      <c r="F14" s="42">
        <f>SUM(F12:F13)</f>
        <v>1070011</v>
      </c>
      <c r="G14" s="8"/>
      <c r="H14" s="42">
        <f>SUM(H12:H13)</f>
        <v>1242384</v>
      </c>
      <c r="I14" s="4"/>
      <c r="J14" s="42">
        <f>SUM(J12:J13)</f>
        <v>1070008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41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71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43</v>
      </c>
      <c r="B18" s="25"/>
      <c r="C18" s="8"/>
      <c r="D18" s="9">
        <v>918833</v>
      </c>
      <c r="E18" s="8"/>
      <c r="F18" s="9">
        <v>770107</v>
      </c>
      <c r="G18" s="8"/>
      <c r="H18" s="9">
        <v>926073</v>
      </c>
      <c r="I18" s="4"/>
      <c r="J18" s="9">
        <v>773645</v>
      </c>
      <c r="K18" s="2"/>
    </row>
    <row r="19" spans="1:11" ht="20.25" customHeight="1">
      <c r="A19" s="34" t="s">
        <v>113</v>
      </c>
      <c r="B19" s="8"/>
      <c r="C19" s="16"/>
      <c r="D19" s="9">
        <v>33446</v>
      </c>
      <c r="E19" s="16"/>
      <c r="F19" s="9">
        <v>29646</v>
      </c>
      <c r="G19" s="16"/>
      <c r="H19" s="9">
        <v>33446</v>
      </c>
      <c r="I19" s="4"/>
      <c r="J19" s="9">
        <v>29646</v>
      </c>
      <c r="K19" s="2"/>
    </row>
    <row r="20" spans="1:11" ht="20.25" customHeight="1">
      <c r="A20" s="34" t="s">
        <v>40</v>
      </c>
      <c r="B20" s="8"/>
      <c r="C20" s="16"/>
      <c r="D20" s="9">
        <v>125995</v>
      </c>
      <c r="E20" s="16"/>
      <c r="F20" s="9">
        <v>119843</v>
      </c>
      <c r="G20" s="16"/>
      <c r="H20" s="9">
        <v>122775</v>
      </c>
      <c r="I20" s="4"/>
      <c r="J20" s="9">
        <v>117551</v>
      </c>
      <c r="K20" s="2"/>
    </row>
    <row r="21" spans="1:11" ht="20.25" customHeight="1">
      <c r="A21" s="19" t="s">
        <v>38</v>
      </c>
      <c r="B21" s="8"/>
      <c r="C21" s="8"/>
      <c r="D21" s="42">
        <f>SUM(D17:D20)</f>
        <v>1078274</v>
      </c>
      <c r="E21" s="8"/>
      <c r="F21" s="42">
        <f>SUM(F17:F20)</f>
        <v>919596</v>
      </c>
      <c r="G21" s="8"/>
      <c r="H21" s="42">
        <f>SUM(H17:H20)</f>
        <v>1082294</v>
      </c>
      <c r="I21" s="4"/>
      <c r="J21" s="42">
        <f>SUM(J17:J20)</f>
        <v>920842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84" t="s">
        <v>139</v>
      </c>
      <c r="B23" s="8"/>
      <c r="C23" s="8"/>
      <c r="D23" s="43">
        <f>D14-D21</f>
        <v>164348</v>
      </c>
      <c r="E23" s="8"/>
      <c r="F23" s="43">
        <f>F14-F21</f>
        <v>150415</v>
      </c>
      <c r="G23" s="8"/>
      <c r="H23" s="43">
        <f>H14-H21</f>
        <v>160090</v>
      </c>
      <c r="I23" s="4"/>
      <c r="J23" s="43">
        <f>J14-J21</f>
        <v>149166</v>
      </c>
      <c r="K23" s="2"/>
    </row>
    <row r="24" spans="1:11" ht="20.25" customHeight="1">
      <c r="A24" s="34" t="s">
        <v>39</v>
      </c>
      <c r="B24" s="8"/>
      <c r="C24" s="8"/>
      <c r="D24" s="85">
        <v>-1385</v>
      </c>
      <c r="E24" s="8"/>
      <c r="F24" s="85">
        <v>-2261</v>
      </c>
      <c r="G24" s="8"/>
      <c r="H24" s="85">
        <v>-1383</v>
      </c>
      <c r="I24" s="4"/>
      <c r="J24" s="85">
        <v>-2261</v>
      </c>
      <c r="K24" s="2"/>
    </row>
    <row r="25" spans="1:11" ht="20.25" customHeight="1">
      <c r="A25" s="15" t="s">
        <v>37</v>
      </c>
      <c r="B25" s="8"/>
      <c r="C25" s="8"/>
      <c r="D25" s="43">
        <f>D23+D24</f>
        <v>162963</v>
      </c>
      <c r="E25" s="8"/>
      <c r="F25" s="43">
        <f>F23+F24</f>
        <v>148154</v>
      </c>
      <c r="G25" s="8"/>
      <c r="H25" s="43">
        <f>H23+H24</f>
        <v>158707</v>
      </c>
      <c r="I25" s="4"/>
      <c r="J25" s="43">
        <f>J23+J24</f>
        <v>146905</v>
      </c>
      <c r="K25" s="2"/>
    </row>
    <row r="26" spans="1:11" ht="20.25" customHeight="1">
      <c r="A26" s="11" t="s">
        <v>109</v>
      </c>
      <c r="B26" s="8"/>
      <c r="C26" s="8"/>
      <c r="D26" s="9">
        <v>-32642</v>
      </c>
      <c r="E26" s="8"/>
      <c r="F26" s="9">
        <v>-29395</v>
      </c>
      <c r="G26" s="8"/>
      <c r="H26" s="9">
        <v>-31803</v>
      </c>
      <c r="I26" s="4"/>
      <c r="J26" s="9">
        <v>-29400</v>
      </c>
      <c r="K26" s="2"/>
    </row>
    <row r="27" spans="1:11" ht="20.25" customHeight="1">
      <c r="A27" s="15" t="s">
        <v>60</v>
      </c>
      <c r="B27" s="8"/>
      <c r="C27" s="8"/>
      <c r="D27" s="42">
        <f>D25+D26</f>
        <v>130321</v>
      </c>
      <c r="E27" s="8"/>
      <c r="F27" s="42">
        <f>F25+F26</f>
        <v>118759</v>
      </c>
      <c r="G27" s="8"/>
      <c r="H27" s="42">
        <f>H25+H26</f>
        <v>126904</v>
      </c>
      <c r="I27" s="4"/>
      <c r="J27" s="42">
        <f>J25+J26</f>
        <v>117505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36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18" t="s">
        <v>119</v>
      </c>
      <c r="B30" s="8"/>
      <c r="C30" s="16"/>
      <c r="D30" s="85">
        <v>0</v>
      </c>
      <c r="E30" s="16"/>
      <c r="F30" s="85">
        <v>0</v>
      </c>
      <c r="G30" s="16"/>
      <c r="H30" s="85">
        <v>0</v>
      </c>
      <c r="I30" s="4"/>
      <c r="J30" s="85">
        <v>0</v>
      </c>
      <c r="K30" s="2"/>
    </row>
    <row r="31" spans="1:11" ht="20.25" customHeight="1" thickBot="1">
      <c r="A31" s="15" t="s">
        <v>120</v>
      </c>
      <c r="B31" s="8"/>
      <c r="C31" s="16"/>
      <c r="D31" s="44">
        <f>D27+D30</f>
        <v>130321</v>
      </c>
      <c r="E31" s="16"/>
      <c r="F31" s="44">
        <f>F27+F30</f>
        <v>118759</v>
      </c>
      <c r="G31" s="16"/>
      <c r="H31" s="44">
        <f>H27+H30</f>
        <v>126904</v>
      </c>
      <c r="I31" s="43"/>
      <c r="J31" s="44">
        <f>J27+J30</f>
        <v>117505</v>
      </c>
      <c r="K31" s="10"/>
    </row>
    <row r="32" spans="1:11" ht="15" customHeight="1" thickTop="1">
      <c r="A32" s="5"/>
      <c r="B32" s="8"/>
      <c r="C32" s="16"/>
      <c r="D32" s="16"/>
      <c r="E32" s="16"/>
      <c r="F32" s="16"/>
      <c r="G32" s="16"/>
      <c r="H32" s="5"/>
      <c r="I32" s="5"/>
      <c r="J32" s="5"/>
    </row>
    <row r="33" spans="1:11" ht="20.25" customHeight="1">
      <c r="A33" s="15" t="s">
        <v>114</v>
      </c>
      <c r="B33" s="8"/>
      <c r="C33" s="16"/>
      <c r="D33" s="16"/>
      <c r="E33" s="16"/>
      <c r="F33" s="16"/>
      <c r="G33" s="16"/>
      <c r="H33" s="5"/>
      <c r="I33" s="5"/>
      <c r="J33" s="5"/>
    </row>
    <row r="34" spans="1:11" ht="20.25" customHeight="1" thickBot="1">
      <c r="A34" s="5" t="s">
        <v>35</v>
      </c>
      <c r="B34" s="8"/>
      <c r="C34" s="16"/>
      <c r="D34" s="45">
        <v>0.15</v>
      </c>
      <c r="E34" s="16"/>
      <c r="F34" s="45">
        <v>0.14000000000000001</v>
      </c>
      <c r="G34" s="16"/>
      <c r="H34" s="45">
        <v>0.15</v>
      </c>
      <c r="I34" s="46"/>
      <c r="J34" s="45">
        <v>0.14000000000000001</v>
      </c>
      <c r="K34" s="12"/>
    </row>
    <row r="35" spans="1:11" ht="20.25" customHeight="1" thickTop="1">
      <c r="A35" s="5"/>
      <c r="B35" s="8"/>
      <c r="C35" s="16"/>
      <c r="D35" s="47"/>
      <c r="E35" s="16"/>
      <c r="F35" s="47"/>
      <c r="G35" s="16"/>
      <c r="H35" s="47"/>
      <c r="I35" s="46"/>
      <c r="J35" s="47"/>
      <c r="K35" s="12"/>
    </row>
    <row r="36" spans="1:11" ht="22.9" customHeight="1">
      <c r="A36" s="80" t="s">
        <v>173</v>
      </c>
      <c r="B36" s="7"/>
      <c r="C36" s="7"/>
      <c r="D36" s="7"/>
      <c r="E36" s="7"/>
      <c r="F36" s="7"/>
      <c r="G36" s="7"/>
    </row>
    <row r="37" spans="1:11" ht="22.9" customHeight="1">
      <c r="A37" s="17" t="s">
        <v>76</v>
      </c>
      <c r="B37" s="7"/>
      <c r="C37" s="7"/>
      <c r="D37" s="7"/>
      <c r="E37" s="7"/>
      <c r="F37" s="7"/>
      <c r="G37" s="7"/>
    </row>
    <row r="38" spans="1:11" ht="22.5" customHeight="1">
      <c r="A38" s="1"/>
      <c r="B38" s="7"/>
      <c r="C38" s="7"/>
      <c r="D38" s="7"/>
      <c r="E38" s="7"/>
      <c r="F38" s="7"/>
      <c r="G38" s="7"/>
      <c r="I38" s="1"/>
    </row>
    <row r="39" spans="1:11" ht="22.5" customHeight="1">
      <c r="A39" s="78"/>
      <c r="B39" s="5"/>
      <c r="C39" s="154" t="s">
        <v>72</v>
      </c>
      <c r="D39" s="154"/>
      <c r="E39" s="154"/>
      <c r="F39" s="154"/>
      <c r="G39" s="36"/>
      <c r="H39" s="154" t="s">
        <v>2</v>
      </c>
      <c r="I39" s="154"/>
      <c r="J39" s="154"/>
    </row>
    <row r="40" spans="1:11" ht="22.5" customHeight="1">
      <c r="A40" s="1"/>
      <c r="B40" s="5"/>
      <c r="C40" s="155" t="s">
        <v>73</v>
      </c>
      <c r="D40" s="155"/>
      <c r="E40" s="155"/>
      <c r="F40" s="155"/>
      <c r="G40" s="37"/>
      <c r="H40" s="155" t="s">
        <v>3</v>
      </c>
      <c r="I40" s="155"/>
      <c r="J40" s="155"/>
    </row>
    <row r="41" spans="1:11" ht="22.5" customHeight="1">
      <c r="A41" s="1"/>
      <c r="B41" s="5"/>
      <c r="C41" s="158" t="s">
        <v>168</v>
      </c>
      <c r="D41" s="158"/>
      <c r="E41" s="158"/>
      <c r="F41" s="158"/>
      <c r="G41" s="25"/>
      <c r="H41" s="156" t="s">
        <v>168</v>
      </c>
      <c r="I41" s="156"/>
      <c r="J41" s="156"/>
    </row>
    <row r="42" spans="1:11" ht="22.5" customHeight="1">
      <c r="A42" s="1"/>
      <c r="B42" s="5"/>
      <c r="C42" s="40"/>
      <c r="D42" s="159" t="s">
        <v>167</v>
      </c>
      <c r="E42" s="159"/>
      <c r="F42" s="159"/>
      <c r="G42" s="41"/>
      <c r="H42" s="157" t="s">
        <v>167</v>
      </c>
      <c r="I42" s="156"/>
      <c r="J42" s="156"/>
    </row>
    <row r="43" spans="1:11" ht="22.5" customHeight="1">
      <c r="A43" s="1"/>
      <c r="B43" s="8" t="s">
        <v>6</v>
      </c>
      <c r="C43" s="5"/>
      <c r="D43" s="25">
        <v>2022</v>
      </c>
      <c r="E43" s="8"/>
      <c r="F43" s="25">
        <v>2021</v>
      </c>
      <c r="G43" s="8"/>
      <c r="H43" s="25">
        <v>2022</v>
      </c>
      <c r="I43" s="8"/>
      <c r="J43" s="25">
        <v>2021</v>
      </c>
    </row>
    <row r="44" spans="1:11" ht="22.5" customHeight="1">
      <c r="A44" s="78"/>
      <c r="B44" s="8"/>
      <c r="C44" s="5"/>
      <c r="D44" s="153" t="s">
        <v>79</v>
      </c>
      <c r="E44" s="153"/>
      <c r="F44" s="153"/>
      <c r="G44" s="153"/>
      <c r="H44" s="153"/>
      <c r="I44" s="153"/>
      <c r="J44" s="153"/>
    </row>
    <row r="45" spans="1:11" ht="19.5" customHeight="1">
      <c r="A45" s="32" t="s">
        <v>107</v>
      </c>
      <c r="B45" s="8"/>
      <c r="C45" s="8"/>
      <c r="D45" s="8"/>
      <c r="E45" s="8"/>
      <c r="F45" s="8"/>
      <c r="G45" s="8"/>
      <c r="H45" s="39"/>
      <c r="I45" s="5"/>
      <c r="J45" s="39"/>
    </row>
    <row r="46" spans="1:11" ht="19.5" customHeight="1">
      <c r="A46" s="5" t="s">
        <v>130</v>
      </c>
      <c r="B46" s="16"/>
      <c r="C46" s="16"/>
      <c r="D46" s="16"/>
      <c r="E46" s="16"/>
      <c r="F46" s="16"/>
      <c r="G46" s="16"/>
      <c r="H46" s="5"/>
      <c r="I46" s="5"/>
      <c r="J46" s="5"/>
    </row>
    <row r="47" spans="1:11" ht="19.5" customHeight="1">
      <c r="A47" s="5" t="s">
        <v>43</v>
      </c>
      <c r="B47" s="8">
        <v>4</v>
      </c>
      <c r="C47" s="8"/>
      <c r="D47" s="9">
        <v>3984325</v>
      </c>
      <c r="E47" s="8"/>
      <c r="F47" s="9">
        <v>3699544</v>
      </c>
      <c r="G47" s="8"/>
      <c r="H47" s="9">
        <v>3984331</v>
      </c>
      <c r="I47" s="4"/>
      <c r="J47" s="9">
        <v>3699544</v>
      </c>
    </row>
    <row r="48" spans="1:11" ht="19.5" customHeight="1">
      <c r="A48" s="5" t="s">
        <v>42</v>
      </c>
      <c r="B48" s="8"/>
      <c r="C48" s="8"/>
      <c r="D48" s="9">
        <v>12024</v>
      </c>
      <c r="E48" s="8"/>
      <c r="F48" s="9">
        <v>7781</v>
      </c>
      <c r="G48" s="8"/>
      <c r="H48" s="9">
        <v>11782</v>
      </c>
      <c r="I48" s="4"/>
      <c r="J48" s="9">
        <v>7748</v>
      </c>
    </row>
    <row r="49" spans="1:10" ht="19.5" customHeight="1">
      <c r="A49" s="15" t="s">
        <v>108</v>
      </c>
      <c r="B49" s="8"/>
      <c r="C49" s="8"/>
      <c r="D49" s="42">
        <f>SUM(D47:D48)</f>
        <v>3996349</v>
      </c>
      <c r="E49" s="8"/>
      <c r="F49" s="42">
        <f>SUM(F47:F48)</f>
        <v>3707325</v>
      </c>
      <c r="G49" s="8"/>
      <c r="H49" s="42">
        <f>SUM(H47:H48)</f>
        <v>3996113</v>
      </c>
      <c r="I49" s="4"/>
      <c r="J49" s="42">
        <f>SUM(J47:J48)</f>
        <v>3707292</v>
      </c>
    </row>
    <row r="50" spans="1:10" ht="19.5" customHeight="1">
      <c r="A50" s="15"/>
      <c r="B50" s="8"/>
      <c r="C50" s="8"/>
      <c r="D50" s="8"/>
      <c r="E50" s="8"/>
      <c r="F50" s="8"/>
      <c r="G50" s="8"/>
      <c r="H50" s="31"/>
      <c r="I50" s="5"/>
      <c r="J50" s="31"/>
    </row>
    <row r="51" spans="1:10" ht="19.5" customHeight="1">
      <c r="A51" s="24" t="s">
        <v>41</v>
      </c>
      <c r="B51" s="8"/>
      <c r="C51" s="8"/>
      <c r="D51" s="8"/>
      <c r="E51" s="8"/>
      <c r="F51" s="8"/>
      <c r="G51" s="8"/>
      <c r="H51" s="31"/>
      <c r="I51" s="5"/>
      <c r="J51" s="31"/>
    </row>
    <row r="52" spans="1:10" ht="19.5" customHeight="1">
      <c r="A52" s="5" t="s">
        <v>71</v>
      </c>
      <c r="B52" s="5"/>
      <c r="C52" s="8"/>
      <c r="D52" s="9"/>
      <c r="E52" s="8"/>
      <c r="F52" s="9"/>
      <c r="G52" s="8"/>
      <c r="H52" s="9"/>
      <c r="I52" s="4"/>
      <c r="J52" s="9"/>
    </row>
    <row r="53" spans="1:10" ht="19.5" customHeight="1">
      <c r="A53" s="5" t="s">
        <v>43</v>
      </c>
      <c r="B53" s="5"/>
      <c r="C53" s="8"/>
      <c r="D53" s="9">
        <v>2875692</v>
      </c>
      <c r="E53" s="8"/>
      <c r="F53" s="9">
        <v>2595229</v>
      </c>
      <c r="G53" s="8"/>
      <c r="H53" s="9">
        <v>2890336</v>
      </c>
      <c r="I53" s="4"/>
      <c r="J53" s="9">
        <v>2609341</v>
      </c>
    </row>
    <row r="54" spans="1:10" ht="19.5" customHeight="1">
      <c r="A54" s="34" t="s">
        <v>113</v>
      </c>
      <c r="B54" s="16"/>
      <c r="C54" s="16"/>
      <c r="D54" s="9">
        <v>103529</v>
      </c>
      <c r="E54" s="16"/>
      <c r="F54" s="9">
        <v>94906</v>
      </c>
      <c r="G54" s="16"/>
      <c r="H54" s="9">
        <v>103529</v>
      </c>
      <c r="I54" s="4"/>
      <c r="J54" s="9">
        <v>94905</v>
      </c>
    </row>
    <row r="55" spans="1:10" ht="19.5" customHeight="1">
      <c r="A55" s="34" t="s">
        <v>145</v>
      </c>
      <c r="B55" s="16"/>
      <c r="C55" s="16"/>
      <c r="D55" s="9">
        <v>376584</v>
      </c>
      <c r="E55" s="16"/>
      <c r="F55" s="9">
        <v>393601</v>
      </c>
      <c r="G55" s="16"/>
      <c r="H55" s="9">
        <v>367932</v>
      </c>
      <c r="I55" s="4"/>
      <c r="J55" s="9">
        <v>386795</v>
      </c>
    </row>
    <row r="56" spans="1:10" ht="19.5" customHeight="1">
      <c r="A56" s="19" t="s">
        <v>38</v>
      </c>
      <c r="B56" s="8"/>
      <c r="C56" s="8"/>
      <c r="D56" s="42">
        <f>SUM(D52:D55)</f>
        <v>3355805</v>
      </c>
      <c r="E56" s="8"/>
      <c r="F56" s="42">
        <f>SUM(F52:F55)</f>
        <v>3083736</v>
      </c>
      <c r="G56" s="8"/>
      <c r="H56" s="42">
        <f>SUM(H52:H55)</f>
        <v>3361797</v>
      </c>
      <c r="I56" s="4"/>
      <c r="J56" s="42">
        <f>SUM(J52:J55)</f>
        <v>3091041</v>
      </c>
    </row>
    <row r="57" spans="1:10" ht="19.5" customHeight="1">
      <c r="A57" s="19"/>
      <c r="B57" s="8"/>
      <c r="C57" s="8"/>
      <c r="D57" s="43"/>
      <c r="E57" s="8"/>
      <c r="F57" s="43"/>
      <c r="G57" s="8"/>
      <c r="H57" s="43"/>
      <c r="I57" s="4"/>
      <c r="J57" s="43"/>
    </row>
    <row r="58" spans="1:10" ht="19.5" customHeight="1">
      <c r="A58" s="84" t="s">
        <v>139</v>
      </c>
      <c r="B58" s="8"/>
      <c r="C58" s="8"/>
      <c r="D58" s="43">
        <f>D49-D56</f>
        <v>640544</v>
      </c>
      <c r="E58" s="8"/>
      <c r="F58" s="43">
        <f>F49-F56</f>
        <v>623589</v>
      </c>
      <c r="G58" s="8"/>
      <c r="H58" s="43">
        <f>H49-H56</f>
        <v>634316</v>
      </c>
      <c r="I58" s="4"/>
      <c r="J58" s="43">
        <f>J49-J56</f>
        <v>616251</v>
      </c>
    </row>
    <row r="59" spans="1:10" ht="19.5" customHeight="1">
      <c r="A59" s="34" t="s">
        <v>39</v>
      </c>
      <c r="B59" s="8"/>
      <c r="C59" s="8"/>
      <c r="D59" s="89">
        <v>-4932</v>
      </c>
      <c r="E59" s="8"/>
      <c r="F59" s="89">
        <v>-7381</v>
      </c>
      <c r="G59" s="8"/>
      <c r="H59" s="89">
        <v>-4924</v>
      </c>
      <c r="I59" s="4"/>
      <c r="J59" s="89">
        <v>-7381</v>
      </c>
    </row>
    <row r="60" spans="1:10" ht="19.5" customHeight="1">
      <c r="A60" s="15" t="s">
        <v>37</v>
      </c>
      <c r="B60" s="8"/>
      <c r="C60" s="8"/>
      <c r="D60" s="43">
        <f>D58+D59</f>
        <v>635612</v>
      </c>
      <c r="E60" s="8"/>
      <c r="F60" s="43">
        <f>F58+F59</f>
        <v>616208</v>
      </c>
      <c r="G60" s="8"/>
      <c r="H60" s="43">
        <f>H58+H59</f>
        <v>629392</v>
      </c>
      <c r="I60" s="4"/>
      <c r="J60" s="43">
        <f>J58+J59</f>
        <v>608870</v>
      </c>
    </row>
    <row r="61" spans="1:10" ht="19.5" customHeight="1">
      <c r="A61" s="11" t="s">
        <v>109</v>
      </c>
      <c r="B61" s="8"/>
      <c r="C61" s="8"/>
      <c r="D61" s="9">
        <v>-127222</v>
      </c>
      <c r="E61" s="8"/>
      <c r="F61" s="9">
        <v>-122950</v>
      </c>
      <c r="G61" s="8"/>
      <c r="H61" s="9">
        <v>-125971</v>
      </c>
      <c r="I61" s="4"/>
      <c r="J61" s="9">
        <v>-122871</v>
      </c>
    </row>
    <row r="62" spans="1:10" ht="19.5" customHeight="1">
      <c r="A62" s="15" t="s">
        <v>146</v>
      </c>
      <c r="B62" s="8"/>
      <c r="C62" s="8"/>
      <c r="D62" s="42">
        <f>D60+D61</f>
        <v>508390</v>
      </c>
      <c r="E62" s="8"/>
      <c r="F62" s="42">
        <f>F60+F61</f>
        <v>493258</v>
      </c>
      <c r="G62" s="8"/>
      <c r="H62" s="42">
        <f>H60+H61</f>
        <v>503421</v>
      </c>
      <c r="I62" s="4"/>
      <c r="J62" s="42">
        <f>J60+J61</f>
        <v>485999</v>
      </c>
    </row>
    <row r="63" spans="1:10" ht="19.5" customHeight="1">
      <c r="A63" s="15"/>
      <c r="B63" s="8"/>
      <c r="C63" s="8"/>
      <c r="D63" s="8"/>
      <c r="E63" s="8"/>
      <c r="F63" s="8"/>
      <c r="G63" s="8"/>
      <c r="H63" s="33"/>
      <c r="I63" s="5"/>
      <c r="J63" s="33"/>
    </row>
    <row r="64" spans="1:10" ht="19.5" customHeight="1">
      <c r="A64" s="18" t="s">
        <v>36</v>
      </c>
      <c r="B64" s="16"/>
      <c r="C64" s="16"/>
      <c r="D64" s="16"/>
      <c r="E64" s="16"/>
      <c r="F64" s="16"/>
      <c r="G64" s="16"/>
      <c r="H64" s="5"/>
      <c r="I64" s="5"/>
      <c r="J64" s="5"/>
    </row>
    <row r="65" spans="1:10" ht="19.5" customHeight="1">
      <c r="A65" s="18" t="s">
        <v>119</v>
      </c>
      <c r="B65" s="8"/>
      <c r="C65" s="16"/>
      <c r="D65" s="88">
        <v>0</v>
      </c>
      <c r="E65" s="55"/>
      <c r="F65" s="88">
        <v>0</v>
      </c>
      <c r="G65" s="55"/>
      <c r="H65" s="88">
        <v>0</v>
      </c>
      <c r="I65" s="55"/>
      <c r="J65" s="88">
        <v>0</v>
      </c>
    </row>
    <row r="66" spans="1:10" ht="19.5" customHeight="1" thickBot="1">
      <c r="A66" s="15" t="s">
        <v>120</v>
      </c>
      <c r="B66" s="16"/>
      <c r="C66" s="16"/>
      <c r="D66" s="44">
        <f>SUM(D62,D65)</f>
        <v>508390</v>
      </c>
      <c r="E66" s="16"/>
      <c r="F66" s="44">
        <f>SUM(F62,F65)</f>
        <v>493258</v>
      </c>
      <c r="G66" s="16"/>
      <c r="H66" s="44">
        <f>SUM(H62,H65)</f>
        <v>503421</v>
      </c>
      <c r="I66" s="43"/>
      <c r="J66" s="44">
        <f>SUM(J62,J65)</f>
        <v>485999</v>
      </c>
    </row>
    <row r="67" spans="1:10" ht="19.5" customHeight="1" thickTop="1">
      <c r="A67" s="5"/>
      <c r="B67" s="16"/>
      <c r="C67" s="16"/>
      <c r="D67" s="16"/>
      <c r="E67" s="16"/>
      <c r="F67" s="16"/>
      <c r="G67" s="16"/>
      <c r="H67" s="5"/>
      <c r="I67" s="5"/>
      <c r="J67" s="5"/>
    </row>
    <row r="68" spans="1:10" ht="19.5" customHeight="1">
      <c r="A68" s="15" t="s">
        <v>114</v>
      </c>
      <c r="B68" s="8"/>
      <c r="C68" s="16"/>
      <c r="D68" s="16"/>
      <c r="E68" s="16"/>
      <c r="F68" s="16"/>
      <c r="G68" s="16"/>
      <c r="H68" s="5"/>
      <c r="I68" s="5"/>
      <c r="J68" s="5"/>
    </row>
    <row r="69" spans="1:10" ht="19.5" customHeight="1" thickBot="1">
      <c r="A69" s="5" t="s">
        <v>35</v>
      </c>
      <c r="B69" s="16"/>
      <c r="C69" s="16"/>
      <c r="D69" s="45">
        <v>0.59</v>
      </c>
      <c r="E69" s="16"/>
      <c r="F69" s="45">
        <v>0.57999999999999996</v>
      </c>
      <c r="G69" s="16"/>
      <c r="H69" s="45">
        <v>0.59</v>
      </c>
      <c r="I69" s="46"/>
      <c r="J69" s="45">
        <v>0.56999999999999995</v>
      </c>
    </row>
    <row r="70" spans="1:10" ht="19.5" customHeight="1" thickTop="1">
      <c r="B70" s="3"/>
    </row>
  </sheetData>
  <mergeCells count="18"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9" man="1"/>
  </rowBreaks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U26"/>
  <sheetViews>
    <sheetView showGridLines="0" tabSelected="1" zoomScale="85" zoomScaleNormal="85" zoomScaleSheetLayoutView="80" workbookViewId="0">
      <selection activeCell="Y13" sqref="Y13"/>
    </sheetView>
  </sheetViews>
  <sheetFormatPr defaultColWidth="9.28515625" defaultRowHeight="15"/>
  <cols>
    <col min="1" max="1" width="49.28515625" style="3" customWidth="1"/>
    <col min="2" max="2" width="7.5703125" style="3" customWidth="1"/>
    <col min="3" max="3" width="12.28515625" style="3" customWidth="1"/>
    <col min="4" max="4" width="1.28515625" style="3" customWidth="1"/>
    <col min="5" max="5" width="12.28515625" style="3" customWidth="1"/>
    <col min="6" max="6" width="1.28515625" style="3" customWidth="1"/>
    <col min="7" max="7" width="12.28515625" style="3" customWidth="1"/>
    <col min="8" max="8" width="1.28515625" style="3" customWidth="1"/>
    <col min="9" max="9" width="12.28515625" style="3" customWidth="1"/>
    <col min="10" max="10" width="1.28515625" style="3" customWidth="1"/>
    <col min="11" max="11" width="11.7109375" style="3" customWidth="1"/>
    <col min="12" max="12" width="1.28515625" style="3" customWidth="1"/>
    <col min="13" max="13" width="12.42578125" style="3" customWidth="1"/>
    <col min="14" max="14" width="1.28515625" style="3" customWidth="1"/>
    <col min="15" max="15" width="12.42578125" style="3" customWidth="1"/>
    <col min="16" max="16" width="1.28515625" style="3" customWidth="1"/>
    <col min="17" max="17" width="12.28515625" style="3" customWidth="1"/>
    <col min="18" max="16384" width="9.28515625" style="3"/>
  </cols>
  <sheetData>
    <row r="1" spans="1:21" ht="22.5" customHeight="1">
      <c r="A1" s="30" t="s">
        <v>173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21" ht="22.5" customHeight="1">
      <c r="A2" s="48" t="s">
        <v>77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21" ht="22.5" customHeight="1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1" ht="22.15" customHeight="1">
      <c r="A4" s="5"/>
      <c r="B4" s="5"/>
      <c r="C4" s="154" t="s">
        <v>74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"/>
      <c r="S4" s="1"/>
      <c r="T4" s="1"/>
      <c r="U4" s="1"/>
    </row>
    <row r="5" spans="1:21" ht="22.15" customHeight="1">
      <c r="A5" s="5"/>
      <c r="B5" s="5"/>
      <c r="C5" s="25"/>
      <c r="D5" s="25"/>
      <c r="E5" s="25"/>
      <c r="F5" s="25"/>
      <c r="G5" s="49"/>
      <c r="H5" s="49"/>
      <c r="I5" s="160" t="s">
        <v>56</v>
      </c>
      <c r="J5" s="160"/>
      <c r="K5" s="160"/>
      <c r="L5" s="160"/>
      <c r="M5" s="160"/>
      <c r="N5" s="160"/>
      <c r="O5" s="25"/>
      <c r="P5" s="25"/>
      <c r="Q5" s="5"/>
      <c r="R5" s="5"/>
    </row>
    <row r="6" spans="1:21" ht="22.15" customHeight="1">
      <c r="A6" s="5"/>
      <c r="B6" s="5"/>
      <c r="C6" s="25" t="s">
        <v>55</v>
      </c>
      <c r="D6" s="50"/>
      <c r="E6" s="25" t="s">
        <v>98</v>
      </c>
      <c r="F6" s="50"/>
      <c r="G6" s="25" t="s">
        <v>98</v>
      </c>
      <c r="H6" s="50"/>
      <c r="I6" s="25"/>
      <c r="J6" s="25"/>
      <c r="K6" s="25" t="s">
        <v>86</v>
      </c>
      <c r="L6" s="50"/>
      <c r="M6" s="50"/>
      <c r="N6" s="50"/>
      <c r="O6" s="50"/>
      <c r="P6" s="50"/>
      <c r="Q6" s="5"/>
      <c r="R6" s="5"/>
    </row>
    <row r="7" spans="1:21" ht="22.15" customHeight="1">
      <c r="A7" s="5"/>
      <c r="B7" s="5"/>
      <c r="C7" s="25" t="s">
        <v>103</v>
      </c>
      <c r="D7" s="25"/>
      <c r="E7" s="25" t="s">
        <v>99</v>
      </c>
      <c r="F7" s="25"/>
      <c r="G7" s="25" t="s">
        <v>100</v>
      </c>
      <c r="H7" s="50"/>
      <c r="I7" s="25" t="s">
        <v>54</v>
      </c>
      <c r="J7" s="25"/>
      <c r="K7" s="25" t="s">
        <v>87</v>
      </c>
      <c r="L7" s="50"/>
      <c r="M7" s="50"/>
      <c r="N7" s="50"/>
      <c r="O7" s="50"/>
      <c r="P7" s="50"/>
      <c r="Q7" s="25" t="s">
        <v>53</v>
      </c>
      <c r="R7" s="5"/>
    </row>
    <row r="8" spans="1:21" ht="22.15" customHeight="1">
      <c r="A8" s="5"/>
      <c r="B8" s="8"/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25" t="s">
        <v>88</v>
      </c>
      <c r="L8" s="39"/>
      <c r="M8" s="49" t="s">
        <v>50</v>
      </c>
      <c r="N8" s="49"/>
      <c r="O8" s="49" t="s">
        <v>134</v>
      </c>
      <c r="P8" s="49"/>
      <c r="Q8" s="49" t="s">
        <v>48</v>
      </c>
      <c r="R8" s="5"/>
    </row>
    <row r="9" spans="1:21" ht="22.15" customHeight="1">
      <c r="A9" s="5"/>
      <c r="B9" s="5"/>
      <c r="C9" s="153" t="s">
        <v>79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5"/>
    </row>
    <row r="10" spans="1:21" ht="22.15" customHeight="1">
      <c r="A10" s="18" t="s">
        <v>169</v>
      </c>
      <c r="B10" s="18"/>
      <c r="C10" s="8"/>
      <c r="D10" s="8"/>
      <c r="E10" s="8"/>
      <c r="F10" s="8"/>
      <c r="G10" s="8"/>
      <c r="H10" s="8"/>
      <c r="I10" s="8" t="s">
        <v>70</v>
      </c>
      <c r="J10" s="8"/>
      <c r="K10" s="8"/>
      <c r="L10" s="8"/>
      <c r="M10" s="8"/>
      <c r="N10" s="8"/>
      <c r="O10" s="8"/>
      <c r="P10" s="8"/>
      <c r="Q10" s="8"/>
      <c r="R10" s="5"/>
    </row>
    <row r="11" spans="1:21" ht="22.15" customHeight="1">
      <c r="A11" s="19" t="s">
        <v>135</v>
      </c>
      <c r="B11" s="19"/>
      <c r="C11" s="51">
        <v>947962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511962</v>
      </c>
      <c r="L11" s="51"/>
      <c r="M11" s="51">
        <v>552347</v>
      </c>
      <c r="N11" s="51"/>
      <c r="O11" s="51">
        <v>-511962</v>
      </c>
      <c r="P11" s="51"/>
      <c r="Q11" s="52">
        <f>SUM(C11:O11)</f>
        <v>1937027</v>
      </c>
      <c r="R11" s="5"/>
    </row>
    <row r="12" spans="1:21" ht="7.9" customHeight="1">
      <c r="A12" s="15"/>
      <c r="B12" s="15"/>
      <c r="C12" s="53"/>
      <c r="D12" s="54"/>
      <c r="E12" s="53"/>
      <c r="F12" s="53"/>
      <c r="G12" s="53"/>
      <c r="H12" s="55"/>
      <c r="I12" s="53"/>
      <c r="J12" s="53"/>
      <c r="K12" s="53"/>
      <c r="L12" s="54"/>
      <c r="M12" s="53"/>
      <c r="N12" s="53"/>
      <c r="O12" s="53"/>
      <c r="P12" s="53"/>
      <c r="Q12" s="54"/>
      <c r="R12" s="5"/>
    </row>
    <row r="13" spans="1:21" ht="22.9" customHeight="1">
      <c r="A13" s="1" t="s">
        <v>84</v>
      </c>
      <c r="B13" s="15"/>
      <c r="C13" s="53"/>
      <c r="D13" s="54"/>
      <c r="E13" s="53"/>
      <c r="F13" s="53"/>
      <c r="G13" s="53"/>
      <c r="H13" s="55"/>
      <c r="I13" s="53"/>
      <c r="J13" s="53"/>
      <c r="K13" s="53"/>
      <c r="L13" s="54"/>
      <c r="M13" s="53"/>
      <c r="N13" s="53"/>
      <c r="O13" s="53"/>
      <c r="P13" s="53"/>
      <c r="Q13" s="54"/>
      <c r="R13" s="5"/>
    </row>
    <row r="14" spans="1:21" ht="21.4" customHeight="1">
      <c r="A14" s="92" t="s">
        <v>92</v>
      </c>
      <c r="B14" s="15"/>
      <c r="C14" s="53"/>
      <c r="D14" s="54"/>
      <c r="E14" s="53"/>
      <c r="F14" s="53"/>
      <c r="G14" s="53"/>
      <c r="H14" s="55"/>
      <c r="I14" s="53"/>
      <c r="J14" s="53"/>
      <c r="K14" s="53"/>
      <c r="L14" s="54"/>
      <c r="M14" s="53"/>
      <c r="N14" s="53"/>
      <c r="O14" s="53"/>
      <c r="P14" s="53"/>
      <c r="Q14" s="54"/>
      <c r="R14" s="5"/>
    </row>
    <row r="15" spans="1:21" ht="21.4" customHeight="1">
      <c r="A15" s="3" t="s">
        <v>153</v>
      </c>
      <c r="B15" s="8"/>
      <c r="C15" s="53">
        <v>-92929</v>
      </c>
      <c r="D15" s="54"/>
      <c r="E15" s="53">
        <v>0</v>
      </c>
      <c r="F15" s="53"/>
      <c r="G15" s="53">
        <v>0</v>
      </c>
      <c r="H15" s="55"/>
      <c r="I15" s="53">
        <v>0</v>
      </c>
      <c r="J15" s="53"/>
      <c r="K15" s="53">
        <v>0</v>
      </c>
      <c r="L15" s="54"/>
      <c r="M15" s="53">
        <v>92929</v>
      </c>
      <c r="N15" s="53"/>
      <c r="O15" s="53">
        <v>0</v>
      </c>
      <c r="P15" s="53"/>
      <c r="Q15" s="52">
        <f>SUM(C15:O15)</f>
        <v>0</v>
      </c>
      <c r="R15" s="5"/>
    </row>
    <row r="16" spans="1:21" ht="22.9" customHeight="1">
      <c r="A16" s="3" t="s">
        <v>154</v>
      </c>
      <c r="B16" s="8"/>
      <c r="C16" s="53">
        <v>0</v>
      </c>
      <c r="D16" s="54"/>
      <c r="E16" s="53">
        <v>0</v>
      </c>
      <c r="F16" s="53"/>
      <c r="G16" s="53">
        <v>0</v>
      </c>
      <c r="H16" s="55"/>
      <c r="I16" s="53">
        <v>0</v>
      </c>
      <c r="J16" s="53"/>
      <c r="K16" s="53">
        <v>-511962</v>
      </c>
      <c r="L16" s="54"/>
      <c r="M16" s="53">
        <v>0</v>
      </c>
      <c r="N16" s="53"/>
      <c r="O16" s="53">
        <v>511962</v>
      </c>
      <c r="P16" s="53"/>
      <c r="Q16" s="52">
        <f>SUM(C16:O16)</f>
        <v>0</v>
      </c>
      <c r="R16" s="5"/>
    </row>
    <row r="17" spans="1:18" ht="21.4" customHeight="1">
      <c r="A17" s="3" t="s">
        <v>85</v>
      </c>
      <c r="B17" s="8"/>
      <c r="C17" s="53">
        <v>0</v>
      </c>
      <c r="D17" s="54"/>
      <c r="E17" s="53">
        <v>0</v>
      </c>
      <c r="F17" s="53"/>
      <c r="G17" s="53">
        <v>0</v>
      </c>
      <c r="H17" s="55"/>
      <c r="I17" s="53">
        <v>0</v>
      </c>
      <c r="J17" s="53"/>
      <c r="K17" s="53">
        <v>0</v>
      </c>
      <c r="L17" s="54"/>
      <c r="M17" s="53">
        <v>-376214</v>
      </c>
      <c r="N17" s="53"/>
      <c r="O17" s="53">
        <v>0</v>
      </c>
      <c r="P17" s="53"/>
      <c r="Q17" s="86">
        <f>SUM(C17:O17)</f>
        <v>-376214</v>
      </c>
      <c r="R17" s="5"/>
    </row>
    <row r="18" spans="1:18" ht="21.4" customHeight="1">
      <c r="A18" s="91" t="s">
        <v>94</v>
      </c>
      <c r="B18" s="15"/>
      <c r="C18" s="59">
        <f>SUM(C15:C17)</f>
        <v>-92929</v>
      </c>
      <c r="D18" s="54"/>
      <c r="E18" s="59">
        <f>SUM(E15:E17)</f>
        <v>0</v>
      </c>
      <c r="F18" s="53"/>
      <c r="G18" s="59">
        <f>SUM(G15:G17)</f>
        <v>0</v>
      </c>
      <c r="H18" s="55"/>
      <c r="I18" s="59">
        <f>SUM(I15:I17)</f>
        <v>0</v>
      </c>
      <c r="J18" s="53"/>
      <c r="K18" s="59">
        <f>SUM(K15:K17)</f>
        <v>-511962</v>
      </c>
      <c r="L18" s="54"/>
      <c r="M18" s="59">
        <f>SUM(M15:M17)</f>
        <v>-283285</v>
      </c>
      <c r="N18" s="53"/>
      <c r="O18" s="59">
        <f>SUM(O15:O17)</f>
        <v>511962</v>
      </c>
      <c r="P18" s="53"/>
      <c r="Q18" s="59">
        <f>SUM(Q15:Q17)</f>
        <v>-376214</v>
      </c>
      <c r="R18" s="5"/>
    </row>
    <row r="19" spans="1:18" ht="7.9" customHeight="1">
      <c r="B19" s="15"/>
      <c r="C19" s="53"/>
      <c r="D19" s="54"/>
      <c r="E19" s="53"/>
      <c r="F19" s="53"/>
      <c r="G19" s="53"/>
      <c r="H19" s="55"/>
      <c r="I19" s="53"/>
      <c r="J19" s="53"/>
      <c r="K19" s="53"/>
      <c r="L19" s="54"/>
      <c r="M19" s="53"/>
      <c r="N19" s="53"/>
      <c r="O19" s="53"/>
      <c r="P19" s="53"/>
      <c r="Q19" s="54"/>
      <c r="R19" s="5"/>
    </row>
    <row r="20" spans="1:18" ht="22.15" customHeight="1">
      <c r="A20" s="18" t="s">
        <v>47</v>
      </c>
      <c r="B20" s="18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"/>
    </row>
    <row r="21" spans="1:18" ht="22.15" customHeight="1">
      <c r="A21" s="23" t="s">
        <v>46</v>
      </c>
      <c r="B21" s="23"/>
      <c r="C21" s="54">
        <v>0</v>
      </c>
      <c r="D21" s="53"/>
      <c r="E21" s="54">
        <v>0</v>
      </c>
      <c r="F21" s="53"/>
      <c r="G21" s="54">
        <v>0</v>
      </c>
      <c r="H21" s="53"/>
      <c r="I21" s="54">
        <v>0</v>
      </c>
      <c r="J21" s="54"/>
      <c r="K21" s="54">
        <v>0</v>
      </c>
      <c r="L21" s="53"/>
      <c r="M21" s="54">
        <v>493258</v>
      </c>
      <c r="N21" s="53"/>
      <c r="O21" s="53">
        <v>0</v>
      </c>
      <c r="P21" s="53"/>
      <c r="Q21" s="86">
        <f>SUM(C21:O21)</f>
        <v>493258</v>
      </c>
      <c r="R21" s="5"/>
    </row>
    <row r="22" spans="1:18" ht="22.15" customHeight="1">
      <c r="A22" s="23" t="s">
        <v>81</v>
      </c>
      <c r="B22" s="23"/>
      <c r="C22" s="64">
        <v>0</v>
      </c>
      <c r="D22" s="53"/>
      <c r="E22" s="64">
        <v>0</v>
      </c>
      <c r="F22" s="53"/>
      <c r="G22" s="64">
        <v>0</v>
      </c>
      <c r="H22" s="53"/>
      <c r="I22" s="64">
        <v>0</v>
      </c>
      <c r="J22" s="53"/>
      <c r="K22" s="64">
        <v>0</v>
      </c>
      <c r="L22" s="53"/>
      <c r="M22" s="56">
        <v>0</v>
      </c>
      <c r="N22" s="53"/>
      <c r="O22" s="64">
        <v>0</v>
      </c>
      <c r="P22" s="53"/>
      <c r="Q22" s="56">
        <v>0</v>
      </c>
      <c r="R22" s="5"/>
    </row>
    <row r="23" spans="1:18" ht="22.15" customHeight="1">
      <c r="A23" s="18" t="s">
        <v>45</v>
      </c>
      <c r="B23" s="18"/>
      <c r="C23" s="95">
        <v>0</v>
      </c>
      <c r="D23" s="51"/>
      <c r="E23" s="95">
        <f>SUM(E21:E22)</f>
        <v>0</v>
      </c>
      <c r="F23" s="51"/>
      <c r="G23" s="95">
        <f>SUM(G21:G22)</f>
        <v>0</v>
      </c>
      <c r="H23" s="51"/>
      <c r="I23" s="95">
        <f>SUM(I21:I22)</f>
        <v>0</v>
      </c>
      <c r="J23" s="51"/>
      <c r="K23" s="95">
        <f>SUM(K21:K22)</f>
        <v>0</v>
      </c>
      <c r="L23" s="51"/>
      <c r="M23" s="59">
        <f>SUM(M21:M22)</f>
        <v>493258</v>
      </c>
      <c r="N23" s="51"/>
      <c r="O23" s="95">
        <f>SUM(O21:O22)</f>
        <v>0</v>
      </c>
      <c r="P23" s="51"/>
      <c r="Q23" s="59">
        <f>SUM(Q21:Q22)</f>
        <v>493258</v>
      </c>
      <c r="R23" s="5"/>
    </row>
    <row r="24" spans="1:18" ht="8.65" customHeight="1">
      <c r="A24" s="18"/>
      <c r="B24" s="18"/>
      <c r="C24" s="54"/>
      <c r="D24" s="51"/>
      <c r="E24" s="54"/>
      <c r="F24" s="51"/>
      <c r="G24" s="54"/>
      <c r="H24" s="51"/>
      <c r="I24" s="54"/>
      <c r="J24" s="51"/>
      <c r="K24" s="54"/>
      <c r="L24" s="51"/>
      <c r="M24" s="51"/>
      <c r="N24" s="51"/>
      <c r="O24" s="54"/>
      <c r="P24" s="51"/>
      <c r="Q24" s="51"/>
      <c r="R24" s="5"/>
    </row>
    <row r="25" spans="1:18" ht="22.15" customHeight="1" thickBot="1">
      <c r="A25" s="15" t="s">
        <v>170</v>
      </c>
      <c r="B25" s="15"/>
      <c r="C25" s="94">
        <f>C11+C23+C18</f>
        <v>855033</v>
      </c>
      <c r="D25" s="60"/>
      <c r="E25" s="94">
        <f>E11+E23+E18</f>
        <v>166512</v>
      </c>
      <c r="F25" s="58"/>
      <c r="G25" s="94">
        <f>G11+G23+G18</f>
        <v>165206</v>
      </c>
      <c r="H25" s="58"/>
      <c r="I25" s="94">
        <f>I11+I23+I18</f>
        <v>105000</v>
      </c>
      <c r="J25" s="58"/>
      <c r="K25" s="94">
        <f>K11+K23+K18</f>
        <v>0</v>
      </c>
      <c r="L25" s="58"/>
      <c r="M25" s="94">
        <f>M11+M23+M18</f>
        <v>762320</v>
      </c>
      <c r="N25" s="58"/>
      <c r="O25" s="94">
        <f>O11+O23+O18</f>
        <v>0</v>
      </c>
      <c r="P25" s="58"/>
      <c r="Q25" s="94">
        <f>Q11+Q23+Q18</f>
        <v>2054071</v>
      </c>
      <c r="R25" s="5"/>
    </row>
    <row r="26" spans="1:18" ht="15.75" thickTop="1"/>
  </sheetData>
  <mergeCells count="3">
    <mergeCell ref="C9:Q9"/>
    <mergeCell ref="C4:Q4"/>
    <mergeCell ref="I5:N5"/>
  </mergeCells>
  <pageMargins left="0.7" right="0.7" top="0.45" bottom="0.5" header="0.4" footer="0.5"/>
  <pageSetup paperSize="9" scale="80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BD1D-1E7B-413B-99E5-8EBF5FE9B968}">
  <sheetPr>
    <tabColor rgb="FF92D050"/>
  </sheetPr>
  <dimension ref="A1:Q24"/>
  <sheetViews>
    <sheetView showGridLines="0" zoomScale="76" zoomScaleNormal="76" zoomScaleSheetLayoutView="80" workbookViewId="0">
      <selection activeCell="Q13" sqref="Q13"/>
    </sheetView>
  </sheetViews>
  <sheetFormatPr defaultColWidth="9.28515625" defaultRowHeight="15"/>
  <cols>
    <col min="1" max="1" width="49.85546875" style="3" customWidth="1"/>
    <col min="2" max="3" width="12.28515625" style="3" customWidth="1"/>
    <col min="4" max="4" width="1.28515625" style="3" customWidth="1"/>
    <col min="5" max="5" width="12.7109375" style="3" customWidth="1"/>
    <col min="6" max="6" width="1.7109375" style="3" customWidth="1"/>
    <col min="7" max="7" width="13.28515625" style="3" customWidth="1"/>
    <col min="8" max="8" width="1.5703125" style="3" customWidth="1"/>
    <col min="9" max="9" width="12.7109375" style="3" customWidth="1"/>
    <col min="10" max="10" width="1.7109375" style="3" customWidth="1"/>
    <col min="11" max="11" width="13.5703125" style="3" customWidth="1"/>
    <col min="12" max="12" width="1.7109375" style="3" customWidth="1"/>
    <col min="13" max="13" width="12.28515625" style="3" customWidth="1"/>
    <col min="14" max="16384" width="9.28515625" style="3"/>
  </cols>
  <sheetData>
    <row r="1" spans="1:17" ht="22.5" customHeight="1">
      <c r="A1" s="30" t="s">
        <v>173</v>
      </c>
      <c r="B1" s="80"/>
    </row>
    <row r="2" spans="1:17" ht="22.5" customHeight="1">
      <c r="A2" s="132" t="s">
        <v>77</v>
      </c>
      <c r="B2" s="132"/>
    </row>
    <row r="3" spans="1:17" ht="22.5" customHeight="1">
      <c r="A3" s="132"/>
      <c r="B3" s="132"/>
    </row>
    <row r="4" spans="1:17" ht="22.15" customHeight="1">
      <c r="C4" s="150" t="s">
        <v>74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"/>
      <c r="O4" s="1"/>
      <c r="P4" s="1"/>
      <c r="Q4" s="1"/>
    </row>
    <row r="5" spans="1:17" ht="22.15" customHeight="1">
      <c r="C5" s="28"/>
      <c r="D5" s="28"/>
      <c r="E5" s="28"/>
      <c r="F5" s="28"/>
      <c r="G5" s="133"/>
      <c r="H5" s="133"/>
      <c r="I5" s="161" t="s">
        <v>56</v>
      </c>
      <c r="J5" s="161"/>
      <c r="K5" s="161"/>
      <c r="L5" s="161"/>
    </row>
    <row r="6" spans="1:17" ht="22.15" customHeight="1">
      <c r="C6" s="28" t="s">
        <v>55</v>
      </c>
      <c r="D6" s="134"/>
      <c r="E6" s="28" t="s">
        <v>98</v>
      </c>
      <c r="F6" s="134"/>
      <c r="G6" s="28" t="s">
        <v>98</v>
      </c>
      <c r="H6" s="134"/>
      <c r="I6" s="28"/>
      <c r="J6" s="28"/>
      <c r="K6" s="134"/>
      <c r="L6" s="134"/>
    </row>
    <row r="7" spans="1:17" ht="22.15" customHeight="1">
      <c r="C7" s="28" t="s">
        <v>103</v>
      </c>
      <c r="D7" s="28"/>
      <c r="E7" s="28" t="s">
        <v>99</v>
      </c>
      <c r="F7" s="28"/>
      <c r="G7" s="28" t="s">
        <v>100</v>
      </c>
      <c r="H7" s="134"/>
      <c r="I7" s="28" t="s">
        <v>54</v>
      </c>
      <c r="J7" s="28"/>
      <c r="K7" s="134"/>
      <c r="L7" s="134"/>
      <c r="M7" s="28" t="s">
        <v>53</v>
      </c>
    </row>
    <row r="8" spans="1:17" ht="22.15" customHeight="1">
      <c r="B8" s="96" t="s">
        <v>6</v>
      </c>
      <c r="C8" s="28" t="s">
        <v>52</v>
      </c>
      <c r="D8" s="28"/>
      <c r="E8" s="28" t="s">
        <v>49</v>
      </c>
      <c r="F8" s="28"/>
      <c r="G8" s="28" t="s">
        <v>49</v>
      </c>
      <c r="H8" s="87"/>
      <c r="I8" s="28" t="s">
        <v>51</v>
      </c>
      <c r="J8" s="28"/>
      <c r="K8" s="133" t="s">
        <v>50</v>
      </c>
      <c r="L8" s="133"/>
      <c r="M8" s="133" t="s">
        <v>48</v>
      </c>
    </row>
    <row r="9" spans="1:17" ht="22.15" customHeight="1">
      <c r="C9" s="152" t="s">
        <v>79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</row>
    <row r="10" spans="1:17" ht="22.15" customHeight="1">
      <c r="A10" s="78" t="s">
        <v>175</v>
      </c>
      <c r="B10" s="78"/>
      <c r="C10" s="96"/>
      <c r="D10" s="96"/>
      <c r="E10" s="96"/>
      <c r="F10" s="96"/>
      <c r="G10" s="96"/>
      <c r="H10" s="96"/>
      <c r="I10" s="96" t="s">
        <v>70</v>
      </c>
      <c r="J10" s="96"/>
      <c r="K10" s="96"/>
      <c r="L10" s="96"/>
      <c r="M10" s="96"/>
    </row>
    <row r="11" spans="1:17" ht="22.15" customHeight="1">
      <c r="A11" s="79" t="s">
        <v>176</v>
      </c>
      <c r="B11" s="79"/>
      <c r="C11" s="135">
        <v>855033</v>
      </c>
      <c r="D11" s="135"/>
      <c r="E11" s="135">
        <v>166512</v>
      </c>
      <c r="F11" s="135"/>
      <c r="G11" s="135">
        <v>165206</v>
      </c>
      <c r="H11" s="135"/>
      <c r="I11" s="135">
        <v>105000</v>
      </c>
      <c r="J11" s="135"/>
      <c r="K11" s="135">
        <v>854501</v>
      </c>
      <c r="L11" s="135"/>
      <c r="M11" s="136">
        <f>SUM(C11:L11)</f>
        <v>2146252</v>
      </c>
    </row>
    <row r="12" spans="1:17" ht="7.9" customHeight="1">
      <c r="A12" s="1"/>
      <c r="B12" s="1"/>
      <c r="C12" s="137"/>
      <c r="D12" s="138"/>
      <c r="E12" s="137"/>
      <c r="F12" s="137"/>
      <c r="G12" s="137"/>
      <c r="H12" s="139"/>
      <c r="I12" s="137"/>
      <c r="J12" s="137"/>
      <c r="K12" s="137"/>
      <c r="L12" s="137"/>
      <c r="M12" s="138"/>
    </row>
    <row r="13" spans="1:17" ht="22.9" customHeight="1">
      <c r="A13" s="1" t="s">
        <v>84</v>
      </c>
      <c r="B13" s="1"/>
      <c r="C13" s="137"/>
      <c r="D13" s="138"/>
      <c r="E13" s="137"/>
      <c r="F13" s="137"/>
      <c r="G13" s="137"/>
      <c r="H13" s="139"/>
      <c r="I13" s="137"/>
      <c r="J13" s="137"/>
      <c r="K13" s="137"/>
      <c r="L13" s="137"/>
      <c r="M13" s="138"/>
    </row>
    <row r="14" spans="1:17" ht="21.4" customHeight="1">
      <c r="A14" s="92" t="s">
        <v>92</v>
      </c>
      <c r="B14" s="92"/>
      <c r="C14" s="137"/>
      <c r="D14" s="138"/>
      <c r="E14" s="137"/>
      <c r="F14" s="137"/>
      <c r="G14" s="137"/>
      <c r="H14" s="139"/>
      <c r="I14" s="137"/>
      <c r="J14" s="137"/>
      <c r="K14" s="137"/>
      <c r="L14" s="137"/>
      <c r="M14" s="138"/>
    </row>
    <row r="15" spans="1:17" ht="21.4" customHeight="1">
      <c r="A15" s="3" t="s">
        <v>85</v>
      </c>
      <c r="B15" s="96">
        <v>5</v>
      </c>
      <c r="C15" s="137">
        <v>0</v>
      </c>
      <c r="D15" s="138"/>
      <c r="E15" s="137">
        <v>0</v>
      </c>
      <c r="F15" s="137"/>
      <c r="G15" s="137">
        <v>0</v>
      </c>
      <c r="H15" s="139"/>
      <c r="I15" s="137">
        <v>0</v>
      </c>
      <c r="J15" s="137"/>
      <c r="K15" s="137">
        <v>-410416</v>
      </c>
      <c r="L15" s="137"/>
      <c r="M15" s="141">
        <f>SUM(C15:L15)</f>
        <v>-410416</v>
      </c>
    </row>
    <row r="16" spans="1:17" ht="21.4" customHeight="1">
      <c r="A16" s="91" t="s">
        <v>94</v>
      </c>
      <c r="B16" s="96"/>
      <c r="C16" s="140">
        <f>SUM(C15:C15)</f>
        <v>0</v>
      </c>
      <c r="D16" s="138"/>
      <c r="E16" s="140">
        <f>SUM(E15:E15)</f>
        <v>0</v>
      </c>
      <c r="F16" s="137"/>
      <c r="G16" s="140">
        <f>SUM(G15:G15)</f>
        <v>0</v>
      </c>
      <c r="H16" s="139"/>
      <c r="I16" s="140">
        <f>SUM(I15:I15)</f>
        <v>0</v>
      </c>
      <c r="J16" s="137"/>
      <c r="K16" s="140">
        <f>SUM(K15:K15)</f>
        <v>-410416</v>
      </c>
      <c r="L16" s="137"/>
      <c r="M16" s="140">
        <f>SUM(M15:M15)</f>
        <v>-410416</v>
      </c>
    </row>
    <row r="17" spans="1:13" ht="7.9" customHeight="1">
      <c r="B17" s="96"/>
      <c r="C17" s="137"/>
      <c r="D17" s="138"/>
      <c r="E17" s="137"/>
      <c r="F17" s="137"/>
      <c r="G17" s="137"/>
      <c r="H17" s="139"/>
      <c r="I17" s="137"/>
      <c r="J17" s="137"/>
      <c r="K17" s="137"/>
      <c r="L17" s="137"/>
      <c r="M17" s="138"/>
    </row>
    <row r="18" spans="1:13" ht="22.15" customHeight="1">
      <c r="A18" s="78" t="s">
        <v>47</v>
      </c>
      <c r="B18" s="78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</row>
    <row r="19" spans="1:13" ht="22.15" customHeight="1">
      <c r="A19" s="119" t="s">
        <v>46</v>
      </c>
      <c r="B19" s="119"/>
      <c r="C19" s="138">
        <v>0</v>
      </c>
      <c r="D19" s="137"/>
      <c r="E19" s="138">
        <v>0</v>
      </c>
      <c r="F19" s="137"/>
      <c r="G19" s="138">
        <v>0</v>
      </c>
      <c r="H19" s="137"/>
      <c r="I19" s="138">
        <v>0</v>
      </c>
      <c r="J19" s="138"/>
      <c r="K19" s="138">
        <v>508390</v>
      </c>
      <c r="L19" s="137"/>
      <c r="M19" s="141">
        <f>SUM(C19:L19)</f>
        <v>508390</v>
      </c>
    </row>
    <row r="20" spans="1:13" ht="22.15" customHeight="1">
      <c r="A20" s="119" t="s">
        <v>81</v>
      </c>
      <c r="B20" s="119"/>
      <c r="C20" s="142">
        <v>0</v>
      </c>
      <c r="D20" s="137"/>
      <c r="E20" s="142">
        <v>0</v>
      </c>
      <c r="F20" s="137"/>
      <c r="G20" s="142">
        <v>0</v>
      </c>
      <c r="H20" s="137"/>
      <c r="I20" s="142">
        <v>0</v>
      </c>
      <c r="J20" s="137"/>
      <c r="K20" s="143">
        <v>0</v>
      </c>
      <c r="L20" s="137"/>
      <c r="M20" s="143">
        <v>0</v>
      </c>
    </row>
    <row r="21" spans="1:13" ht="22.15" customHeight="1">
      <c r="A21" s="78" t="s">
        <v>45</v>
      </c>
      <c r="B21" s="78"/>
      <c r="C21" s="144">
        <v>0</v>
      </c>
      <c r="D21" s="135"/>
      <c r="E21" s="144">
        <f>SUM(E19:E20)</f>
        <v>0</v>
      </c>
      <c r="F21" s="135"/>
      <c r="G21" s="144">
        <f>SUM(G19:G20)</f>
        <v>0</v>
      </c>
      <c r="H21" s="135"/>
      <c r="I21" s="144">
        <f>SUM(I19:I20)</f>
        <v>0</v>
      </c>
      <c r="J21" s="135"/>
      <c r="K21" s="140">
        <f>SUM(K19:K20)</f>
        <v>508390</v>
      </c>
      <c r="L21" s="135"/>
      <c r="M21" s="140">
        <f>SUM(M19:M20)</f>
        <v>508390</v>
      </c>
    </row>
    <row r="22" spans="1:13" ht="8.65" customHeight="1">
      <c r="A22" s="78"/>
      <c r="B22" s="78"/>
      <c r="C22" s="138"/>
      <c r="D22" s="135"/>
      <c r="E22" s="138"/>
      <c r="F22" s="135"/>
      <c r="G22" s="138"/>
      <c r="H22" s="135"/>
      <c r="I22" s="138"/>
      <c r="J22" s="135"/>
      <c r="K22" s="135"/>
      <c r="L22" s="135"/>
      <c r="M22" s="135"/>
    </row>
    <row r="23" spans="1:13" ht="22.15" customHeight="1" thickBot="1">
      <c r="A23" s="1" t="s">
        <v>177</v>
      </c>
      <c r="B23" s="1"/>
      <c r="C23" s="145">
        <f>C11+C21+C16</f>
        <v>855033</v>
      </c>
      <c r="D23" s="146"/>
      <c r="E23" s="145">
        <f>E11+E21+E16</f>
        <v>166512</v>
      </c>
      <c r="F23" s="147"/>
      <c r="G23" s="145">
        <f>G11+G21+G16</f>
        <v>165206</v>
      </c>
      <c r="H23" s="147"/>
      <c r="I23" s="145">
        <f>I11+I21+I16</f>
        <v>105000</v>
      </c>
      <c r="J23" s="147"/>
      <c r="K23" s="145">
        <f>K11+K21+K16</f>
        <v>952475</v>
      </c>
      <c r="L23" s="147"/>
      <c r="M23" s="145">
        <f>M11+M21+M16</f>
        <v>2244226</v>
      </c>
    </row>
    <row r="24" spans="1:13" ht="15.75" thickTop="1"/>
  </sheetData>
  <mergeCells count="3">
    <mergeCell ref="C4:M4"/>
    <mergeCell ref="I5:L5"/>
    <mergeCell ref="C9:M9"/>
  </mergeCells>
  <pageMargins left="0.7" right="0.7" top="0.48" bottom="0.5" header="0.5" footer="0.5"/>
  <pageSetup paperSize="9" scale="89" firstPageNumber="8" fitToWidth="0" fitToHeight="0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6"/>
  <sheetViews>
    <sheetView showGridLines="0" zoomScale="81" zoomScaleNormal="81" zoomScaleSheetLayoutView="90" workbookViewId="0">
      <selection activeCell="Q13" sqref="Q13"/>
    </sheetView>
  </sheetViews>
  <sheetFormatPr defaultColWidth="9.28515625" defaultRowHeight="15"/>
  <cols>
    <col min="1" max="1" width="48.7109375" customWidth="1"/>
    <col min="2" max="2" width="5.28515625" customWidth="1"/>
    <col min="3" max="3" width="12.28515625" customWidth="1"/>
    <col min="4" max="4" width="1.140625" customWidth="1"/>
    <col min="5" max="5" width="12.28515625" customWidth="1"/>
    <col min="6" max="6" width="1.140625" customWidth="1"/>
    <col min="7" max="7" width="12.28515625" customWidth="1"/>
    <col min="8" max="8" width="1.140625" customWidth="1"/>
    <col min="9" max="9" width="12.28515625" customWidth="1"/>
    <col min="10" max="10" width="1.140625" customWidth="1"/>
    <col min="11" max="11" width="12" style="3" customWidth="1"/>
    <col min="12" max="12" width="1.140625" style="3" customWidth="1"/>
    <col min="13" max="13" width="12.28515625" customWidth="1"/>
    <col min="14" max="14" width="1.140625" customWidth="1"/>
    <col min="15" max="15" width="13" customWidth="1"/>
    <col min="16" max="16" width="1.140625" customWidth="1"/>
    <col min="17" max="17" width="12.28515625" customWidth="1"/>
    <col min="21" max="21" width="12.28515625" bestFit="1" customWidth="1"/>
  </cols>
  <sheetData>
    <row r="1" spans="1:17" ht="18.399999999999999" customHeight="1">
      <c r="A1" s="30" t="s">
        <v>173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.399999999999999" customHeight="1">
      <c r="A2" s="48" t="s">
        <v>77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8.399999999999999" customHeight="1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8.399999999999999" customHeight="1">
      <c r="A4" s="5"/>
      <c r="B4" s="5"/>
      <c r="C4" s="154" t="s">
        <v>57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18.399999999999999" customHeight="1">
      <c r="A5" s="5"/>
      <c r="B5" s="5"/>
      <c r="C5" s="25"/>
      <c r="D5" s="25"/>
      <c r="E5" s="25"/>
      <c r="F5" s="25"/>
      <c r="G5" s="49"/>
      <c r="H5" s="49"/>
      <c r="I5" s="160" t="s">
        <v>56</v>
      </c>
      <c r="J5" s="160"/>
      <c r="K5" s="160"/>
      <c r="L5" s="160"/>
      <c r="M5" s="160"/>
      <c r="N5" s="160"/>
      <c r="O5" s="25"/>
      <c r="P5" s="25"/>
      <c r="Q5" s="5"/>
    </row>
    <row r="6" spans="1:17" ht="18.399999999999999" customHeight="1">
      <c r="A6" s="5"/>
      <c r="B6" s="5"/>
      <c r="C6" s="25" t="s">
        <v>55</v>
      </c>
      <c r="D6" s="50"/>
      <c r="E6" s="25" t="s">
        <v>98</v>
      </c>
      <c r="F6" s="50"/>
      <c r="G6" s="25" t="s">
        <v>98</v>
      </c>
      <c r="H6" s="50"/>
      <c r="I6" s="25"/>
      <c r="J6" s="25"/>
      <c r="K6" s="25" t="s">
        <v>86</v>
      </c>
      <c r="L6" s="50"/>
      <c r="M6" s="50"/>
      <c r="N6" s="50"/>
      <c r="O6" s="50"/>
      <c r="P6" s="50"/>
      <c r="Q6" s="62"/>
    </row>
    <row r="7" spans="1:17" ht="18.399999999999999" customHeight="1">
      <c r="A7" s="5"/>
      <c r="B7" s="5"/>
      <c r="C7" s="25" t="s">
        <v>103</v>
      </c>
      <c r="D7" s="25"/>
      <c r="E7" s="25" t="s">
        <v>99</v>
      </c>
      <c r="F7" s="25"/>
      <c r="G7" s="25" t="s">
        <v>100</v>
      </c>
      <c r="H7" s="50"/>
      <c r="I7" s="25" t="s">
        <v>54</v>
      </c>
      <c r="J7" s="25"/>
      <c r="K7" s="25" t="s">
        <v>87</v>
      </c>
      <c r="L7" s="50"/>
      <c r="M7" s="50"/>
      <c r="N7" s="50"/>
      <c r="O7" s="50"/>
      <c r="P7" s="50"/>
      <c r="Q7" s="25" t="s">
        <v>53</v>
      </c>
    </row>
    <row r="8" spans="1:17" ht="18.399999999999999" customHeight="1">
      <c r="A8" s="5"/>
      <c r="B8" s="8"/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25" t="s">
        <v>88</v>
      </c>
      <c r="L8" s="39"/>
      <c r="M8" s="49" t="s">
        <v>50</v>
      </c>
      <c r="N8" s="49"/>
      <c r="O8" s="49" t="s">
        <v>134</v>
      </c>
      <c r="P8" s="49"/>
      <c r="Q8" s="49" t="s">
        <v>48</v>
      </c>
    </row>
    <row r="9" spans="1:17" ht="18.399999999999999" customHeight="1">
      <c r="A9" s="5"/>
      <c r="B9" s="5"/>
      <c r="C9" s="153" t="s">
        <v>79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</row>
    <row r="10" spans="1:17" ht="18.399999999999999" customHeight="1">
      <c r="A10" s="18" t="s">
        <v>169</v>
      </c>
      <c r="B10" s="18"/>
      <c r="C10" s="8"/>
      <c r="D10" s="8"/>
      <c r="E10" s="8"/>
      <c r="F10" s="8"/>
      <c r="G10" s="8"/>
      <c r="H10" s="8"/>
      <c r="I10" s="8" t="s">
        <v>70</v>
      </c>
      <c r="J10" s="8"/>
      <c r="K10" s="8"/>
      <c r="L10" s="8"/>
      <c r="M10" s="8"/>
      <c r="N10" s="8"/>
      <c r="O10" s="8"/>
      <c r="P10" s="8"/>
      <c r="Q10" s="8"/>
    </row>
    <row r="11" spans="1:17" ht="18.399999999999999" customHeight="1">
      <c r="A11" s="19" t="s">
        <v>135</v>
      </c>
      <c r="B11" s="19"/>
      <c r="C11" s="51">
        <v>947962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511962</v>
      </c>
      <c r="L11" s="51"/>
      <c r="M11" s="51">
        <v>539697</v>
      </c>
      <c r="N11" s="51"/>
      <c r="O11" s="51">
        <v>-511962</v>
      </c>
      <c r="P11" s="51"/>
      <c r="Q11" s="51">
        <f>SUM(C11:O11)</f>
        <v>1924377</v>
      </c>
    </row>
    <row r="12" spans="1:17">
      <c r="A12" s="15"/>
      <c r="B12" s="15"/>
      <c r="C12" s="53"/>
      <c r="D12" s="54"/>
      <c r="E12" s="53"/>
      <c r="F12" s="53"/>
      <c r="G12" s="53"/>
      <c r="H12" s="55"/>
      <c r="I12" s="53"/>
      <c r="J12" s="54"/>
      <c r="K12" s="53"/>
      <c r="L12" s="54"/>
      <c r="M12" s="53"/>
      <c r="N12" s="53"/>
      <c r="O12" s="53"/>
      <c r="P12" s="53"/>
      <c r="Q12" s="54"/>
    </row>
    <row r="13" spans="1:17" ht="18.399999999999999" customHeight="1">
      <c r="A13" s="1" t="s">
        <v>84</v>
      </c>
      <c r="B13" s="1"/>
      <c r="C13" s="53"/>
      <c r="D13" s="54"/>
      <c r="E13" s="53"/>
      <c r="F13" s="53"/>
      <c r="G13" s="53"/>
      <c r="H13" s="55"/>
      <c r="I13" s="53"/>
      <c r="J13" s="54"/>
      <c r="K13" s="53"/>
      <c r="L13" s="54"/>
      <c r="M13" s="53"/>
      <c r="N13" s="53"/>
      <c r="O13" s="53"/>
      <c r="P13" s="53"/>
      <c r="Q13" s="54"/>
    </row>
    <row r="14" spans="1:17" ht="18.399999999999999" customHeight="1">
      <c r="A14" s="92" t="s">
        <v>92</v>
      </c>
      <c r="B14" s="92"/>
      <c r="C14" s="53"/>
      <c r="D14" s="54"/>
      <c r="E14" s="53"/>
      <c r="F14" s="53"/>
      <c r="G14" s="53"/>
      <c r="H14" s="55"/>
      <c r="I14" s="53"/>
      <c r="J14" s="54"/>
      <c r="K14" s="53"/>
      <c r="L14" s="54"/>
      <c r="M14" s="53"/>
      <c r="N14" s="53"/>
      <c r="O14" s="53"/>
      <c r="P14" s="53"/>
    </row>
    <row r="15" spans="1:17" ht="18.399999999999999" customHeight="1">
      <c r="A15" s="3" t="s">
        <v>153</v>
      </c>
      <c r="B15" s="8"/>
      <c r="C15" s="53">
        <v>-92929</v>
      </c>
      <c r="D15" s="54"/>
      <c r="E15" s="53">
        <v>0</v>
      </c>
      <c r="F15" s="53"/>
      <c r="G15" s="53">
        <v>0</v>
      </c>
      <c r="H15" s="55"/>
      <c r="I15" s="53">
        <v>0</v>
      </c>
      <c r="J15" s="54"/>
      <c r="K15" s="53">
        <v>0</v>
      </c>
      <c r="L15" s="54"/>
      <c r="M15" s="53">
        <v>92929</v>
      </c>
      <c r="N15" s="53"/>
      <c r="O15" s="53">
        <v>0</v>
      </c>
      <c r="P15" s="53"/>
      <c r="Q15" s="54">
        <f>SUM(C15:O15)</f>
        <v>0</v>
      </c>
    </row>
    <row r="16" spans="1:17" ht="18.399999999999999" customHeight="1">
      <c r="A16" s="3" t="s">
        <v>154</v>
      </c>
      <c r="B16" s="8"/>
      <c r="C16" s="53">
        <v>0</v>
      </c>
      <c r="D16" s="54"/>
      <c r="E16" s="53">
        <v>0</v>
      </c>
      <c r="F16" s="53"/>
      <c r="G16" s="53">
        <v>0</v>
      </c>
      <c r="H16" s="55"/>
      <c r="I16" s="53">
        <v>0</v>
      </c>
      <c r="J16" s="54"/>
      <c r="K16" s="53">
        <v>-511962</v>
      </c>
      <c r="L16" s="54"/>
      <c r="M16" s="53">
        <v>0</v>
      </c>
      <c r="N16" s="53"/>
      <c r="O16" s="53">
        <v>511962</v>
      </c>
      <c r="P16" s="53"/>
      <c r="Q16" s="54">
        <f t="shared" ref="Q16:Q17" si="0">SUM(C16:O16)</f>
        <v>0</v>
      </c>
    </row>
    <row r="17" spans="1:17" ht="18.399999999999999" customHeight="1">
      <c r="A17" s="93" t="s">
        <v>85</v>
      </c>
      <c r="B17" s="8"/>
      <c r="C17" s="53">
        <v>0</v>
      </c>
      <c r="D17" s="54"/>
      <c r="E17" s="53">
        <v>0</v>
      </c>
      <c r="F17" s="53"/>
      <c r="G17" s="53">
        <v>0</v>
      </c>
      <c r="H17" s="55"/>
      <c r="I17" s="53">
        <v>0</v>
      </c>
      <c r="J17" s="54"/>
      <c r="K17" s="53">
        <v>0</v>
      </c>
      <c r="L17" s="54"/>
      <c r="M17" s="53">
        <v>-376214</v>
      </c>
      <c r="N17" s="53"/>
      <c r="O17" s="53">
        <v>0</v>
      </c>
      <c r="P17" s="53"/>
      <c r="Q17" s="54">
        <f t="shared" si="0"/>
        <v>-376214</v>
      </c>
    </row>
    <row r="18" spans="1:17" ht="18.399999999999999" customHeight="1">
      <c r="A18" s="91" t="s">
        <v>94</v>
      </c>
      <c r="B18" s="91"/>
      <c r="C18" s="59">
        <f>SUM(C15:C17)</f>
        <v>-92929</v>
      </c>
      <c r="D18" s="57"/>
      <c r="E18" s="59">
        <f>SUM(E15:E17)</f>
        <v>0</v>
      </c>
      <c r="F18" s="51"/>
      <c r="G18" s="59">
        <f>SUM(G15:G17)</f>
        <v>0</v>
      </c>
      <c r="H18" s="58"/>
      <c r="I18" s="59">
        <f>SUM(I15:I17)</f>
        <v>0</v>
      </c>
      <c r="J18" s="57"/>
      <c r="K18" s="59">
        <f>SUM(K15:K17)</f>
        <v>-511962</v>
      </c>
      <c r="L18" s="57"/>
      <c r="M18" s="59">
        <f>SUM(M15:M17)</f>
        <v>-283285</v>
      </c>
      <c r="N18" s="51"/>
      <c r="O18" s="59">
        <f>SUM(O15:O17)</f>
        <v>511962</v>
      </c>
      <c r="P18" s="51"/>
      <c r="Q18" s="59">
        <f>SUM(Q15:Q17)</f>
        <v>-376214</v>
      </c>
    </row>
    <row r="19" spans="1:17" ht="14.65" customHeight="1">
      <c r="A19" s="15"/>
      <c r="B19" s="15"/>
      <c r="C19" s="53"/>
      <c r="D19" s="54"/>
      <c r="E19" s="53"/>
      <c r="F19" s="53"/>
      <c r="G19" s="53"/>
      <c r="H19" s="55"/>
      <c r="I19" s="53"/>
      <c r="J19" s="54"/>
      <c r="K19" s="53"/>
      <c r="L19" s="54"/>
      <c r="M19" s="53"/>
      <c r="N19" s="53"/>
      <c r="O19" s="53"/>
      <c r="P19" s="53"/>
      <c r="Q19" s="54"/>
    </row>
    <row r="20" spans="1:17" ht="18.399999999999999" customHeight="1">
      <c r="A20" s="18" t="s">
        <v>47</v>
      </c>
      <c r="B20" s="18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18.399999999999999" customHeight="1">
      <c r="A21" s="23" t="s">
        <v>46</v>
      </c>
      <c r="B21" s="23"/>
      <c r="C21" s="53">
        <v>0</v>
      </c>
      <c r="D21" s="53"/>
      <c r="E21" s="53">
        <v>0</v>
      </c>
      <c r="F21" s="53"/>
      <c r="G21" s="53">
        <v>0</v>
      </c>
      <c r="H21" s="53"/>
      <c r="I21" s="53">
        <v>0</v>
      </c>
      <c r="J21" s="53"/>
      <c r="K21" s="54">
        <v>0</v>
      </c>
      <c r="L21" s="53"/>
      <c r="M21" s="53">
        <v>485999</v>
      </c>
      <c r="N21" s="53"/>
      <c r="O21" s="53">
        <v>0</v>
      </c>
      <c r="P21" s="53"/>
      <c r="Q21" s="54">
        <f>SUM(C21:O21)</f>
        <v>485999</v>
      </c>
    </row>
    <row r="22" spans="1:17" ht="18.399999999999999" customHeight="1">
      <c r="A22" s="23" t="s">
        <v>81</v>
      </c>
      <c r="B22" s="23"/>
      <c r="C22" s="56">
        <v>0</v>
      </c>
      <c r="D22" s="53"/>
      <c r="E22" s="56">
        <v>0</v>
      </c>
      <c r="F22" s="53"/>
      <c r="G22" s="56">
        <v>0</v>
      </c>
      <c r="H22" s="53"/>
      <c r="I22" s="56">
        <v>0</v>
      </c>
      <c r="J22" s="53"/>
      <c r="K22" s="56">
        <v>0</v>
      </c>
      <c r="L22" s="53"/>
      <c r="M22" s="56">
        <v>0</v>
      </c>
      <c r="N22" s="53"/>
      <c r="O22" s="56">
        <v>0</v>
      </c>
      <c r="P22" s="53"/>
      <c r="Q22" s="64">
        <f>SUM(C22:O22)</f>
        <v>0</v>
      </c>
    </row>
    <row r="23" spans="1:17" ht="18.399999999999999" customHeight="1">
      <c r="A23" s="18" t="s">
        <v>45</v>
      </c>
      <c r="B23" s="18"/>
      <c r="C23" s="71">
        <f>SUM(C21:C22)</f>
        <v>0</v>
      </c>
      <c r="D23" s="51"/>
      <c r="E23" s="71">
        <f>SUM(E21:E22)</f>
        <v>0</v>
      </c>
      <c r="F23" s="51"/>
      <c r="G23" s="71">
        <f>SUM(G21:G22)</f>
        <v>0</v>
      </c>
      <c r="H23" s="51"/>
      <c r="I23" s="71">
        <f>SUM(I21:I22)</f>
        <v>0</v>
      </c>
      <c r="J23" s="51"/>
      <c r="K23" s="59">
        <f>SUM(K21:K22)</f>
        <v>0</v>
      </c>
      <c r="L23" s="51"/>
      <c r="M23" s="71">
        <f>SUM(M21:M22)</f>
        <v>485999</v>
      </c>
      <c r="N23" s="51"/>
      <c r="O23" s="71">
        <f>SUM(O21:O22)</f>
        <v>0</v>
      </c>
      <c r="P23" s="51"/>
      <c r="Q23" s="71">
        <f>SUM(Q21:Q22)</f>
        <v>485999</v>
      </c>
    </row>
    <row r="24" spans="1:17" ht="8.65" customHeight="1">
      <c r="A24" s="18"/>
      <c r="B24" s="18"/>
      <c r="C24" s="57"/>
      <c r="D24" s="51"/>
      <c r="E24" s="57"/>
      <c r="F24" s="51"/>
      <c r="G24" s="57"/>
      <c r="H24" s="51"/>
      <c r="I24" s="57"/>
      <c r="J24" s="51"/>
      <c r="K24" s="51"/>
      <c r="L24" s="51"/>
      <c r="M24" s="57"/>
      <c r="N24" s="51"/>
      <c r="O24" s="57"/>
      <c r="P24" s="51"/>
      <c r="Q24" s="57"/>
    </row>
    <row r="25" spans="1:17" ht="18.399999999999999" customHeight="1" thickBot="1">
      <c r="A25" s="15" t="s">
        <v>170</v>
      </c>
      <c r="B25" s="15"/>
      <c r="C25" s="94">
        <f>C11+C23+C18</f>
        <v>855033</v>
      </c>
      <c r="D25" s="60"/>
      <c r="E25" s="94">
        <f>E11+E23+E18</f>
        <v>166512</v>
      </c>
      <c r="F25" s="58"/>
      <c r="G25" s="94">
        <f>G11+G23+G18</f>
        <v>165206</v>
      </c>
      <c r="H25" s="58"/>
      <c r="I25" s="94">
        <f>I11+I23+I18</f>
        <v>105000</v>
      </c>
      <c r="J25" s="58"/>
      <c r="K25" s="94">
        <f>K11+K23+K18</f>
        <v>0</v>
      </c>
      <c r="L25" s="58"/>
      <c r="M25" s="94">
        <f>M11+M23+M18</f>
        <v>742411</v>
      </c>
      <c r="N25" s="58"/>
      <c r="O25" s="94">
        <f>O11+O23+O18</f>
        <v>0</v>
      </c>
      <c r="P25" s="58"/>
      <c r="Q25" s="94">
        <f>Q11+Q23+Q18</f>
        <v>2034162</v>
      </c>
    </row>
    <row r="26" spans="1:17" ht="15.75" thickTop="1">
      <c r="A26" s="5"/>
      <c r="B26" s="5"/>
      <c r="C26" s="62"/>
      <c r="D26" s="62"/>
      <c r="E26" s="62"/>
      <c r="F26" s="62"/>
      <c r="G26" s="62"/>
      <c r="H26" s="62"/>
      <c r="I26" s="62"/>
      <c r="J26" s="62"/>
      <c r="K26" s="5"/>
      <c r="L26" s="5"/>
      <c r="M26" s="62"/>
      <c r="N26" s="62"/>
      <c r="O26" s="62"/>
      <c r="P26" s="62"/>
      <c r="Q26" s="62"/>
    </row>
  </sheetData>
  <mergeCells count="3">
    <mergeCell ref="C9:Q9"/>
    <mergeCell ref="C4:Q4"/>
    <mergeCell ref="I5:N5"/>
  </mergeCells>
  <pageMargins left="0.8" right="0.8" top="0.48" bottom="0.5" header="0.5" footer="0.5"/>
  <pageSetup paperSize="9" scale="79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98D9-943A-46EE-A953-749441AFD67C}">
  <sheetPr>
    <tabColor rgb="FF92D050"/>
  </sheetPr>
  <dimension ref="A1:N24"/>
  <sheetViews>
    <sheetView showGridLines="0" zoomScale="78" zoomScaleNormal="78" zoomScaleSheetLayoutView="120" workbookViewId="0">
      <selection activeCell="Q13" sqref="Q13"/>
    </sheetView>
  </sheetViews>
  <sheetFormatPr defaultColWidth="9.28515625" defaultRowHeight="15"/>
  <cols>
    <col min="1" max="1" width="49" customWidth="1"/>
    <col min="2" max="2" width="5.28515625" customWidth="1"/>
    <col min="3" max="3" width="14.140625" customWidth="1"/>
    <col min="4" max="4" width="1.7109375" customWidth="1"/>
    <col min="5" max="5" width="12.28515625" customWidth="1"/>
    <col min="6" max="6" width="1.28515625" customWidth="1"/>
    <col min="7" max="7" width="12.28515625" customWidth="1"/>
    <col min="8" max="8" width="1.7109375" customWidth="1"/>
    <col min="9" max="9" width="12.28515625" customWidth="1"/>
    <col min="10" max="10" width="2" customWidth="1"/>
    <col min="11" max="11" width="11.85546875" style="3" customWidth="1"/>
    <col min="12" max="12" width="1.140625" style="3" customWidth="1"/>
    <col min="13" max="13" width="1.140625" customWidth="1"/>
    <col min="14" max="14" width="13" customWidth="1"/>
    <col min="18" max="18" width="12.28515625" bestFit="1" customWidth="1"/>
  </cols>
  <sheetData>
    <row r="1" spans="1:14" ht="18.399999999999999" customHeight="1">
      <c r="A1" s="30" t="s">
        <v>173</v>
      </c>
      <c r="B1" s="80"/>
      <c r="C1" s="3"/>
      <c r="D1" s="3"/>
      <c r="E1" s="3"/>
      <c r="F1" s="3"/>
      <c r="G1" s="3"/>
      <c r="H1" s="3"/>
      <c r="I1" s="3"/>
      <c r="J1" s="3"/>
      <c r="M1" s="3"/>
      <c r="N1" s="3"/>
    </row>
    <row r="2" spans="1:14" ht="18.399999999999999" customHeight="1">
      <c r="A2" s="132" t="s">
        <v>77</v>
      </c>
      <c r="B2" s="132"/>
      <c r="C2" s="3"/>
      <c r="D2" s="3"/>
      <c r="E2" s="3"/>
      <c r="F2" s="3"/>
      <c r="G2" s="3"/>
      <c r="H2" s="3"/>
      <c r="I2" s="3"/>
      <c r="J2" s="3"/>
      <c r="M2" s="3"/>
      <c r="N2" s="3"/>
    </row>
    <row r="3" spans="1:14" ht="18.399999999999999" customHeight="1">
      <c r="A3" s="132"/>
      <c r="B3" s="132"/>
      <c r="C3" s="3"/>
      <c r="D3" s="3"/>
      <c r="E3" s="3"/>
      <c r="F3" s="3"/>
      <c r="G3" s="3"/>
      <c r="H3" s="3"/>
      <c r="I3" s="3"/>
      <c r="J3" s="3"/>
      <c r="M3" s="3"/>
      <c r="N3" s="3"/>
    </row>
    <row r="4" spans="1:14" ht="18.399999999999999" customHeight="1">
      <c r="A4" s="3"/>
      <c r="B4" s="3"/>
      <c r="C4" s="150" t="s">
        <v>57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18.399999999999999" customHeight="1">
      <c r="A5" s="3"/>
      <c r="B5" s="3"/>
      <c r="C5" s="28"/>
      <c r="D5" s="28"/>
      <c r="E5" s="28"/>
      <c r="F5" s="28"/>
      <c r="G5" s="133"/>
      <c r="H5" s="133"/>
      <c r="I5" s="161" t="s">
        <v>56</v>
      </c>
      <c r="J5" s="161"/>
      <c r="K5" s="161"/>
      <c r="L5" s="161"/>
      <c r="M5" s="28"/>
      <c r="N5" s="3"/>
    </row>
    <row r="6" spans="1:14" ht="18.399999999999999" customHeight="1">
      <c r="A6" s="3"/>
      <c r="B6" s="3"/>
      <c r="C6" s="28" t="s">
        <v>55</v>
      </c>
      <c r="D6" s="134"/>
      <c r="E6" s="28" t="s">
        <v>98</v>
      </c>
      <c r="F6" s="134"/>
      <c r="G6" s="28" t="s">
        <v>98</v>
      </c>
      <c r="H6" s="134"/>
      <c r="I6" s="28"/>
      <c r="J6" s="28"/>
      <c r="K6" s="28"/>
      <c r="L6" s="134"/>
      <c r="M6" s="134"/>
    </row>
    <row r="7" spans="1:14" ht="18.399999999999999" customHeight="1">
      <c r="A7" s="3"/>
      <c r="B7" s="3"/>
      <c r="C7" s="28" t="s">
        <v>103</v>
      </c>
      <c r="D7" s="28"/>
      <c r="E7" s="28" t="s">
        <v>99</v>
      </c>
      <c r="F7" s="28"/>
      <c r="G7" s="28" t="s">
        <v>100</v>
      </c>
      <c r="H7" s="134"/>
      <c r="I7" s="28" t="s">
        <v>54</v>
      </c>
      <c r="J7" s="28"/>
      <c r="K7" s="28"/>
      <c r="L7" s="134"/>
      <c r="M7" s="134"/>
      <c r="N7" s="28" t="s">
        <v>53</v>
      </c>
    </row>
    <row r="8" spans="1:14" ht="18.399999999999999" customHeight="1">
      <c r="A8" s="3"/>
      <c r="B8" s="96" t="s">
        <v>6</v>
      </c>
      <c r="C8" s="28" t="s">
        <v>52</v>
      </c>
      <c r="D8" s="28"/>
      <c r="E8" s="28" t="s">
        <v>49</v>
      </c>
      <c r="F8" s="28"/>
      <c r="G8" s="28" t="s">
        <v>49</v>
      </c>
      <c r="H8" s="87"/>
      <c r="I8" s="28" t="s">
        <v>51</v>
      </c>
      <c r="J8" s="28"/>
      <c r="K8" s="28" t="s">
        <v>50</v>
      </c>
      <c r="L8" s="87"/>
      <c r="M8" s="133"/>
      <c r="N8" s="133" t="s">
        <v>48</v>
      </c>
    </row>
    <row r="9" spans="1:14" ht="18.399999999999999" customHeight="1">
      <c r="A9" s="3"/>
      <c r="B9" s="3"/>
      <c r="C9" s="152" t="s">
        <v>79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14" ht="18.399999999999999" customHeight="1">
      <c r="A10" s="78" t="s">
        <v>175</v>
      </c>
      <c r="B10" s="78"/>
      <c r="C10" s="96"/>
      <c r="D10" s="96"/>
      <c r="E10" s="96"/>
      <c r="F10" s="96"/>
      <c r="G10" s="96"/>
      <c r="H10" s="96"/>
      <c r="I10" s="96" t="s">
        <v>70</v>
      </c>
      <c r="J10" s="96"/>
      <c r="K10" s="96"/>
      <c r="L10" s="96"/>
      <c r="M10" s="96"/>
      <c r="N10" s="96"/>
    </row>
    <row r="11" spans="1:14" ht="18.399999999999999" customHeight="1">
      <c r="A11" s="79" t="s">
        <v>176</v>
      </c>
      <c r="B11" s="79"/>
      <c r="C11" s="135">
        <v>855033</v>
      </c>
      <c r="D11" s="135"/>
      <c r="E11" s="135">
        <v>166512</v>
      </c>
      <c r="F11" s="135"/>
      <c r="G11" s="135">
        <v>165206</v>
      </c>
      <c r="H11" s="135"/>
      <c r="I11" s="135">
        <v>105000</v>
      </c>
      <c r="J11" s="135"/>
      <c r="K11" s="135">
        <v>836371</v>
      </c>
      <c r="L11" s="135"/>
      <c r="M11" s="135"/>
      <c r="N11" s="51">
        <f>SUM(C11:L11)</f>
        <v>2128122</v>
      </c>
    </row>
    <row r="12" spans="1:14">
      <c r="A12" s="1"/>
      <c r="B12" s="1"/>
      <c r="C12" s="137"/>
      <c r="D12" s="138"/>
      <c r="E12" s="137"/>
      <c r="F12" s="137"/>
      <c r="G12" s="137"/>
      <c r="H12" s="139"/>
      <c r="I12" s="137"/>
      <c r="J12" s="138"/>
      <c r="K12" s="137"/>
      <c r="L12" s="138"/>
      <c r="M12" s="137"/>
      <c r="N12" s="138"/>
    </row>
    <row r="13" spans="1:14" ht="18.399999999999999" customHeight="1">
      <c r="A13" s="1" t="s">
        <v>84</v>
      </c>
      <c r="B13" s="1"/>
      <c r="C13" s="137"/>
      <c r="D13" s="138"/>
      <c r="E13" s="137"/>
      <c r="F13" s="137"/>
      <c r="G13" s="137"/>
      <c r="H13" s="139"/>
      <c r="I13" s="137"/>
      <c r="J13" s="138"/>
      <c r="K13" s="137"/>
      <c r="L13" s="138"/>
      <c r="M13" s="137"/>
      <c r="N13" s="138"/>
    </row>
    <row r="14" spans="1:14" ht="18.399999999999999" customHeight="1">
      <c r="A14" s="92" t="s">
        <v>92</v>
      </c>
      <c r="B14" s="92"/>
      <c r="C14" s="137"/>
      <c r="D14" s="138"/>
      <c r="E14" s="137"/>
      <c r="F14" s="137"/>
      <c r="G14" s="137"/>
      <c r="H14" s="139"/>
      <c r="I14" s="137"/>
      <c r="J14" s="138"/>
      <c r="K14" s="137"/>
      <c r="L14" s="138"/>
      <c r="M14" s="137"/>
    </row>
    <row r="15" spans="1:14" ht="18.399999999999999" customHeight="1">
      <c r="A15" s="93" t="s">
        <v>85</v>
      </c>
      <c r="B15" s="96">
        <v>5</v>
      </c>
      <c r="C15" s="137">
        <v>0</v>
      </c>
      <c r="D15" s="138"/>
      <c r="E15" s="137">
        <v>0</v>
      </c>
      <c r="F15" s="137"/>
      <c r="G15" s="137">
        <v>0</v>
      </c>
      <c r="H15" s="139"/>
      <c r="I15" s="137">
        <v>0</v>
      </c>
      <c r="J15" s="138"/>
      <c r="K15" s="137">
        <v>-410416</v>
      </c>
      <c r="L15" s="138"/>
      <c r="M15" s="137"/>
      <c r="N15" s="138">
        <f>SUM(C15:L15)</f>
        <v>-410416</v>
      </c>
    </row>
    <row r="16" spans="1:14" ht="18.399999999999999" customHeight="1">
      <c r="A16" s="91" t="s">
        <v>94</v>
      </c>
      <c r="B16" s="122"/>
      <c r="C16" s="140">
        <f>SUM(C15:C15)</f>
        <v>0</v>
      </c>
      <c r="D16" s="148"/>
      <c r="E16" s="140">
        <f>SUM(E15:E15)</f>
        <v>0</v>
      </c>
      <c r="F16" s="135"/>
      <c r="G16" s="140">
        <f>SUM(G15:G15)</f>
        <v>0</v>
      </c>
      <c r="H16" s="147"/>
      <c r="I16" s="140">
        <f>SUM(I15:I15)</f>
        <v>0</v>
      </c>
      <c r="J16" s="148"/>
      <c r="K16" s="140">
        <f>SUM(K15:K15)</f>
        <v>-410416</v>
      </c>
      <c r="L16" s="148"/>
      <c r="M16" s="135"/>
      <c r="N16" s="140">
        <f>SUM(N15:N15)</f>
        <v>-410416</v>
      </c>
    </row>
    <row r="17" spans="1:14" ht="14.65" customHeight="1">
      <c r="A17" s="1"/>
      <c r="B17" s="1"/>
      <c r="C17" s="137"/>
      <c r="D17" s="138"/>
      <c r="E17" s="137"/>
      <c r="F17" s="137"/>
      <c r="G17" s="137"/>
      <c r="H17" s="139"/>
      <c r="I17" s="137"/>
      <c r="J17" s="138"/>
      <c r="K17" s="137"/>
      <c r="L17" s="138"/>
      <c r="M17" s="137"/>
      <c r="N17" s="138"/>
    </row>
    <row r="18" spans="1:14" ht="18.399999999999999" customHeight="1">
      <c r="A18" s="78" t="s">
        <v>47</v>
      </c>
      <c r="B18" s="78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ht="18.399999999999999" customHeight="1">
      <c r="A19" s="119" t="s">
        <v>46</v>
      </c>
      <c r="B19" s="119"/>
      <c r="C19" s="137">
        <v>0</v>
      </c>
      <c r="D19" s="137"/>
      <c r="E19" s="137">
        <v>0</v>
      </c>
      <c r="F19" s="137"/>
      <c r="G19" s="137">
        <v>0</v>
      </c>
      <c r="H19" s="137"/>
      <c r="I19" s="137">
        <v>0</v>
      </c>
      <c r="J19" s="137"/>
      <c r="K19" s="138">
        <v>503421</v>
      </c>
      <c r="L19" s="137"/>
      <c r="M19" s="137"/>
      <c r="N19" s="138">
        <f>SUM(C19:L19)</f>
        <v>503421</v>
      </c>
    </row>
    <row r="20" spans="1:14" ht="18.399999999999999" customHeight="1">
      <c r="A20" s="119" t="s">
        <v>81</v>
      </c>
      <c r="B20" s="119"/>
      <c r="C20" s="143">
        <v>0</v>
      </c>
      <c r="D20" s="137"/>
      <c r="E20" s="143">
        <v>0</v>
      </c>
      <c r="F20" s="137"/>
      <c r="G20" s="143">
        <v>0</v>
      </c>
      <c r="H20" s="137"/>
      <c r="I20" s="143">
        <v>0</v>
      </c>
      <c r="J20" s="137"/>
      <c r="K20" s="143">
        <v>0</v>
      </c>
      <c r="L20" s="137"/>
      <c r="M20" s="137"/>
      <c r="N20" s="142">
        <f>SUM(C20:L20)</f>
        <v>0</v>
      </c>
    </row>
    <row r="21" spans="1:14" ht="18.399999999999999" customHeight="1">
      <c r="A21" s="78" t="s">
        <v>45</v>
      </c>
      <c r="B21" s="78"/>
      <c r="C21" s="149">
        <f>SUM(C19:C20)</f>
        <v>0</v>
      </c>
      <c r="D21" s="135"/>
      <c r="E21" s="149">
        <f>SUM(E19:E20)</f>
        <v>0</v>
      </c>
      <c r="F21" s="135"/>
      <c r="G21" s="149">
        <f>SUM(G19:G20)</f>
        <v>0</v>
      </c>
      <c r="H21" s="135"/>
      <c r="I21" s="149">
        <f>SUM(I19:I20)</f>
        <v>0</v>
      </c>
      <c r="J21" s="135"/>
      <c r="K21" s="140">
        <f>SUM(K19:K20)</f>
        <v>503421</v>
      </c>
      <c r="L21" s="135"/>
      <c r="M21" s="135"/>
      <c r="N21" s="149">
        <f>SUM(N19:N20)</f>
        <v>503421</v>
      </c>
    </row>
    <row r="22" spans="1:14" ht="8.65" customHeight="1">
      <c r="A22" s="78"/>
      <c r="B22" s="78"/>
      <c r="C22" s="148"/>
      <c r="D22" s="135"/>
      <c r="E22" s="148"/>
      <c r="F22" s="135"/>
      <c r="G22" s="148"/>
      <c r="H22" s="135"/>
      <c r="I22" s="148"/>
      <c r="J22" s="135"/>
      <c r="K22" s="135"/>
      <c r="L22" s="135"/>
      <c r="M22" s="135"/>
      <c r="N22" s="148"/>
    </row>
    <row r="23" spans="1:14" ht="18.399999999999999" customHeight="1" thickBot="1">
      <c r="A23" s="1" t="s">
        <v>177</v>
      </c>
      <c r="B23" s="1"/>
      <c r="C23" s="145">
        <f>C11+C21+C16</f>
        <v>855033</v>
      </c>
      <c r="D23" s="146"/>
      <c r="E23" s="145">
        <f>E11+E21+E16</f>
        <v>166512</v>
      </c>
      <c r="F23" s="147"/>
      <c r="G23" s="145">
        <f>G11+G21+G16</f>
        <v>165206</v>
      </c>
      <c r="H23" s="147"/>
      <c r="I23" s="145">
        <f>I11+I21+I16</f>
        <v>105000</v>
      </c>
      <c r="J23" s="147"/>
      <c r="K23" s="145">
        <f>K11+K21+K16</f>
        <v>929376</v>
      </c>
      <c r="L23" s="147"/>
      <c r="M23" s="147"/>
      <c r="N23" s="145">
        <f>N11+N21+N16</f>
        <v>2221127</v>
      </c>
    </row>
    <row r="24" spans="1:14" ht="15.75" thickTop="1">
      <c r="A24" s="3"/>
      <c r="B24" s="3"/>
    </row>
  </sheetData>
  <mergeCells count="3">
    <mergeCell ref="C4:N4"/>
    <mergeCell ref="I5:L5"/>
    <mergeCell ref="C9:N9"/>
  </mergeCells>
  <pageMargins left="0.7" right="0.7" top="0.48" bottom="0.5" header="0.5" footer="0.5"/>
  <pageSetup paperSize="9" scale="94" firstPageNumber="10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1"/>
  <sheetViews>
    <sheetView showGridLines="0" topLeftCell="A96" zoomScale="75" zoomScaleNormal="75" zoomScaleSheetLayoutView="70" workbookViewId="0">
      <selection activeCell="P13" sqref="P13"/>
    </sheetView>
  </sheetViews>
  <sheetFormatPr defaultColWidth="9.28515625" defaultRowHeight="20.25" customHeight="1"/>
  <cols>
    <col min="1" max="1" width="35.5703125" style="3" customWidth="1"/>
    <col min="2" max="2" width="16.7109375" style="3" customWidth="1"/>
    <col min="3" max="3" width="5.28515625" style="3" bestFit="1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1" width="1.28515625" style="3" customWidth="1"/>
    <col min="12" max="12" width="9.28515625" style="3"/>
    <col min="13" max="13" width="15.28515625" style="3" customWidth="1"/>
    <col min="14" max="16384" width="9.28515625" style="3"/>
  </cols>
  <sheetData>
    <row r="1" spans="1:13" ht="22.5" customHeight="1">
      <c r="A1" s="30" t="s">
        <v>173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13" ht="22.5" customHeight="1">
      <c r="A2" s="17" t="s">
        <v>78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13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13" ht="22.5" customHeight="1">
      <c r="A4" s="17"/>
      <c r="B4" s="15"/>
      <c r="C4" s="15"/>
      <c r="D4" s="154" t="s">
        <v>1</v>
      </c>
      <c r="E4" s="154"/>
      <c r="F4" s="154"/>
      <c r="G4" s="36"/>
      <c r="H4" s="154" t="s">
        <v>2</v>
      </c>
      <c r="I4" s="154"/>
      <c r="J4" s="154"/>
      <c r="K4" s="36"/>
      <c r="L4" s="5"/>
      <c r="M4" s="5"/>
    </row>
    <row r="5" spans="1:13" ht="22.5" customHeight="1">
      <c r="A5" s="48"/>
      <c r="B5" s="15"/>
      <c r="C5" s="15"/>
      <c r="D5" s="154" t="s">
        <v>58</v>
      </c>
      <c r="E5" s="154"/>
      <c r="F5" s="154"/>
      <c r="G5" s="36"/>
      <c r="H5" s="155" t="s">
        <v>58</v>
      </c>
      <c r="I5" s="155"/>
      <c r="J5" s="155"/>
      <c r="K5" s="37"/>
      <c r="L5" s="5"/>
      <c r="M5" s="5"/>
    </row>
    <row r="6" spans="1:13" ht="22.5" customHeight="1">
      <c r="A6" s="48"/>
      <c r="B6" s="5"/>
      <c r="C6" s="5"/>
      <c r="D6" s="158" t="s">
        <v>168</v>
      </c>
      <c r="E6" s="158"/>
      <c r="F6" s="158"/>
      <c r="G6" s="25"/>
      <c r="H6" s="156" t="s">
        <v>168</v>
      </c>
      <c r="I6" s="156"/>
      <c r="J6" s="156"/>
      <c r="K6" s="6"/>
      <c r="L6" s="5"/>
      <c r="M6" s="5"/>
    </row>
    <row r="7" spans="1:13" ht="22.5" customHeight="1">
      <c r="A7" s="5"/>
      <c r="B7" s="5"/>
      <c r="C7" s="5"/>
      <c r="D7" s="162" t="s">
        <v>167</v>
      </c>
      <c r="E7" s="162"/>
      <c r="F7" s="162"/>
      <c r="G7" s="21"/>
      <c r="H7" s="162" t="s">
        <v>167</v>
      </c>
      <c r="I7" s="158"/>
      <c r="J7" s="158"/>
      <c r="K7" s="65"/>
      <c r="L7" s="5"/>
      <c r="M7" s="5"/>
    </row>
    <row r="8" spans="1:13" ht="22.5" customHeight="1">
      <c r="A8" s="5"/>
      <c r="B8" s="5"/>
      <c r="C8" s="8" t="s">
        <v>6</v>
      </c>
      <c r="D8" s="20" t="s">
        <v>178</v>
      </c>
      <c r="E8" s="8"/>
      <c r="F8" s="20" t="s">
        <v>136</v>
      </c>
      <c r="G8" s="8"/>
      <c r="H8" s="20" t="s">
        <v>178</v>
      </c>
      <c r="I8" s="8"/>
      <c r="J8" s="20" t="s">
        <v>136</v>
      </c>
      <c r="K8" s="50"/>
      <c r="L8" s="5"/>
      <c r="M8" s="5"/>
    </row>
    <row r="9" spans="1:13" ht="22.5" customHeight="1">
      <c r="A9" s="5"/>
      <c r="B9" s="5"/>
      <c r="C9" s="5"/>
      <c r="D9" s="153" t="s">
        <v>79</v>
      </c>
      <c r="E9" s="153"/>
      <c r="F9" s="153"/>
      <c r="G9" s="153"/>
      <c r="H9" s="153"/>
      <c r="I9" s="153"/>
      <c r="J9" s="153"/>
      <c r="K9" s="153"/>
      <c r="L9" s="5"/>
      <c r="M9" s="5"/>
    </row>
    <row r="10" spans="1:13" ht="22.5" customHeight="1">
      <c r="A10" s="14" t="s">
        <v>59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60</v>
      </c>
      <c r="B11" s="5"/>
      <c r="C11" s="5"/>
      <c r="D11" s="13">
        <v>508390</v>
      </c>
      <c r="E11" s="13"/>
      <c r="F11" s="13">
        <v>493258</v>
      </c>
      <c r="G11" s="13"/>
      <c r="H11" s="13">
        <v>503421</v>
      </c>
      <c r="I11" s="50"/>
      <c r="J11" s="13">
        <v>485999</v>
      </c>
      <c r="K11" s="50"/>
      <c r="L11" s="5"/>
      <c r="M11" s="5"/>
    </row>
    <row r="12" spans="1:13" ht="22.5" customHeight="1">
      <c r="A12" s="16" t="s">
        <v>162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</row>
    <row r="13" spans="1:13" ht="22.5" customHeight="1">
      <c r="A13" s="5" t="s">
        <v>109</v>
      </c>
      <c r="B13" s="5"/>
      <c r="C13" s="5"/>
      <c r="D13" s="13">
        <v>127222</v>
      </c>
      <c r="E13" s="5"/>
      <c r="F13" s="13">
        <v>122950</v>
      </c>
      <c r="G13" s="5"/>
      <c r="H13" s="13">
        <v>125971</v>
      </c>
      <c r="I13" s="50"/>
      <c r="J13" s="13">
        <v>122871</v>
      </c>
      <c r="K13" s="50"/>
      <c r="L13" s="5"/>
      <c r="M13" s="5"/>
    </row>
    <row r="14" spans="1:13" ht="22.5" customHeight="1">
      <c r="A14" s="5" t="s">
        <v>39</v>
      </c>
      <c r="B14" s="5"/>
      <c r="C14" s="5"/>
      <c r="D14" s="13">
        <v>4932</v>
      </c>
      <c r="E14" s="13"/>
      <c r="F14" s="13">
        <v>7381</v>
      </c>
      <c r="G14" s="13"/>
      <c r="H14" s="13">
        <v>4924</v>
      </c>
      <c r="I14" s="50"/>
      <c r="J14" s="13">
        <v>7381</v>
      </c>
      <c r="K14" s="50"/>
      <c r="L14" s="5"/>
      <c r="M14" s="5"/>
    </row>
    <row r="15" spans="1:13" ht="22.5" customHeight="1">
      <c r="A15" s="5" t="s">
        <v>61</v>
      </c>
      <c r="B15" s="5"/>
      <c r="C15" s="5"/>
      <c r="D15" s="13">
        <v>239018</v>
      </c>
      <c r="E15" s="13"/>
      <c r="F15" s="13">
        <v>229330</v>
      </c>
      <c r="G15" s="13"/>
      <c r="H15" s="13">
        <v>227882</v>
      </c>
      <c r="I15" s="50"/>
      <c r="J15" s="13">
        <v>218898</v>
      </c>
      <c r="K15" s="50"/>
      <c r="L15" s="5"/>
      <c r="M15" s="5"/>
    </row>
    <row r="16" spans="1:13" ht="22.5" customHeight="1">
      <c r="A16" s="5" t="s">
        <v>115</v>
      </c>
      <c r="B16" s="5"/>
      <c r="C16" s="5"/>
      <c r="D16" s="13">
        <v>3243</v>
      </c>
      <c r="E16" s="13"/>
      <c r="F16" s="13">
        <v>3217</v>
      </c>
      <c r="G16" s="13"/>
      <c r="H16" s="13">
        <v>999</v>
      </c>
      <c r="I16" s="50"/>
      <c r="J16" s="13">
        <v>973</v>
      </c>
      <c r="K16" s="50"/>
      <c r="L16" s="5"/>
      <c r="M16" s="5"/>
    </row>
    <row r="17" spans="1:13" ht="22.5" hidden="1" customHeight="1">
      <c r="A17" s="5" t="s">
        <v>157</v>
      </c>
      <c r="B17" s="5"/>
      <c r="C17" s="5"/>
      <c r="K17" s="50"/>
      <c r="L17" s="5"/>
      <c r="M17" s="5"/>
    </row>
    <row r="18" spans="1:13" ht="22.5" hidden="1" customHeight="1">
      <c r="A18" s="5" t="s">
        <v>151</v>
      </c>
      <c r="B18" s="5"/>
      <c r="C18" s="5"/>
      <c r="D18" s="66"/>
      <c r="E18" s="13"/>
      <c r="F18" s="66">
        <v>0</v>
      </c>
      <c r="G18" s="13"/>
      <c r="H18" s="66"/>
      <c r="I18" s="66"/>
      <c r="J18" s="66">
        <v>0</v>
      </c>
      <c r="K18" s="50"/>
      <c r="L18" s="5"/>
      <c r="M18" s="5"/>
    </row>
    <row r="19" spans="1:13" ht="22.5" customHeight="1">
      <c r="A19" s="5" t="s">
        <v>89</v>
      </c>
      <c r="B19" s="5"/>
      <c r="C19" s="5"/>
      <c r="D19" s="13">
        <v>12579</v>
      </c>
      <c r="E19" s="13"/>
      <c r="F19" s="13">
        <v>12388</v>
      </c>
      <c r="G19" s="13"/>
      <c r="H19" s="13">
        <v>12433</v>
      </c>
      <c r="I19" s="50"/>
      <c r="J19" s="13">
        <v>12248</v>
      </c>
      <c r="K19" s="50"/>
      <c r="L19" s="5"/>
      <c r="M19" s="5"/>
    </row>
    <row r="20" spans="1:13" ht="22.5" customHeight="1">
      <c r="A20" s="5" t="s">
        <v>180</v>
      </c>
      <c r="B20" s="5"/>
      <c r="C20" s="5"/>
      <c r="D20" s="13">
        <v>3906</v>
      </c>
      <c r="E20" s="13"/>
      <c r="F20" s="13">
        <v>499</v>
      </c>
      <c r="G20" s="13"/>
      <c r="H20" s="13">
        <v>3906</v>
      </c>
      <c r="I20" s="50"/>
      <c r="J20" s="13">
        <v>499</v>
      </c>
      <c r="K20" s="50"/>
      <c r="L20" s="5"/>
      <c r="M20" s="5"/>
    </row>
    <row r="21" spans="1:13" ht="22.5" customHeight="1">
      <c r="A21" s="5" t="s">
        <v>171</v>
      </c>
      <c r="B21" s="5"/>
      <c r="C21" s="5"/>
      <c r="K21" s="50"/>
      <c r="L21" s="5"/>
      <c r="M21" s="5"/>
    </row>
    <row r="22" spans="1:13" ht="22.5" customHeight="1">
      <c r="A22" s="5" t="s">
        <v>155</v>
      </c>
      <c r="B22" s="5"/>
      <c r="C22" s="5"/>
      <c r="D22" s="13">
        <v>-272</v>
      </c>
      <c r="E22" s="13"/>
      <c r="F22" s="13">
        <v>-2433</v>
      </c>
      <c r="G22" s="13"/>
      <c r="H22" s="13">
        <v>-272</v>
      </c>
      <c r="I22" s="50"/>
      <c r="J22" s="13">
        <v>-2433</v>
      </c>
      <c r="K22" s="50"/>
      <c r="L22" s="5"/>
      <c r="M22" s="5"/>
    </row>
    <row r="23" spans="1:13" ht="22.5" hidden="1" customHeight="1">
      <c r="A23" s="5" t="s">
        <v>140</v>
      </c>
      <c r="B23" s="5"/>
      <c r="C23" s="5"/>
      <c r="D23" s="66"/>
      <c r="E23" s="13"/>
      <c r="F23" s="66">
        <v>0</v>
      </c>
      <c r="G23" s="13"/>
      <c r="H23" s="66"/>
      <c r="I23" s="50"/>
      <c r="J23" s="66">
        <v>0</v>
      </c>
      <c r="K23" s="5"/>
      <c r="L23" s="5"/>
      <c r="M23" s="5"/>
    </row>
    <row r="24" spans="1:13" ht="22.5" customHeight="1">
      <c r="A24" s="5" t="s">
        <v>150</v>
      </c>
      <c r="B24" s="5"/>
      <c r="C24" s="5"/>
      <c r="D24" s="83"/>
      <c r="E24" s="13"/>
      <c r="F24" s="83"/>
      <c r="G24" s="13"/>
      <c r="H24" s="83"/>
      <c r="I24" s="50"/>
      <c r="J24" s="83"/>
      <c r="K24" s="5"/>
      <c r="L24" s="5"/>
      <c r="M24" s="5"/>
    </row>
    <row r="25" spans="1:13" ht="22.5" customHeight="1">
      <c r="A25" s="5" t="s">
        <v>151</v>
      </c>
      <c r="B25" s="5"/>
      <c r="C25" s="8">
        <v>6</v>
      </c>
      <c r="D25" s="13">
        <v>-606</v>
      </c>
      <c r="E25" s="13"/>
      <c r="F25" s="13">
        <v>-1282</v>
      </c>
      <c r="G25" s="13"/>
      <c r="H25" s="13">
        <v>-606</v>
      </c>
      <c r="I25" s="50"/>
      <c r="J25" s="13">
        <v>-1282</v>
      </c>
      <c r="K25" s="5"/>
      <c r="L25" s="5"/>
      <c r="M25" s="5"/>
    </row>
    <row r="26" spans="1:13" ht="22.5" hidden="1" customHeight="1">
      <c r="A26" s="23" t="s">
        <v>156</v>
      </c>
      <c r="B26" s="5"/>
      <c r="C26" s="8"/>
      <c r="D26" s="13"/>
      <c r="E26" s="13"/>
      <c r="F26" s="13">
        <v>0</v>
      </c>
      <c r="G26" s="13"/>
      <c r="H26" s="13"/>
      <c r="I26" s="50"/>
      <c r="J26" s="13">
        <v>0</v>
      </c>
      <c r="K26" s="50"/>
      <c r="L26" s="5"/>
      <c r="M26" s="5"/>
    </row>
    <row r="27" spans="1:13" ht="22.5" customHeight="1">
      <c r="A27" s="5" t="s">
        <v>179</v>
      </c>
      <c r="B27" s="5"/>
      <c r="C27" s="5"/>
      <c r="D27" s="13">
        <v>-8568</v>
      </c>
      <c r="E27" s="13"/>
      <c r="F27" s="13">
        <v>2948</v>
      </c>
      <c r="G27" s="13"/>
      <c r="H27" s="13">
        <v>-9337</v>
      </c>
      <c r="I27" s="13"/>
      <c r="J27" s="13">
        <v>3484</v>
      </c>
      <c r="K27" s="50"/>
      <c r="L27" s="5"/>
      <c r="M27" s="5"/>
    </row>
    <row r="28" spans="1:13" ht="22.5" hidden="1" customHeight="1">
      <c r="A28" s="5" t="s">
        <v>147</v>
      </c>
      <c r="B28" s="5"/>
      <c r="C28" s="5"/>
      <c r="D28" s="13"/>
      <c r="E28" s="13"/>
      <c r="F28" s="13">
        <v>0</v>
      </c>
      <c r="G28" s="13"/>
      <c r="H28" s="66"/>
      <c r="I28" s="50"/>
      <c r="J28" s="66">
        <v>0</v>
      </c>
      <c r="K28" s="50"/>
      <c r="L28" s="5"/>
      <c r="M28" s="5"/>
    </row>
    <row r="29" spans="1:13" ht="22.5" customHeight="1">
      <c r="A29" s="5" t="s">
        <v>163</v>
      </c>
      <c r="B29" s="5"/>
      <c r="C29" s="5"/>
      <c r="D29" s="13">
        <v>-4178</v>
      </c>
      <c r="E29" s="13"/>
      <c r="F29" s="13">
        <v>-2896</v>
      </c>
      <c r="G29" s="13"/>
      <c r="H29" s="13">
        <v>-4188</v>
      </c>
      <c r="I29" s="50"/>
      <c r="J29" s="13">
        <v>-2897</v>
      </c>
      <c r="K29" s="50"/>
      <c r="L29" s="5"/>
      <c r="M29" s="5"/>
    </row>
    <row r="30" spans="1:13" ht="22.5" customHeight="1">
      <c r="A30" s="5" t="s">
        <v>62</v>
      </c>
      <c r="B30" s="5"/>
      <c r="C30" s="5"/>
      <c r="D30" s="81">
        <v>-8</v>
      </c>
      <c r="E30" s="13"/>
      <c r="F30" s="81">
        <v>-9</v>
      </c>
      <c r="G30" s="13"/>
      <c r="H30" s="68">
        <v>-7</v>
      </c>
      <c r="I30" s="50"/>
      <c r="J30" s="68">
        <v>-8</v>
      </c>
      <c r="K30" s="50"/>
      <c r="L30" s="5"/>
      <c r="M30" s="5"/>
    </row>
    <row r="31" spans="1:13" ht="22.5" customHeight="1">
      <c r="A31" s="15"/>
      <c r="B31" s="5"/>
      <c r="C31" s="5"/>
      <c r="D31" s="13">
        <f>SUM(D11:D30)</f>
        <v>885658</v>
      </c>
      <c r="E31" s="13"/>
      <c r="F31" s="13">
        <f>SUM(F11:F30)</f>
        <v>865351</v>
      </c>
      <c r="G31" s="13"/>
      <c r="H31" s="67">
        <f>SUM(H11:H30)</f>
        <v>865126</v>
      </c>
      <c r="I31" s="13"/>
      <c r="J31" s="67">
        <f>SUM(J11:J30)</f>
        <v>845733</v>
      </c>
      <c r="K31" s="13"/>
      <c r="L31" s="5"/>
      <c r="M31" s="5"/>
    </row>
    <row r="32" spans="1:13" ht="22.5" customHeight="1">
      <c r="A32" s="30" t="s">
        <v>173</v>
      </c>
      <c r="B32" s="5"/>
      <c r="C32" s="5"/>
      <c r="D32" s="5"/>
      <c r="E32" s="39"/>
      <c r="F32" s="5"/>
      <c r="G32" s="39"/>
      <c r="H32" s="50"/>
      <c r="I32" s="50"/>
      <c r="J32" s="50"/>
      <c r="K32" s="50"/>
      <c r="L32" s="5"/>
      <c r="M32" s="5"/>
    </row>
    <row r="33" spans="1:13" ht="22.5" customHeight="1">
      <c r="A33" s="17" t="s">
        <v>78</v>
      </c>
      <c r="B33" s="5"/>
      <c r="C33" s="5"/>
      <c r="D33" s="5"/>
      <c r="E33" s="39"/>
      <c r="F33" s="5"/>
      <c r="G33" s="39"/>
      <c r="H33" s="50"/>
      <c r="I33" s="50"/>
      <c r="J33" s="50"/>
      <c r="K33" s="50"/>
      <c r="L33" s="5"/>
      <c r="M33" s="5"/>
    </row>
    <row r="34" spans="1:13" ht="22.5" customHeight="1">
      <c r="A34" s="17"/>
      <c r="B34" s="5"/>
      <c r="C34" s="5"/>
      <c r="D34" s="5"/>
      <c r="E34" s="39"/>
      <c r="F34" s="5"/>
      <c r="G34" s="39"/>
      <c r="H34" s="50"/>
      <c r="I34" s="50"/>
      <c r="J34" s="50"/>
      <c r="K34" s="50"/>
      <c r="L34" s="5"/>
      <c r="M34" s="5"/>
    </row>
    <row r="35" spans="1:13" ht="22.5" customHeight="1">
      <c r="A35" s="17"/>
      <c r="B35" s="5"/>
      <c r="C35" s="5"/>
      <c r="D35" s="154" t="s">
        <v>1</v>
      </c>
      <c r="E35" s="154"/>
      <c r="F35" s="154"/>
      <c r="G35" s="36"/>
      <c r="H35" s="154" t="s">
        <v>2</v>
      </c>
      <c r="I35" s="154"/>
      <c r="J35" s="154"/>
      <c r="K35" s="36"/>
      <c r="L35" s="5"/>
      <c r="M35" s="5"/>
    </row>
    <row r="36" spans="1:13" ht="22.5" customHeight="1">
      <c r="A36" s="48"/>
      <c r="B36" s="5"/>
      <c r="C36" s="5"/>
      <c r="D36" s="154" t="s">
        <v>58</v>
      </c>
      <c r="E36" s="154"/>
      <c r="F36" s="154"/>
      <c r="G36" s="36"/>
      <c r="H36" s="155" t="s">
        <v>58</v>
      </c>
      <c r="I36" s="155"/>
      <c r="J36" s="155"/>
      <c r="K36" s="37"/>
      <c r="L36" s="5"/>
      <c r="M36" s="5"/>
    </row>
    <row r="37" spans="1:13" ht="22.5" customHeight="1">
      <c r="A37" s="48"/>
      <c r="B37" s="5"/>
      <c r="C37" s="5"/>
      <c r="D37" s="158" t="s">
        <v>168</v>
      </c>
      <c r="E37" s="158"/>
      <c r="F37" s="158"/>
      <c r="G37" s="25"/>
      <c r="H37" s="156" t="s">
        <v>168</v>
      </c>
      <c r="I37" s="156"/>
      <c r="J37" s="156"/>
      <c r="K37" s="6"/>
      <c r="L37" s="5"/>
      <c r="M37" s="5"/>
    </row>
    <row r="38" spans="1:13" ht="22.5" customHeight="1">
      <c r="A38" s="5"/>
      <c r="B38" s="5"/>
      <c r="C38" s="5"/>
      <c r="D38" s="159" t="s">
        <v>167</v>
      </c>
      <c r="E38" s="159"/>
      <c r="F38" s="159"/>
      <c r="G38" s="38"/>
      <c r="H38" s="156" t="s">
        <v>167</v>
      </c>
      <c r="I38" s="156"/>
      <c r="J38" s="156"/>
      <c r="K38" s="6"/>
      <c r="L38" s="5"/>
      <c r="M38" s="5"/>
    </row>
    <row r="39" spans="1:13" ht="22.5" customHeight="1">
      <c r="A39" s="5"/>
      <c r="B39" s="5"/>
      <c r="C39" s="5"/>
      <c r="D39" s="20" t="s">
        <v>178</v>
      </c>
      <c r="E39" s="8"/>
      <c r="F39" s="20" t="s">
        <v>136</v>
      </c>
      <c r="G39" s="8"/>
      <c r="H39" s="20" t="s">
        <v>178</v>
      </c>
      <c r="I39" s="8"/>
      <c r="J39" s="20" t="s">
        <v>136</v>
      </c>
      <c r="K39" s="50"/>
      <c r="L39" s="5"/>
      <c r="M39" s="5"/>
    </row>
    <row r="40" spans="1:13" ht="22.5" customHeight="1">
      <c r="A40" s="5"/>
      <c r="B40" s="5"/>
      <c r="C40" s="5"/>
      <c r="D40" s="153" t="s">
        <v>79</v>
      </c>
      <c r="E40" s="153"/>
      <c r="F40" s="153"/>
      <c r="G40" s="153"/>
      <c r="H40" s="153"/>
      <c r="I40" s="153"/>
      <c r="J40" s="153"/>
      <c r="K40" s="153"/>
      <c r="L40" s="5"/>
      <c r="M40" s="5"/>
    </row>
    <row r="41" spans="1:13" ht="22.5" customHeight="1">
      <c r="A41" s="16" t="s">
        <v>63</v>
      </c>
      <c r="B41" s="5"/>
      <c r="C41" s="5"/>
      <c r="D41" s="13"/>
      <c r="E41" s="13"/>
      <c r="F41" s="13"/>
      <c r="G41" s="13"/>
      <c r="H41" s="50"/>
      <c r="I41" s="50"/>
      <c r="J41" s="50"/>
      <c r="K41" s="50"/>
      <c r="L41" s="5"/>
      <c r="M41" s="5"/>
    </row>
    <row r="42" spans="1:13" ht="22.5" customHeight="1">
      <c r="A42" s="5" t="s">
        <v>9</v>
      </c>
      <c r="B42" s="5"/>
      <c r="C42" s="5"/>
      <c r="D42" s="13">
        <v>-22091</v>
      </c>
      <c r="E42" s="13"/>
      <c r="F42" s="13">
        <v>-37300</v>
      </c>
      <c r="G42" s="13"/>
      <c r="H42" s="13">
        <v>-21842</v>
      </c>
      <c r="I42" s="50"/>
      <c r="J42" s="13">
        <v>-37300</v>
      </c>
      <c r="K42" s="50"/>
      <c r="L42" s="5"/>
      <c r="M42" s="5"/>
    </row>
    <row r="43" spans="1:13" ht="22.5" customHeight="1">
      <c r="A43" s="5" t="s">
        <v>127</v>
      </c>
      <c r="B43" s="5"/>
      <c r="C43" s="5"/>
      <c r="D43" s="13">
        <v>3886</v>
      </c>
      <c r="E43" s="13"/>
      <c r="F43" s="13">
        <v>5907</v>
      </c>
      <c r="G43" s="13"/>
      <c r="H43" s="13">
        <v>3814</v>
      </c>
      <c r="I43" s="50"/>
      <c r="J43" s="13">
        <v>6552</v>
      </c>
      <c r="K43" s="50"/>
      <c r="L43" s="5"/>
      <c r="M43" s="5"/>
    </row>
    <row r="44" spans="1:13" ht="22.5" customHeight="1">
      <c r="A44" s="5" t="s">
        <v>10</v>
      </c>
      <c r="B44" s="5"/>
      <c r="C44" s="5"/>
      <c r="D44" s="13">
        <v>-300774</v>
      </c>
      <c r="E44" s="13"/>
      <c r="F44" s="13">
        <v>-203119</v>
      </c>
      <c r="G44" s="13"/>
      <c r="H44" s="13">
        <v>-298215</v>
      </c>
      <c r="I44" s="50"/>
      <c r="J44" s="13">
        <v>-207088</v>
      </c>
      <c r="K44" s="50"/>
      <c r="L44" s="5"/>
      <c r="M44" s="5"/>
    </row>
    <row r="45" spans="1:13" ht="22.5" customHeight="1">
      <c r="A45" s="5" t="s">
        <v>11</v>
      </c>
      <c r="B45" s="5"/>
      <c r="C45" s="5"/>
      <c r="D45" s="13">
        <v>-3442</v>
      </c>
      <c r="E45" s="13"/>
      <c r="F45" s="13">
        <v>139</v>
      </c>
      <c r="G45" s="13"/>
      <c r="H45" s="13">
        <v>-3400</v>
      </c>
      <c r="I45" s="50"/>
      <c r="J45" s="13">
        <v>38</v>
      </c>
      <c r="K45" s="50"/>
      <c r="L45" s="5"/>
      <c r="M45" s="5"/>
    </row>
    <row r="46" spans="1:13" ht="22.5" customHeight="1">
      <c r="A46" s="5" t="s">
        <v>18</v>
      </c>
      <c r="B46" s="5"/>
      <c r="C46" s="5"/>
      <c r="D46" s="13">
        <v>18</v>
      </c>
      <c r="E46" s="13"/>
      <c r="F46" s="13">
        <v>-10</v>
      </c>
      <c r="G46" s="13"/>
      <c r="H46" s="13">
        <v>5</v>
      </c>
      <c r="I46" s="50"/>
      <c r="J46" s="13">
        <v>26</v>
      </c>
      <c r="K46" s="50"/>
      <c r="L46" s="5"/>
      <c r="M46" s="5"/>
    </row>
    <row r="47" spans="1:13" ht="22.5" customHeight="1">
      <c r="A47" s="5" t="s">
        <v>64</v>
      </c>
      <c r="B47" s="5"/>
      <c r="C47" s="5"/>
      <c r="D47" s="13">
        <v>183366</v>
      </c>
      <c r="E47" s="13"/>
      <c r="F47" s="13">
        <v>152395</v>
      </c>
      <c r="G47" s="13"/>
      <c r="H47" s="13">
        <v>198030</v>
      </c>
      <c r="I47" s="50"/>
      <c r="J47" s="13">
        <v>173575</v>
      </c>
      <c r="K47" s="50"/>
      <c r="L47" s="5"/>
      <c r="M47" s="5"/>
    </row>
    <row r="48" spans="1:13" ht="22.5" customHeight="1">
      <c r="A48" s="5" t="s">
        <v>131</v>
      </c>
      <c r="B48" s="5"/>
      <c r="C48" s="5"/>
      <c r="D48" s="13">
        <v>41125</v>
      </c>
      <c r="E48" s="13"/>
      <c r="F48" s="13">
        <v>56899</v>
      </c>
      <c r="G48" s="13"/>
      <c r="H48" s="13">
        <v>39071</v>
      </c>
      <c r="I48" s="50"/>
      <c r="J48" s="13">
        <v>56020</v>
      </c>
      <c r="K48" s="50"/>
      <c r="L48" s="5"/>
      <c r="M48" s="5"/>
    </row>
    <row r="49" spans="1:13" ht="22.5" customHeight="1">
      <c r="A49" s="5" t="s">
        <v>24</v>
      </c>
      <c r="B49" s="5"/>
      <c r="C49" s="5"/>
      <c r="D49" s="13">
        <v>-5166</v>
      </c>
      <c r="E49" s="13"/>
      <c r="F49" s="13">
        <v>-2040</v>
      </c>
      <c r="G49" s="13"/>
      <c r="H49" s="13">
        <v>-5564</v>
      </c>
      <c r="I49" s="50"/>
      <c r="J49" s="13">
        <v>-1742</v>
      </c>
      <c r="K49" s="50"/>
      <c r="L49" s="5"/>
      <c r="M49" s="5"/>
    </row>
    <row r="50" spans="1:13" ht="22.5" customHeight="1">
      <c r="A50" s="5" t="s">
        <v>93</v>
      </c>
      <c r="B50" s="5"/>
      <c r="C50" s="5"/>
      <c r="D50" s="22">
        <v>-5864</v>
      </c>
      <c r="E50" s="13"/>
      <c r="F50" s="22">
        <v>-17891</v>
      </c>
      <c r="G50" s="13"/>
      <c r="H50" s="22">
        <v>-5864</v>
      </c>
      <c r="I50" s="50"/>
      <c r="J50" s="22">
        <v>-17891</v>
      </c>
      <c r="K50" s="50"/>
      <c r="L50" s="5"/>
      <c r="M50" s="5"/>
    </row>
    <row r="51" spans="1:13" ht="22.5" customHeight="1">
      <c r="A51" s="5" t="s">
        <v>90</v>
      </c>
      <c r="B51" s="5"/>
      <c r="C51" s="5"/>
      <c r="D51" s="13">
        <f>SUM(D42:D50)+D31</f>
        <v>776716</v>
      </c>
      <c r="E51" s="13"/>
      <c r="F51" s="13">
        <f>SUM(F42:F50)+F31</f>
        <v>820331</v>
      </c>
      <c r="G51" s="13"/>
      <c r="H51" s="13">
        <f>SUM(H42:H50)+H31</f>
        <v>771161</v>
      </c>
      <c r="I51" s="50"/>
      <c r="J51" s="13">
        <f>SUM(J42:J50)+J31</f>
        <v>817923</v>
      </c>
      <c r="K51" s="50"/>
      <c r="L51" s="5"/>
      <c r="M51" s="5"/>
    </row>
    <row r="52" spans="1:13" ht="22.5" customHeight="1">
      <c r="A52" s="34" t="s">
        <v>123</v>
      </c>
      <c r="B52" s="5"/>
      <c r="C52" s="5"/>
      <c r="D52" s="68">
        <v>-123102</v>
      </c>
      <c r="E52" s="13"/>
      <c r="F52" s="68">
        <v>-119203</v>
      </c>
      <c r="G52" s="13"/>
      <c r="H52" s="68">
        <v>-122230</v>
      </c>
      <c r="I52" s="50"/>
      <c r="J52" s="68">
        <v>-119203</v>
      </c>
      <c r="K52" s="50"/>
      <c r="L52" s="5"/>
      <c r="M52" s="5"/>
    </row>
    <row r="53" spans="1:13" ht="22.5" customHeight="1">
      <c r="A53" s="15" t="s">
        <v>65</v>
      </c>
      <c r="B53" s="5"/>
      <c r="C53" s="5"/>
      <c r="D53" s="35">
        <f>SUM(D51:D52)</f>
        <v>653614</v>
      </c>
      <c r="E53" s="13"/>
      <c r="F53" s="35">
        <f>SUM(F51:F52)</f>
        <v>701128</v>
      </c>
      <c r="G53" s="13"/>
      <c r="H53" s="35">
        <f>SUM(H51:H52)</f>
        <v>648931</v>
      </c>
      <c r="I53" s="50"/>
      <c r="J53" s="35">
        <f>SUM(J51:J52)</f>
        <v>698720</v>
      </c>
      <c r="K53" s="50"/>
      <c r="L53" s="5"/>
      <c r="M53" s="5"/>
    </row>
    <row r="54" spans="1:13" ht="22.5" customHeight="1">
      <c r="A54" s="15"/>
      <c r="B54" s="5"/>
      <c r="C54" s="5"/>
      <c r="D54" s="69"/>
      <c r="E54" s="13"/>
      <c r="F54" s="69"/>
      <c r="G54" s="13"/>
      <c r="H54" s="69"/>
      <c r="I54" s="50"/>
      <c r="J54" s="69"/>
      <c r="K54" s="50"/>
      <c r="L54" s="5"/>
      <c r="M54" s="5"/>
    </row>
    <row r="55" spans="1:13" ht="22.5" customHeight="1">
      <c r="A55" s="14" t="s">
        <v>66</v>
      </c>
      <c r="B55" s="5"/>
      <c r="C55" s="5"/>
      <c r="D55" s="70"/>
      <c r="E55" s="70"/>
      <c r="F55" s="70"/>
      <c r="G55" s="70"/>
      <c r="H55" s="50"/>
      <c r="I55" s="50"/>
      <c r="J55" s="50"/>
      <c r="K55" s="50"/>
      <c r="L55" s="5"/>
      <c r="M55" s="5"/>
    </row>
    <row r="56" spans="1:13" ht="22.5" hidden="1" customHeight="1">
      <c r="A56" s="5" t="s">
        <v>148</v>
      </c>
      <c r="B56" s="5"/>
      <c r="C56" s="5"/>
      <c r="D56" s="54"/>
      <c r="E56" s="13"/>
      <c r="F56" s="54">
        <v>0</v>
      </c>
      <c r="G56" s="13"/>
      <c r="H56" s="54"/>
      <c r="I56" s="50"/>
      <c r="J56" s="54">
        <v>0</v>
      </c>
      <c r="K56" s="50"/>
      <c r="L56" s="5"/>
      <c r="M56" s="5"/>
    </row>
    <row r="57" spans="1:13" ht="22.5" customHeight="1">
      <c r="A57" s="5" t="s">
        <v>164</v>
      </c>
      <c r="B57" s="5"/>
      <c r="C57" s="5"/>
      <c r="D57" s="13">
        <v>4213</v>
      </c>
      <c r="E57" s="13"/>
      <c r="F57" s="13">
        <v>3349</v>
      </c>
      <c r="G57" s="13"/>
      <c r="H57" s="13">
        <v>4223</v>
      </c>
      <c r="I57" s="50"/>
      <c r="J57" s="13">
        <v>3353</v>
      </c>
      <c r="K57" s="50"/>
      <c r="L57" s="5"/>
      <c r="M57" s="5"/>
    </row>
    <row r="58" spans="1:13" ht="22.5" customHeight="1">
      <c r="A58" s="5" t="s">
        <v>158</v>
      </c>
      <c r="B58" s="5"/>
      <c r="C58" s="5"/>
      <c r="D58" s="90">
        <v>-101998</v>
      </c>
      <c r="E58" s="13"/>
      <c r="F58" s="90">
        <v>-91491</v>
      </c>
      <c r="G58" s="13"/>
      <c r="H58" s="90">
        <v>-98216</v>
      </c>
      <c r="I58" s="66"/>
      <c r="J58" s="90">
        <v>-89228</v>
      </c>
      <c r="K58" s="50"/>
      <c r="L58" s="5"/>
      <c r="M58" s="5"/>
    </row>
    <row r="59" spans="1:13" ht="22.5" customHeight="1">
      <c r="A59" s="5" t="s">
        <v>149</v>
      </c>
      <c r="B59" s="5"/>
      <c r="C59" s="5"/>
      <c r="D59" s="90">
        <v>-4657</v>
      </c>
      <c r="E59" s="13"/>
      <c r="F59" s="90">
        <v>-1165</v>
      </c>
      <c r="G59" s="13"/>
      <c r="H59" s="90">
        <v>-4657</v>
      </c>
      <c r="I59" s="66"/>
      <c r="J59" s="90">
        <v>-1165</v>
      </c>
      <c r="K59" s="50"/>
      <c r="L59" s="5"/>
      <c r="M59" s="5"/>
    </row>
    <row r="60" spans="1:13" ht="22.5" customHeight="1">
      <c r="A60" s="5" t="s">
        <v>116</v>
      </c>
      <c r="B60" s="5"/>
      <c r="C60" s="5"/>
      <c r="D60" s="90">
        <v>-185</v>
      </c>
      <c r="E60" s="13"/>
      <c r="F60" s="90">
        <v>-689</v>
      </c>
      <c r="G60" s="13"/>
      <c r="H60" s="90">
        <v>-185</v>
      </c>
      <c r="I60" s="66"/>
      <c r="J60" s="90">
        <v>-689</v>
      </c>
      <c r="K60" s="50"/>
      <c r="L60" s="5"/>
      <c r="M60" s="5"/>
    </row>
    <row r="61" spans="1:13" ht="22.5" hidden="1" customHeight="1">
      <c r="A61" s="5" t="s">
        <v>117</v>
      </c>
      <c r="B61" s="5"/>
      <c r="C61" s="5"/>
      <c r="D61" s="13"/>
      <c r="E61" s="13"/>
      <c r="F61" s="13"/>
      <c r="G61" s="13"/>
      <c r="H61" s="13"/>
      <c r="I61" s="66"/>
      <c r="J61" s="13"/>
      <c r="K61" s="50"/>
      <c r="L61" s="5"/>
      <c r="M61" s="5"/>
    </row>
    <row r="62" spans="1:13" ht="22.5" hidden="1" customHeight="1">
      <c r="A62" s="5" t="s">
        <v>83</v>
      </c>
      <c r="B62" s="5"/>
      <c r="C62" s="5"/>
      <c r="D62" s="68"/>
      <c r="E62" s="13"/>
      <c r="F62" s="68"/>
      <c r="G62" s="13"/>
      <c r="H62" s="68"/>
      <c r="I62" s="66"/>
      <c r="J62" s="68"/>
      <c r="K62" s="50"/>
      <c r="L62" s="5"/>
      <c r="M62" s="5"/>
    </row>
    <row r="63" spans="1:13" ht="22.5" customHeight="1">
      <c r="A63" s="5" t="s">
        <v>67</v>
      </c>
      <c r="B63" s="5"/>
      <c r="C63" s="5"/>
      <c r="D63" s="68">
        <v>8</v>
      </c>
      <c r="E63" s="13"/>
      <c r="F63" s="68">
        <v>9</v>
      </c>
      <c r="G63" s="13"/>
      <c r="H63" s="68">
        <v>7</v>
      </c>
      <c r="I63" s="50"/>
      <c r="J63" s="68">
        <v>8</v>
      </c>
      <c r="K63" s="50"/>
      <c r="L63" s="5"/>
      <c r="M63" s="5"/>
    </row>
    <row r="64" spans="1:13" ht="22.5" customHeight="1">
      <c r="A64" s="15" t="s">
        <v>138</v>
      </c>
      <c r="B64" s="5"/>
      <c r="C64" s="5"/>
      <c r="D64" s="35">
        <f>SUM(D56:D63)</f>
        <v>-102619</v>
      </c>
      <c r="E64" s="13"/>
      <c r="F64" s="35">
        <f>SUM(F56:F63)</f>
        <v>-89987</v>
      </c>
      <c r="G64" s="13"/>
      <c r="H64" s="35">
        <f>SUM(H56:H63)</f>
        <v>-98828</v>
      </c>
      <c r="I64" s="50"/>
      <c r="J64" s="35">
        <f>SUM(J56:J63)</f>
        <v>-87721</v>
      </c>
      <c r="K64" s="50"/>
      <c r="L64" s="5"/>
      <c r="M64" s="5"/>
    </row>
    <row r="65" spans="1:13" ht="22.5" customHeight="1">
      <c r="A65" s="15"/>
      <c r="B65" s="5"/>
      <c r="C65" s="5"/>
      <c r="D65" s="69"/>
      <c r="E65" s="13"/>
      <c r="F65" s="69"/>
      <c r="G65" s="13"/>
      <c r="H65" s="69"/>
      <c r="I65" s="50"/>
      <c r="J65" s="69"/>
      <c r="K65" s="50"/>
      <c r="L65" s="5"/>
      <c r="M65" s="5"/>
    </row>
    <row r="66" spans="1:13" ht="22.5" customHeight="1">
      <c r="A66" s="30" t="s">
        <v>173</v>
      </c>
      <c r="B66" s="5"/>
      <c r="C66" s="5"/>
      <c r="D66" s="5"/>
      <c r="E66" s="39"/>
      <c r="F66" s="5"/>
      <c r="G66" s="39"/>
      <c r="H66" s="50"/>
      <c r="I66" s="50"/>
      <c r="J66" s="50"/>
      <c r="K66" s="50"/>
      <c r="L66" s="5"/>
      <c r="M66" s="5"/>
    </row>
    <row r="67" spans="1:13" ht="22.5" customHeight="1">
      <c r="A67" s="17" t="s">
        <v>78</v>
      </c>
      <c r="B67" s="5"/>
      <c r="C67" s="5"/>
      <c r="D67" s="5"/>
      <c r="E67" s="39"/>
      <c r="F67" s="5"/>
      <c r="G67" s="39"/>
      <c r="H67" s="50"/>
      <c r="I67" s="50"/>
      <c r="J67" s="50"/>
      <c r="K67" s="50"/>
      <c r="L67" s="5"/>
      <c r="M67" s="5"/>
    </row>
    <row r="68" spans="1:13" ht="22.5" customHeight="1">
      <c r="A68" s="17"/>
      <c r="B68" s="5"/>
      <c r="C68" s="5"/>
      <c r="D68" s="5"/>
      <c r="E68" s="39"/>
      <c r="F68" s="5"/>
      <c r="G68" s="39"/>
      <c r="H68" s="50"/>
      <c r="I68" s="50"/>
      <c r="J68" s="50"/>
      <c r="K68" s="50"/>
      <c r="L68" s="5"/>
      <c r="M68" s="5"/>
    </row>
    <row r="69" spans="1:13" ht="22.5" customHeight="1">
      <c r="A69" s="17"/>
      <c r="B69" s="5"/>
      <c r="C69" s="5"/>
      <c r="D69" s="154" t="s">
        <v>1</v>
      </c>
      <c r="E69" s="154"/>
      <c r="F69" s="154"/>
      <c r="G69" s="36"/>
      <c r="H69" s="154" t="s">
        <v>2</v>
      </c>
      <c r="I69" s="154"/>
      <c r="J69" s="154"/>
      <c r="K69" s="36"/>
      <c r="L69" s="5"/>
      <c r="M69" s="5"/>
    </row>
    <row r="70" spans="1:13" ht="22.5" customHeight="1">
      <c r="A70" s="48"/>
      <c r="B70" s="5"/>
      <c r="C70" s="5"/>
      <c r="D70" s="154" t="s">
        <v>58</v>
      </c>
      <c r="E70" s="154"/>
      <c r="F70" s="154"/>
      <c r="G70" s="36"/>
      <c r="H70" s="155" t="s">
        <v>58</v>
      </c>
      <c r="I70" s="155"/>
      <c r="J70" s="155"/>
      <c r="K70" s="37"/>
      <c r="L70" s="5"/>
      <c r="M70" s="5"/>
    </row>
    <row r="71" spans="1:13" ht="22.5" customHeight="1">
      <c r="A71" s="48"/>
      <c r="B71" s="5"/>
      <c r="C71" s="5"/>
      <c r="D71" s="158" t="s">
        <v>168</v>
      </c>
      <c r="E71" s="158"/>
      <c r="F71" s="158"/>
      <c r="G71" s="25"/>
      <c r="H71" s="156" t="s">
        <v>168</v>
      </c>
      <c r="I71" s="156"/>
      <c r="J71" s="156"/>
      <c r="K71" s="6"/>
      <c r="L71" s="5"/>
      <c r="M71" s="5"/>
    </row>
    <row r="72" spans="1:13" ht="22.5" customHeight="1">
      <c r="A72" s="5"/>
      <c r="B72" s="5"/>
      <c r="C72" s="5"/>
      <c r="D72" s="158" t="s">
        <v>167</v>
      </c>
      <c r="E72" s="158"/>
      <c r="F72" s="158"/>
      <c r="G72" s="29"/>
      <c r="H72" s="156" t="s">
        <v>167</v>
      </c>
      <c r="I72" s="156"/>
      <c r="J72" s="156"/>
      <c r="K72" s="6"/>
      <c r="L72" s="5"/>
      <c r="M72" s="5"/>
    </row>
    <row r="73" spans="1:13" ht="22.5" customHeight="1">
      <c r="A73" s="5"/>
      <c r="B73" s="5"/>
      <c r="C73" s="5"/>
      <c r="D73" s="20" t="s">
        <v>178</v>
      </c>
      <c r="E73" s="8"/>
      <c r="F73" s="20" t="s">
        <v>136</v>
      </c>
      <c r="G73" s="8"/>
      <c r="H73" s="20" t="s">
        <v>178</v>
      </c>
      <c r="I73" s="8"/>
      <c r="J73" s="20" t="s">
        <v>136</v>
      </c>
      <c r="K73" s="50"/>
      <c r="L73" s="5"/>
      <c r="M73" s="5"/>
    </row>
    <row r="74" spans="1:13" ht="22.5" customHeight="1">
      <c r="A74" s="5"/>
      <c r="B74" s="5"/>
      <c r="C74" s="5"/>
      <c r="D74" s="153" t="s">
        <v>79</v>
      </c>
      <c r="E74" s="153"/>
      <c r="F74" s="153"/>
      <c r="G74" s="153"/>
      <c r="H74" s="153"/>
      <c r="I74" s="153"/>
      <c r="J74" s="153"/>
      <c r="K74" s="153"/>
      <c r="L74" s="5"/>
      <c r="M74" s="5"/>
    </row>
    <row r="75" spans="1:13" ht="22.5" customHeight="1">
      <c r="A75" s="14" t="s">
        <v>68</v>
      </c>
      <c r="B75" s="5"/>
      <c r="C75" s="5"/>
      <c r="D75" s="70"/>
      <c r="E75" s="70"/>
      <c r="F75" s="70"/>
      <c r="G75" s="70"/>
      <c r="H75" s="70"/>
      <c r="I75" s="50"/>
      <c r="J75" s="70"/>
      <c r="K75" s="50"/>
      <c r="L75" s="5"/>
      <c r="M75" s="5"/>
    </row>
    <row r="76" spans="1:13" ht="22.5" customHeight="1">
      <c r="A76" s="5" t="s">
        <v>183</v>
      </c>
      <c r="B76" s="5"/>
      <c r="C76" s="5"/>
      <c r="D76" s="54">
        <v>-27000</v>
      </c>
      <c r="E76" s="54"/>
      <c r="F76" s="54">
        <v>-457500</v>
      </c>
      <c r="G76" s="54"/>
      <c r="H76" s="54">
        <v>-27000</v>
      </c>
      <c r="I76" s="61"/>
      <c r="J76" s="54">
        <v>-457500</v>
      </c>
      <c r="K76" s="50"/>
      <c r="L76" s="5"/>
      <c r="M76" s="5"/>
    </row>
    <row r="77" spans="1:13" ht="22.5" customHeight="1">
      <c r="A77" s="5" t="s">
        <v>165</v>
      </c>
      <c r="B77" s="5"/>
      <c r="C77" s="5"/>
      <c r="D77" s="54">
        <v>0</v>
      </c>
      <c r="E77" s="54"/>
      <c r="F77" s="54">
        <v>300000</v>
      </c>
      <c r="G77" s="54"/>
      <c r="H77" s="54">
        <v>0</v>
      </c>
      <c r="I77" s="61"/>
      <c r="J77" s="54">
        <v>300000</v>
      </c>
      <c r="K77" s="50"/>
      <c r="L77" s="5"/>
      <c r="M77" s="5"/>
    </row>
    <row r="78" spans="1:13" ht="22.5" customHeight="1">
      <c r="A78" s="5" t="s">
        <v>166</v>
      </c>
      <c r="B78" s="5"/>
      <c r="C78" s="5"/>
      <c r="D78" s="54">
        <v>-90000</v>
      </c>
      <c r="E78" s="54"/>
      <c r="F78" s="54">
        <v>-60000</v>
      </c>
      <c r="G78" s="54"/>
      <c r="H78" s="54">
        <v>-90000</v>
      </c>
      <c r="I78" s="61"/>
      <c r="J78" s="54">
        <v>-60000</v>
      </c>
      <c r="K78" s="50"/>
      <c r="L78" s="5"/>
      <c r="M78" s="5"/>
    </row>
    <row r="79" spans="1:13" ht="22.5" customHeight="1">
      <c r="A79" s="5" t="s">
        <v>137</v>
      </c>
      <c r="B79" s="5"/>
      <c r="C79" s="5"/>
      <c r="D79" s="54">
        <v>-17953</v>
      </c>
      <c r="E79" s="54"/>
      <c r="F79" s="54">
        <v>-17935</v>
      </c>
      <c r="G79" s="54"/>
      <c r="H79" s="54">
        <v>-17931</v>
      </c>
      <c r="I79" s="61"/>
      <c r="J79" s="54">
        <v>-17935</v>
      </c>
      <c r="K79" s="50"/>
      <c r="L79" s="5"/>
      <c r="M79" s="5"/>
    </row>
    <row r="80" spans="1:13" ht="22.5" hidden="1" customHeight="1">
      <c r="A80" s="5" t="s">
        <v>152</v>
      </c>
      <c r="B80" s="5"/>
      <c r="C80" s="5"/>
      <c r="D80" s="54"/>
      <c r="E80" s="54"/>
      <c r="F80" s="54">
        <v>0</v>
      </c>
      <c r="G80" s="54"/>
      <c r="H80" s="54"/>
      <c r="I80" s="61"/>
      <c r="J80" s="54">
        <v>0</v>
      </c>
      <c r="K80" s="50"/>
      <c r="L80" s="5"/>
      <c r="M80" s="5"/>
    </row>
    <row r="81" spans="1:13" ht="22.5" customHeight="1">
      <c r="A81" s="5" t="s">
        <v>95</v>
      </c>
      <c r="B81" s="5"/>
      <c r="C81" s="5"/>
      <c r="D81" s="54">
        <v>-410411</v>
      </c>
      <c r="E81" s="54"/>
      <c r="F81" s="54">
        <v>-376210</v>
      </c>
      <c r="G81" s="54"/>
      <c r="H81" s="54">
        <v>-410411</v>
      </c>
      <c r="I81" s="61"/>
      <c r="J81" s="54">
        <v>-376210</v>
      </c>
      <c r="K81" s="50"/>
      <c r="L81" s="5"/>
      <c r="M81" s="5"/>
    </row>
    <row r="82" spans="1:13" ht="22.5" customHeight="1">
      <c r="A82" s="5" t="s">
        <v>96</v>
      </c>
      <c r="B82" s="5"/>
      <c r="C82" s="5"/>
      <c r="D82" s="54">
        <v>-4132</v>
      </c>
      <c r="E82" s="54"/>
      <c r="F82" s="54">
        <v>-6149</v>
      </c>
      <c r="G82" s="54"/>
      <c r="H82" s="54">
        <v>-4132</v>
      </c>
      <c r="I82" s="61"/>
      <c r="J82" s="54">
        <v>-6149</v>
      </c>
      <c r="K82" s="50"/>
      <c r="L82" s="5"/>
      <c r="M82" s="5"/>
    </row>
    <row r="83" spans="1:13" ht="22.5" customHeight="1">
      <c r="A83" s="15" t="s">
        <v>80</v>
      </c>
      <c r="B83" s="5"/>
      <c r="C83" s="5"/>
      <c r="D83" s="71">
        <f>SUM(D76:D82)</f>
        <v>-549496</v>
      </c>
      <c r="E83" s="54"/>
      <c r="F83" s="71">
        <f>SUM(F76:F82)</f>
        <v>-617794</v>
      </c>
      <c r="G83" s="54"/>
      <c r="H83" s="71">
        <f>SUM(H76:H82)</f>
        <v>-549474</v>
      </c>
      <c r="I83" s="61"/>
      <c r="J83" s="71">
        <f>SUM(J76:J82)</f>
        <v>-617794</v>
      </c>
      <c r="K83" s="50"/>
      <c r="L83" s="5"/>
      <c r="M83" s="5"/>
    </row>
    <row r="84" spans="1:13" ht="19.5" customHeight="1">
      <c r="A84" s="5"/>
      <c r="B84" s="5"/>
      <c r="C84" s="5"/>
      <c r="D84" s="72"/>
      <c r="E84" s="72"/>
      <c r="F84" s="72"/>
      <c r="G84" s="72"/>
      <c r="H84" s="61"/>
      <c r="I84" s="61"/>
      <c r="J84" s="61"/>
      <c r="K84" s="50"/>
      <c r="L84" s="5"/>
      <c r="M84" s="5"/>
    </row>
    <row r="85" spans="1:13" ht="19.5" customHeight="1">
      <c r="A85" s="5" t="s">
        <v>182</v>
      </c>
      <c r="B85" s="5"/>
      <c r="C85" s="5"/>
      <c r="D85" s="72"/>
      <c r="E85" s="72"/>
      <c r="F85" s="72"/>
      <c r="G85" s="72"/>
      <c r="H85" s="61"/>
      <c r="I85" s="61"/>
      <c r="J85" s="61"/>
      <c r="K85" s="50"/>
      <c r="L85" s="5"/>
      <c r="M85" s="5"/>
    </row>
    <row r="86" spans="1:13" s="1" customFormat="1" ht="20.25" customHeight="1">
      <c r="A86" s="5" t="s">
        <v>91</v>
      </c>
      <c r="B86" s="5"/>
      <c r="C86" s="5"/>
      <c r="D86" s="54">
        <v>1499</v>
      </c>
      <c r="E86" s="61"/>
      <c r="F86" s="54">
        <v>-6653</v>
      </c>
      <c r="G86" s="61"/>
      <c r="H86" s="54">
        <v>629</v>
      </c>
      <c r="I86" s="61"/>
      <c r="J86" s="54">
        <v>-6795</v>
      </c>
      <c r="K86" s="73"/>
      <c r="L86" s="15"/>
      <c r="M86" s="15"/>
    </row>
    <row r="87" spans="1:13" ht="19.5" customHeight="1">
      <c r="A87" s="5" t="s">
        <v>110</v>
      </c>
      <c r="B87" s="5"/>
      <c r="C87" s="5"/>
      <c r="D87" s="54"/>
      <c r="E87" s="61"/>
      <c r="F87" s="54"/>
      <c r="G87" s="61"/>
      <c r="H87" s="54"/>
      <c r="I87" s="61"/>
      <c r="J87" s="54"/>
      <c r="K87" s="50"/>
      <c r="L87" s="5"/>
      <c r="M87" s="5"/>
    </row>
    <row r="88" spans="1:13" ht="22.5" customHeight="1">
      <c r="A88" s="23" t="s">
        <v>124</v>
      </c>
      <c r="B88" s="5"/>
      <c r="C88" s="5"/>
      <c r="D88" s="64">
        <v>2062</v>
      </c>
      <c r="E88" s="61"/>
      <c r="F88" s="64">
        <v>837</v>
      </c>
      <c r="G88" s="61"/>
      <c r="H88" s="64">
        <v>2062</v>
      </c>
      <c r="I88" s="61"/>
      <c r="J88" s="64">
        <v>837</v>
      </c>
      <c r="K88" s="50"/>
      <c r="L88" s="5"/>
      <c r="M88" s="5"/>
    </row>
    <row r="89" spans="1:13" ht="22.5" customHeight="1">
      <c r="A89" s="15" t="s">
        <v>181</v>
      </c>
      <c r="B89" s="15"/>
      <c r="C89" s="15"/>
      <c r="D89" s="57">
        <f>SUM(D85:D88)</f>
        <v>3561</v>
      </c>
      <c r="E89" s="57">
        <f t="shared" ref="E89:K89" si="0">SUM(E85:E88)</f>
        <v>0</v>
      </c>
      <c r="F89" s="57">
        <f>SUM(F85:F88)</f>
        <v>-5816</v>
      </c>
      <c r="G89" s="57">
        <f t="shared" si="0"/>
        <v>0</v>
      </c>
      <c r="H89" s="57">
        <f t="shared" si="0"/>
        <v>2691</v>
      </c>
      <c r="I89" s="57">
        <f t="shared" si="0"/>
        <v>0</v>
      </c>
      <c r="J89" s="57">
        <f t="shared" ref="J89" si="1">SUM(J85:J88)</f>
        <v>-5958</v>
      </c>
      <c r="K89" s="57">
        <f t="shared" si="0"/>
        <v>0</v>
      </c>
      <c r="L89" s="5"/>
      <c r="M89" s="5"/>
    </row>
    <row r="90" spans="1:13" ht="22.5" customHeight="1">
      <c r="A90" s="5" t="s">
        <v>118</v>
      </c>
      <c r="B90" s="5"/>
      <c r="C90" s="5"/>
      <c r="D90" s="64">
        <v>22997</v>
      </c>
      <c r="E90" s="61"/>
      <c r="F90" s="64">
        <v>22068</v>
      </c>
      <c r="G90" s="54"/>
      <c r="H90" s="64">
        <v>22384</v>
      </c>
      <c r="I90" s="54"/>
      <c r="J90" s="64">
        <v>21383</v>
      </c>
      <c r="K90" s="50"/>
      <c r="L90" s="5"/>
      <c r="M90" s="5"/>
    </row>
    <row r="91" spans="1:13" ht="22.5" customHeight="1" thickBot="1">
      <c r="A91" s="15" t="s">
        <v>172</v>
      </c>
      <c r="B91" s="5"/>
      <c r="C91" s="5"/>
      <c r="D91" s="74">
        <f>SUM(D89:D90)</f>
        <v>26558</v>
      </c>
      <c r="E91" s="61"/>
      <c r="F91" s="74">
        <f>SUM(F89:F90)</f>
        <v>16252</v>
      </c>
      <c r="G91" s="61"/>
      <c r="H91" s="74">
        <f>SUM(H89:H90)</f>
        <v>25075</v>
      </c>
      <c r="I91" s="61"/>
      <c r="J91" s="74">
        <f>SUM(J89:J90)</f>
        <v>15425</v>
      </c>
      <c r="K91" s="5"/>
      <c r="L91" s="5"/>
      <c r="M91" s="5"/>
    </row>
    <row r="92" spans="1:13" ht="6.75" customHeight="1" thickTop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20.25" customHeight="1">
      <c r="A94" s="75" t="s">
        <v>69</v>
      </c>
      <c r="B94" s="63"/>
      <c r="C94" s="63"/>
      <c r="D94" s="63"/>
      <c r="E94" s="63"/>
      <c r="F94" s="63"/>
      <c r="G94" s="63"/>
      <c r="H94" s="63"/>
      <c r="I94" s="63"/>
      <c r="J94" s="63"/>
      <c r="K94" s="5"/>
      <c r="L94" s="5"/>
      <c r="M94" s="5"/>
    </row>
    <row r="95" spans="1:13" ht="20.25" customHeight="1">
      <c r="A95" s="63" t="s">
        <v>159</v>
      </c>
      <c r="B95" s="63"/>
      <c r="C95" s="63"/>
      <c r="D95" s="61"/>
      <c r="E95" s="63"/>
      <c r="F95" s="61"/>
      <c r="G95" s="63"/>
      <c r="H95" s="63"/>
      <c r="I95" s="63"/>
      <c r="J95" s="63"/>
      <c r="K95" s="5"/>
      <c r="L95" s="5"/>
      <c r="M95" s="5"/>
    </row>
    <row r="96" spans="1:13" ht="20.25" customHeight="1">
      <c r="A96" s="63" t="s">
        <v>82</v>
      </c>
      <c r="B96" s="63"/>
      <c r="C96" s="63"/>
      <c r="D96" s="54">
        <v>7454</v>
      </c>
      <c r="E96" s="76"/>
      <c r="F96" s="54">
        <v>24995</v>
      </c>
      <c r="G96" s="76"/>
      <c r="H96" s="76">
        <v>7123</v>
      </c>
      <c r="I96" s="76"/>
      <c r="J96" s="76">
        <v>23666</v>
      </c>
      <c r="K96" s="5"/>
      <c r="L96" s="5"/>
      <c r="M96" s="5"/>
    </row>
    <row r="97" spans="1:13" ht="20.25" customHeight="1">
      <c r="A97" s="63" t="s">
        <v>121</v>
      </c>
      <c r="B97" s="63"/>
      <c r="C97" s="63"/>
      <c r="D97" s="54"/>
      <c r="E97" s="76"/>
      <c r="F97" s="54"/>
      <c r="G97" s="76"/>
      <c r="H97" s="76"/>
      <c r="I97" s="76"/>
      <c r="J97" s="76"/>
      <c r="K97" s="5"/>
      <c r="L97" s="5"/>
      <c r="M97" s="5"/>
    </row>
    <row r="98" spans="1:13" ht="20.25" customHeight="1">
      <c r="A98" s="77" t="s">
        <v>160</v>
      </c>
      <c r="B98" s="63"/>
      <c r="C98" s="63"/>
      <c r="D98" s="54">
        <v>1432</v>
      </c>
      <c r="E98" s="76"/>
      <c r="F98" s="54">
        <v>1653</v>
      </c>
      <c r="G98" s="76"/>
      <c r="H98" s="76">
        <v>1432</v>
      </c>
      <c r="I98" s="76"/>
      <c r="J98" s="76">
        <v>1653</v>
      </c>
      <c r="K98" s="5"/>
      <c r="L98" s="5"/>
      <c r="M98" s="5"/>
    </row>
    <row r="99" spans="1:13" ht="20.25" customHeight="1">
      <c r="A99" s="63" t="s">
        <v>132</v>
      </c>
      <c r="B99" s="63"/>
      <c r="C99" s="63"/>
      <c r="D99" s="54">
        <v>1161</v>
      </c>
      <c r="E99" s="5"/>
      <c r="F99" s="54">
        <v>3331</v>
      </c>
      <c r="G99" s="82"/>
      <c r="H99" s="54">
        <v>1161</v>
      </c>
      <c r="I99" s="82"/>
      <c r="J99" s="54">
        <v>3331</v>
      </c>
      <c r="K99" s="5"/>
      <c r="L99" s="5"/>
      <c r="M99" s="5"/>
    </row>
    <row r="100" spans="1:13" ht="20.25" customHeight="1">
      <c r="A100" s="63" t="s">
        <v>161</v>
      </c>
      <c r="B100" s="63"/>
      <c r="C100" s="63"/>
      <c r="D100" s="54">
        <v>0</v>
      </c>
      <c r="E100" s="5"/>
      <c r="F100" s="54">
        <v>251</v>
      </c>
      <c r="G100" s="82"/>
      <c r="H100" s="54">
        <v>0</v>
      </c>
      <c r="I100" s="82"/>
      <c r="J100" s="54">
        <v>251</v>
      </c>
      <c r="K100" s="5"/>
      <c r="L100" s="5"/>
      <c r="M100" s="5"/>
    </row>
    <row r="101" spans="1:13" ht="20.25" customHeight="1">
      <c r="A101" s="63"/>
      <c r="B101" s="63"/>
      <c r="C101" s="63"/>
      <c r="D101" s="54"/>
      <c r="E101" s="76"/>
      <c r="F101" s="54"/>
      <c r="G101" s="76"/>
      <c r="H101" s="54"/>
      <c r="I101" s="76"/>
      <c r="J101" s="54"/>
      <c r="K101" s="5"/>
      <c r="L101" s="5"/>
      <c r="M101" s="5"/>
    </row>
  </sheetData>
  <mergeCells count="27">
    <mergeCell ref="D70:F70"/>
    <mergeCell ref="D37:F37"/>
    <mergeCell ref="D38:F38"/>
    <mergeCell ref="H69:J69"/>
    <mergeCell ref="D74:K74"/>
    <mergeCell ref="H70:J70"/>
    <mergeCell ref="H71:J71"/>
    <mergeCell ref="H72:J72"/>
    <mergeCell ref="D71:F71"/>
    <mergeCell ref="D72:F72"/>
    <mergeCell ref="D69:F69"/>
    <mergeCell ref="H37:J37"/>
    <mergeCell ref="H38:J38"/>
    <mergeCell ref="D40:K40"/>
    <mergeCell ref="H7:J7"/>
    <mergeCell ref="D9:K9"/>
    <mergeCell ref="H35:J35"/>
    <mergeCell ref="H36:J36"/>
    <mergeCell ref="D7:F7"/>
    <mergeCell ref="D35:F35"/>
    <mergeCell ref="D36:F36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81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1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</vt:lpstr>
      <vt:lpstr>SH-6</vt:lpstr>
      <vt:lpstr>SH-7</vt:lpstr>
      <vt:lpstr>SH-8</vt:lpstr>
      <vt:lpstr>SH-9</vt:lpstr>
      <vt:lpstr>CF-10-12</vt:lpstr>
      <vt:lpstr>'BS 2-4'!Print_Area</vt:lpstr>
      <vt:lpstr>'CF-10-12'!Print_Area</vt:lpstr>
      <vt:lpstr>PL!Print_Area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Rungthip Sukwasana</cp:lastModifiedBy>
  <cp:lastPrinted>2022-11-01T10:18:42Z</cp:lastPrinted>
  <dcterms:created xsi:type="dcterms:W3CDTF">2014-04-24T11:03:45Z</dcterms:created>
  <dcterms:modified xsi:type="dcterms:W3CDTF">2022-11-08T09:45:42Z</dcterms:modified>
</cp:coreProperties>
</file>