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2\Qtr3'22\"/>
    </mc:Choice>
  </mc:AlternateContent>
  <xr:revisionPtr revIDLastSave="0" documentId="13_ncr:1_{A9C61E3F-259B-4873-A8A9-287FC5A3E4B3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BS!$A$1:$G$66</definedName>
    <definedName name="_xlnm.Print_Area" localSheetId="1">PL!$A$1:$K$40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5" l="1"/>
  <c r="E36" i="1"/>
  <c r="E37" i="1" s="1"/>
  <c r="E38" i="1" s="1"/>
  <c r="G36" i="1"/>
  <c r="I20" i="1"/>
  <c r="E19" i="1" l="1"/>
  <c r="I36" i="1"/>
  <c r="N23" i="5" s="1"/>
  <c r="E13" i="1"/>
  <c r="N27" i="5"/>
  <c r="E39" i="6"/>
  <c r="K19" i="1"/>
  <c r="I19" i="1"/>
  <c r="G19" i="1"/>
  <c r="E20" i="1" l="1"/>
  <c r="E22" i="1" s="1"/>
  <c r="P25" i="5"/>
  <c r="G37" i="1"/>
  <c r="G13" i="1"/>
  <c r="G20" i="1" l="1"/>
  <c r="G22" i="1" s="1"/>
  <c r="G24" i="1" s="1"/>
  <c r="G38" i="1" s="1"/>
  <c r="E24" i="1" l="1"/>
  <c r="E62" i="4"/>
  <c r="E52" i="4"/>
  <c r="I37" i="1"/>
  <c r="I13" i="1"/>
  <c r="E58" i="6"/>
  <c r="E45" i="6"/>
  <c r="E22" i="6"/>
  <c r="E14" i="6"/>
  <c r="P15" i="5"/>
  <c r="G52" i="4"/>
  <c r="E23" i="6" l="1"/>
  <c r="I22" i="1"/>
  <c r="I24" i="1" s="1"/>
  <c r="I38" i="1" s="1"/>
  <c r="E46" i="6"/>
  <c r="E59" i="6" s="1"/>
  <c r="K13" i="1"/>
  <c r="K36" i="1"/>
  <c r="K37" i="1" s="1"/>
  <c r="K20" i="1" l="1"/>
  <c r="K22" i="1" s="1"/>
  <c r="K24" i="1" l="1"/>
  <c r="K38" i="1" s="1"/>
  <c r="G62" i="4"/>
  <c r="G58" i="6" l="1"/>
  <c r="G45" i="6"/>
  <c r="G39" i="6"/>
  <c r="G22" i="6"/>
  <c r="G14" i="6"/>
  <c r="G46" i="6" l="1"/>
  <c r="G59" i="6" s="1"/>
  <c r="G23" i="6"/>
  <c r="G60" i="6" l="1"/>
  <c r="G8" i="4"/>
  <c r="E8" i="4"/>
  <c r="E21" i="4" s="1"/>
  <c r="E32" i="4" s="1"/>
  <c r="E35" i="4" s="1"/>
  <c r="E63" i="4" s="1"/>
  <c r="E65" i="4" s="1"/>
  <c r="L12" i="5" l="1"/>
  <c r="E60" i="6"/>
  <c r="L22" i="5" l="1"/>
  <c r="L24" i="5" s="1"/>
  <c r="P27" i="5" l="1"/>
  <c r="P21" i="5" l="1"/>
  <c r="P18" i="5" l="1"/>
  <c r="F14" i="5" l="1"/>
  <c r="F19" i="5" s="1"/>
  <c r="P16" i="5"/>
  <c r="P13" i="5"/>
  <c r="P11" i="5"/>
  <c r="N14" i="5" l="1"/>
  <c r="N19" i="5" s="1"/>
  <c r="N24" i="5" l="1"/>
  <c r="N28" i="5" s="1"/>
  <c r="N29" i="5" s="1"/>
  <c r="P23" i="5" l="1"/>
  <c r="J24" i="5" l="1"/>
  <c r="J28" i="5" s="1"/>
  <c r="J29" i="5" s="1"/>
  <c r="H24" i="5"/>
  <c r="H28" i="5" s="1"/>
  <c r="H29" i="5" s="1"/>
  <c r="F24" i="5"/>
  <c r="F28" i="5" s="1"/>
  <c r="F29" i="5" s="1"/>
  <c r="J14" i="5"/>
  <c r="J19" i="5" s="1"/>
  <c r="H14" i="5"/>
  <c r="H19" i="5" s="1"/>
  <c r="E66" i="4" l="1"/>
  <c r="P22" i="5" l="1"/>
  <c r="P24" i="5" s="1"/>
  <c r="P28" i="5" s="1"/>
  <c r="P29" i="5" s="1"/>
  <c r="L28" i="5" l="1"/>
  <c r="L29" i="5" s="1"/>
  <c r="G21" i="4" l="1"/>
  <c r="G32" i="4" s="1"/>
  <c r="G35" i="4" s="1"/>
  <c r="G63" i="4" s="1"/>
  <c r="G65" i="4" s="1"/>
  <c r="L14" i="5" l="1"/>
  <c r="L19" i="5" s="1"/>
  <c r="P12" i="5"/>
  <c r="P14" i="5" s="1"/>
  <c r="P19" i="5" s="1"/>
</calcChain>
</file>

<file path=xl/sharedStrings.xml><?xml version="1.0" encoding="utf-8"?>
<sst xmlns="http://schemas.openxmlformats.org/spreadsheetml/2006/main" count="231" uniqueCount="175">
  <si>
    <t>บริษัท ซันเวนดิ้ง เทคโนโลยี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</si>
  <si>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</si>
  <si>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</si>
  <si>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</si>
  <si>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</si>
  <si>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</si>
  <si>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</si>
  <si>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</si>
  <si>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</si>
  <si>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</si>
  <si>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</si>
  <si>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</si>
  <si>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</si>
  <si>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</si>
  <si>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</si>
  <si>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</si>
  <si>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</si>
  <si>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</si>
  <si>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</si>
  <si>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</si>
  <si>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</si>
  <si>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</si>
  <si>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</si>
  <si>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</si>
  <si>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</si>
  <si>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</si>
  <si>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</si>
  <si>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</si>
  <si>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</si>
  <si>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</si>
  <si>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</si>
  <si>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</si>
  <si>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</si>
  <si>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</si>
  <si>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</si>
  <si>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</si>
  <si>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</si>
  <si>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</si>
  <si>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</si>
  <si>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</si>
  <si>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</si>
  <si>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</si>
  <si>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</si>
  <si>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</si>
  <si>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</si>
  <si>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</si>
  <si>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</si>
  <si>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</si>
  <si>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</si>
  <si>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</si>
  <si>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</si>
  <si>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</si>
  <si>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</si>
  <si>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2564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</si>
  <si>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</si>
  <si>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</si>
  <si>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</si>
  <si>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</si>
  <si>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</si>
  <si>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</si>
  <si>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</si>
  <si>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</si>
  <si>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</si>
  <si>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</si>
  <si>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</si>
  <si>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</si>
  <si>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</si>
  <si>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</si>
  <si>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</si>
  <si>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</si>
  <si>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กำไรต่อหุ้นขั้นพื้นฐาน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</si>
  <si>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</si>
  <si>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</si>
  <si>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 </t>
  </si>
  <si>
    <t>หัก: ผลกระทบของภาษีเงินได้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</si>
  <si>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</si>
  <si>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</si>
  <si>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</si>
  <si>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</si>
  <si>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</si>
  <si>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</si>
  <si>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</si>
  <si>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</si>
  <si>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</si>
  <si>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</si>
  <si>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</si>
  <si>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</si>
  <si>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</si>
  <si>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</si>
  <si>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</si>
  <si>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 xml:space="preserve">เงินปันผลจ่าย </t>
  </si>
  <si>
    <t xml:space="preserve">   วัดมูลค่าด้วยมูลค่ายุติธรรมผ่านกำไรขาดทุนเบ็ดเสร็จอื่น</t>
  </si>
  <si>
    <t>ยอดคงเหลือ ณ วันที่ 1 มกราคม 2564</t>
  </si>
  <si>
    <t>ออกหุ้นสามัญเพิ่มทุน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</si>
  <si>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</si>
  <si>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</si>
  <si>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</si>
  <si>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</si>
  <si>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</si>
  <si>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ปรับลดค่าเช่าจ่าย</t>
  </si>
  <si>
    <t xml:space="preserve">   การปรับลดสินค้าคงเหลือเป็นมูลค่าสุทธิที่จะได้รับ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</si>
  <si>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</si>
  <si>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</si>
  <si>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</si>
  <si>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</si>
  <si>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</si>
  <si>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</si>
  <si>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</si>
  <si>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</si>
  <si>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</si>
  <si>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</si>
  <si>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</si>
  <si>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</si>
  <si>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</si>
  <si>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</si>
  <si>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</si>
  <si>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</si>
  <si>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</si>
  <si>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</si>
  <si>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</si>
  <si>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</si>
  <si>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</si>
  <si>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</si>
  <si>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</si>
  <si>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ชำระหนี้สินตามสัญญาเช่า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</si>
  <si>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</si>
  <si>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</si>
  <si>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</si>
  <si>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</si>
  <si>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</si>
  <si>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</t>
  </si>
  <si>
    <t>ชำระคืนหนี้สินตามสัญญาเช่า</t>
  </si>
  <si>
    <t>เงินสดรับจากการเพิ่มทุน</t>
  </si>
  <si>
    <t>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</si>
  <si>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</si>
  <si>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</si>
  <si>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</si>
  <si>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</si>
  <si>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โอนสินค้าคงเหลือไปเป็นอุปกรณ์</t>
  </si>
  <si>
    <t xml:space="preserve">   ซื้อยานพาหนะภายใต้สัญญาเช่า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</si>
  <si>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</si>
  <si>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เงินสดรับจากเงินกู้ยืมระยะสั้นจากกิจการที่เกี่ยวข้องกัน</t>
  </si>
  <si>
    <t>หมายเหตุประกอบงบการเงินเป็นส่วนหนึ่งของงบการเงินนี้</t>
  </si>
  <si>
    <t>สำรองตามกฎหมาย</t>
  </si>
  <si>
    <t>2565</t>
  </si>
  <si>
    <t>ยอดคงเหลือ ณ วันที่ 1 มกราคม 2565</t>
  </si>
  <si>
    <t xml:space="preserve"> 31 ธันวาคม 2564</t>
  </si>
  <si>
    <t>กำไรสำหรับงวด</t>
  </si>
  <si>
    <t>กำไรก่อนภาษี</t>
  </si>
  <si>
    <t xml:space="preserve">   ค่าใช้จ่ายผลประโยชน์ระยะยาวของพนักงาน</t>
  </si>
  <si>
    <t xml:space="preserve">   โอนอุปกรณ์ไปเป็นสินค้าคงเหลือ</t>
  </si>
  <si>
    <t xml:space="preserve">   เงินค้างจ่ายค่าก่อสร้างและซื้ออุปกรณ์เพิ่มขึ้น</t>
  </si>
  <si>
    <t xml:space="preserve">   เงินค้างจ่ายค่าซื้อสินทรัพย์ไม่มีตัวตนลดลง</t>
  </si>
  <si>
    <t>โอนกำไรของเงินลงทุนในตราสารทุนที่กำหนดให้</t>
  </si>
  <si>
    <t xml:space="preserve">   ขาดทุนจากการตัดจำหน่ายอุปกรณ์</t>
  </si>
  <si>
    <t>เงินสดและรายการเทียบเท่าเงินสดเพิ่มขึ้น (ลดลง) สุทธิ</t>
  </si>
  <si>
    <t>สำหรับงวดสามเดือนสิ้นสุด</t>
  </si>
  <si>
    <t>ชำระคืนเงินกู้ยืมระยะยาว</t>
  </si>
  <si>
    <t xml:space="preserve">   กำไรจากการจำหน่ายอุปกรณ์</t>
  </si>
  <si>
    <t xml:space="preserve">   จ่ายผลประโยชน์ระยะยาวพนักงาน</t>
  </si>
  <si>
    <t xml:space="preserve">   มูลค่ายุติธรรมของสินทรัพย์ทางการเงินลดลง (เพิ่มขึ้น)</t>
  </si>
  <si>
    <t>กำไร (ขาดทุน) จากการเปลี่ยนแปลงมูลค่าของเงินลงทุนในตราสารทุน</t>
  </si>
  <si>
    <t>ณ วันที่ 30 กันยายน 2565</t>
  </si>
  <si>
    <t>30 กันยายน 2565</t>
  </si>
  <si>
    <t>วันที่ 30 กันยายน</t>
  </si>
  <si>
    <t>ยอดคงเหลือ ณ วันที่ 30 กันยายน 2564</t>
  </si>
  <si>
    <t>ยอดคงเหลือ ณ วันที่ 30 กันยายน 2565</t>
  </si>
  <si>
    <t>สำหรับงวดสามเดือนและเก้าเดือนสิ้นสุดวันที่ 30 กันยายน 2565</t>
  </si>
  <si>
    <t>สำหรับงวดเก้าเดือนสิ้นสุด</t>
  </si>
  <si>
    <t>ขาดทุนจากอัตราแลกเปลี่ยน</t>
  </si>
  <si>
    <t>สำหรับงวดเก้าเดือนสิ้นสุดวันที่ 30 กันยายน 2565</t>
  </si>
  <si>
    <t xml:space="preserve">   โอนสินค้าคงเหลือไปเป็นสินทรัพย์ไม่มีตัวตน</t>
  </si>
  <si>
    <t xml:space="preserve">   โอนสินทรัพย์ไม่มีตัวตนไปเป็นอุปกรณ์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</si>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</sst>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  <xf numFmtId="0" fontId="7" fillId="0" borderId="0"/>
  </cellStyleXfs>
  <cellXfs count="97">
    <xf numFmtId="0" fontId="0" fillId="0" borderId="0" xfId="0"/>
    <xf numFmtId="164" fontId="1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vertical="center"/>
    </xf>
    <xf numFmtId="41" fontId="2" fillId="0" borderId="1" xfId="3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37" fontId="2" fillId="0" borderId="0" xfId="4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9" fontId="2" fillId="0" borderId="0" xfId="2" applyFont="1" applyFill="1" applyAlignment="1">
      <alignment vertical="center"/>
    </xf>
    <xf numFmtId="39" fontId="2" fillId="0" borderId="1" xfId="2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/>
    </xf>
    <xf numFmtId="39" fontId="2" fillId="0" borderId="0" xfId="2" applyFont="1" applyFill="1" applyAlignment="1">
      <alignment horizontal="center" vertical="center"/>
    </xf>
    <xf numFmtId="15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Continuous" vertical="center"/>
    </xf>
    <xf numFmtId="0" fontId="10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1" fillId="0" borderId="0" xfId="2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left" vertical="center"/>
    </xf>
    <xf numFmtId="0" fontId="2" fillId="0" borderId="0" xfId="6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41" fontId="8" fillId="0" borderId="0" xfId="3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</cellXfs>
  <cellStyles count="7">
    <cellStyle name="Comma 2" xfId="1" xr:uid="{00000000-0005-0000-0000-000000000000}"/>
    <cellStyle name="Normal" xfId="0" builtinId="0"/>
    <cellStyle name="Normal 2" xfId="2" xr:uid="{00000000-0005-0000-0000-000002000000}"/>
    <cellStyle name="Normal 2 2 9" xfId="6" xr:uid="{76E5F371-FA09-441C-9802-E9230E3004F7}"/>
    <cellStyle name="Normal 2 5" xfId="4" xr:uid="{58B44B44-F96F-4977-BFAD-B8257F954850}"/>
    <cellStyle name="Normal 3" xfId="5" xr:uid="{B4393DA1-BD63-4A0E-B474-68AD5E219FD0}"/>
    <cellStyle name="Normal 4" xfId="3" xr:uid="{00000000-0005-0000-0000-000003000000}"/>
  </cellStyles>
  <dxfs count="0"/>
  <tableStyles count="0" defaultTableStyle="TableStyleMedium9" defaultPivotStyle="PivotStyleLight16"/>
  <colors>
    <mruColors>
      <color rgb="FFFF66FF"/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I67"/>
  <sheetViews>
    <sheetView showGridLines="0" view="pageBreakPreview" topLeftCell="A46" zoomScale="90" zoomScaleNormal="100" zoomScaleSheetLayoutView="90" workbookViewId="0">
      <selection activeCell="C63" sqref="C63"/>
    </sheetView>
  </sheetViews>
  <sheetFormatPr defaultColWidth="10.7109375" defaultRowHeight="21.75" customHeight="1"/>
  <cols>
    <col min="1" max="1" width="52.5703125" style="65" customWidth="1"/>
    <col min="2" max="2" width="1.7109375" style="59" customWidth="1"/>
    <col min="3" max="3" width="8.42578125" style="65" customWidth="1"/>
    <col min="4" max="4" width="1.7109375" style="59" customWidth="1"/>
    <col min="5" max="5" width="15.7109375" style="59" customWidth="1"/>
    <col min="6" max="6" width="1.7109375" style="59" customWidth="1"/>
    <col min="7" max="7" width="15.7109375" style="59" customWidth="1"/>
    <col min="8" max="8" width="1.7109375" style="59" customWidth="1"/>
    <col min="9" max="16384" width="10.7109375" style="59"/>
  </cols>
  <sheetData>
    <row r="1" spans="1:9" s="61" customFormat="1" ht="21.75" customHeight="1">
      <c r="A1" s="69" t="s">
        <v>0</v>
      </c>
      <c r="B1" s="68"/>
      <c r="C1" s="72"/>
      <c r="D1" s="71"/>
      <c r="F1" s="71"/>
      <c r="G1" s="71"/>
    </row>
    <row r="2" spans="1:9" s="61" customFormat="1" ht="21.75" customHeight="1">
      <c r="A2" s="73" t="s">
        <v>1</v>
      </c>
      <c r="B2" s="68"/>
      <c r="C2" s="72"/>
      <c r="D2" s="71"/>
      <c r="E2" s="68"/>
      <c r="F2" s="71"/>
      <c r="G2" s="68"/>
    </row>
    <row r="3" spans="1:9" s="61" customFormat="1" ht="21.75" customHeight="1">
      <c r="A3" s="73" t="s">
        <v>162</v>
      </c>
      <c r="B3" s="68"/>
      <c r="C3" s="72"/>
      <c r="D3" s="71"/>
      <c r="E3" s="68"/>
      <c r="F3" s="71"/>
      <c r="G3" s="68"/>
    </row>
    <row r="4" spans="1:9" ht="21.75" customHeight="1">
      <c r="A4" s="72"/>
      <c r="B4" s="71"/>
      <c r="C4" s="72"/>
      <c r="D4" s="71"/>
      <c r="E4" s="71"/>
      <c r="F4" s="71"/>
      <c r="G4" s="83" t="s">
        <v>2</v>
      </c>
    </row>
    <row r="5" spans="1:9" s="18" customFormat="1" ht="21.75" customHeight="1">
      <c r="C5" s="19" t="s">
        <v>3</v>
      </c>
      <c r="D5" s="20"/>
      <c r="E5" s="21" t="s">
        <v>163</v>
      </c>
      <c r="F5" s="20"/>
      <c r="G5" s="21" t="s">
        <v>146</v>
      </c>
    </row>
    <row r="6" spans="1:9" s="18" customFormat="1" ht="21.75" customHeight="1">
      <c r="C6" s="22"/>
      <c r="D6" s="20"/>
      <c r="E6" s="23" t="s">
        <v>4</v>
      </c>
      <c r="F6" s="20"/>
      <c r="G6" s="23" t="s">
        <v>5</v>
      </c>
    </row>
    <row r="7" spans="1:9" s="18" customFormat="1" ht="21.75" customHeight="1">
      <c r="C7" s="22"/>
      <c r="D7" s="20"/>
      <c r="E7" s="23" t="s">
        <v>6</v>
      </c>
      <c r="F7" s="20"/>
      <c r="G7" s="23"/>
    </row>
    <row r="8" spans="1:9" ht="21.75" customHeight="1">
      <c r="A8" s="64" t="s">
        <v>7</v>
      </c>
    </row>
    <row r="9" spans="1:9" ht="21.75" customHeight="1">
      <c r="A9" s="64" t="s">
        <v>8</v>
      </c>
      <c r="C9" s="2"/>
      <c r="I9" s="89"/>
    </row>
    <row r="10" spans="1:9" ht="21.75" customHeight="1">
      <c r="A10" s="65" t="s">
        <v>9</v>
      </c>
      <c r="C10" s="2"/>
      <c r="E10" s="62">
        <v>208546</v>
      </c>
      <c r="F10" s="62"/>
      <c r="G10" s="62">
        <v>300665</v>
      </c>
    </row>
    <row r="11" spans="1:9" ht="21.75" customHeight="1">
      <c r="A11" s="86" t="s">
        <v>10</v>
      </c>
      <c r="B11" s="58"/>
      <c r="C11" s="2">
        <v>3</v>
      </c>
      <c r="E11" s="15">
        <v>32719</v>
      </c>
      <c r="F11" s="62"/>
      <c r="G11" s="15">
        <v>25512</v>
      </c>
    </row>
    <row r="12" spans="1:9" ht="21.75" customHeight="1">
      <c r="A12" s="86" t="s">
        <v>11</v>
      </c>
      <c r="B12" s="58"/>
      <c r="C12" s="2"/>
      <c r="E12" s="15">
        <v>151790</v>
      </c>
      <c r="F12" s="62"/>
      <c r="G12" s="15">
        <v>138606</v>
      </c>
    </row>
    <row r="13" spans="1:9" ht="21.75" customHeight="1">
      <c r="A13" s="86" t="s">
        <v>12</v>
      </c>
      <c r="B13" s="58"/>
      <c r="C13" s="2"/>
      <c r="E13" s="15">
        <v>19569</v>
      </c>
      <c r="F13" s="62"/>
      <c r="G13" s="15">
        <v>23694</v>
      </c>
    </row>
    <row r="14" spans="1:9" ht="21.75" customHeight="1">
      <c r="A14" s="64" t="s">
        <v>13</v>
      </c>
      <c r="C14" s="2"/>
      <c r="E14" s="24">
        <f>SUM(E9:E13)</f>
        <v>412624</v>
      </c>
      <c r="F14" s="62"/>
      <c r="G14" s="24">
        <f>SUM(G9:G13)</f>
        <v>488477</v>
      </c>
    </row>
    <row r="15" spans="1:9" ht="21.75" customHeight="1">
      <c r="A15" s="64" t="s">
        <v>14</v>
      </c>
      <c r="C15" s="2"/>
      <c r="E15" s="62"/>
      <c r="F15" s="62"/>
      <c r="G15" s="62"/>
    </row>
    <row r="16" spans="1:9" ht="21.75" customHeight="1">
      <c r="A16" s="65" t="s">
        <v>15</v>
      </c>
      <c r="C16" s="2"/>
      <c r="E16" s="15">
        <v>9</v>
      </c>
      <c r="F16" s="62"/>
      <c r="G16" s="15">
        <v>9</v>
      </c>
    </row>
    <row r="17" spans="1:9" ht="21.75" customHeight="1">
      <c r="A17" s="65" t="s">
        <v>16</v>
      </c>
      <c r="C17" s="2">
        <v>4</v>
      </c>
      <c r="E17" s="15">
        <v>43019</v>
      </c>
      <c r="F17" s="62"/>
      <c r="G17" s="15">
        <v>45951</v>
      </c>
    </row>
    <row r="18" spans="1:9" ht="21.75" customHeight="1">
      <c r="A18" s="86" t="s">
        <v>17</v>
      </c>
      <c r="B18" s="58"/>
      <c r="C18" s="2">
        <v>5</v>
      </c>
      <c r="E18" s="15">
        <v>1111839</v>
      </c>
      <c r="F18" s="62"/>
      <c r="G18" s="15">
        <v>912114</v>
      </c>
    </row>
    <row r="19" spans="1:9" ht="21.75" customHeight="1">
      <c r="A19" s="86" t="s">
        <v>18</v>
      </c>
      <c r="B19" s="58"/>
      <c r="C19" s="2"/>
      <c r="E19" s="15">
        <v>9991</v>
      </c>
      <c r="F19" s="62"/>
      <c r="G19" s="15">
        <v>11232</v>
      </c>
    </row>
    <row r="20" spans="1:9" ht="21.75" customHeight="1">
      <c r="A20" s="86" t="s">
        <v>19</v>
      </c>
      <c r="B20" s="58"/>
      <c r="C20" s="2"/>
      <c r="E20" s="15">
        <v>20390</v>
      </c>
      <c r="F20" s="62"/>
      <c r="G20" s="15">
        <v>14304</v>
      </c>
    </row>
    <row r="21" spans="1:9" ht="21.75" customHeight="1">
      <c r="A21" s="65" t="s">
        <v>20</v>
      </c>
      <c r="C21" s="2"/>
      <c r="E21" s="15">
        <v>11844</v>
      </c>
      <c r="F21" s="62"/>
      <c r="G21" s="15">
        <v>13029</v>
      </c>
    </row>
    <row r="22" spans="1:9" ht="21.75" customHeight="1">
      <c r="A22" s="64" t="s">
        <v>21</v>
      </c>
      <c r="C22" s="2"/>
      <c r="E22" s="24">
        <f>SUM(E16:E21)</f>
        <v>1197092</v>
      </c>
      <c r="F22" s="62"/>
      <c r="G22" s="24">
        <f>SUM(G16:G21)</f>
        <v>996639</v>
      </c>
    </row>
    <row r="23" spans="1:9" ht="21.75" customHeight="1" thickBot="1">
      <c r="A23" s="64" t="s">
        <v>22</v>
      </c>
      <c r="E23" s="25">
        <f>SUM(E22,E14)</f>
        <v>1609716</v>
      </c>
      <c r="F23" s="62"/>
      <c r="G23" s="25">
        <f>SUM(G22,G14)</f>
        <v>1485116</v>
      </c>
    </row>
    <row r="24" spans="1:9" ht="21.75" customHeight="1" thickTop="1"/>
    <row r="25" spans="1:9" ht="21.75" customHeight="1">
      <c r="A25" s="65" t="s">
        <v>142</v>
      </c>
    </row>
    <row r="26" spans="1:9" s="61" customFormat="1" ht="21.2" customHeight="1">
      <c r="A26" s="69" t="s">
        <v>0</v>
      </c>
      <c r="B26" s="68"/>
      <c r="C26" s="72"/>
      <c r="D26" s="71"/>
      <c r="E26" s="71"/>
      <c r="F26" s="71"/>
      <c r="G26" s="71"/>
      <c r="I26" s="59"/>
    </row>
    <row r="27" spans="1:9" s="61" customFormat="1" ht="21.2" customHeight="1">
      <c r="A27" s="82" t="s">
        <v>23</v>
      </c>
      <c r="B27" s="68"/>
      <c r="C27" s="72"/>
      <c r="D27" s="71"/>
      <c r="E27" s="68"/>
      <c r="F27" s="71"/>
      <c r="G27" s="68"/>
      <c r="I27" s="59"/>
    </row>
    <row r="28" spans="1:9" s="61" customFormat="1" ht="21.2" customHeight="1">
      <c r="A28" s="73" t="s">
        <v>162</v>
      </c>
      <c r="B28" s="68"/>
      <c r="C28" s="72"/>
      <c r="D28" s="71"/>
      <c r="E28" s="68"/>
      <c r="F28" s="71"/>
      <c r="G28" s="68"/>
      <c r="I28" s="59"/>
    </row>
    <row r="29" spans="1:9" ht="21.2" customHeight="1">
      <c r="A29" s="72"/>
      <c r="B29" s="71"/>
      <c r="D29" s="71"/>
      <c r="E29" s="71"/>
      <c r="F29" s="71"/>
      <c r="G29" s="83" t="s">
        <v>2</v>
      </c>
    </row>
    <row r="30" spans="1:9" s="18" customFormat="1" ht="21.2" customHeight="1">
      <c r="C30" s="65"/>
      <c r="D30" s="20"/>
      <c r="E30" s="21" t="s">
        <v>163</v>
      </c>
      <c r="F30" s="20"/>
      <c r="G30" s="21" t="s">
        <v>146</v>
      </c>
      <c r="I30" s="59"/>
    </row>
    <row r="31" spans="1:9" s="18" customFormat="1" ht="21.2" customHeight="1">
      <c r="C31" s="65"/>
      <c r="D31" s="20"/>
      <c r="E31" s="23" t="s">
        <v>4</v>
      </c>
      <c r="F31" s="20"/>
      <c r="G31" s="23" t="s">
        <v>5</v>
      </c>
      <c r="I31" s="59"/>
    </row>
    <row r="32" spans="1:9" s="18" customFormat="1" ht="21.2" customHeight="1">
      <c r="C32" s="22"/>
      <c r="D32" s="20"/>
      <c r="E32" s="23" t="s">
        <v>6</v>
      </c>
      <c r="F32" s="20"/>
      <c r="G32" s="23"/>
      <c r="I32" s="59"/>
    </row>
    <row r="33" spans="1:7" ht="21.2" customHeight="1">
      <c r="A33" s="64" t="s">
        <v>24</v>
      </c>
    </row>
    <row r="34" spans="1:7" ht="21.2" customHeight="1">
      <c r="A34" s="64" t="s">
        <v>25</v>
      </c>
    </row>
    <row r="35" spans="1:7" ht="21.2" customHeight="1">
      <c r="A35" s="86" t="s">
        <v>26</v>
      </c>
      <c r="B35" s="58"/>
      <c r="C35" s="2"/>
      <c r="E35" s="15">
        <v>365288</v>
      </c>
      <c r="F35" s="66"/>
      <c r="G35" s="15">
        <v>294357</v>
      </c>
    </row>
    <row r="36" spans="1:7" ht="21.2" customHeight="1">
      <c r="A36" s="86" t="s">
        <v>27</v>
      </c>
      <c r="B36" s="58"/>
      <c r="C36" s="2"/>
      <c r="E36" s="15">
        <v>3767</v>
      </c>
      <c r="F36" s="66"/>
      <c r="G36" s="15">
        <v>4374</v>
      </c>
    </row>
    <row r="37" spans="1:7" ht="21.2" customHeight="1">
      <c r="A37" s="57" t="s">
        <v>28</v>
      </c>
      <c r="B37" s="58"/>
      <c r="C37" s="2"/>
      <c r="E37" s="15">
        <v>5237</v>
      </c>
      <c r="F37" s="66"/>
      <c r="G37" s="15">
        <v>0</v>
      </c>
    </row>
    <row r="38" spans="1:7" ht="21.2" customHeight="1">
      <c r="A38" s="65" t="s">
        <v>29</v>
      </c>
      <c r="B38" s="2"/>
      <c r="C38" s="2"/>
      <c r="E38" s="15">
        <v>2993</v>
      </c>
      <c r="F38" s="66"/>
      <c r="G38" s="15">
        <v>1587</v>
      </c>
    </row>
    <row r="39" spans="1:7" ht="21.2" customHeight="1">
      <c r="A39" s="64" t="s">
        <v>30</v>
      </c>
      <c r="C39" s="2"/>
      <c r="E39" s="26">
        <f>SUM(E35:E38)</f>
        <v>377285</v>
      </c>
      <c r="F39" s="66"/>
      <c r="G39" s="26">
        <f>SUM(G35:G38)</f>
        <v>300318</v>
      </c>
    </row>
    <row r="40" spans="1:7" ht="21.2" customHeight="1">
      <c r="A40" s="64" t="s">
        <v>31</v>
      </c>
      <c r="C40" s="2"/>
      <c r="E40" s="66"/>
      <c r="F40" s="66"/>
      <c r="G40" s="66"/>
    </row>
    <row r="41" spans="1:7" ht="21.2" customHeight="1">
      <c r="A41" s="65" t="s">
        <v>32</v>
      </c>
      <c r="C41" s="2"/>
      <c r="E41" s="66">
        <v>6265</v>
      </c>
      <c r="F41" s="66"/>
      <c r="G41" s="66">
        <v>4050</v>
      </c>
    </row>
    <row r="42" spans="1:7" ht="21.2" customHeight="1">
      <c r="A42" s="65" t="s">
        <v>33</v>
      </c>
      <c r="C42" s="2"/>
      <c r="E42" s="15">
        <v>25238</v>
      </c>
      <c r="F42" s="66"/>
      <c r="G42" s="15">
        <v>21709</v>
      </c>
    </row>
    <row r="43" spans="1:7" ht="21.2" customHeight="1">
      <c r="A43" s="57" t="s">
        <v>34</v>
      </c>
      <c r="B43" s="58"/>
      <c r="C43" s="2"/>
      <c r="E43" s="15">
        <v>3062</v>
      </c>
      <c r="F43" s="66"/>
      <c r="G43" s="15">
        <v>6938</v>
      </c>
    </row>
    <row r="44" spans="1:7" ht="21.2" customHeight="1">
      <c r="A44" s="65" t="s">
        <v>35</v>
      </c>
      <c r="C44" s="2"/>
      <c r="E44" s="5">
        <v>2864</v>
      </c>
      <c r="F44" s="66"/>
      <c r="G44" s="5">
        <v>604</v>
      </c>
    </row>
    <row r="45" spans="1:7" ht="21.2" customHeight="1">
      <c r="A45" s="64" t="s">
        <v>36</v>
      </c>
      <c r="C45" s="2"/>
      <c r="E45" s="66">
        <f>SUM(E41:E44)</f>
        <v>37429</v>
      </c>
      <c r="F45" s="66"/>
      <c r="G45" s="66">
        <f>SUM(G41:G44)</f>
        <v>33301</v>
      </c>
    </row>
    <row r="46" spans="1:7" ht="21.2" customHeight="1">
      <c r="A46" s="64" t="s">
        <v>37</v>
      </c>
      <c r="E46" s="26">
        <f>SUM(E45,E39)</f>
        <v>414714</v>
      </c>
      <c r="F46" s="66"/>
      <c r="G46" s="26">
        <f>SUM(G45,G39)</f>
        <v>333619</v>
      </c>
    </row>
    <row r="47" spans="1:7" ht="21.2" customHeight="1">
      <c r="A47" s="64" t="s">
        <v>38</v>
      </c>
      <c r="C47" s="27"/>
      <c r="E47" s="60"/>
      <c r="F47" s="60"/>
    </row>
    <row r="48" spans="1:7" ht="21.2" customHeight="1">
      <c r="A48" s="65" t="s">
        <v>39</v>
      </c>
      <c r="C48" s="17"/>
      <c r="E48" s="60"/>
      <c r="F48" s="60"/>
    </row>
    <row r="49" spans="1:7" ht="21.2" customHeight="1">
      <c r="A49" s="57" t="s">
        <v>40</v>
      </c>
      <c r="B49" s="58"/>
      <c r="C49" s="2"/>
      <c r="E49" s="60"/>
      <c r="F49" s="60"/>
    </row>
    <row r="50" spans="1:7" ht="21.2" customHeight="1" thickBot="1">
      <c r="A50" s="57" t="s">
        <v>41</v>
      </c>
      <c r="B50" s="61"/>
      <c r="C50" s="2"/>
      <c r="E50" s="3">
        <v>700000</v>
      </c>
      <c r="F50" s="60"/>
      <c r="G50" s="3">
        <v>700000</v>
      </c>
    </row>
    <row r="51" spans="1:7" ht="21.2" customHeight="1" thickTop="1">
      <c r="A51" s="57" t="s">
        <v>42</v>
      </c>
      <c r="B51" s="58"/>
      <c r="C51" s="2"/>
      <c r="E51" s="60"/>
      <c r="F51" s="60"/>
      <c r="G51" s="60"/>
    </row>
    <row r="52" spans="1:7" ht="21.2" customHeight="1">
      <c r="A52" s="57" t="s">
        <v>41</v>
      </c>
      <c r="B52" s="61"/>
      <c r="C52" s="2"/>
      <c r="E52" s="62">
        <v>700000</v>
      </c>
      <c r="F52" s="62"/>
      <c r="G52" s="62">
        <v>700000</v>
      </c>
    </row>
    <row r="53" spans="1:7" ht="21.2" customHeight="1">
      <c r="A53" s="57" t="s">
        <v>43</v>
      </c>
      <c r="B53" s="61"/>
      <c r="C53" s="2"/>
      <c r="E53" s="62">
        <v>294752</v>
      </c>
      <c r="F53" s="62"/>
      <c r="G53" s="62">
        <v>294752</v>
      </c>
    </row>
    <row r="54" spans="1:7" ht="21.2" customHeight="1">
      <c r="A54" s="65" t="s">
        <v>44</v>
      </c>
      <c r="C54" s="2"/>
    </row>
    <row r="55" spans="1:7" ht="21.2" customHeight="1">
      <c r="A55" s="57" t="s">
        <v>45</v>
      </c>
      <c r="B55" s="61"/>
      <c r="C55" s="2"/>
      <c r="E55" s="62">
        <v>48400</v>
      </c>
      <c r="F55" s="62"/>
      <c r="G55" s="62">
        <v>48400</v>
      </c>
    </row>
    <row r="56" spans="1:7" ht="21.2" customHeight="1">
      <c r="A56" s="57" t="s">
        <v>46</v>
      </c>
      <c r="B56" s="61"/>
      <c r="E56" s="15">
        <v>133371</v>
      </c>
      <c r="F56" s="62"/>
      <c r="G56" s="15">
        <v>88406</v>
      </c>
    </row>
    <row r="57" spans="1:7" ht="21.2" customHeight="1">
      <c r="A57" s="57" t="s">
        <v>47</v>
      </c>
      <c r="B57" s="61"/>
      <c r="E57" s="5">
        <v>18479</v>
      </c>
      <c r="F57" s="62"/>
      <c r="G57" s="5">
        <v>19939</v>
      </c>
    </row>
    <row r="58" spans="1:7" ht="21.2" customHeight="1">
      <c r="A58" s="82" t="s">
        <v>48</v>
      </c>
      <c r="B58" s="61"/>
      <c r="E58" s="28">
        <f>SUM(E52:E57)</f>
        <v>1195002</v>
      </c>
      <c r="F58" s="62"/>
      <c r="G58" s="28">
        <f>SUM(G52:G57)</f>
        <v>1151497</v>
      </c>
    </row>
    <row r="59" spans="1:7" ht="21.2" customHeight="1" thickBot="1">
      <c r="A59" s="64" t="s">
        <v>49</v>
      </c>
      <c r="E59" s="29">
        <f>SUM(E58+E46)</f>
        <v>1609716</v>
      </c>
      <c r="F59" s="62"/>
      <c r="G59" s="29">
        <f>SUM(G58+G46)</f>
        <v>1485116</v>
      </c>
    </row>
    <row r="60" spans="1:7" ht="21.2" customHeight="1" thickTop="1">
      <c r="C60" s="30"/>
      <c r="E60" s="62">
        <f>E59-E23</f>
        <v>0</v>
      </c>
      <c r="F60" s="67"/>
      <c r="G60" s="62">
        <f>G59-G23</f>
        <v>0</v>
      </c>
    </row>
    <row r="61" spans="1:7" ht="21.2" customHeight="1">
      <c r="A61" s="65" t="s">
        <v>142</v>
      </c>
      <c r="C61" s="30"/>
    </row>
    <row r="62" spans="1:7" ht="21.2" customHeight="1">
      <c r="C62" s="30"/>
    </row>
    <row r="63" spans="1:7" ht="21.2" customHeight="1">
      <c r="A63" s="31"/>
      <c r="C63" s="30"/>
    </row>
    <row r="64" spans="1:7" ht="21.2" customHeight="1">
      <c r="C64" s="30"/>
    </row>
    <row r="65" spans="1:7" ht="21.2" customHeight="1">
      <c r="C65" s="57" t="s">
        <v>50</v>
      </c>
    </row>
    <row r="66" spans="1:7" ht="21.2" customHeight="1">
      <c r="A66" s="31"/>
      <c r="C66" s="30"/>
    </row>
    <row r="67" spans="1:7" s="61" customFormat="1" ht="21.75" customHeight="1">
      <c r="B67" s="68"/>
      <c r="C67" s="72"/>
      <c r="D67" s="71"/>
      <c r="E67" s="71"/>
      <c r="F67" s="71"/>
      <c r="G67" s="70"/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showGridLines="0" view="pageBreakPreview" topLeftCell="A19" zoomScale="70" zoomScaleNormal="100" zoomScaleSheetLayoutView="70" workbookViewId="0">
      <selection activeCell="I14" sqref="I14"/>
    </sheetView>
  </sheetViews>
  <sheetFormatPr defaultColWidth="10.7109375" defaultRowHeight="21.75" customHeight="1"/>
  <cols>
    <col min="1" max="1" width="42.7109375" style="65" customWidth="1"/>
    <col min="2" max="2" width="1.7109375" style="59" customWidth="1"/>
    <col min="3" max="3" width="8.42578125" style="65" customWidth="1"/>
    <col min="4" max="4" width="1.7109375" style="65" customWidth="1"/>
    <col min="5" max="5" width="15.7109375" style="65" customWidth="1"/>
    <col min="6" max="6" width="1.7109375" style="65" customWidth="1"/>
    <col min="7" max="7" width="15.7109375" style="65" customWidth="1"/>
    <col min="8" max="8" width="1.7109375" style="59" customWidth="1"/>
    <col min="9" max="9" width="15.7109375" style="59" customWidth="1"/>
    <col min="10" max="10" width="1.7109375" style="59" customWidth="1"/>
    <col min="11" max="11" width="15.7109375" style="59" customWidth="1"/>
    <col min="12" max="16384" width="10.7109375" style="59"/>
  </cols>
  <sheetData>
    <row r="1" spans="1:13" s="61" customFormat="1" ht="21.75" customHeight="1">
      <c r="B1" s="68"/>
      <c r="C1" s="72"/>
      <c r="D1" s="72"/>
      <c r="E1" s="72"/>
      <c r="F1" s="72"/>
      <c r="G1" s="72"/>
      <c r="H1" s="71"/>
      <c r="K1" s="70" t="s">
        <v>51</v>
      </c>
    </row>
    <row r="2" spans="1:13" s="61" customFormat="1" ht="21.75" customHeight="1">
      <c r="A2" s="69" t="s">
        <v>0</v>
      </c>
      <c r="B2" s="68"/>
      <c r="C2" s="72"/>
      <c r="D2" s="72"/>
      <c r="E2" s="72"/>
      <c r="F2" s="72"/>
      <c r="G2" s="72"/>
      <c r="H2" s="71"/>
    </row>
    <row r="3" spans="1:13" s="61" customFormat="1" ht="21.75" customHeight="1">
      <c r="A3" s="69" t="s">
        <v>52</v>
      </c>
      <c r="B3" s="68"/>
      <c r="C3" s="72"/>
      <c r="D3" s="72"/>
      <c r="E3" s="72"/>
      <c r="F3" s="72"/>
      <c r="G3" s="72"/>
      <c r="H3" s="71"/>
    </row>
    <row r="4" spans="1:13" s="61" customFormat="1" ht="21.75" customHeight="1">
      <c r="A4" s="75" t="s">
        <v>167</v>
      </c>
      <c r="B4" s="68"/>
      <c r="C4" s="72"/>
      <c r="D4" s="72"/>
      <c r="E4" s="72"/>
      <c r="F4" s="72"/>
      <c r="G4" s="72"/>
      <c r="H4" s="71"/>
    </row>
    <row r="5" spans="1:13" s="61" customFormat="1" ht="21.75" customHeight="1">
      <c r="B5" s="68"/>
      <c r="K5" s="76" t="s">
        <v>2</v>
      </c>
    </row>
    <row r="6" spans="1:13" s="61" customFormat="1" ht="21.75" customHeight="1">
      <c r="B6" s="68"/>
      <c r="E6" s="94" t="s">
        <v>156</v>
      </c>
      <c r="F6" s="94"/>
      <c r="G6" s="94"/>
      <c r="I6" s="94" t="s">
        <v>168</v>
      </c>
      <c r="J6" s="94"/>
      <c r="K6" s="94"/>
    </row>
    <row r="7" spans="1:13" s="61" customFormat="1" ht="21.75" customHeight="1">
      <c r="B7" s="68"/>
      <c r="E7" s="95" t="s">
        <v>164</v>
      </c>
      <c r="F7" s="95"/>
      <c r="G7" s="95"/>
      <c r="I7" s="95" t="s">
        <v>164</v>
      </c>
      <c r="J7" s="95"/>
      <c r="K7" s="95"/>
    </row>
    <row r="8" spans="1:13" ht="21.75" customHeight="1">
      <c r="C8" s="32" t="s">
        <v>3</v>
      </c>
      <c r="D8" s="53"/>
      <c r="E8" s="77" t="s">
        <v>144</v>
      </c>
      <c r="F8" s="78"/>
      <c r="G8" s="77" t="s">
        <v>53</v>
      </c>
      <c r="I8" s="77" t="s">
        <v>144</v>
      </c>
      <c r="J8" s="78"/>
      <c r="K8" s="77" t="s">
        <v>53</v>
      </c>
    </row>
    <row r="9" spans="1:13" s="80" customFormat="1" ht="21.75" customHeight="1">
      <c r="A9" s="33" t="s">
        <v>54</v>
      </c>
      <c r="B9" s="34"/>
      <c r="C9" s="62"/>
      <c r="D9" s="62"/>
      <c r="E9" s="62"/>
      <c r="F9" s="62"/>
      <c r="G9" s="62"/>
      <c r="H9" s="62"/>
      <c r="I9" s="62"/>
      <c r="J9" s="62"/>
      <c r="K9" s="62"/>
      <c r="L9" s="35"/>
      <c r="M9" s="35"/>
    </row>
    <row r="10" spans="1:13" ht="21.75" customHeight="1">
      <c r="A10" s="64" t="s">
        <v>55</v>
      </c>
      <c r="L10" s="89"/>
      <c r="M10" s="89"/>
    </row>
    <row r="11" spans="1:13" ht="21.75" customHeight="1">
      <c r="A11" s="57" t="s">
        <v>56</v>
      </c>
      <c r="B11" s="58"/>
      <c r="C11" s="2"/>
      <c r="D11" s="2"/>
      <c r="E11" s="15">
        <v>585503</v>
      </c>
      <c r="F11" s="56"/>
      <c r="G11" s="15">
        <v>476819</v>
      </c>
      <c r="I11" s="15">
        <v>1659956</v>
      </c>
      <c r="J11" s="56"/>
      <c r="K11" s="15">
        <v>1438039</v>
      </c>
    </row>
    <row r="12" spans="1:13" ht="21.75" customHeight="1">
      <c r="A12" s="57" t="s">
        <v>57</v>
      </c>
      <c r="B12" s="58"/>
      <c r="C12" s="2"/>
      <c r="D12" s="2"/>
      <c r="E12" s="91">
        <v>8585</v>
      </c>
      <c r="F12" s="56"/>
      <c r="G12" s="15">
        <v>5863</v>
      </c>
      <c r="I12" s="15">
        <v>20032</v>
      </c>
      <c r="J12" s="56"/>
      <c r="K12" s="15">
        <v>17260</v>
      </c>
    </row>
    <row r="13" spans="1:13" ht="21.75" customHeight="1">
      <c r="A13" s="64" t="s">
        <v>58</v>
      </c>
      <c r="E13" s="63">
        <f>SUM(E11:E12)</f>
        <v>594088</v>
      </c>
      <c r="F13" s="59"/>
      <c r="G13" s="63">
        <f>SUM(G11:G12)</f>
        <v>482682</v>
      </c>
      <c r="I13" s="63">
        <f>SUM(I11:I12)</f>
        <v>1679988</v>
      </c>
      <c r="K13" s="63">
        <f>SUM(K11:K12)</f>
        <v>1455299</v>
      </c>
    </row>
    <row r="14" spans="1:13" ht="21.75" customHeight="1">
      <c r="A14" s="64" t="s">
        <v>59</v>
      </c>
      <c r="E14" s="89"/>
      <c r="F14" s="59"/>
      <c r="G14" s="89"/>
      <c r="I14" s="89"/>
      <c r="K14" s="89"/>
    </row>
    <row r="15" spans="1:13" ht="21.75" customHeight="1">
      <c r="A15" s="57" t="s">
        <v>60</v>
      </c>
      <c r="B15" s="58"/>
      <c r="C15" s="2"/>
      <c r="D15" s="2"/>
      <c r="E15" s="15">
        <v>389745</v>
      </c>
      <c r="F15" s="59"/>
      <c r="G15" s="15">
        <v>317156</v>
      </c>
      <c r="I15" s="15">
        <v>1105398</v>
      </c>
      <c r="K15" s="15">
        <v>964800</v>
      </c>
    </row>
    <row r="16" spans="1:13" ht="21.75" customHeight="1">
      <c r="A16" s="57" t="s">
        <v>61</v>
      </c>
      <c r="B16" s="58"/>
      <c r="C16" s="2"/>
      <c r="D16" s="2"/>
      <c r="E16" s="15">
        <v>157373</v>
      </c>
      <c r="F16" s="59"/>
      <c r="G16" s="15">
        <v>132599</v>
      </c>
      <c r="I16" s="15">
        <v>444302</v>
      </c>
      <c r="K16" s="15">
        <v>374081</v>
      </c>
    </row>
    <row r="17" spans="1:11" ht="21.75" customHeight="1">
      <c r="A17" s="57" t="s">
        <v>62</v>
      </c>
      <c r="B17" s="58"/>
      <c r="C17" s="2"/>
      <c r="D17" s="2"/>
      <c r="E17" s="15">
        <v>12789</v>
      </c>
      <c r="F17" s="59"/>
      <c r="G17" s="15">
        <v>14084</v>
      </c>
      <c r="I17" s="15">
        <v>39437</v>
      </c>
      <c r="K17" s="15">
        <v>43979</v>
      </c>
    </row>
    <row r="18" spans="1:11" ht="21.75" customHeight="1">
      <c r="A18" s="57" t="s">
        <v>169</v>
      </c>
      <c r="B18" s="58"/>
      <c r="C18" s="2"/>
      <c r="D18" s="2"/>
      <c r="E18" s="15">
        <v>3</v>
      </c>
      <c r="F18" s="59"/>
      <c r="G18" s="15">
        <v>244</v>
      </c>
      <c r="I18" s="15">
        <v>3</v>
      </c>
      <c r="K18" s="15">
        <v>244</v>
      </c>
    </row>
    <row r="19" spans="1:11" ht="21.75" customHeight="1">
      <c r="A19" s="64" t="s">
        <v>63</v>
      </c>
      <c r="E19" s="63">
        <f>SUM(E15:E18)</f>
        <v>559910</v>
      </c>
      <c r="F19" s="59"/>
      <c r="G19" s="63">
        <f>SUM(G15:G18)</f>
        <v>464083</v>
      </c>
      <c r="I19" s="63">
        <f>SUM(I15:I18)</f>
        <v>1589140</v>
      </c>
      <c r="K19" s="63">
        <f>SUM(K15:K18)</f>
        <v>1383104</v>
      </c>
    </row>
    <row r="20" spans="1:11" ht="21.75" customHeight="1">
      <c r="A20" s="82" t="s">
        <v>64</v>
      </c>
      <c r="B20" s="61"/>
      <c r="E20" s="89">
        <f>SUM(E13-E19)</f>
        <v>34178</v>
      </c>
      <c r="F20" s="59"/>
      <c r="G20" s="89">
        <f>SUM(G13-G19)</f>
        <v>18599</v>
      </c>
      <c r="I20" s="89">
        <f>SUM(I13-I19)</f>
        <v>90848</v>
      </c>
      <c r="K20" s="89">
        <f>SUM(K13-K19)</f>
        <v>72195</v>
      </c>
    </row>
    <row r="21" spans="1:11" ht="21.75" customHeight="1">
      <c r="A21" s="57" t="s">
        <v>65</v>
      </c>
      <c r="B21" s="61"/>
      <c r="C21" s="2"/>
      <c r="D21" s="2"/>
      <c r="E21" s="5">
        <v>-48</v>
      </c>
      <c r="F21" s="59"/>
      <c r="G21" s="5">
        <v>-1742</v>
      </c>
      <c r="I21" s="5">
        <v>-287</v>
      </c>
      <c r="K21" s="5">
        <v>-6296</v>
      </c>
    </row>
    <row r="22" spans="1:11" ht="21.75" customHeight="1">
      <c r="A22" s="82" t="s">
        <v>66</v>
      </c>
      <c r="B22" s="61"/>
      <c r="E22" s="89">
        <f>SUM(E20:E21)</f>
        <v>34130</v>
      </c>
      <c r="F22" s="59"/>
      <c r="G22" s="89">
        <f>SUM(G20:G21)</f>
        <v>16857</v>
      </c>
      <c r="I22" s="89">
        <f>SUM(I20:I21)</f>
        <v>90561</v>
      </c>
      <c r="K22" s="89">
        <f>SUM(K20:K21)</f>
        <v>65899</v>
      </c>
    </row>
    <row r="23" spans="1:11" ht="21.75" customHeight="1">
      <c r="A23" s="57" t="s">
        <v>67</v>
      </c>
      <c r="B23" s="61"/>
      <c r="C23" s="2">
        <v>6</v>
      </c>
      <c r="D23" s="2"/>
      <c r="E23" s="5">
        <v>-6564</v>
      </c>
      <c r="F23" s="59"/>
      <c r="G23" s="5">
        <v>-3478</v>
      </c>
      <c r="I23" s="5">
        <v>-17777</v>
      </c>
      <c r="K23" s="5">
        <v>-13056</v>
      </c>
    </row>
    <row r="24" spans="1:11" ht="21.75" customHeight="1">
      <c r="A24" s="64" t="s">
        <v>68</v>
      </c>
      <c r="E24" s="63">
        <f>SUM(E22:E23)</f>
        <v>27566</v>
      </c>
      <c r="F24" s="59"/>
      <c r="G24" s="63">
        <f>SUM(G22:G23)</f>
        <v>13379</v>
      </c>
      <c r="I24" s="63">
        <f>SUM(I22:I23)</f>
        <v>72784</v>
      </c>
      <c r="K24" s="63">
        <f>SUM(K22:K23)</f>
        <v>52843</v>
      </c>
    </row>
    <row r="25" spans="1:11" ht="21.75" customHeight="1">
      <c r="E25" s="89"/>
      <c r="F25" s="89"/>
      <c r="G25" s="89"/>
      <c r="I25" s="89"/>
      <c r="J25" s="89"/>
      <c r="K25" s="89"/>
    </row>
    <row r="26" spans="1:11" ht="21.75" customHeight="1">
      <c r="E26" s="89"/>
      <c r="F26" s="89"/>
      <c r="G26" s="76"/>
      <c r="I26" s="89"/>
      <c r="J26" s="89"/>
      <c r="K26" s="76" t="s">
        <v>69</v>
      </c>
    </row>
    <row r="27" spans="1:11" ht="21.75" customHeight="1">
      <c r="A27" s="64" t="s">
        <v>70</v>
      </c>
      <c r="C27" s="2">
        <v>7</v>
      </c>
      <c r="D27" s="2"/>
      <c r="E27" s="89"/>
      <c r="F27" s="89"/>
      <c r="G27" s="89"/>
      <c r="I27" s="89"/>
      <c r="J27" s="89"/>
      <c r="K27" s="89"/>
    </row>
    <row r="28" spans="1:11" ht="21.75" customHeight="1" thickBot="1">
      <c r="A28" s="65" t="s">
        <v>147</v>
      </c>
      <c r="E28" s="6">
        <v>0.04</v>
      </c>
      <c r="F28" s="7"/>
      <c r="G28" s="6">
        <v>0.03</v>
      </c>
      <c r="I28" s="6">
        <v>0.1</v>
      </c>
      <c r="J28" s="7"/>
      <c r="K28" s="6">
        <v>0.11</v>
      </c>
    </row>
    <row r="29" spans="1:11" ht="21.75" customHeight="1" thickTop="1">
      <c r="E29" s="54"/>
      <c r="F29" s="7"/>
      <c r="G29" s="54"/>
      <c r="I29" s="54"/>
      <c r="J29" s="7"/>
      <c r="K29" s="54"/>
    </row>
    <row r="30" spans="1:11" s="80" customFormat="1" ht="21.75" customHeight="1">
      <c r="A30" s="33" t="s">
        <v>71</v>
      </c>
      <c r="B30" s="34"/>
      <c r="C30" s="62"/>
      <c r="D30" s="62"/>
      <c r="E30" s="62"/>
      <c r="F30" s="62"/>
      <c r="G30" s="62"/>
      <c r="H30" s="62"/>
      <c r="I30" s="62"/>
      <c r="J30" s="62"/>
      <c r="K30" s="62"/>
    </row>
    <row r="31" spans="1:11" s="80" customFormat="1" ht="21.75" customHeight="1">
      <c r="A31" s="36" t="s">
        <v>72</v>
      </c>
      <c r="B31" s="34"/>
      <c r="C31" s="62"/>
      <c r="D31" s="62"/>
      <c r="E31" s="62"/>
      <c r="F31" s="62"/>
      <c r="G31" s="62"/>
      <c r="H31" s="62"/>
      <c r="I31" s="62"/>
      <c r="J31" s="62"/>
      <c r="K31" s="62"/>
    </row>
    <row r="32" spans="1:11" s="80" customFormat="1" ht="21.75" customHeight="1">
      <c r="A32" s="37" t="s">
        <v>161</v>
      </c>
      <c r="B32" s="34"/>
      <c r="C32" s="2"/>
      <c r="D32" s="2"/>
      <c r="E32" s="2"/>
      <c r="F32" s="2"/>
      <c r="G32" s="2"/>
      <c r="H32" s="62"/>
      <c r="I32" s="67"/>
      <c r="J32" s="62"/>
      <c r="K32" s="67"/>
    </row>
    <row r="33" spans="1:11" s="80" customFormat="1" ht="21.75" customHeight="1">
      <c r="A33" s="37" t="s">
        <v>73</v>
      </c>
      <c r="B33" s="34"/>
      <c r="C33" s="2"/>
      <c r="D33" s="2"/>
      <c r="E33" s="67">
        <v>68</v>
      </c>
      <c r="F33" s="62"/>
      <c r="G33" s="67">
        <v>780</v>
      </c>
      <c r="H33" s="62"/>
      <c r="I33" s="67">
        <v>-1644</v>
      </c>
      <c r="J33" s="62"/>
      <c r="K33" s="67">
        <v>7587</v>
      </c>
    </row>
    <row r="34" spans="1:11" s="80" customFormat="1" ht="21.75" customHeight="1">
      <c r="A34" s="37" t="s">
        <v>74</v>
      </c>
      <c r="B34" s="34"/>
      <c r="C34" s="2"/>
      <c r="D34" s="2"/>
      <c r="E34" s="55">
        <v>-107</v>
      </c>
      <c r="F34" s="62"/>
      <c r="G34" s="55">
        <v>-13</v>
      </c>
      <c r="H34" s="62"/>
      <c r="I34" s="55">
        <v>365</v>
      </c>
      <c r="J34" s="62"/>
      <c r="K34" s="55">
        <v>-1369</v>
      </c>
    </row>
    <row r="35" spans="1:11" s="80" customFormat="1" ht="21.75" customHeight="1">
      <c r="A35" s="37" t="s">
        <v>75</v>
      </c>
      <c r="B35" s="34"/>
      <c r="C35" s="62"/>
      <c r="D35" s="62"/>
      <c r="E35" s="67"/>
      <c r="F35" s="62"/>
      <c r="G35" s="67"/>
      <c r="H35" s="62"/>
      <c r="I35" s="67"/>
      <c r="J35" s="62"/>
      <c r="K35" s="67"/>
    </row>
    <row r="36" spans="1:11" s="80" customFormat="1" ht="21.75" customHeight="1">
      <c r="A36" s="37" t="s">
        <v>76</v>
      </c>
      <c r="B36" s="34"/>
      <c r="C36" s="62"/>
      <c r="D36" s="62"/>
      <c r="E36" s="28">
        <f>SUM(E33:E34)</f>
        <v>-39</v>
      </c>
      <c r="F36" s="62"/>
      <c r="G36" s="28">
        <f>SUM(G33:G34)</f>
        <v>767</v>
      </c>
      <c r="H36" s="62"/>
      <c r="I36" s="28">
        <f>SUM(I33:I34)</f>
        <v>-1279</v>
      </c>
      <c r="J36" s="62"/>
      <c r="K36" s="28">
        <f>SUM(K33:K34)</f>
        <v>6218</v>
      </c>
    </row>
    <row r="37" spans="1:11" s="80" customFormat="1" ht="21.75" customHeight="1">
      <c r="A37" s="33" t="s">
        <v>77</v>
      </c>
      <c r="B37" s="34"/>
      <c r="C37" s="2"/>
      <c r="D37" s="2"/>
      <c r="E37" s="38">
        <f>SUM(E36)</f>
        <v>-39</v>
      </c>
      <c r="F37" s="62"/>
      <c r="G37" s="38">
        <f>SUM(G36)</f>
        <v>767</v>
      </c>
      <c r="H37" s="62"/>
      <c r="I37" s="38">
        <f>SUM(I36)</f>
        <v>-1279</v>
      </c>
      <c r="J37" s="62"/>
      <c r="K37" s="38">
        <f>SUM(K36)</f>
        <v>6218</v>
      </c>
    </row>
    <row r="38" spans="1:11" s="80" customFormat="1" ht="21.75" customHeight="1" thickBot="1">
      <c r="A38" s="33" t="s">
        <v>78</v>
      </c>
      <c r="B38" s="34"/>
      <c r="C38" s="62"/>
      <c r="D38" s="62"/>
      <c r="E38" s="29">
        <f>SUM(E24+E37)</f>
        <v>27527</v>
      </c>
      <c r="F38" s="62"/>
      <c r="G38" s="29">
        <f>SUM(G24+G37)</f>
        <v>14146</v>
      </c>
      <c r="H38" s="62"/>
      <c r="I38" s="29">
        <f>SUM(I24+I37)</f>
        <v>71505</v>
      </c>
      <c r="J38" s="62"/>
      <c r="K38" s="29">
        <f>SUM(K24+K37)</f>
        <v>59061</v>
      </c>
    </row>
    <row r="39" spans="1:11" ht="21.75" customHeight="1" thickTop="1">
      <c r="A39" s="59"/>
      <c r="C39" s="30"/>
      <c r="D39" s="30"/>
      <c r="E39" s="30"/>
      <c r="F39" s="30"/>
      <c r="G39" s="30"/>
    </row>
    <row r="40" spans="1:11" ht="21.75" customHeight="1">
      <c r="A40" s="65" t="s">
        <v>142</v>
      </c>
      <c r="C40" s="30"/>
      <c r="D40" s="30"/>
      <c r="E40" s="30"/>
      <c r="F40" s="30"/>
      <c r="G40" s="30"/>
    </row>
  </sheetData>
  <mergeCells count="4">
    <mergeCell ref="I6:K6"/>
    <mergeCell ref="I7:K7"/>
    <mergeCell ref="E6:G6"/>
    <mergeCell ref="E7:G7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P32"/>
  <sheetViews>
    <sheetView showGridLines="0" view="pageBreakPreview" zoomScale="48" zoomScaleNormal="100" zoomScaleSheetLayoutView="48" workbookViewId="0">
      <selection activeCell="N19" sqref="N19"/>
    </sheetView>
  </sheetViews>
  <sheetFormatPr defaultColWidth="9.28515625" defaultRowHeight="21.75" customHeight="1"/>
  <cols>
    <col min="1" max="1" width="41.42578125" style="1" customWidth="1"/>
    <col min="2" max="2" width="11.28515625" style="1" customWidth="1"/>
    <col min="3" max="3" width="1.7109375" style="1" customWidth="1"/>
    <col min="4" max="4" width="8.7109375" style="1" customWidth="1"/>
    <col min="5" max="5" width="1.5703125" style="1" customWidth="1"/>
    <col min="6" max="6" width="18.7109375" style="1" customWidth="1"/>
    <col min="7" max="7" width="1.5703125" style="1" customWidth="1"/>
    <col min="8" max="8" width="18.7109375" style="1" customWidth="1"/>
    <col min="9" max="9" width="1.5703125" style="1" customWidth="1"/>
    <col min="10" max="10" width="18.7109375" style="1" customWidth="1"/>
    <col min="11" max="11" width="1.5703125" style="1" customWidth="1"/>
    <col min="12" max="12" width="18.7109375" style="1" customWidth="1"/>
    <col min="13" max="13" width="1.7109375" style="1" customWidth="1"/>
    <col min="14" max="14" width="18.7109375" style="1" customWidth="1"/>
    <col min="15" max="15" width="1.5703125" style="1" customWidth="1"/>
    <col min="16" max="16" width="18.7109375" style="1" customWidth="1"/>
    <col min="17" max="17" width="0.7109375" style="1" customWidth="1"/>
    <col min="18" max="16384" width="9.28515625" style="1"/>
  </cols>
  <sheetData>
    <row r="1" spans="1:16" ht="21.75" customHeight="1">
      <c r="P1" s="39" t="s">
        <v>51</v>
      </c>
    </row>
    <row r="2" spans="1:16" ht="21.75" customHeight="1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21.75" customHeight="1">
      <c r="A3" s="41" t="s">
        <v>79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 ht="21.75" customHeight="1">
      <c r="A4" s="41" t="s">
        <v>170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ht="21.75" customHeight="1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 t="s">
        <v>2</v>
      </c>
    </row>
    <row r="6" spans="1:16" ht="21.75" customHeight="1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4" t="s">
        <v>80</v>
      </c>
      <c r="O6" s="42"/>
      <c r="P6" s="43"/>
    </row>
    <row r="7" spans="1:16" ht="21.75" customHeight="1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4" t="s">
        <v>81</v>
      </c>
      <c r="O7" s="42"/>
      <c r="P7" s="43"/>
    </row>
    <row r="8" spans="1:16" ht="21.75" customHeight="1">
      <c r="B8" s="42"/>
      <c r="C8" s="42"/>
      <c r="D8" s="42"/>
      <c r="E8" s="42"/>
      <c r="F8" s="44" t="s">
        <v>82</v>
      </c>
      <c r="G8" s="42"/>
      <c r="H8" s="9"/>
      <c r="I8" s="42"/>
      <c r="M8" s="9"/>
      <c r="N8" s="45" t="s">
        <v>83</v>
      </c>
      <c r="O8" s="46"/>
      <c r="P8" s="39"/>
    </row>
    <row r="9" spans="1:16" s="9" customFormat="1" ht="21.75" customHeight="1">
      <c r="F9" s="44" t="s">
        <v>84</v>
      </c>
      <c r="J9" s="96" t="s">
        <v>44</v>
      </c>
      <c r="K9" s="96"/>
      <c r="L9" s="96"/>
      <c r="N9" s="44" t="s">
        <v>85</v>
      </c>
      <c r="O9" s="47"/>
      <c r="P9" s="9" t="s">
        <v>86</v>
      </c>
    </row>
    <row r="10" spans="1:16" s="9" customFormat="1" ht="21.75" customHeight="1">
      <c r="D10" s="90" t="s">
        <v>3</v>
      </c>
      <c r="F10" s="45" t="s">
        <v>87</v>
      </c>
      <c r="H10" s="90" t="s">
        <v>43</v>
      </c>
      <c r="J10" s="90" t="s">
        <v>143</v>
      </c>
      <c r="L10" s="90" t="s">
        <v>88</v>
      </c>
      <c r="N10" s="45" t="s">
        <v>89</v>
      </c>
      <c r="O10" s="48"/>
      <c r="P10" s="90" t="s">
        <v>83</v>
      </c>
    </row>
    <row r="11" spans="1:16" ht="21.75" customHeight="1">
      <c r="A11" s="49" t="s">
        <v>92</v>
      </c>
      <c r="F11" s="13">
        <v>450000</v>
      </c>
      <c r="G11" s="10"/>
      <c r="H11" s="13">
        <v>313</v>
      </c>
      <c r="I11" s="10"/>
      <c r="J11" s="13">
        <v>45000</v>
      </c>
      <c r="K11" s="10"/>
      <c r="L11" s="13">
        <v>104937</v>
      </c>
      <c r="M11" s="13"/>
      <c r="N11" s="13">
        <v>12184</v>
      </c>
      <c r="O11" s="10"/>
      <c r="P11" s="13">
        <f>SUM(F11:L11,N11)</f>
        <v>612434</v>
      </c>
    </row>
    <row r="12" spans="1:16" ht="21.75" customHeight="1">
      <c r="A12" s="50" t="s">
        <v>68</v>
      </c>
      <c r="E12" s="9"/>
      <c r="F12" s="10">
        <v>0</v>
      </c>
      <c r="G12" s="10"/>
      <c r="H12" s="10">
        <v>0</v>
      </c>
      <c r="I12" s="10"/>
      <c r="J12" s="10">
        <v>0</v>
      </c>
      <c r="K12" s="10"/>
      <c r="L12" s="10">
        <f>SUM(PL!K24)</f>
        <v>52843</v>
      </c>
      <c r="M12" s="10"/>
      <c r="N12" s="10">
        <v>0</v>
      </c>
      <c r="O12" s="10"/>
      <c r="P12" s="13">
        <f t="shared" ref="P12:P16" si="0">SUM(F12:L12,N12)</f>
        <v>52843</v>
      </c>
    </row>
    <row r="13" spans="1:16" ht="21.75" customHeight="1">
      <c r="A13" s="50" t="s">
        <v>77</v>
      </c>
      <c r="E13" s="9"/>
      <c r="F13" s="4">
        <v>0</v>
      </c>
      <c r="G13" s="10"/>
      <c r="H13" s="4">
        <v>0</v>
      </c>
      <c r="I13" s="10"/>
      <c r="J13" s="4">
        <v>0</v>
      </c>
      <c r="K13" s="10"/>
      <c r="L13" s="4">
        <v>0</v>
      </c>
      <c r="M13" s="10"/>
      <c r="N13" s="4">
        <f>SUM(PL!K37)</f>
        <v>6218</v>
      </c>
      <c r="O13" s="10"/>
      <c r="P13" s="51">
        <f t="shared" si="0"/>
        <v>6218</v>
      </c>
    </row>
    <row r="14" spans="1:16" ht="21.75" customHeight="1">
      <c r="A14" s="50" t="s">
        <v>78</v>
      </c>
      <c r="E14" s="9"/>
      <c r="F14" s="10">
        <f>SUM(F12:F13)</f>
        <v>0</v>
      </c>
      <c r="G14" s="10"/>
      <c r="H14" s="10">
        <f>SUM(H12:H13)</f>
        <v>0</v>
      </c>
      <c r="I14" s="10"/>
      <c r="J14" s="10">
        <f>SUM(J12:J13)</f>
        <v>0</v>
      </c>
      <c r="K14" s="10"/>
      <c r="L14" s="10">
        <f>SUM(L12:L13)</f>
        <v>52843</v>
      </c>
      <c r="M14" s="10"/>
      <c r="N14" s="10">
        <f>SUM(N12:N13)</f>
        <v>6218</v>
      </c>
      <c r="O14" s="10"/>
      <c r="P14" s="10">
        <f>SUM(P12:P13)</f>
        <v>59061</v>
      </c>
    </row>
    <row r="15" spans="1:16" ht="21.75" customHeight="1">
      <c r="A15" s="50" t="s">
        <v>93</v>
      </c>
      <c r="D15" s="8"/>
      <c r="E15" s="9"/>
      <c r="F15" s="10">
        <v>250000</v>
      </c>
      <c r="G15" s="10"/>
      <c r="H15" s="10">
        <v>294439</v>
      </c>
      <c r="I15" s="10"/>
      <c r="J15" s="10">
        <v>0</v>
      </c>
      <c r="K15" s="10"/>
      <c r="L15" s="10">
        <v>0</v>
      </c>
      <c r="M15" s="10"/>
      <c r="N15" s="10">
        <v>0</v>
      </c>
      <c r="O15" s="10"/>
      <c r="P15" s="13">
        <f t="shared" ref="P15" si="1">SUM(F15:L15,N15)</f>
        <v>544439</v>
      </c>
    </row>
    <row r="16" spans="1:16" ht="21.75" customHeight="1">
      <c r="A16" s="50" t="s">
        <v>90</v>
      </c>
      <c r="D16" s="8"/>
      <c r="E16" s="9"/>
      <c r="F16" s="10">
        <v>0</v>
      </c>
      <c r="G16" s="10"/>
      <c r="H16" s="10">
        <v>0</v>
      </c>
      <c r="I16" s="10"/>
      <c r="J16" s="10">
        <v>0</v>
      </c>
      <c r="K16" s="10"/>
      <c r="L16" s="10">
        <v>-81000</v>
      </c>
      <c r="M16" s="10"/>
      <c r="N16" s="10">
        <v>0</v>
      </c>
      <c r="O16" s="10"/>
      <c r="P16" s="13">
        <f t="shared" si="0"/>
        <v>-81000</v>
      </c>
    </row>
    <row r="17" spans="1:16" ht="21.75" customHeight="1">
      <c r="A17" s="50" t="s">
        <v>153</v>
      </c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3"/>
    </row>
    <row r="18" spans="1:16" ht="21.75" customHeight="1">
      <c r="A18" s="50" t="s">
        <v>91</v>
      </c>
      <c r="D18" s="8">
        <v>4</v>
      </c>
      <c r="E18" s="9"/>
      <c r="F18" s="10">
        <v>0</v>
      </c>
      <c r="G18" s="10"/>
      <c r="H18" s="10">
        <v>0</v>
      </c>
      <c r="I18" s="10"/>
      <c r="J18" s="10">
        <v>0</v>
      </c>
      <c r="K18" s="10"/>
      <c r="L18" s="10">
        <v>741</v>
      </c>
      <c r="M18" s="10"/>
      <c r="N18" s="10">
        <v>-741</v>
      </c>
      <c r="O18" s="10"/>
      <c r="P18" s="13">
        <f>SUM(F18:L18,N18)</f>
        <v>0</v>
      </c>
    </row>
    <row r="19" spans="1:16" ht="21.75" customHeight="1" thickBot="1">
      <c r="A19" s="52" t="s">
        <v>165</v>
      </c>
      <c r="E19" s="9"/>
      <c r="F19" s="11">
        <f>SUM(F11,F14:F18)</f>
        <v>700000</v>
      </c>
      <c r="G19" s="12"/>
      <c r="H19" s="11">
        <f>SUM(H11,H14:H18)</f>
        <v>294752</v>
      </c>
      <c r="I19" s="12"/>
      <c r="J19" s="11">
        <f>SUM(J11,J14:J18)</f>
        <v>45000</v>
      </c>
      <c r="K19" s="12"/>
      <c r="L19" s="11">
        <f>SUM(L11,L14:L18)</f>
        <v>77521</v>
      </c>
      <c r="M19" s="12"/>
      <c r="N19" s="11">
        <f>SUM(N11,N14:N18)</f>
        <v>17661</v>
      </c>
      <c r="O19" s="12"/>
      <c r="P19" s="11">
        <f>SUM(P11,P14:P18)</f>
        <v>1134934</v>
      </c>
    </row>
    <row r="20" spans="1:16" ht="21.75" customHeight="1" thickTop="1">
      <c r="A20" s="52"/>
      <c r="E20" s="9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 ht="21.75" customHeight="1">
      <c r="A21" s="49" t="s">
        <v>145</v>
      </c>
      <c r="F21" s="13">
        <v>700000</v>
      </c>
      <c r="G21" s="10"/>
      <c r="H21" s="13">
        <v>294752</v>
      </c>
      <c r="I21" s="10"/>
      <c r="J21" s="13">
        <v>48400</v>
      </c>
      <c r="K21" s="10"/>
      <c r="L21" s="13">
        <v>88406</v>
      </c>
      <c r="M21" s="13"/>
      <c r="N21" s="13">
        <v>19939</v>
      </c>
      <c r="O21" s="10"/>
      <c r="P21" s="13">
        <f>SUM(F21:L21,N21)</f>
        <v>1151497</v>
      </c>
    </row>
    <row r="22" spans="1:16" ht="21.75" customHeight="1">
      <c r="A22" s="50" t="s">
        <v>68</v>
      </c>
      <c r="E22" s="9"/>
      <c r="F22" s="10">
        <v>0</v>
      </c>
      <c r="G22" s="10"/>
      <c r="H22" s="10">
        <v>0</v>
      </c>
      <c r="I22" s="10"/>
      <c r="J22" s="10">
        <v>0</v>
      </c>
      <c r="K22" s="10"/>
      <c r="L22" s="10">
        <f>SUM(PL!I24)</f>
        <v>72784</v>
      </c>
      <c r="M22" s="10"/>
      <c r="N22" s="10">
        <v>0</v>
      </c>
      <c r="O22" s="10"/>
      <c r="P22" s="13">
        <f t="shared" ref="P22:P23" si="2">SUM(F22:L22,N22)</f>
        <v>72784</v>
      </c>
    </row>
    <row r="23" spans="1:16" ht="21.75" customHeight="1">
      <c r="A23" s="50" t="s">
        <v>77</v>
      </c>
      <c r="E23" s="9"/>
      <c r="F23" s="4">
        <v>0</v>
      </c>
      <c r="G23" s="10"/>
      <c r="H23" s="4">
        <v>0</v>
      </c>
      <c r="I23" s="10"/>
      <c r="J23" s="4">
        <v>0</v>
      </c>
      <c r="K23" s="10"/>
      <c r="L23" s="4">
        <v>0</v>
      </c>
      <c r="M23" s="10"/>
      <c r="N23" s="4">
        <f>PL!I36</f>
        <v>-1279</v>
      </c>
      <c r="O23" s="10"/>
      <c r="P23" s="51">
        <f t="shared" si="2"/>
        <v>-1279</v>
      </c>
    </row>
    <row r="24" spans="1:16" ht="21.75" customHeight="1">
      <c r="A24" s="50" t="s">
        <v>78</v>
      </c>
      <c r="E24" s="9"/>
      <c r="F24" s="10">
        <f>SUM(F22:F23)</f>
        <v>0</v>
      </c>
      <c r="G24" s="10"/>
      <c r="H24" s="10">
        <f>SUM(H22:H23)</f>
        <v>0</v>
      </c>
      <c r="I24" s="10"/>
      <c r="J24" s="10">
        <f>SUM(J22:J23)</f>
        <v>0</v>
      </c>
      <c r="K24" s="10"/>
      <c r="L24" s="10">
        <f>SUM(L22:L23)</f>
        <v>72784</v>
      </c>
      <c r="M24" s="10"/>
      <c r="N24" s="10">
        <f>SUM(N22:N23)</f>
        <v>-1279</v>
      </c>
      <c r="O24" s="10"/>
      <c r="P24" s="10">
        <f>SUM(P22:P23)</f>
        <v>71505</v>
      </c>
    </row>
    <row r="25" spans="1:16" ht="21.75" customHeight="1">
      <c r="A25" s="50" t="s">
        <v>90</v>
      </c>
      <c r="D25" s="8">
        <v>9</v>
      </c>
      <c r="E25" s="9"/>
      <c r="F25" s="10">
        <v>0</v>
      </c>
      <c r="G25" s="10"/>
      <c r="H25" s="10">
        <v>0</v>
      </c>
      <c r="I25" s="10"/>
      <c r="J25" s="10">
        <v>0</v>
      </c>
      <c r="K25" s="10"/>
      <c r="L25" s="10">
        <v>-28000</v>
      </c>
      <c r="M25" s="10"/>
      <c r="N25" s="10">
        <v>0</v>
      </c>
      <c r="O25" s="10"/>
      <c r="P25" s="13">
        <f t="shared" ref="P25" si="3">SUM(F25:L25,N25)</f>
        <v>-28000</v>
      </c>
    </row>
    <row r="26" spans="1:16" ht="21.75" customHeight="1">
      <c r="A26" s="50" t="s">
        <v>153</v>
      </c>
      <c r="D26" s="8"/>
      <c r="E26" s="9"/>
      <c r="F26" s="10"/>
      <c r="G26" s="10"/>
      <c r="H26" s="10"/>
      <c r="I26" s="10"/>
      <c r="J26" s="10"/>
      <c r="K26" s="10"/>
      <c r="L26" s="10"/>
      <c r="M26" s="10"/>
      <c r="O26" s="10"/>
      <c r="P26" s="13"/>
    </row>
    <row r="27" spans="1:16" ht="21.75" customHeight="1">
      <c r="A27" s="50" t="s">
        <v>91</v>
      </c>
      <c r="D27" s="8">
        <v>4</v>
      </c>
      <c r="E27" s="9"/>
      <c r="F27" s="10">
        <v>0</v>
      </c>
      <c r="G27" s="10"/>
      <c r="H27" s="10">
        <v>0</v>
      </c>
      <c r="I27" s="10"/>
      <c r="J27" s="10">
        <v>0</v>
      </c>
      <c r="K27" s="10"/>
      <c r="L27" s="10">
        <v>181</v>
      </c>
      <c r="M27" s="10"/>
      <c r="N27" s="10">
        <f>-L27</f>
        <v>-181</v>
      </c>
      <c r="O27" s="10"/>
      <c r="P27" s="13">
        <f t="shared" ref="P27" si="4">SUM(F27:L27,N27)</f>
        <v>0</v>
      </c>
    </row>
    <row r="28" spans="1:16" ht="21.75" customHeight="1" thickBot="1">
      <c r="A28" s="52" t="s">
        <v>166</v>
      </c>
      <c r="E28" s="9"/>
      <c r="F28" s="11">
        <f>SUM(F21,F24:F27)</f>
        <v>700000</v>
      </c>
      <c r="G28" s="12"/>
      <c r="H28" s="11">
        <f>SUM(H21,H24:H27)</f>
        <v>294752</v>
      </c>
      <c r="I28" s="12"/>
      <c r="J28" s="11">
        <f>SUM(J21,J24:J27)</f>
        <v>48400</v>
      </c>
      <c r="K28" s="12"/>
      <c r="L28" s="11">
        <f>SUM(L21,L24:L27)</f>
        <v>133371</v>
      </c>
      <c r="M28" s="12"/>
      <c r="N28" s="11">
        <f>SUM(N21,N24:N27)</f>
        <v>18479</v>
      </c>
      <c r="O28" s="12"/>
      <c r="P28" s="11">
        <f>SUM(P21,P24:P27)</f>
        <v>1195002</v>
      </c>
    </row>
    <row r="29" spans="1:16" ht="21.75" customHeight="1" thickTop="1">
      <c r="A29" s="52"/>
      <c r="E29" s="9"/>
      <c r="F29" s="12">
        <f>SUM(F28-BS!E52)</f>
        <v>0</v>
      </c>
      <c r="G29" s="12"/>
      <c r="H29" s="12">
        <f>SUM(H28-BS!E53)</f>
        <v>0</v>
      </c>
      <c r="I29" s="12"/>
      <c r="J29" s="12">
        <f>SUM(J28-BS!E55)</f>
        <v>0</v>
      </c>
      <c r="K29" s="12"/>
      <c r="L29" s="12">
        <f>SUM(L28-BS!E56)</f>
        <v>0</v>
      </c>
      <c r="M29" s="12"/>
      <c r="N29" s="12">
        <f>SUM(N28-BS!E57)</f>
        <v>0</v>
      </c>
      <c r="O29" s="12"/>
      <c r="P29" s="12">
        <f>SUM(P28-BS!E58)</f>
        <v>0</v>
      </c>
    </row>
    <row r="30" spans="1:16" ht="21.75" customHeight="1">
      <c r="A30" s="52"/>
      <c r="E30" s="9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21.75" customHeight="1">
      <c r="A31" s="50" t="s">
        <v>142</v>
      </c>
    </row>
    <row r="32" spans="1:16" ht="21.75" customHeight="1">
      <c r="A32" s="50"/>
    </row>
  </sheetData>
  <mergeCells count="1">
    <mergeCell ref="J9:L9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K86"/>
  <sheetViews>
    <sheetView showGridLines="0" tabSelected="1" view="pageBreakPreview" topLeftCell="A19" zoomScale="85" zoomScaleNormal="100" zoomScaleSheetLayoutView="85" workbookViewId="0">
      <selection activeCell="C28" sqref="C28"/>
    </sheetView>
  </sheetViews>
  <sheetFormatPr defaultColWidth="10.7109375" defaultRowHeight="21.75" customHeight="1"/>
  <cols>
    <col min="1" max="1" width="52.28515625" style="65" customWidth="1"/>
    <col min="2" max="2" width="1.7109375" style="59" customWidth="1"/>
    <col min="3" max="3" width="9.28515625" style="65" customWidth="1"/>
    <col min="4" max="4" width="1.7109375" style="59" customWidth="1"/>
    <col min="5" max="5" width="15.7109375" style="59" customWidth="1"/>
    <col min="6" max="6" width="1.7109375" style="59" customWidth="1"/>
    <col min="7" max="7" width="15.7109375" style="59" customWidth="1"/>
    <col min="8" max="8" width="1.7109375" style="59" customWidth="1"/>
    <col min="9" max="16384" width="10.7109375" style="59"/>
  </cols>
  <sheetData>
    <row r="1" spans="1:11" ht="21.75" customHeight="1">
      <c r="G1" s="70" t="s">
        <v>51</v>
      </c>
    </row>
    <row r="2" spans="1:11" s="61" customFormat="1" ht="21.75" customHeight="1">
      <c r="A2" s="69" t="s">
        <v>0</v>
      </c>
      <c r="B2" s="68"/>
      <c r="C2" s="72"/>
      <c r="D2" s="71"/>
      <c r="E2" s="71"/>
      <c r="F2" s="71"/>
      <c r="G2" s="71"/>
    </row>
    <row r="3" spans="1:11" s="61" customFormat="1" ht="21.75" customHeight="1">
      <c r="A3" s="73" t="s">
        <v>94</v>
      </c>
      <c r="B3" s="68"/>
      <c r="C3" s="72"/>
      <c r="D3" s="71"/>
      <c r="E3" s="71"/>
      <c r="F3" s="71"/>
      <c r="G3" s="71"/>
    </row>
    <row r="4" spans="1:11" s="61" customFormat="1" ht="21.75" customHeight="1">
      <c r="A4" s="75" t="s">
        <v>170</v>
      </c>
      <c r="B4" s="68"/>
      <c r="C4" s="72"/>
      <c r="D4" s="71"/>
      <c r="E4" s="71"/>
      <c r="F4" s="71"/>
      <c r="G4" s="71"/>
    </row>
    <row r="5" spans="1:11" s="61" customFormat="1" ht="21.75" customHeight="1">
      <c r="B5" s="68"/>
      <c r="E5" s="72"/>
      <c r="F5" s="71"/>
      <c r="G5" s="76" t="s">
        <v>2</v>
      </c>
    </row>
    <row r="6" spans="1:11" ht="21.75" customHeight="1">
      <c r="E6" s="77" t="s">
        <v>144</v>
      </c>
      <c r="F6" s="78"/>
      <c r="G6" s="77" t="s">
        <v>53</v>
      </c>
    </row>
    <row r="7" spans="1:11" s="80" customFormat="1" ht="21.75" customHeight="1">
      <c r="A7" s="64" t="s">
        <v>95</v>
      </c>
      <c r="B7" s="79"/>
      <c r="C7" s="74"/>
      <c r="D7" s="59"/>
      <c r="E7" s="92"/>
      <c r="F7" s="62"/>
      <c r="G7" s="92"/>
      <c r="H7" s="62"/>
      <c r="I7" s="62"/>
      <c r="J7" s="62"/>
      <c r="K7" s="62"/>
    </row>
    <row r="8" spans="1:11" ht="21.75" customHeight="1">
      <c r="A8" s="65" t="s">
        <v>148</v>
      </c>
      <c r="C8" s="74"/>
      <c r="E8" s="66">
        <f>SUM(PL!I22)</f>
        <v>90561</v>
      </c>
      <c r="G8" s="92">
        <f>SUM(PL!K22)</f>
        <v>65899</v>
      </c>
    </row>
    <row r="9" spans="1:11" ht="21.75" customHeight="1">
      <c r="A9" s="65" t="s">
        <v>96</v>
      </c>
      <c r="C9" s="74"/>
      <c r="E9" s="92"/>
      <c r="G9" s="92"/>
    </row>
    <row r="10" spans="1:11" ht="21.75" customHeight="1">
      <c r="A10" s="65" t="s">
        <v>97</v>
      </c>
      <c r="C10" s="74"/>
      <c r="E10" s="92"/>
      <c r="G10" s="92"/>
    </row>
    <row r="11" spans="1:11" ht="21.75" customHeight="1">
      <c r="A11" s="57" t="s">
        <v>98</v>
      </c>
      <c r="C11" s="74"/>
      <c r="E11" s="92">
        <v>122320</v>
      </c>
      <c r="F11" s="56"/>
      <c r="G11" s="92">
        <v>105733</v>
      </c>
    </row>
    <row r="12" spans="1:11" ht="21.75" customHeight="1">
      <c r="A12" s="57" t="s">
        <v>99</v>
      </c>
      <c r="C12" s="74"/>
      <c r="E12" s="66">
        <v>0</v>
      </c>
      <c r="F12" s="56"/>
      <c r="G12" s="66">
        <v>-18</v>
      </c>
    </row>
    <row r="13" spans="1:11" ht="21.75" customHeight="1">
      <c r="A13" s="57" t="s">
        <v>100</v>
      </c>
      <c r="C13" s="74"/>
      <c r="E13" s="66">
        <v>24</v>
      </c>
      <c r="F13" s="56"/>
      <c r="G13" s="66">
        <v>133</v>
      </c>
    </row>
    <row r="14" spans="1:11" ht="21.75" customHeight="1">
      <c r="A14" s="57" t="s">
        <v>158</v>
      </c>
      <c r="C14" s="74"/>
      <c r="E14" s="66">
        <v>-655</v>
      </c>
      <c r="G14" s="66">
        <v>-241</v>
      </c>
    </row>
    <row r="15" spans="1:11" ht="21.75" customHeight="1">
      <c r="A15" s="57" t="s">
        <v>154</v>
      </c>
      <c r="C15" s="74"/>
      <c r="E15" s="66">
        <v>82</v>
      </c>
      <c r="F15" s="56"/>
      <c r="G15" s="66">
        <v>0</v>
      </c>
    </row>
    <row r="16" spans="1:11" ht="21.75" customHeight="1">
      <c r="A16" s="65" t="s">
        <v>149</v>
      </c>
      <c r="B16" s="61"/>
      <c r="C16" s="74"/>
      <c r="E16" s="66">
        <v>3660</v>
      </c>
      <c r="G16" s="92">
        <v>3088</v>
      </c>
    </row>
    <row r="17" spans="1:11" ht="21.75" customHeight="1">
      <c r="A17" s="65" t="s">
        <v>173</v>
      </c>
      <c r="B17" s="61"/>
      <c r="C17" s="74"/>
      <c r="E17" s="66">
        <v>9</v>
      </c>
      <c r="G17" s="66">
        <v>0</v>
      </c>
    </row>
    <row r="18" spans="1:11" ht="21.75" customHeight="1">
      <c r="A18" s="65" t="s">
        <v>101</v>
      </c>
      <c r="B18" s="61"/>
      <c r="C18" s="74"/>
      <c r="E18" s="92">
        <v>-1075</v>
      </c>
      <c r="F18" s="56"/>
      <c r="G18" s="92">
        <v>-945</v>
      </c>
    </row>
    <row r="19" spans="1:11" ht="21.75" customHeight="1">
      <c r="A19" s="65" t="s">
        <v>102</v>
      </c>
      <c r="B19" s="61"/>
      <c r="C19" s="74"/>
      <c r="E19" s="93">
        <v>287</v>
      </c>
      <c r="F19" s="56"/>
      <c r="G19" s="88">
        <v>6296</v>
      </c>
    </row>
    <row r="20" spans="1:11" ht="21.75" customHeight="1">
      <c r="A20" s="65" t="s">
        <v>103</v>
      </c>
      <c r="C20" s="74"/>
      <c r="E20" s="92"/>
      <c r="F20" s="92"/>
      <c r="G20" s="92"/>
    </row>
    <row r="21" spans="1:11" s="80" customFormat="1" ht="21.75" customHeight="1">
      <c r="A21" s="65" t="s">
        <v>104</v>
      </c>
      <c r="B21" s="59"/>
      <c r="C21" s="74"/>
      <c r="D21" s="59"/>
      <c r="E21" s="92">
        <f>SUM(E8:E20)</f>
        <v>215213</v>
      </c>
      <c r="F21" s="62"/>
      <c r="G21" s="92">
        <f>SUM(G8:G20)</f>
        <v>179945</v>
      </c>
      <c r="H21" s="62"/>
      <c r="I21" s="62"/>
      <c r="J21" s="62"/>
      <c r="K21" s="62"/>
    </row>
    <row r="22" spans="1:11" s="80" customFormat="1" ht="21.75" customHeight="1">
      <c r="A22" s="65" t="s">
        <v>105</v>
      </c>
      <c r="B22" s="59"/>
      <c r="C22" s="74"/>
      <c r="D22" s="59"/>
      <c r="E22" s="92"/>
      <c r="F22" s="62"/>
      <c r="G22" s="92"/>
      <c r="H22" s="67"/>
      <c r="I22" s="62"/>
      <c r="J22" s="67"/>
      <c r="K22" s="81"/>
    </row>
    <row r="23" spans="1:11" s="80" customFormat="1" ht="21.75" customHeight="1">
      <c r="A23" s="65" t="s">
        <v>106</v>
      </c>
      <c r="B23" s="59"/>
      <c r="C23" s="74"/>
      <c r="D23" s="59"/>
      <c r="E23" s="92">
        <v>-7207</v>
      </c>
      <c r="F23" s="62"/>
      <c r="G23" s="92">
        <v>-1830</v>
      </c>
      <c r="H23" s="67"/>
      <c r="I23" s="62"/>
      <c r="J23" s="67"/>
      <c r="K23" s="81"/>
    </row>
    <row r="24" spans="1:11" s="80" customFormat="1" ht="21.75" customHeight="1">
      <c r="A24" s="65" t="s">
        <v>107</v>
      </c>
      <c r="B24" s="59"/>
      <c r="C24" s="74"/>
      <c r="D24" s="59"/>
      <c r="E24" s="92">
        <v>-123395</v>
      </c>
      <c r="F24" s="67"/>
      <c r="G24" s="92">
        <v>-61863</v>
      </c>
      <c r="H24" s="67"/>
      <c r="I24" s="62"/>
      <c r="J24" s="59"/>
      <c r="K24" s="81"/>
    </row>
    <row r="25" spans="1:11" s="80" customFormat="1" ht="21.75" customHeight="1">
      <c r="A25" s="57" t="s">
        <v>108</v>
      </c>
      <c r="B25" s="58"/>
      <c r="C25" s="74"/>
      <c r="D25" s="59"/>
      <c r="E25" s="92">
        <v>4125</v>
      </c>
      <c r="F25" s="62"/>
      <c r="G25" s="92">
        <v>-12094</v>
      </c>
      <c r="H25" s="67"/>
      <c r="I25" s="62"/>
      <c r="J25" s="59"/>
      <c r="K25" s="81"/>
    </row>
    <row r="26" spans="1:11" s="80" customFormat="1" ht="21.75" customHeight="1">
      <c r="A26" s="65" t="s">
        <v>109</v>
      </c>
      <c r="B26" s="59"/>
      <c r="C26" s="74"/>
      <c r="D26" s="59"/>
      <c r="E26" s="92">
        <v>1185</v>
      </c>
      <c r="F26" s="62"/>
      <c r="G26" s="92">
        <v>-1374</v>
      </c>
      <c r="H26" s="62"/>
      <c r="I26" s="62"/>
      <c r="J26" s="59"/>
      <c r="K26" s="81"/>
    </row>
    <row r="27" spans="1:11" s="80" customFormat="1" ht="21.75" customHeight="1">
      <c r="A27" s="65" t="s">
        <v>110</v>
      </c>
      <c r="B27" s="59"/>
      <c r="C27" s="74"/>
      <c r="D27" s="59"/>
      <c r="E27" s="92"/>
      <c r="F27" s="62"/>
      <c r="G27" s="92"/>
      <c r="H27" s="62"/>
      <c r="I27" s="62"/>
      <c r="J27" s="59"/>
      <c r="K27" s="81"/>
    </row>
    <row r="28" spans="1:11" s="80" customFormat="1" ht="21.75" customHeight="1">
      <c r="A28" s="57" t="s">
        <v>111</v>
      </c>
      <c r="B28" s="61"/>
      <c r="C28" s="74"/>
      <c r="D28" s="59"/>
      <c r="E28" s="92">
        <v>56126</v>
      </c>
      <c r="F28" s="62"/>
      <c r="G28" s="92">
        <v>33735</v>
      </c>
      <c r="H28" s="62"/>
      <c r="I28" s="62"/>
      <c r="J28" s="59"/>
      <c r="K28" s="81"/>
    </row>
    <row r="29" spans="1:11" s="80" customFormat="1" ht="21.75" customHeight="1">
      <c r="A29" s="57" t="s">
        <v>159</v>
      </c>
      <c r="B29" s="61"/>
      <c r="C29" s="74"/>
      <c r="D29" s="59"/>
      <c r="E29" s="92">
        <v>-131</v>
      </c>
      <c r="F29" s="62"/>
      <c r="G29" s="66">
        <v>-274</v>
      </c>
      <c r="H29" s="62"/>
      <c r="I29" s="62"/>
      <c r="J29" s="59"/>
      <c r="K29" s="81"/>
    </row>
    <row r="30" spans="1:11" ht="21.75" customHeight="1">
      <c r="A30" s="57" t="s">
        <v>112</v>
      </c>
      <c r="B30" s="61"/>
      <c r="C30" s="74"/>
      <c r="E30" s="92">
        <v>1406</v>
      </c>
      <c r="F30" s="60"/>
      <c r="G30" s="92">
        <v>304</v>
      </c>
    </row>
    <row r="31" spans="1:11" ht="21.75" customHeight="1">
      <c r="A31" s="65" t="s">
        <v>113</v>
      </c>
      <c r="B31" s="61"/>
      <c r="C31" s="74"/>
      <c r="E31" s="93">
        <v>2260</v>
      </c>
      <c r="F31" s="60"/>
      <c r="G31" s="93">
        <v>-2704</v>
      </c>
    </row>
    <row r="32" spans="1:11" s="61" customFormat="1" ht="21.75" customHeight="1">
      <c r="A32" s="57" t="s">
        <v>114</v>
      </c>
      <c r="C32" s="74"/>
      <c r="D32" s="59"/>
      <c r="E32" s="92">
        <f>SUM(E21:E31)</f>
        <v>149582</v>
      </c>
      <c r="F32" s="71"/>
      <c r="G32" s="92">
        <f>SUM(G21:G31)</f>
        <v>133845</v>
      </c>
    </row>
    <row r="33" spans="1:7" s="61" customFormat="1" ht="21.75" customHeight="1">
      <c r="A33" s="57" t="s">
        <v>115</v>
      </c>
      <c r="C33" s="74"/>
      <c r="D33" s="59"/>
      <c r="E33" s="92">
        <v>-13</v>
      </c>
      <c r="F33" s="71"/>
      <c r="G33" s="92">
        <v>-6292</v>
      </c>
    </row>
    <row r="34" spans="1:7" s="61" customFormat="1" ht="21.75" customHeight="1">
      <c r="A34" s="57" t="s">
        <v>116</v>
      </c>
      <c r="B34" s="59"/>
      <c r="C34" s="74"/>
      <c r="D34" s="59"/>
      <c r="E34" s="93">
        <v>-16051</v>
      </c>
      <c r="F34" s="71"/>
      <c r="G34" s="93">
        <v>-11442</v>
      </c>
    </row>
    <row r="35" spans="1:7" s="61" customFormat="1" ht="21.75" customHeight="1">
      <c r="A35" s="82" t="s">
        <v>117</v>
      </c>
      <c r="B35" s="58"/>
      <c r="C35" s="74"/>
      <c r="D35" s="59"/>
      <c r="E35" s="93">
        <f>SUM(E32:E34)</f>
        <v>133518</v>
      </c>
      <c r="F35" s="71"/>
      <c r="G35" s="93">
        <f>SUM(G32:G34)</f>
        <v>116111</v>
      </c>
    </row>
    <row r="36" spans="1:7" s="61" customFormat="1" ht="21.75" customHeight="1">
      <c r="A36" s="65"/>
      <c r="B36" s="59"/>
      <c r="C36" s="74"/>
      <c r="D36" s="59"/>
      <c r="F36" s="71"/>
      <c r="G36" s="60"/>
    </row>
    <row r="37" spans="1:7" ht="21.75" customHeight="1">
      <c r="A37" s="57" t="s">
        <v>142</v>
      </c>
      <c r="B37" s="58"/>
      <c r="C37" s="74"/>
      <c r="F37" s="78"/>
    </row>
    <row r="38" spans="1:7" ht="21.75" customHeight="1">
      <c r="G38" s="70" t="s">
        <v>51</v>
      </c>
    </row>
    <row r="39" spans="1:7" ht="21.75" customHeight="1">
      <c r="A39" s="69" t="s">
        <v>0</v>
      </c>
      <c r="B39" s="68"/>
      <c r="C39" s="72"/>
      <c r="D39" s="71"/>
      <c r="G39" s="71"/>
    </row>
    <row r="40" spans="1:7" ht="21.75" customHeight="1">
      <c r="A40" s="82" t="s">
        <v>118</v>
      </c>
      <c r="B40" s="71"/>
      <c r="C40" s="72"/>
      <c r="D40" s="71"/>
      <c r="G40" s="71"/>
    </row>
    <row r="41" spans="1:7" ht="21.75" customHeight="1">
      <c r="A41" s="75" t="s">
        <v>170</v>
      </c>
      <c r="B41" s="68"/>
      <c r="C41" s="72"/>
      <c r="D41" s="71"/>
      <c r="G41" s="71"/>
    </row>
    <row r="42" spans="1:7" ht="21.75" customHeight="1">
      <c r="G42" s="83" t="s">
        <v>2</v>
      </c>
    </row>
    <row r="43" spans="1:7" ht="21.75" customHeight="1">
      <c r="C43" s="84"/>
      <c r="D43" s="78"/>
      <c r="E43" s="77" t="s">
        <v>144</v>
      </c>
      <c r="F43" s="78"/>
      <c r="G43" s="77" t="s">
        <v>53</v>
      </c>
    </row>
    <row r="44" spans="1:7" ht="21.75" customHeight="1">
      <c r="A44" s="64" t="s">
        <v>119</v>
      </c>
      <c r="B44" s="79"/>
      <c r="C44" s="74"/>
      <c r="E44" s="60"/>
      <c r="G44" s="60"/>
    </row>
    <row r="45" spans="1:7" ht="21.75" customHeight="1">
      <c r="A45" s="65" t="s">
        <v>120</v>
      </c>
      <c r="C45" s="74"/>
      <c r="E45" s="66">
        <v>-46214</v>
      </c>
      <c r="F45" s="56"/>
      <c r="G45" s="66">
        <v>-9540</v>
      </c>
    </row>
    <row r="46" spans="1:7" ht="21.75" customHeight="1">
      <c r="A46" s="65" t="s">
        <v>121</v>
      </c>
      <c r="C46" s="74"/>
      <c r="E46" s="66">
        <v>47502</v>
      </c>
      <c r="F46" s="56"/>
      <c r="G46" s="66">
        <v>10200</v>
      </c>
    </row>
    <row r="47" spans="1:7" ht="21.75" customHeight="1">
      <c r="A47" s="85" t="s">
        <v>122</v>
      </c>
      <c r="C47" s="74"/>
      <c r="E47" s="66">
        <v>1075</v>
      </c>
      <c r="F47" s="56"/>
      <c r="G47" s="66">
        <v>945</v>
      </c>
    </row>
    <row r="48" spans="1:7" ht="21.75" customHeight="1">
      <c r="A48" s="65" t="s">
        <v>123</v>
      </c>
      <c r="C48" s="74"/>
      <c r="E48" s="66">
        <v>-186526</v>
      </c>
      <c r="F48" s="56"/>
      <c r="G48" s="92">
        <v>-80758</v>
      </c>
    </row>
    <row r="49" spans="1:11" ht="21.75" customHeight="1">
      <c r="A49" s="65" t="s">
        <v>126</v>
      </c>
      <c r="C49" s="74"/>
      <c r="E49" s="66">
        <v>-7106</v>
      </c>
      <c r="F49" s="56"/>
      <c r="G49" s="66">
        <v>-4498</v>
      </c>
    </row>
    <row r="50" spans="1:11" ht="21.75" customHeight="1">
      <c r="A50" s="65" t="s">
        <v>124</v>
      </c>
      <c r="C50" s="74"/>
      <c r="E50" s="66">
        <v>0</v>
      </c>
      <c r="F50" s="56"/>
      <c r="G50" s="66">
        <v>-867</v>
      </c>
    </row>
    <row r="51" spans="1:11" ht="21.75" customHeight="1">
      <c r="A51" s="65" t="s">
        <v>125</v>
      </c>
      <c r="C51" s="74"/>
      <c r="E51" s="66">
        <v>793</v>
      </c>
      <c r="F51" s="56"/>
      <c r="G51" s="66">
        <v>369</v>
      </c>
    </row>
    <row r="52" spans="1:11" ht="21.75" customHeight="1">
      <c r="A52" s="64" t="s">
        <v>127</v>
      </c>
      <c r="C52" s="74"/>
      <c r="E52" s="63">
        <f>SUM(E45:E51)</f>
        <v>-190476</v>
      </c>
      <c r="G52" s="63">
        <f>SUM(G45:G51)</f>
        <v>-84149</v>
      </c>
    </row>
    <row r="53" spans="1:11" s="80" customFormat="1" ht="21.75" customHeight="1">
      <c r="A53" s="64" t="s">
        <v>128</v>
      </c>
      <c r="B53" s="79"/>
      <c r="C53" s="74"/>
      <c r="D53" s="59"/>
      <c r="E53" s="92"/>
      <c r="F53" s="62"/>
      <c r="G53" s="92"/>
      <c r="H53" s="62"/>
      <c r="I53" s="62"/>
      <c r="J53" s="62"/>
      <c r="K53" s="62"/>
    </row>
    <row r="54" spans="1:11" s="80" customFormat="1" ht="21.75" customHeight="1">
      <c r="A54" s="86" t="s">
        <v>140</v>
      </c>
      <c r="B54" s="58"/>
      <c r="C54" s="74"/>
      <c r="D54" s="59"/>
      <c r="E54" s="66">
        <v>0</v>
      </c>
      <c r="F54" s="62"/>
      <c r="G54" s="92">
        <v>-50281</v>
      </c>
      <c r="H54" s="67"/>
      <c r="I54" s="62"/>
      <c r="J54" s="67"/>
      <c r="K54" s="81"/>
    </row>
    <row r="55" spans="1:11" s="80" customFormat="1" ht="21.75" customHeight="1">
      <c r="A55" s="86" t="s">
        <v>141</v>
      </c>
      <c r="B55" s="58"/>
      <c r="C55" s="74"/>
      <c r="D55" s="59"/>
      <c r="E55" s="66">
        <v>0</v>
      </c>
      <c r="F55" s="62"/>
      <c r="G55" s="66">
        <v>50000</v>
      </c>
      <c r="H55" s="67"/>
      <c r="I55" s="62"/>
      <c r="J55" s="67"/>
      <c r="K55" s="81"/>
    </row>
    <row r="56" spans="1:11" s="80" customFormat="1" ht="21.75" customHeight="1">
      <c r="A56" s="86" t="s">
        <v>129</v>
      </c>
      <c r="B56" s="58"/>
      <c r="C56" s="74"/>
      <c r="D56" s="59"/>
      <c r="E56" s="66">
        <v>0</v>
      </c>
      <c r="F56" s="62"/>
      <c r="G56" s="66">
        <v>-100000</v>
      </c>
      <c r="H56" s="67"/>
      <c r="I56" s="62"/>
      <c r="J56" s="67"/>
      <c r="K56" s="81"/>
    </row>
    <row r="57" spans="1:11" s="80" customFormat="1" ht="21.75" customHeight="1">
      <c r="A57" s="86" t="s">
        <v>130</v>
      </c>
      <c r="B57" s="58"/>
      <c r="C57" s="74"/>
      <c r="D57" s="59"/>
      <c r="E57" s="66">
        <v>0</v>
      </c>
      <c r="F57" s="62"/>
      <c r="G57" s="66">
        <v>150000</v>
      </c>
      <c r="H57" s="67"/>
      <c r="I57" s="62"/>
      <c r="J57" s="67"/>
      <c r="K57" s="81"/>
    </row>
    <row r="58" spans="1:11" s="80" customFormat="1" ht="21.75" customHeight="1">
      <c r="A58" s="86" t="s">
        <v>157</v>
      </c>
      <c r="B58" s="58"/>
      <c r="C58" s="74"/>
      <c r="D58" s="59"/>
      <c r="E58" s="66">
        <v>0</v>
      </c>
      <c r="F58" s="62"/>
      <c r="G58" s="66">
        <v>-25020</v>
      </c>
      <c r="H58" s="67"/>
      <c r="I58" s="62"/>
      <c r="J58" s="67"/>
      <c r="K58" s="81"/>
    </row>
    <row r="59" spans="1:11" s="80" customFormat="1" ht="21.75" customHeight="1">
      <c r="A59" s="86" t="s">
        <v>131</v>
      </c>
      <c r="B59" s="58"/>
      <c r="C59" s="74"/>
      <c r="D59" s="59"/>
      <c r="E59" s="66">
        <v>-7161</v>
      </c>
      <c r="F59" s="62"/>
      <c r="G59" s="66">
        <v>-5518</v>
      </c>
      <c r="H59" s="67"/>
      <c r="I59" s="62"/>
      <c r="J59" s="67"/>
      <c r="K59" s="81"/>
    </row>
    <row r="60" spans="1:11" s="80" customFormat="1" ht="21.75" customHeight="1">
      <c r="A60" s="86" t="s">
        <v>132</v>
      </c>
      <c r="B60" s="58"/>
      <c r="C60" s="74"/>
      <c r="D60" s="59"/>
      <c r="E60" s="66">
        <v>0</v>
      </c>
      <c r="F60" s="62"/>
      <c r="G60" s="66">
        <v>544439</v>
      </c>
      <c r="H60" s="67"/>
      <c r="I60" s="62"/>
      <c r="J60" s="67"/>
      <c r="K60" s="81"/>
    </row>
    <row r="61" spans="1:11" s="80" customFormat="1" ht="21.75" customHeight="1">
      <c r="A61" s="85" t="s">
        <v>133</v>
      </c>
      <c r="B61" s="58"/>
      <c r="C61" s="74"/>
      <c r="D61" s="59"/>
      <c r="E61" s="92">
        <v>-28000</v>
      </c>
      <c r="F61" s="62"/>
      <c r="G61" s="66">
        <v>-81000</v>
      </c>
      <c r="H61" s="67"/>
      <c r="I61" s="62"/>
      <c r="J61" s="67"/>
      <c r="K61" s="81"/>
    </row>
    <row r="62" spans="1:11" ht="21.75" customHeight="1">
      <c r="A62" s="64" t="s">
        <v>174</v>
      </c>
      <c r="C62" s="74"/>
      <c r="E62" s="63">
        <f>SUM(E54:E61)</f>
        <v>-35161</v>
      </c>
      <c r="F62" s="60"/>
      <c r="G62" s="63">
        <f>SUM(G54:G61)</f>
        <v>482620</v>
      </c>
    </row>
    <row r="63" spans="1:11" ht="21.75" customHeight="1">
      <c r="A63" s="64" t="s">
        <v>155</v>
      </c>
      <c r="C63" s="74"/>
      <c r="E63" s="92">
        <f>SUM(E35,E52,E62)</f>
        <v>-92119</v>
      </c>
      <c r="G63" s="92">
        <f>SUM(G35,G52,G62)</f>
        <v>514582</v>
      </c>
    </row>
    <row r="64" spans="1:11" ht="21.75" customHeight="1">
      <c r="A64" s="57" t="s">
        <v>134</v>
      </c>
      <c r="B64" s="61"/>
      <c r="C64" s="74"/>
      <c r="E64" s="93">
        <v>300665</v>
      </c>
      <c r="F64" s="56"/>
      <c r="G64" s="93">
        <v>54392</v>
      </c>
    </row>
    <row r="65" spans="1:7" ht="21.75" customHeight="1" thickBot="1">
      <c r="A65" s="69" t="s">
        <v>135</v>
      </c>
      <c r="B65" s="58"/>
      <c r="C65" s="74"/>
      <c r="E65" s="16">
        <f>SUM(E63:E64)</f>
        <v>208546</v>
      </c>
      <c r="G65" s="16">
        <f>SUM(G63:G64)</f>
        <v>568974</v>
      </c>
    </row>
    <row r="66" spans="1:7" ht="21.75" customHeight="1" thickTop="1">
      <c r="C66" s="74"/>
      <c r="D66" s="92"/>
      <c r="E66" s="92">
        <f>E65-BS!E10</f>
        <v>0</v>
      </c>
      <c r="G66" s="92"/>
    </row>
    <row r="67" spans="1:7" s="61" customFormat="1" ht="21.75" customHeight="1">
      <c r="A67" s="65"/>
      <c r="B67" s="59"/>
      <c r="C67" s="74"/>
      <c r="D67" s="59"/>
      <c r="F67" s="71"/>
      <c r="G67" s="60"/>
    </row>
    <row r="68" spans="1:7" ht="21.75" customHeight="1">
      <c r="A68" s="57" t="s">
        <v>142</v>
      </c>
      <c r="B68" s="58"/>
      <c r="C68" s="74"/>
      <c r="F68" s="78"/>
    </row>
    <row r="69" spans="1:7" ht="21.75" customHeight="1">
      <c r="G69" s="70" t="s">
        <v>51</v>
      </c>
    </row>
    <row r="70" spans="1:7" ht="21.75" customHeight="1">
      <c r="A70" s="69" t="s">
        <v>0</v>
      </c>
      <c r="B70" s="68"/>
      <c r="C70" s="72"/>
      <c r="D70" s="71"/>
      <c r="G70" s="71"/>
    </row>
    <row r="71" spans="1:7" ht="21.75" customHeight="1">
      <c r="A71" s="82" t="s">
        <v>118</v>
      </c>
      <c r="B71" s="71"/>
      <c r="C71" s="72"/>
      <c r="D71" s="71"/>
      <c r="G71" s="71"/>
    </row>
    <row r="72" spans="1:7" ht="21.75" customHeight="1">
      <c r="A72" s="75" t="s">
        <v>170</v>
      </c>
      <c r="B72" s="68"/>
      <c r="C72" s="72"/>
      <c r="D72" s="71"/>
      <c r="G72" s="71"/>
    </row>
    <row r="73" spans="1:7" ht="21.75" customHeight="1">
      <c r="G73" s="83" t="s">
        <v>2</v>
      </c>
    </row>
    <row r="74" spans="1:7" ht="21.75" customHeight="1">
      <c r="C74" s="84"/>
      <c r="D74" s="78"/>
      <c r="E74" s="77" t="s">
        <v>144</v>
      </c>
      <c r="F74" s="78"/>
      <c r="G74" s="77" t="s">
        <v>53</v>
      </c>
    </row>
    <row r="75" spans="1:7" ht="21.75" customHeight="1">
      <c r="A75" s="65" t="s">
        <v>136</v>
      </c>
      <c r="C75" s="74"/>
      <c r="D75" s="92"/>
      <c r="E75" s="92"/>
      <c r="G75" s="92"/>
    </row>
    <row r="76" spans="1:7" ht="21.75" customHeight="1">
      <c r="A76" s="65" t="s">
        <v>137</v>
      </c>
      <c r="C76" s="74"/>
      <c r="D76" s="92"/>
      <c r="E76" s="92"/>
      <c r="G76" s="92"/>
    </row>
    <row r="77" spans="1:7" ht="21.75" customHeight="1">
      <c r="A77" s="14" t="s">
        <v>160</v>
      </c>
      <c r="C77" s="74"/>
      <c r="D77" s="92"/>
      <c r="E77" s="66">
        <v>1825</v>
      </c>
      <c r="F77" s="66"/>
      <c r="G77" s="66">
        <v>-6846</v>
      </c>
    </row>
    <row r="78" spans="1:7" ht="21.75" customHeight="1">
      <c r="A78" s="65" t="s">
        <v>151</v>
      </c>
      <c r="C78" s="74"/>
      <c r="D78" s="92"/>
      <c r="E78" s="66">
        <v>14805</v>
      </c>
      <c r="F78" s="66"/>
      <c r="G78" s="66">
        <v>17026</v>
      </c>
    </row>
    <row r="79" spans="1:7" ht="21.75" customHeight="1">
      <c r="A79" s="65" t="s">
        <v>152</v>
      </c>
      <c r="C79" s="74"/>
      <c r="D79" s="92"/>
      <c r="E79" s="66">
        <v>0</v>
      </c>
      <c r="F79" s="66"/>
      <c r="G79" s="66">
        <v>-181</v>
      </c>
    </row>
    <row r="80" spans="1:7" ht="21.75" customHeight="1">
      <c r="A80" s="65" t="s">
        <v>138</v>
      </c>
      <c r="C80" s="59"/>
      <c r="E80" s="66">
        <v>110092</v>
      </c>
      <c r="F80" s="66"/>
      <c r="G80" s="66">
        <v>56962</v>
      </c>
    </row>
    <row r="81" spans="1:7" ht="21.75" customHeight="1">
      <c r="A81" s="65" t="s">
        <v>171</v>
      </c>
      <c r="C81" s="59"/>
      <c r="E81" s="66">
        <v>522</v>
      </c>
      <c r="F81" s="66"/>
      <c r="G81" s="66">
        <v>80</v>
      </c>
    </row>
    <row r="82" spans="1:7" ht="21.75" customHeight="1">
      <c r="A82" s="87" t="s">
        <v>150</v>
      </c>
      <c r="C82" s="59"/>
      <c r="E82" s="66">
        <v>427</v>
      </c>
      <c r="F82" s="66"/>
      <c r="G82" s="66">
        <v>1286</v>
      </c>
    </row>
    <row r="83" spans="1:7" ht="21.75" customHeight="1">
      <c r="A83" s="65" t="s">
        <v>172</v>
      </c>
      <c r="C83" s="59"/>
      <c r="E83" s="66">
        <v>72</v>
      </c>
      <c r="F83" s="66"/>
      <c r="G83" s="66">
        <v>0</v>
      </c>
    </row>
    <row r="84" spans="1:7" ht="21.75" customHeight="1">
      <c r="A84" s="87" t="s">
        <v>139</v>
      </c>
      <c r="C84" s="59"/>
      <c r="E84" s="66">
        <v>0</v>
      </c>
      <c r="F84" s="66"/>
      <c r="G84" s="66">
        <v>4783</v>
      </c>
    </row>
    <row r="85" spans="1:7" ht="21.75" customHeight="1">
      <c r="C85" s="74"/>
      <c r="D85" s="92"/>
      <c r="G85" s="92"/>
    </row>
    <row r="86" spans="1:7" ht="21.75" customHeight="1">
      <c r="A86" s="57" t="s">
        <v>142</v>
      </c>
      <c r="B86" s="58"/>
      <c r="C86" s="74"/>
      <c r="G86" s="60"/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2" manualBreakCount="2">
    <brk id="37" max="16383" man="1"/>
    <brk id="6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8" ma:contentTypeDescription="สร้างเอกสารใหม่" ma:contentTypeScope="" ma:versionID="94e66c29b47ef0a3397ee3bd45b6cf3b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2ac041f81e454f0149939671c4d3f2d9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A1CDD9-DBE2-4BDF-A7A6-6B12F8A19755}">
  <ds:schemaRefs>
    <ds:schemaRef ds:uri="http://purl.org/dc/terms/"/>
    <ds:schemaRef ds:uri="http://schemas.openxmlformats.org/package/2006/metadata/core-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FD57BA-64C1-43C8-A08C-499FB61586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39133</vt:lpwstr>
  </property>
  <property fmtid="{D5CDD505-2E9C-101B-9397-08002B2CF9AE}" pid="4" name="OptimizationTime">
    <vt:lpwstr>20221108_2037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changes</vt:lpstr>
      <vt:lpstr>CF</vt:lpstr>
      <vt:lpstr>BS!Print_Area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2022-11-03T07:40:17Z</cp:lastPrinted>
  <dcterms:created xsi:type="dcterms:W3CDTF">2011-03-08T09:02:15Z</dcterms:created>
  <dcterms:modified xsi:type="dcterms:W3CDTF">2022-11-03T08:12:28Z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