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phumphan\Desktop\WP STAT Q3\FS Q3\IR\"/>
    </mc:Choice>
  </mc:AlternateContent>
  <xr:revisionPtr revIDLastSave="0" documentId="13_ncr:1_{AC4CE424-90F9-40A3-A004-7E26EFB6D45B}" xr6:coauthVersionLast="47" xr6:coauthVersionMax="47" xr10:uidLastSave="{00000000-0000-0000-0000-000000000000}"/>
  <bookViews>
    <workbookView xWindow="-108" yWindow="-108" windowWidth="23256" windowHeight="12576" tabRatio="854" activeTab="7" xr2:uid="{00000000-000D-0000-FFFF-FFFF00000000}"/>
  </bookViews>
  <sheets>
    <sheet name="BS 3-5" sheetId="22" r:id="rId1"/>
    <sheet name="PL3M P6-7" sheetId="21" r:id="rId2"/>
    <sheet name="PL9M P8-9" sheetId="13" r:id="rId3"/>
    <sheet name="SH (Conso) P10" sheetId="20" r:id="rId4"/>
    <sheet name="SH (Conso) P11" sheetId="23" r:id="rId5"/>
    <sheet name="SH (Sep) P12" sheetId="19" r:id="rId6"/>
    <sheet name="SH (Sep) P13" sheetId="24" r:id="rId7"/>
    <sheet name="CF P14-15" sheetId="15" r:id="rId8"/>
    <sheet name="BCPG BS" sheetId="8" state="hidden" r:id="rId9"/>
    <sheet name="BCPG PL" sheetId="9" state="hidden" r:id="rId10"/>
    <sheet name="BCPG CF" sheetId="10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12313">#N/A</definedName>
    <definedName name="\a">'[1]WORKING TB Q3'!#REF!</definedName>
    <definedName name="\b">'[2]ลูกหนี้(เก่า)'!#REF!</definedName>
    <definedName name="\c">'[1]WORKING TB Q3'!#REF!</definedName>
    <definedName name="\d">'[1]WORKING TB Q3'!#REF!</definedName>
    <definedName name="\e">'[2]ลูกหนี้(เก่า)'!#REF!</definedName>
    <definedName name="\f">#REF!</definedName>
    <definedName name="\g">#REF!</definedName>
    <definedName name="\h">#REF!</definedName>
    <definedName name="\i">'[2]ลูกหนี้(เก่า)'!#REF!</definedName>
    <definedName name="\j">#REF!</definedName>
    <definedName name="\m">#REF!</definedName>
    <definedName name="\p">#REF!</definedName>
    <definedName name="\u">'[2]ลูกหนี้(เก่า)'!#REF!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>#REF!</definedName>
    <definedName name="_______________DAT9">#REF!</definedName>
    <definedName name="______________DAT1">'[11]เงินประกันสัญญาระยะสั้น-ยาว3'!#REF!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'[13]เงินประกันสัญญาระยะสั้น-ยาว3'!#REF!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'[13]เงินประกันสัญญาระยะสั้น-ยาว3'!#REF!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2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2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2">HAJIME:OWARI</definedName>
    <definedName name="__ADD12">HAJIME:OWARI</definedName>
    <definedName name="__ADD2" localSheetId="7">STOP:STOPE</definedName>
    <definedName name="__ADD2" localSheetId="1">STOP:STOPE</definedName>
    <definedName name="__ADD2" localSheetId="2">STOP:STOPE</definedName>
    <definedName name="__ADD2">STOP:STOPE</definedName>
    <definedName name="__Cup2" localSheetId="7">STOP:STOPE</definedName>
    <definedName name="__Cup2" localSheetId="1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'[2]ลูกหนี้(เก่า)'!#REF!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2">HAJIME:OWARI</definedName>
    <definedName name="_ADD12">HAJIME:OWARI</definedName>
    <definedName name="_ADD2" localSheetId="7">STOP:STOPE</definedName>
    <definedName name="_ADD2" localSheetId="1">STOP:STOPE</definedName>
    <definedName name="_ADD2" localSheetId="2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7" hidden="1">#REF!</definedName>
    <definedName name="_Fill" localSheetId="1" hidden="1">#REF!</definedName>
    <definedName name="_Fill" localSheetId="2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7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2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7" hidden="1">#REF!</definedName>
    <definedName name="_Sort" localSheetId="1" hidden="1">#REF!</definedName>
    <definedName name="_Sort" localSheetId="2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>#REF!</definedName>
    <definedName name="_TB112">[18]시산표!#REF!</definedName>
    <definedName name="_TB1121">#REF!</definedName>
    <definedName name="_TB113">#REF!</definedName>
    <definedName name="_TB114">#REF!</definedName>
    <definedName name="_TB115">[19]시산표!#REF!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[19]시산표!#REF!</definedName>
    <definedName name="_TB125">[19]시산표!#REF!</definedName>
    <definedName name="_TB126">[19]시산표!#REF!</definedName>
    <definedName name="_TB131">[19]시산표!#REF!</definedName>
    <definedName name="_TB132">[19]시산표!#REF!</definedName>
    <definedName name="_TB211">[19]시산표!#REF!</definedName>
    <definedName name="_TB212">#REF!</definedName>
    <definedName name="_TB213">[19]시산표!#REF!</definedName>
    <definedName name="_TB214">[19]시산표!#REF!</definedName>
    <definedName name="_TB215">[19]시산표!#REF!</definedName>
    <definedName name="_TB221">[19]시산표!#REF!</definedName>
    <definedName name="_TB2210">[18]시산표!#REF!</definedName>
    <definedName name="_TB222">[19]시산표!#REF!</definedName>
    <definedName name="_TB223">[19]시산표!#REF!</definedName>
    <definedName name="_TB224">[19]시산표!#REF!</definedName>
    <definedName name="_TB225">[18]시산표!#REF!</definedName>
    <definedName name="_TB226">#REF!</definedName>
    <definedName name="_TB227">[18]시산표!#REF!</definedName>
    <definedName name="_TB228">#REF!</definedName>
    <definedName name="_TB229">[18]시산표!#REF!</definedName>
    <definedName name="_TB311">[19]시산표!#REF!</definedName>
    <definedName name="_TB312">#REF!</definedName>
    <definedName name="_TB313">[19]시산표!#REF!</definedName>
    <definedName name="_TB314">#REF!</definedName>
    <definedName name="_TB315">#REF!</definedName>
    <definedName name="_TB316">#REF!</definedName>
    <definedName name="_TB317">[19]시산표!#REF!</definedName>
    <definedName name="_TB318">[19]시산표!#REF!</definedName>
    <definedName name="_TB319">[18]시산표!#REF!</definedName>
    <definedName name="_TB321">#REF!</definedName>
    <definedName name="_TB322">[19]시산표!#REF!</definedName>
    <definedName name="_TB323">[19]시산표!#REF!</definedName>
    <definedName name="_TB324">[19]시산표!#REF!</definedName>
    <definedName name="_TB325">[19]시산표!#REF!</definedName>
    <definedName name="_TB401">[19]시산표!#REF!</definedName>
    <definedName name="_TB402">[19]시산표!#REF!</definedName>
    <definedName name="_TB403">[19]시산표!#REF!</definedName>
    <definedName name="_TB404">[19]시산표!#REF!</definedName>
    <definedName name="_TB405">[19]시산표!#REF!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[18]시산표!#REF!</definedName>
    <definedName name="_TB511">[19]시산표!#REF!</definedName>
    <definedName name="_TB512">#REF!</definedName>
    <definedName name="_TB513">#REF!</definedName>
    <definedName name="_TB601">[19]시산표!#REF!</definedName>
    <definedName name="_TB602">#REF!</definedName>
    <definedName name="_TB603">#REF!</definedName>
    <definedName name="_TB604">[19]시산표!#REF!</definedName>
    <definedName name="_TB605">[19]시산표!#REF!</definedName>
    <definedName name="_TB701">#REF!</definedName>
    <definedName name="_TB811">[19]시산표!#REF!</definedName>
    <definedName name="_TB812">[19]시산표!#REF!</definedName>
    <definedName name="_TB813">[19]시산표!#REF!</definedName>
    <definedName name="_TB814">[19]시산표!#REF!</definedName>
    <definedName name="_TB820">[19]시산표!#REF!</definedName>
    <definedName name="_TB901">#REF!</definedName>
    <definedName name="_TB902">#REF!</definedName>
    <definedName name="_TB903">#REF!</definedName>
    <definedName name="_TB904">#REF!</definedName>
    <definedName name="_TBI1001">[19]시산표!#REF!</definedName>
    <definedName name="_TBI1002">[19]시산표!#REF!</definedName>
    <definedName name="_TBI1003">[19]시산표!#REF!</definedName>
    <definedName name="_TBI1004">[19]시산표!#REF!</definedName>
    <definedName name="_TBI1005">[19]시산표!#REF!</definedName>
    <definedName name="_TBI101">#REF!</definedName>
    <definedName name="_TBI102">[19]시산표!#REF!</definedName>
    <definedName name="_TBI1100">#REF!</definedName>
    <definedName name="_TBI1200">[19]시산표!#REF!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[18]시산표!#REF!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[19]시산표!#REF!</definedName>
    <definedName name="_TBI601">#REF!</definedName>
    <definedName name="_TBI602">#REF!</definedName>
    <definedName name="_TBI603">[19]시산표!#REF!</definedName>
    <definedName name="_TBI604">[19]시산표!#REF!</definedName>
    <definedName name="_TBI605">[19]시산표!#REF!</definedName>
    <definedName name="_TBI606">[19]시산표!#REF!</definedName>
    <definedName name="_TBI607">[19]시산표!#REF!</definedName>
    <definedName name="_TBI608">[19]시산표!#REF!</definedName>
    <definedName name="_TBI609">[19]시산표!#REF!</definedName>
    <definedName name="_TBI610">#REF!</definedName>
    <definedName name="_TBI611">[19]시산표!#REF!</definedName>
    <definedName name="_TBI612">#REF!</definedName>
    <definedName name="_TBI613">[19]시산표!#REF!</definedName>
    <definedName name="_TBI614">#REF!</definedName>
    <definedName name="_TBI701">#REF!</definedName>
    <definedName name="_TBI702">#REF!</definedName>
    <definedName name="_TBI703">[19]시산표!#REF!</definedName>
    <definedName name="_TBI704">[19]시산표!#REF!</definedName>
    <definedName name="_TBI705">[19]시산표!#REF!</definedName>
    <definedName name="_TBI706">[19]시산표!#REF!</definedName>
    <definedName name="_TBI707">[19]시산표!#REF!</definedName>
    <definedName name="_TBI708">[19]시산표!#REF!</definedName>
    <definedName name="_TBI709">#REF!</definedName>
    <definedName name="_TBI710">[19]시산표!#REF!</definedName>
    <definedName name="_TBI711">[19]시산표!#REF!</definedName>
    <definedName name="_TBI712">[19]시산표!#REF!</definedName>
    <definedName name="_TBI713">[19]시산표!#REF!</definedName>
    <definedName name="_TBI714">#REF!</definedName>
    <definedName name="_TBI715">[19]시산표!#REF!</definedName>
    <definedName name="_TBI716">#REF!</definedName>
    <definedName name="_TBI717">[18]시산표!#REF!</definedName>
    <definedName name="_TBI718">#REF!</definedName>
    <definedName name="_TBI719">[18]시산표!#REF!</definedName>
    <definedName name="_TBI901">#REF!</definedName>
    <definedName name="_TBI902">#REF!</definedName>
    <definedName name="_TBI903">[19]시산표!#REF!</definedName>
    <definedName name="_TBI904">[19]시산표!#REF!</definedName>
    <definedName name="_TBI905">[19]시산표!#REF!</definedName>
    <definedName name="_TBI906">[19]시산표!#REF!</definedName>
    <definedName name="_TBI907">[19]시산표!#REF!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7">STOP:STOPE</definedName>
    <definedName name="aa" localSheetId="1">STOP:STOPE</definedName>
    <definedName name="aa" localSheetId="2">STOP:STOPE</definedName>
    <definedName name="aa">STOP:STOPE</definedName>
    <definedName name="aaa">'[20]17002010'!$A$2:$M$22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2">STOP:STOPE</definedName>
    <definedName name="acc">STOP:STOPE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'[22]DropDown List'!#REF!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2">HAJIME:OWARI</definedName>
    <definedName name="ADDR">HAJIME:OWARI</definedName>
    <definedName name="addr1" localSheetId="7">HAJIME:OWARI</definedName>
    <definedName name="addr1" localSheetId="1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'[24]10'!#REF!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[31]!conb121</definedName>
    <definedName name="conb121">[31]!conb121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>#REF!</definedName>
    <definedName name="CUR_SUM">#REF!</definedName>
    <definedName name="Currency">'[22]DropDown List'!#REF!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[33]CST1198!#REF!</definedName>
    <definedName name="data786">[34]JE786!$A$3:$H$54</definedName>
    <definedName name="_xlnm.Database">'[35]fs-e'!#REF!</definedName>
    <definedName name="datasource">'[29]Selection obj'!$G$2:$G$4</definedName>
    <definedName name="DaWk7">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'[22]DropDown List'!#REF!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'[37]Account List'!$A$2:$B$928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'[38]DropDown List'!#REF!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'[41]ลูกหนี้(เก่า)'!#REF!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'[30]10-1 Media:10-cut'!$A$1:$IV$5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>#REF!</definedName>
    <definedName name="Monetary_Precision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[43]PL!#REF!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[25]EASCA!$U$2:$U$474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'[29]Selection obj'!$I$2:$I$530</definedName>
    <definedName name="out">#N/A</definedName>
    <definedName name="OUTPUT">#REF!</definedName>
    <definedName name="owifea">#N/A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[17]BS!$C$2:$C$575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'[41]ลูกหนี้(เก่า)'!#REF!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 3-5'!$A$1:$J$108</definedName>
    <definedName name="_xlnm.Print_Area" localSheetId="7">'CF P14-15'!$A$1:$H$92</definedName>
    <definedName name="_xlnm.Print_Area" localSheetId="1">'PL3M P6-7'!$A$1:$J$79</definedName>
    <definedName name="_xlnm.Print_Area" localSheetId="2">'PL9M P8-9'!$A$1:$J$88</definedName>
    <definedName name="_xlnm.Print_Area" localSheetId="3">'SH (Conso) P10'!$A$1:$AB$24</definedName>
    <definedName name="_xlnm.Print_Area" localSheetId="4">'SH (Conso) P11'!$A$1:$AD$24</definedName>
    <definedName name="_xlnm.Print_Area" localSheetId="5">'SH (Sep) P12'!$A$1:$Z$25</definedName>
    <definedName name="_xlnm.Print_Area" localSheetId="6">'SH (Sep) P13'!$A$1:$AB$25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'[37]Account List'!$A$2:$B$928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'[22]DropDown List'!#REF!</definedName>
    <definedName name="Risk_Catalog">#REF!</definedName>
    <definedName name="Risk_Group">'[22]DropDown List'!#REF!</definedName>
    <definedName name="Risk_Measures">'[22]DropDown List'!#REF!</definedName>
    <definedName name="Risk_Value_Field">'[22]DropDown List'!#REF!</definedName>
    <definedName name="RiskCatalog">'[22]DropDown List'!#REF!</definedName>
    <definedName name="RiskGroup">'[22]DropDown List'!#REF!</definedName>
    <definedName name="RiskMeasures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'[29]Selection obj'!$G$2:$G$3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[19]시산표!#REF!</definedName>
    <definedName name="TB113.1">#REF!</definedName>
    <definedName name="TB114.1">#REF!</definedName>
    <definedName name="TB115.1">[19]시산표!#REF!</definedName>
    <definedName name="TB116.1">[18]시산표!#REF!</definedName>
    <definedName name="TB117.1">[19]시산표!#REF!</definedName>
    <definedName name="TB212.1">#REF!</definedName>
    <definedName name="TB213.1">[19]시산표!#REF!</definedName>
    <definedName name="TB221.1">[19]시산표!#REF!</definedName>
    <definedName name="TB222.1">[19]시산표!#REF!</definedName>
    <definedName name="TB222.2">[19]시산표!#REF!</definedName>
    <definedName name="TB223.1">[19]시산표!#REF!</definedName>
    <definedName name="TB224.1">[19]시산표!#REF!</definedName>
    <definedName name="TB312.1">#REF!</definedName>
    <definedName name="TB313.1">[19]시산표!#REF!</definedName>
    <definedName name="TB314.1">#REF!</definedName>
    <definedName name="TB315.1">#REF!</definedName>
    <definedName name="TB316.1">#REF!</definedName>
    <definedName name="TB317.1">[19]시산표!#REF!</definedName>
    <definedName name="TB318.1">[19]시산표!#REF!</definedName>
    <definedName name="TB601.1">[19]시산표!#REF!</definedName>
    <definedName name="TB605.1">[19]시산표!#REF!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[48]GL17200010!#REF!</definedName>
    <definedName name="TEST2">'[49]17200010'!#REF!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[50]CJEs!$E$26</definedName>
    <definedName name="TextRefCopy101">[51]CJEs!#REF!</definedName>
    <definedName name="TextRefCopy109">'[52]BS(Foamtec)'!$AA$40</definedName>
    <definedName name="TextRefCopy110">'[52]BS(Foamtec)'!$AC$40</definedName>
    <definedName name="TextRefCopy12">#REF!</definedName>
    <definedName name="TextRefCopy13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>[51]PL!#REF!</definedName>
    <definedName name="TextRefCopy3">'[52]BS(Foamtec)'!$AA$1</definedName>
    <definedName name="TextRefCopy4">[51]PL!#REF!</definedName>
    <definedName name="TextRefCopy43">[51]CJEs!#REF!</definedName>
    <definedName name="TextRefCopy46">[51]CJEs!#REF!</definedName>
    <definedName name="TextRefCopy49">'[52]PL(Foamtec)'!$P$30</definedName>
    <definedName name="TextRefCopy5">'[53]Defer Dec. 2002'!#REF!</definedName>
    <definedName name="TextRefCopy50">#REF!</definedName>
    <definedName name="TextRefCopy51">[51]CRJE!#REF!</definedName>
    <definedName name="TextRefCopy52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>[51]PL!#REF!</definedName>
    <definedName name="TextRefCopy78">[51]PL!#REF!</definedName>
    <definedName name="TextRefCopy79">[51]PL!#REF!</definedName>
    <definedName name="TextRefCopy80">[51]PL!#REF!</definedName>
    <definedName name="TextRefCopy81">[51]PL!#REF!</definedName>
    <definedName name="TextRefCopy82">'[52]PL(Foamtec)'!$D$19</definedName>
    <definedName name="TextRefCopy84">[51]PL!#REF!</definedName>
    <definedName name="TextRefCopy85">[51]PL!#REF!</definedName>
    <definedName name="TextRefCopy91">[51]CJEs!$E$29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'[22]DropDown List'!#REF!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[57]INFORM!$D$36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sharedStrings.xml><?xml version="1.0" encoding="utf-8"?>
<sst xmlns="http://schemas.openxmlformats.org/spreadsheetml/2006/main" count="794" uniqueCount="389">
  <si>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</si>
  <si>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</si>
  <si>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</si>
  <si>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</si>
  <si>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</si>
  <si>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</si>
  <si>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</si>
  <si>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</si>
  <si>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</si>
  <si>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</si>
  <si>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</si>
  <si>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</si>
  <si>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</si>
  <si>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</si>
  <si>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</si>
  <si>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</si>
  <si>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</si>
  <si>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</si>
  <si>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</si>
  <si>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</si>
  <si>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</si>
  <si>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</si>
  <si>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</si>
  <si>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</si>
  <si>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</si>
  <si>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</si>
  <si>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</si>
  <si>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</si>
  <si>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</si>
  <si>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</si>
  <si>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</si>
  <si>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</si>
  <si>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</si>
  <si>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</si>
  <si>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</si>
  <si>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</si>
  <si>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</si>
  <si>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</si>
  <si>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</si>
  <si>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</si>
  <si>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</si>
  <si>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</si>
  <si>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</si>
  <si>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</si>
  <si>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</si>
  <si>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</si>
  <si>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</si>
  <si>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</si>
  <si>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</si>
  <si>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</si>
  <si>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</si>
  <si>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</si>
  <si>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</si>
  <si>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</si>
  <si>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</si>
  <si>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</si>
  <si>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</si>
  <si>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</si>
  <si>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</si>
  <si>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</si>
  <si>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</si>
  <si>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</si>
  <si>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</si>
  <si>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</si>
  <si>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</si>
  <si>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</si>
  <si>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</si>
  <si>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</si>
  <si>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</si>
  <si>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</si>
  <si>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</si>
  <si>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</si>
  <si>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</si>
  <si>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</si>
  <si>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</si>
  <si>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</si>
  <si>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</si>
  <si>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</si>
  <si>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</si>
  <si>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</si>
  <si>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</si>
  <si>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</si>
  <si>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</si>
  <si>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</si>
  <si>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</si>
  <si>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</si>
  <si>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</si>
  <si>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</si>
  <si>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</si>
  <si>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</si>
  <si>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</si>
  <si>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</si>
  <si>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</si>
  <si>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</si>
  <si>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</si>
  <si>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</si>
  <si>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</si>
  <si>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</si>
  <si>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</si>
  <si>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</si>
  <si>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</si>
  <si>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</si>
  <si>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</si>
  <si>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</si>
  <si>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</si>
  <si>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</si>
  <si>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</si>
  <si>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</si>
  <si>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</si>
  <si>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</si>
  <si>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</si>
  <si>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</si>
  <si>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</si>
  <si>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</si>
  <si>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</si>
  <si>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</si>
  <si>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</si>
  <si>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</si>
  <si>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</si>
  <si>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</si>
  <si>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</si>
  <si>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</si>
  <si>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</si>
  <si>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</si>
  <si>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</si>
  <si>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</si>
  <si>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</si>
  <si>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</si>
  <si>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</si>
  <si>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</si>
  <si>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</si>
  <si>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</si>
  <si>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</si>
  <si>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</si>
  <si>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</si>
  <si>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</si>
  <si>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</si>
  <si>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</si>
  <si>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</si>
  <si>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</si>
  <si>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</si>
  <si>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</si>
  <si>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</si>
  <si>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</si>
  <si>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</si>
  <si>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</si>
  <si>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</si>
  <si>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</si>
  <si>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</si>
  <si>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</si>
  <si>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</si>
  <si>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</si>
  <si>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</si>
  <si>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</si>
  <si>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</si>
  <si>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</si>
  <si>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</si>
  <si>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</si>
  <si>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</si>
  <si>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</si>
  <si>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</si>
  <si>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</si>
  <si>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</si>
  <si>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</si>
  <si>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</si>
  <si>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</si>
  <si>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</si>
  <si>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</si>
  <si>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</si>
  <si>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</si>
  <si>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</si>
  <si>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</si>
  <si>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</si>
  <si>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</si>
  <si>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</si>
  <si>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</si>
  <si>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</si>
  <si>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</si>
  <si>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</si>
  <si>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</si>
  <si>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</si>
  <si>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</si>
  <si>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</si>
  <si>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</si>
  <si>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</si>
  <si>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</si>
  <si>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</si>
  <si>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</si>
  <si>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</si>
  <si>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</si>
  <si>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</si>
  <si>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</si>
  <si>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</si>
  <si>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</si>
  <si>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</si>
  <si>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</si>
  <si>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</si>
  <si>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</si>
  <si>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</si>
  <si>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</si>
  <si>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</si>
  <si>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</si>
  <si>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</si>
  <si>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</si>
  <si>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</si>
  <si>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</si>
  <si>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</si>
  <si>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กำไรจากอัตราแลกเปลี่ยนสุทธิ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</si>
  <si>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</si>
  <si>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</si>
  <si>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</si>
  <si>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</si>
  <si>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</si>
  <si>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</si>
  <si>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</si>
  <si>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</si>
  <si>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</si>
  <si>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</si>
  <si>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</si>
  <si>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</si>
  <si>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</si>
  <si>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</si>
  <si>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</si>
  <si>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</si>
  <si>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</si>
  <si>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</si>
  <si>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</si>
  <si>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</si>
  <si>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</si>
  <si>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>หนี้สินไม่หมุนเวียนอื่น</t>
  </si>
  <si>
    <t>(พันบาท)</t>
  </si>
  <si>
    <t xml:space="preserve">(พันบาท) 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</si>
  <si>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</si>
  <si>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</si>
  <si>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</si>
  <si>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</si>
  <si>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</si>
  <si>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</si>
  <si>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</si>
  <si>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</si>
  <si>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</si>
  <si>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รวมองค์ประกอบอื่นของส่วนของผู้ถือหุ้น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</si>
  <si>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</si>
  <si>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</si>
  <si>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</si>
  <si>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</si>
  <si>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</si>
  <si>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</si>
  <si>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</si>
  <si>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</si>
  <si>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</si>
  <si>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</si>
  <si>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</si>
  <si>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</si>
  <si>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</si>
  <si>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</si>
  <si>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</si>
  <si>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</si>
  <si>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</si>
  <si>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</si>
  <si>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</si>
  <si>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</si>
  <si>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</si>
  <si>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</si>
  <si>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</si>
  <si>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</si>
  <si>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</si>
  <si>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</si>
  <si>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</si>
  <si>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</si>
  <si>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</si>
  <si>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</si>
  <si>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</si>
  <si>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</si>
  <si>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การแบ่งปันกำไร (ขาดทุน) เบ็ดเสร็จรวม</t>
  </si>
  <si>
    <t>กำไร (ขาดทุน) เบ็ดเสร็จสำหรับงวด</t>
  </si>
  <si>
    <t>เงินสดจ่ายชำระหนี้สินตามสัญญาเช่า</t>
  </si>
  <si>
    <t xml:space="preserve">  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</si>
  <si>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</si>
  <si>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</si>
  <si>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</si>
  <si>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รวมส่วนของ
ผู้ถือหุ้นของบริษัทใหญ่</t>
  </si>
  <si>
    <t>รวมองค์ประกอบอื่นของส่วนของ
ผู้ถือหุ้น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</si>
  <si>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</si>
  <si>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</si>
  <si>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ที่ถึงกำหนดชำระในหนึ่งปี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</si>
  <si>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</si>
  <si>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</si>
  <si>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2564</t>
  </si>
  <si>
    <t>กำไรจากกิจกรรมดำเนินงาน</t>
  </si>
  <si>
    <t>กำไรจากการเปลี่ยนแปลงของมูลค่ายุติธรรมของ</t>
  </si>
  <si>
    <t xml:space="preserve">   ตราสารอนุพันธ์ที่วัดมูลค่าผ่านกำไรหรือขาดทุน</t>
  </si>
  <si>
    <t>ประมาณการหนี้สินสำหรับต้นทุนในการรื้อถอน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</si>
  <si>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</si>
  <si>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</si>
  <si>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</si>
  <si>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กำไรขาดทุนเบ็ดเสร็จสำหรับงวด</t>
  </si>
  <si>
    <t>รวมกำไรขาดทุนเบ็ดเสร็จสำหรับงวด</t>
  </si>
  <si>
    <t>เงินลงทุนระยะสั้น</t>
  </si>
  <si>
    <t>ขาดทุนอื่น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</si>
  <si>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</si>
  <si>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</si>
  <si>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</si>
  <si>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เงินปันผลจ่าย</t>
  </si>
  <si>
    <t>สำหรับงวดสามเดือนสิ้นสุด</t>
  </si>
  <si>
    <t xml:space="preserve">กลับรายการขาดทุนจากการด้อยค่า (ขาดทุนจากการด้อยค่า) </t>
  </si>
  <si>
    <t xml:space="preserve">   ซึ่งเป็นไปตาม TFRS9</t>
  </si>
  <si>
    <t>(กลับรายการ) ขาดทุนจากการด้อยค่า ซึ่งเป็นไปตาม TFRS9</t>
  </si>
  <si>
    <t>เงินสดรับจากเงินกู้ยืมระยะสั้นจากกิจการที่เกี่ยวข้องกัน</t>
  </si>
  <si>
    <t>จ่ายหนี้สินผลประโยชน์พนักงาน</t>
  </si>
  <si>
    <t>ทุนเรือนหุ้น
ที่ออกและ
ชำระแล้ว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</si>
  <si>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</si>
  <si>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</si>
  <si>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</si>
  <si>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</si>
  <si>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</si>
  <si>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</si>
  <si>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กระแสเงินสดสุทธิได้มาจาก (ใช้ไปใน) กิจกรรมลงทุน</t>
  </si>
  <si>
    <t>หุ้นกู้</t>
  </si>
  <si>
    <t>รายการที่ไม่ใช่เงินสด</t>
  </si>
  <si>
    <t>เจ้าหนี้ค่าซื้อที่ดิน อาคารและอุปกรณ์</t>
  </si>
  <si>
    <t>สินทรัพย์ภาษีเงินได้ของงวดปัจจุบัน</t>
  </si>
  <si>
    <t>เงินสดรับจากการออกหุ้นกู้</t>
  </si>
  <si>
    <t>สินทรัพย์ทางการเงินที่วัดด้วยมูลค่ายุติธรรม</t>
  </si>
  <si>
    <t>เงินสดรับจากเงินลงทุนระยะสั้น</t>
  </si>
  <si>
    <t>กำไรก่อนค่าใช้จ่ายภาษีเงินได้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</si>
  <si>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</si>
  <si>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</si>
  <si>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</si>
  <si>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</si>
  <si>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</si>
  <si>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หรือขาดทุนในภายหลัง</t>
  </si>
  <si>
    <t>กำไรขาดทุนเบ็ดเสร็จอื่น</t>
  </si>
  <si>
    <t>เงินลงทุนในบริษัทร่วมและการร่วมค้า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</si>
  <si>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</si>
  <si>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</si>
  <si>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</si>
  <si>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สิ่งตอบแทนที่คาดว่าจะต้องจ่าย</t>
  </si>
  <si>
    <t>(นายนิวัติ อดิเรก)</t>
  </si>
  <si>
    <t>ประธานเจ้าหน้าที่บริหารและกรรมการผู้จัดการใหญ่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</si>
  <si>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</si>
  <si>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</si>
  <si>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</si>
  <si>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ขาดทุนจากการเปลี่ยนแปลงของมูลค่ายุติธรรมของ</t>
  </si>
  <si>
    <t>ส่วนแบ่งกำไร (ขาดทุน) ของบริษัทย่อย บริษัทร่วม</t>
  </si>
  <si>
    <t xml:space="preserve">   และการร่วมค้าที่ใช้วิธีส่วนได้เสีย</t>
  </si>
  <si>
    <t>ผลกำไร (ขาดทุน) จากการป้องกันความเสี่ยงของเงินลงทุนสุทธิ</t>
  </si>
  <si>
    <t>ส่วนแบ่งกำไร (ขาดทุน) เบ็ดเสร็จอื่นของบริษัทย่อย บริษัทร่วม</t>
  </si>
  <si>
    <t xml:space="preserve">   และการร่วมค้าตามวิธีส่วนได้เสีย</t>
  </si>
  <si>
    <t>กำไรสุทธิจากการจำหน่ายเงินลงทุนในบริษัทร่วม</t>
  </si>
  <si>
    <t>ขาดทุนจากการด้อยค่าของสินทรัพย์</t>
  </si>
  <si>
    <t>ผลกำไรจากการป้องกันความเสี่ยงกระแสเงินสด</t>
  </si>
  <si>
    <t>ส่วนแบ่งกำไรขาดทุนเบ็ดเสร็จอื่นของบริษัทร่วมที่จัดประเภทใหม่ไว้ใน</t>
  </si>
  <si>
    <t xml:space="preserve">   กำไรจากการจำหน่ายเงินลงทุน</t>
  </si>
  <si>
    <t>ส่วนเกิน
มูลค่าหุ้นสามัญ</t>
  </si>
  <si>
    <t>ส่วนแบ่งกำไร 
(ขาดทุน) เบ็ดเสร็จ
อื่นของบริษัทย่อย 
บริษัทร่วมและ
การร่วมค้าที่ใช้วิธี
ส่วนได้เสีย</t>
  </si>
  <si>
    <t>ผลกำไร 
(ขาดทุน) จากการป้องกัน
ความเสี่ยง
กระแสเงินสด</t>
  </si>
  <si>
    <t>ส่วนแบ่ง
กำไรขาดทุน
เบ็ดเสร็จอื่นของ
บริษัทร่วมและการร่วมค้าที่ใช้วิธีส่วนได้เสีย</t>
  </si>
  <si>
    <t>ส่วนแบ่งกำไรของบริษัทย่อย บริษัทร่วม</t>
  </si>
  <si>
    <t>เงินสดรับจากการจำหน่ายเงินลงทุนในบริษัทย่อยและบริษัทร่วม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</si>
  <si>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</si>
  <si>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</si>
  <si>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กำไร (ขาดทุน)</t>
  </si>
  <si>
    <t>กำไร (ขาดทุน) เบ็ดเสร็จอื่น</t>
  </si>
  <si>
    <t>เงินสดจ่ายสำหรับเงินลงทุนระยะสั้น</t>
  </si>
  <si>
    <t>เงินกู้ยืมระยะสั้นจากกิจการอื่น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</si>
  <si>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</si>
  <si>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3, 9</t>
  </si>
  <si>
    <t>3, 11</t>
  </si>
  <si>
    <t>6, 7</t>
  </si>
  <si>
    <t>ใบสำคัญแสดงสิทธิซื้อหุ้นสามัญที่หมดอายุแล้ว</t>
  </si>
  <si>
    <t>ผลขาดทุนจากการป้องกันความเสี่ยงของเงินลงทุนสุทธิ</t>
  </si>
  <si>
    <t>เงินสดรับจากการจำหน่ายสินทรัพย์</t>
  </si>
  <si>
    <t>(กำไร) ขาดทุนจากการเปลี่ยนแปลงของมูลค่ายุติธรรมของ</t>
  </si>
  <si>
    <t>เงินสดจ่ายเพื่อการลงทุนในบริษัทย่อย</t>
  </si>
  <si>
    <t>กลับรายการขาดทุนจากการด้อยค่าของสินทรัพย์</t>
  </si>
  <si>
    <t>ขาดทุนจากการจำหน่ายสินทรัพย์</t>
  </si>
  <si>
    <t xml:space="preserve">การลงทุนในบริษัทย่อยโดยการแปลงเงินให้กู้ยืมระยะยาวและดอกเบี้ยค้างรับ </t>
  </si>
  <si>
    <t xml:space="preserve">   เป็นเงินลงทุน (หมายเหตุข้อ 6)</t>
  </si>
  <si>
    <t>การได้มาของสิทธิการใช้สินทรัพย์ภายใต้สัญญาเช่า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</si>
  <si>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</si>
  <si>
    <t>ภาษีเงินได้จ่ายออก</t>
  </si>
  <si>
    <t>ส่วนแบ่งกำไรขาดทุนเบ็ดเสร็จอื่นของบริษัทย่อย บริษัทร่วม</t>
  </si>
  <si>
    <t>เงินสดจ่ายเพื่อการลงทุนในบริษัทร่วม</t>
  </si>
  <si>
    <t>(กำไร) ขาดทุนจากอัตราแลกเปลี่ยนที่ยังไม่เกิดขึ้น</t>
  </si>
  <si>
    <t>การลงทุนในบริษัทร่วมโดยการโอนลูกหนี้การค้า (หมายเหตุข้อ 3, 5 และ 7)</t>
  </si>
  <si>
    <t>กำไรอื่น</t>
  </si>
  <si>
    <t>9, 16</t>
  </si>
  <si>
    <t>ผลขาดทุน (กำไร) 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</si>
</sst>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Calibri"/>
      <family val="2"/>
      <scheme val="minor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</cellStyleXfs>
  <cellXfs count="635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43" fontId="17" fillId="0" borderId="0" xfId="1" applyFont="1"/>
    <xf numFmtId="171" fontId="17" fillId="0" borderId="0" xfId="47" applyFont="1"/>
    <xf numFmtId="39" fontId="17" fillId="0" borderId="0" xfId="0" applyNumberFormat="1" applyFont="1"/>
    <xf numFmtId="172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43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Alignment="1">
      <alignment wrapText="1"/>
    </xf>
    <xf numFmtId="165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3" fillId="0" borderId="0" xfId="47" applyFont="1" applyAlignment="1">
      <alignment horizontal="center"/>
    </xf>
    <xf numFmtId="43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43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Border="1" applyAlignment="1">
      <alignment horizontal="center" vertical="center"/>
    </xf>
    <xf numFmtId="171" fontId="17" fillId="0" borderId="25" xfId="47" applyFont="1" applyBorder="1" applyAlignment="1">
      <alignment horizontal="center" vertical="center"/>
    </xf>
    <xf numFmtId="171" fontId="17" fillId="0" borderId="26" xfId="47" applyFont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Border="1" applyAlignment="1">
      <alignment horizontal="center" vertical="center"/>
    </xf>
    <xf numFmtId="171" fontId="17" fillId="0" borderId="29" xfId="47" applyFont="1" applyBorder="1" applyAlignment="1">
      <alignment horizontal="center" vertical="center"/>
    </xf>
    <xf numFmtId="171" fontId="17" fillId="0" borderId="30" xfId="47" applyFont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Border="1"/>
    <xf numFmtId="171" fontId="24" fillId="0" borderId="33" xfId="47" applyFont="1" applyBorder="1" applyAlignment="1">
      <alignment horizontal="center"/>
    </xf>
    <xf numFmtId="171" fontId="17" fillId="0" borderId="33" xfId="47" applyFont="1" applyBorder="1" applyAlignment="1">
      <alignment horizontal="center"/>
    </xf>
    <xf numFmtId="177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Border="1"/>
    <xf numFmtId="177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33" xfId="47" applyFont="1" applyBorder="1"/>
    <xf numFmtId="171" fontId="17" fillId="0" borderId="36" xfId="47" applyFont="1" applyBorder="1"/>
    <xf numFmtId="172" fontId="17" fillId="0" borderId="37" xfId="47" applyNumberFormat="1" applyFont="1" applyBorder="1"/>
    <xf numFmtId="172" fontId="17" fillId="0" borderId="0" xfId="1" applyNumberFormat="1" applyFont="1" applyFill="1"/>
    <xf numFmtId="172" fontId="17" fillId="0" borderId="23" xfId="47" applyNumberFormat="1" applyFont="1" applyBorder="1"/>
    <xf numFmtId="178" fontId="17" fillId="0" borderId="33" xfId="47" applyNumberFormat="1" applyFont="1" applyBorder="1"/>
    <xf numFmtId="178" fontId="17" fillId="0" borderId="33" xfId="47" applyNumberFormat="1" applyFont="1" applyBorder="1" applyAlignment="1">
      <alignment horizontal="center"/>
    </xf>
    <xf numFmtId="171" fontId="17" fillId="0" borderId="24" xfId="47" applyFont="1" applyBorder="1"/>
    <xf numFmtId="171" fontId="17" fillId="0" borderId="25" xfId="47" applyFont="1" applyBorder="1"/>
    <xf numFmtId="177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Border="1"/>
    <xf numFmtId="171" fontId="17" fillId="0" borderId="40" xfId="47" applyFont="1" applyBorder="1"/>
    <xf numFmtId="177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Border="1" applyAlignment="1">
      <alignment horizontal="center"/>
    </xf>
    <xf numFmtId="171" fontId="17" fillId="0" borderId="43" xfId="47" applyFont="1" applyBorder="1"/>
    <xf numFmtId="171" fontId="17" fillId="0" borderId="44" xfId="47" applyFont="1" applyBorder="1"/>
    <xf numFmtId="171" fontId="17" fillId="0" borderId="45" xfId="47" applyFont="1" applyBorder="1"/>
    <xf numFmtId="177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Border="1"/>
    <xf numFmtId="177" fontId="17" fillId="0" borderId="23" xfId="47" applyNumberFormat="1" applyFont="1" applyBorder="1" applyAlignment="1">
      <alignment horizontal="left"/>
    </xf>
    <xf numFmtId="177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Font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Border="1"/>
    <xf numFmtId="171" fontId="17" fillId="0" borderId="51" xfId="47" applyFont="1" applyBorder="1"/>
    <xf numFmtId="171" fontId="17" fillId="0" borderId="4" xfId="47" applyFont="1" applyBorder="1" applyAlignment="1">
      <alignment horizontal="center"/>
    </xf>
    <xf numFmtId="177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Alignment="1">
      <alignment horizontal="center"/>
    </xf>
    <xf numFmtId="179" fontId="17" fillId="0" borderId="0" xfId="47" applyNumberFormat="1" applyFont="1" applyAlignment="1">
      <alignment horizontal="center"/>
    </xf>
    <xf numFmtId="165" fontId="17" fillId="0" borderId="0" xfId="47" applyNumberFormat="1" applyFont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2" fillId="0" borderId="5" xfId="1" quotePrefix="1" applyNumberFormat="1" applyFont="1" applyFill="1" applyBorder="1" applyAlignment="1"/>
    <xf numFmtId="169" fontId="4" fillId="0" borderId="0" xfId="1" applyNumberFormat="1" applyFont="1" applyFill="1" applyAlignment="1"/>
    <xf numFmtId="169" fontId="5" fillId="0" borderId="0" xfId="1" applyNumberFormat="1" applyFont="1" applyFill="1" applyAlignment="1">
      <alignment horizontal="right"/>
    </xf>
    <xf numFmtId="43" fontId="2" fillId="0" borderId="0" xfId="1" applyFont="1" applyFill="1" applyBorder="1" applyAlignment="1">
      <alignment wrapText="1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43" fontId="14" fillId="0" borderId="0" xfId="1" applyFont="1" applyFill="1" applyBorder="1" applyAlignment="1"/>
    <xf numFmtId="43" fontId="2" fillId="0" borderId="0" xfId="1" applyFont="1" applyFill="1" applyBorder="1" applyAlignment="1">
      <alignment horizontal="left"/>
    </xf>
    <xf numFmtId="169" fontId="4" fillId="0" borderId="0" xfId="1" applyNumberFormat="1" applyFont="1" applyFill="1" applyBorder="1" applyAlignment="1"/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169" fontId="5" fillId="0" borderId="4" xfId="1" quotePrefix="1" applyNumberFormat="1" applyFont="1" applyFill="1" applyBorder="1" applyAlignment="1"/>
    <xf numFmtId="41" fontId="5" fillId="0" borderId="0" xfId="1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169" fontId="5" fillId="0" borderId="6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left" wrapText="1"/>
    </xf>
    <xf numFmtId="43" fontId="2" fillId="0" borderId="0" xfId="1" applyFont="1" applyFill="1" applyBorder="1" applyAlignment="1">
      <alignment horizontal="left" wrapText="1"/>
    </xf>
    <xf numFmtId="0" fontId="4" fillId="0" borderId="0" xfId="11" quotePrefix="1" applyNumberFormat="1" applyFont="1" applyFill="1" applyBorder="1" applyAlignment="1">
      <alignment horizontal="center"/>
    </xf>
    <xf numFmtId="169" fontId="5" fillId="0" borderId="3" xfId="11" applyNumberFormat="1" applyFont="1" applyFill="1" applyBorder="1" applyAlignment="1">
      <alignment horizontal="right"/>
    </xf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169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right"/>
    </xf>
    <xf numFmtId="169" fontId="2" fillId="0" borderId="5" xfId="1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wrapText="1"/>
    </xf>
    <xf numFmtId="169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9" fontId="2" fillId="0" borderId="5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43" fontId="5" fillId="0" borderId="0" xfId="1" applyFont="1" applyFill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169" fontId="5" fillId="0" borderId="6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169" fontId="5" fillId="0" borderId="5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5" fillId="0" borderId="0" xfId="7" applyNumberFormat="1" applyFont="1" applyFill="1" applyBorder="1" applyAlignment="1">
      <alignment horizontal="right"/>
    </xf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10" fontId="4" fillId="0" borderId="0" xfId="146" applyNumberFormat="1" applyFont="1" applyFill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left"/>
    </xf>
    <xf numFmtId="41" fontId="2" fillId="0" borderId="0" xfId="1" quotePrefix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169" fontId="46" fillId="0" borderId="0" xfId="1" applyNumberFormat="1" applyFont="1" applyFill="1" applyAlignment="1">
      <alignment horizontal="right"/>
    </xf>
    <xf numFmtId="169" fontId="44" fillId="0" borderId="0" xfId="1" applyNumberFormat="1" applyFont="1" applyFill="1" applyAlignment="1">
      <alignment horizontal="center"/>
    </xf>
    <xf numFmtId="169" fontId="44" fillId="0" borderId="0" xfId="1" quotePrefix="1" applyNumberFormat="1" applyFont="1" applyFill="1" applyAlignment="1">
      <alignment horizontal="center"/>
    </xf>
    <xf numFmtId="169" fontId="42" fillId="0" borderId="0" xfId="1" quotePrefix="1" applyNumberFormat="1" applyFont="1" applyFill="1" applyAlignment="1">
      <alignment horizontal="center"/>
    </xf>
    <xf numFmtId="169" fontId="45" fillId="0" borderId="0" xfId="1" applyNumberFormat="1" applyFont="1" applyFill="1" applyAlignment="1">
      <alignment horizontal="center"/>
    </xf>
    <xf numFmtId="169" fontId="46" fillId="0" borderId="0" xfId="1" quotePrefix="1" applyNumberFormat="1" applyFont="1" applyFill="1" applyAlignment="1">
      <alignment horizontal="right"/>
    </xf>
    <xf numFmtId="0" fontId="44" fillId="0" borderId="0" xfId="11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center"/>
    </xf>
    <xf numFmtId="0" fontId="44" fillId="0" borderId="0" xfId="1" applyNumberFormat="1" applyFont="1" applyFill="1" applyAlignment="1">
      <alignment horizontal="center"/>
    </xf>
    <xf numFmtId="0" fontId="45" fillId="0" borderId="0" xfId="7" applyNumberFormat="1" applyFont="1" applyFill="1" applyBorder="1" applyAlignment="1">
      <alignment horizontal="center"/>
    </xf>
    <xf numFmtId="0" fontId="46" fillId="0" borderId="0" xfId="11" applyNumberFormat="1" applyFont="1" applyFill="1" applyBorder="1" applyAlignment="1">
      <alignment horizontal="right"/>
    </xf>
    <xf numFmtId="0" fontId="42" fillId="0" borderId="0" xfId="1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50" fillId="0" borderId="0" xfId="11" quotePrefix="1" applyNumberFormat="1" applyFont="1" applyFill="1" applyBorder="1" applyAlignment="1">
      <alignment horizontal="center"/>
    </xf>
    <xf numFmtId="0" fontId="50" fillId="0" borderId="0" xfId="11" applyNumberFormat="1" applyFont="1" applyFill="1" applyBorder="1" applyAlignment="1">
      <alignment horizontal="center"/>
    </xf>
    <xf numFmtId="169" fontId="36" fillId="0" borderId="0" xfId="1" applyNumberFormat="1" applyFont="1" applyFill="1"/>
    <xf numFmtId="49" fontId="2" fillId="0" borderId="0" xfId="96" applyNumberFormat="1" applyFill="1"/>
    <xf numFmtId="0" fontId="4" fillId="0" borderId="0" xfId="0" applyFont="1" applyFill="1" applyAlignment="1">
      <alignment horizontal="center"/>
    </xf>
    <xf numFmtId="168" fontId="4" fillId="0" borderId="0" xfId="96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96" applyNumberFormat="1" applyFont="1" applyFill="1"/>
    <xf numFmtId="168" fontId="2" fillId="0" borderId="0" xfId="96" applyFill="1"/>
    <xf numFmtId="0" fontId="5" fillId="0" borderId="0" xfId="96" applyNumberFormat="1" applyFont="1" applyFill="1"/>
    <xf numFmtId="168" fontId="5" fillId="0" borderId="0" xfId="96" applyFont="1" applyFill="1"/>
    <xf numFmtId="49" fontId="4" fillId="0" borderId="0" xfId="96" applyNumberFormat="1" applyFont="1" applyFill="1" applyAlignment="1">
      <alignment horizontal="center"/>
    </xf>
    <xf numFmtId="49" fontId="44" fillId="0" borderId="0" xfId="96" applyNumberFormat="1" applyFont="1" applyFill="1" applyAlignment="1">
      <alignment horizontal="center"/>
    </xf>
    <xf numFmtId="0" fontId="2" fillId="0" borderId="0" xfId="96" applyNumberFormat="1" applyFill="1"/>
    <xf numFmtId="168" fontId="44" fillId="0" borderId="0" xfId="96" applyFont="1" applyFill="1" applyAlignment="1">
      <alignment horizontal="center" wrapText="1"/>
    </xf>
    <xf numFmtId="0" fontId="6" fillId="0" borderId="0" xfId="96" applyNumberFormat="1" applyFont="1" applyFill="1"/>
    <xf numFmtId="168" fontId="45" fillId="0" borderId="0" xfId="96" applyFont="1" applyFill="1" applyAlignment="1">
      <alignment horizontal="center"/>
    </xf>
    <xf numFmtId="0" fontId="36" fillId="0" borderId="0" xfId="0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0" fontId="44" fillId="0" borderId="0" xfId="0" applyFont="1" applyFill="1" applyAlignment="1">
      <alignment horizontal="center"/>
    </xf>
    <xf numFmtId="168" fontId="44" fillId="0" borderId="0" xfId="96" applyFont="1" applyFill="1" applyAlignment="1">
      <alignment horizontal="center"/>
    </xf>
    <xf numFmtId="168" fontId="46" fillId="0" borderId="0" xfId="96" applyFont="1" applyFill="1" applyAlignment="1">
      <alignment horizontal="center"/>
    </xf>
    <xf numFmtId="168" fontId="42" fillId="0" borderId="0" xfId="96" applyFont="1" applyFill="1"/>
    <xf numFmtId="0" fontId="36" fillId="0" borderId="0" xfId="96" applyNumberFormat="1" applyFont="1" applyFill="1"/>
    <xf numFmtId="169" fontId="2" fillId="0" borderId="0" xfId="1" quotePrefix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center"/>
    </xf>
    <xf numFmtId="0" fontId="2" fillId="0" borderId="0" xfId="96" applyNumberFormat="1" applyFill="1" applyAlignment="1">
      <alignment vertical="center" wrapText="1"/>
    </xf>
    <xf numFmtId="0" fontId="3" fillId="0" borderId="0" xfId="34" applyFont="1" applyFill="1" applyAlignment="1">
      <alignment horizontal="left"/>
    </xf>
    <xf numFmtId="0" fontId="47" fillId="0" borderId="0" xfId="34" applyFont="1" applyFill="1"/>
    <xf numFmtId="0" fontId="8" fillId="0" borderId="0" xfId="34" applyFont="1" applyFill="1"/>
    <xf numFmtId="0" fontId="2" fillId="0" borderId="0" xfId="34" applyFill="1"/>
    <xf numFmtId="0" fontId="6" fillId="0" borderId="0" xfId="34" applyFont="1" applyFill="1"/>
    <xf numFmtId="0" fontId="9" fillId="0" borderId="0" xfId="34" applyFont="1" applyFill="1" applyAlignment="1">
      <alignment horizontal="left"/>
    </xf>
    <xf numFmtId="0" fontId="44" fillId="0" borderId="0" xfId="34" applyFont="1" applyFill="1" applyAlignment="1">
      <alignment horizontal="center"/>
    </xf>
    <xf numFmtId="0" fontId="41" fillId="0" borderId="0" xfId="34" applyFont="1" applyFill="1" applyAlignment="1">
      <alignment horizontal="left"/>
    </xf>
    <xf numFmtId="37" fontId="36" fillId="0" borderId="0" xfId="0" applyNumberFormat="1" applyFont="1" applyFill="1"/>
    <xf numFmtId="0" fontId="5" fillId="0" borderId="0" xfId="34" applyFont="1" applyFill="1"/>
    <xf numFmtId="169" fontId="36" fillId="0" borderId="0" xfId="0" applyNumberFormat="1" applyFont="1" applyFill="1"/>
    <xf numFmtId="49" fontId="5" fillId="0" borderId="0" xfId="96" applyNumberFormat="1" applyFont="1" applyFill="1"/>
    <xf numFmtId="0" fontId="2" fillId="0" borderId="0" xfId="34" applyFill="1" applyAlignment="1">
      <alignment horizontal="left"/>
    </xf>
    <xf numFmtId="0" fontId="43" fillId="0" borderId="0" xfId="0" applyFont="1" applyFill="1"/>
    <xf numFmtId="0" fontId="0" fillId="0" borderId="0" xfId="0" applyFill="1"/>
    <xf numFmtId="37" fontId="36" fillId="0" borderId="5" xfId="0" applyNumberFormat="1" applyFont="1" applyFill="1" applyBorder="1"/>
    <xf numFmtId="0" fontId="5" fillId="0" borderId="0" xfId="34" quotePrefix="1" applyFont="1" applyFill="1" applyAlignment="1">
      <alignment horizontal="left"/>
    </xf>
    <xf numFmtId="0" fontId="2" fillId="0" borderId="0" xfId="34" quotePrefix="1" applyFill="1" applyAlignment="1">
      <alignment horizontal="left"/>
    </xf>
    <xf numFmtId="0" fontId="42" fillId="0" borderId="0" xfId="34" applyFont="1" applyFill="1"/>
    <xf numFmtId="169" fontId="5" fillId="0" borderId="6" xfId="34" applyNumberFormat="1" applyFont="1" applyFill="1" applyBorder="1"/>
    <xf numFmtId="169" fontId="5" fillId="0" borderId="0" xfId="34" applyNumberFormat="1" applyFont="1" applyFill="1"/>
    <xf numFmtId="170" fontId="5" fillId="0" borderId="0" xfId="34" applyNumberFormat="1" applyFont="1" applyFill="1"/>
    <xf numFmtId="0" fontId="2" fillId="0" borderId="0" xfId="34" quotePrefix="1" applyFill="1" applyAlignment="1">
      <alignment horizontal="left" vertical="center"/>
    </xf>
    <xf numFmtId="168" fontId="5" fillId="0" borderId="0" xfId="96" applyFont="1" applyFill="1" applyAlignment="1">
      <alignment horizontal="left" indent="1"/>
    </xf>
    <xf numFmtId="170" fontId="5" fillId="0" borderId="6" xfId="34" applyNumberFormat="1" applyFont="1" applyFill="1" applyBorder="1"/>
    <xf numFmtId="168" fontId="50" fillId="0" borderId="0" xfId="96" applyFont="1" applyFill="1" applyAlignment="1">
      <alignment horizontal="center"/>
    </xf>
    <xf numFmtId="168" fontId="36" fillId="0" borderId="0" xfId="96" applyFont="1" applyFill="1"/>
    <xf numFmtId="0" fontId="52" fillId="0" borderId="0" xfId="34" applyFont="1" applyFill="1"/>
    <xf numFmtId="0" fontId="36" fillId="0" borderId="0" xfId="34" applyFont="1" applyFill="1"/>
    <xf numFmtId="0" fontId="36" fillId="0" borderId="0" xfId="0" applyFont="1" applyFill="1" applyAlignment="1">
      <alignment horizontal="center"/>
    </xf>
    <xf numFmtId="169" fontId="36" fillId="0" borderId="0" xfId="11" applyNumberFormat="1" applyFont="1" applyFill="1" applyBorder="1" applyAlignment="1">
      <alignment horizontal="right"/>
    </xf>
    <xf numFmtId="169" fontId="51" fillId="0" borderId="3" xfId="11" applyNumberFormat="1" applyFont="1" applyFill="1" applyBorder="1" applyAlignment="1">
      <alignment horizontal="right"/>
    </xf>
    <xf numFmtId="0" fontId="40" fillId="0" borderId="0" xfId="11" applyNumberFormat="1" applyFont="1" applyFill="1" applyBorder="1" applyAlignment="1">
      <alignment horizontal="center"/>
    </xf>
    <xf numFmtId="169" fontId="51" fillId="0" borderId="0" xfId="11" applyNumberFormat="1" applyFont="1" applyFill="1" applyBorder="1" applyAlignment="1">
      <alignment horizontal="right"/>
    </xf>
    <xf numFmtId="0" fontId="50" fillId="0" borderId="0" xfId="1" applyNumberFormat="1" applyFont="1" applyFill="1" applyAlignment="1">
      <alignment horizontal="center"/>
    </xf>
    <xf numFmtId="169" fontId="36" fillId="0" borderId="0" xfId="1" applyNumberFormat="1" applyFont="1" applyFill="1" applyAlignment="1">
      <alignment wrapText="1"/>
    </xf>
    <xf numFmtId="169" fontId="36" fillId="0" borderId="0" xfId="1" applyNumberFormat="1" applyFont="1" applyFill="1" applyBorder="1" applyAlignment="1">
      <alignment horizontal="right"/>
    </xf>
    <xf numFmtId="169" fontId="51" fillId="0" borderId="3" xfId="7" applyNumberFormat="1" applyFont="1" applyFill="1" applyBorder="1" applyAlignment="1">
      <alignment horizontal="right"/>
    </xf>
    <xf numFmtId="0" fontId="40" fillId="0" borderId="0" xfId="7" applyNumberFormat="1" applyFont="1" applyFill="1" applyBorder="1" applyAlignment="1">
      <alignment horizontal="center"/>
    </xf>
    <xf numFmtId="169" fontId="51" fillId="0" borderId="0" xfId="7" applyNumberFormat="1" applyFont="1" applyFill="1" applyBorder="1" applyAlignment="1">
      <alignment horizontal="right"/>
    </xf>
    <xf numFmtId="169" fontId="51" fillId="0" borderId="0" xfId="1" applyNumberFormat="1" applyFont="1" applyFill="1" applyAlignment="1">
      <alignment horizontal="center"/>
    </xf>
    <xf numFmtId="169" fontId="36" fillId="0" borderId="0" xfId="1" applyNumberFormat="1" applyFont="1" applyFill="1" applyAlignment="1"/>
    <xf numFmtId="169" fontId="36" fillId="0" borderId="0" xfId="96" applyNumberFormat="1" applyFont="1" applyFill="1"/>
    <xf numFmtId="37" fontId="36" fillId="0" borderId="0" xfId="96" applyNumberFormat="1" applyFont="1" applyFill="1"/>
    <xf numFmtId="0" fontId="34" fillId="0" borderId="0" xfId="0" applyFont="1" applyFill="1"/>
    <xf numFmtId="0" fontId="50" fillId="0" borderId="0" xfId="0" applyFont="1" applyFill="1" applyAlignment="1">
      <alignment horizontal="center"/>
    </xf>
    <xf numFmtId="169" fontId="36" fillId="0" borderId="5" xfId="11" applyNumberFormat="1" applyFont="1" applyFill="1" applyBorder="1" applyAlignment="1">
      <alignment horizontal="right"/>
    </xf>
    <xf numFmtId="169" fontId="51" fillId="0" borderId="4" xfId="11" applyNumberFormat="1" applyFont="1" applyFill="1" applyBorder="1" applyAlignment="1">
      <alignment horizontal="right"/>
    </xf>
    <xf numFmtId="0" fontId="51" fillId="0" borderId="0" xfId="11" applyNumberFormat="1" applyFont="1" applyFill="1" applyBorder="1" applyAlignment="1">
      <alignment horizontal="right"/>
    </xf>
    <xf numFmtId="0" fontId="36" fillId="0" borderId="0" xfId="11" applyNumberFormat="1" applyFont="1" applyFill="1" applyBorder="1" applyAlignment="1">
      <alignment horizontal="right"/>
    </xf>
    <xf numFmtId="169" fontId="51" fillId="0" borderId="6" xfId="34" applyNumberFormat="1" applyFont="1" applyFill="1" applyBorder="1"/>
    <xf numFmtId="0" fontId="51" fillId="0" borderId="0" xfId="34" applyFont="1" applyFill="1"/>
    <xf numFmtId="169" fontId="51" fillId="0" borderId="6" xfId="1" applyNumberFormat="1" applyFont="1" applyFill="1" applyBorder="1" applyAlignment="1"/>
    <xf numFmtId="169" fontId="51" fillId="0" borderId="0" xfId="34" applyNumberFormat="1" applyFont="1" applyFill="1"/>
    <xf numFmtId="170" fontId="51" fillId="0" borderId="0" xfId="34" applyNumberFormat="1" applyFont="1" applyFill="1"/>
    <xf numFmtId="43" fontId="36" fillId="0" borderId="4" xfId="1" applyFont="1" applyFill="1" applyBorder="1" applyAlignment="1">
      <alignment horizontal="center"/>
    </xf>
    <xf numFmtId="0" fontId="50" fillId="0" borderId="0" xfId="1" applyNumberFormat="1" applyFont="1" applyFill="1" applyBorder="1" applyAlignment="1">
      <alignment horizontal="center"/>
    </xf>
    <xf numFmtId="169" fontId="36" fillId="0" borderId="0" xfId="1" applyNumberFormat="1" applyFont="1" applyFill="1" applyBorder="1" applyAlignment="1">
      <alignment wrapText="1"/>
    </xf>
    <xf numFmtId="43" fontId="36" fillId="0" borderId="0" xfId="1" applyFont="1" applyFill="1" applyBorder="1" applyAlignment="1">
      <alignment wrapText="1"/>
    </xf>
    <xf numFmtId="41" fontId="51" fillId="0" borderId="0" xfId="11" applyNumberFormat="1" applyFont="1" applyFill="1" applyBorder="1" applyAlignment="1">
      <alignment horizontal="right"/>
    </xf>
    <xf numFmtId="41" fontId="50" fillId="0" borderId="0" xfId="1" applyNumberFormat="1" applyFont="1" applyFill="1" applyAlignment="1">
      <alignment horizontal="center"/>
    </xf>
    <xf numFmtId="41" fontId="36" fillId="0" borderId="0" xfId="1" applyNumberFormat="1" applyFont="1" applyFill="1" applyAlignment="1">
      <alignment wrapText="1"/>
    </xf>
    <xf numFmtId="169" fontId="36" fillId="0" borderId="0" xfId="1" applyNumberFormat="1" applyFont="1" applyFill="1" applyBorder="1" applyAlignment="1">
      <alignment horizontal="center"/>
    </xf>
    <xf numFmtId="41" fontId="36" fillId="0" borderId="0" xfId="1" applyNumberFormat="1" applyFont="1" applyFill="1" applyBorder="1" applyAlignment="1">
      <alignment wrapText="1"/>
    </xf>
    <xf numFmtId="169" fontId="36" fillId="0" borderId="0" xfId="1" applyNumberFormat="1" applyFont="1" applyFill="1" applyAlignment="1">
      <alignment horizontal="center"/>
    </xf>
    <xf numFmtId="169" fontId="36" fillId="0" borderId="5" xfId="1" applyNumberFormat="1" applyFont="1" applyFill="1" applyBorder="1" applyAlignment="1">
      <alignment horizontal="center"/>
    </xf>
    <xf numFmtId="43" fontId="36" fillId="0" borderId="0" xfId="1" applyFont="1" applyFill="1" applyBorder="1" applyAlignment="1">
      <alignment horizontal="center"/>
    </xf>
    <xf numFmtId="169" fontId="51" fillId="0" borderId="5" xfId="1" applyNumberFormat="1" applyFont="1" applyFill="1" applyBorder="1" applyAlignment="1">
      <alignment horizontal="center"/>
    </xf>
    <xf numFmtId="41" fontId="51" fillId="0" borderId="0" xfId="1" applyNumberFormat="1" applyFont="1" applyFill="1" applyAlignment="1">
      <alignment wrapText="1"/>
    </xf>
    <xf numFmtId="43" fontId="51" fillId="0" borderId="0" xfId="1" applyFont="1" applyFill="1" applyAlignment="1">
      <alignment horizontal="left" wrapText="1"/>
    </xf>
    <xf numFmtId="169" fontId="51" fillId="0" borderId="6" xfId="1" applyNumberFormat="1" applyFont="1" applyFill="1" applyBorder="1" applyAlignment="1">
      <alignment horizontal="right"/>
    </xf>
    <xf numFmtId="169" fontId="51" fillId="0" borderId="6" xfId="1" applyNumberFormat="1" applyFont="1" applyFill="1" applyBorder="1" applyAlignment="1">
      <alignment horizontal="left"/>
    </xf>
    <xf numFmtId="43" fontId="51" fillId="0" borderId="0" xfId="1" applyFont="1" applyFill="1" applyBorder="1" applyAlignment="1">
      <alignment horizontal="left"/>
    </xf>
    <xf numFmtId="169" fontId="51" fillId="0" borderId="0" xfId="1" applyNumberFormat="1" applyFont="1" applyFill="1" applyBorder="1" applyAlignment="1">
      <alignment horizontal="left"/>
    </xf>
    <xf numFmtId="170" fontId="51" fillId="0" borderId="6" xfId="34" applyNumberFormat="1" applyFont="1" applyFill="1" applyBorder="1"/>
    <xf numFmtId="0" fontId="8" fillId="0" borderId="0" xfId="48" applyFont="1" applyFill="1" applyAlignment="1">
      <alignment horizontal="center"/>
    </xf>
    <xf numFmtId="0" fontId="2" fillId="0" borderId="0" xfId="48" applyFill="1" applyAlignment="1">
      <alignment horizontal="center"/>
    </xf>
    <xf numFmtId="0" fontId="36" fillId="0" borderId="0" xfId="49" applyFont="1" applyFill="1" applyAlignment="1">
      <alignment horizontal="center"/>
    </xf>
    <xf numFmtId="0" fontId="5" fillId="0" borderId="0" xfId="46" applyFont="1" applyFill="1"/>
    <xf numFmtId="0" fontId="2" fillId="0" borderId="0" xfId="46" applyFill="1"/>
    <xf numFmtId="0" fontId="42" fillId="0" borderId="0" xfId="46" applyFont="1" applyFill="1"/>
    <xf numFmtId="37" fontId="8" fillId="0" borderId="0" xfId="48" applyNumberFormat="1" applyFont="1" applyFill="1" applyAlignment="1">
      <alignment horizontal="centerContinuous"/>
    </xf>
    <xf numFmtId="0" fontId="8" fillId="0" borderId="0" xfId="48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37" fontId="5" fillId="0" borderId="0" xfId="48" applyNumberFormat="1" applyFont="1" applyFill="1" applyAlignment="1">
      <alignment horizontal="center"/>
    </xf>
    <xf numFmtId="0" fontId="36" fillId="0" borderId="5" xfId="49" applyFont="1" applyFill="1" applyBorder="1" applyAlignment="1">
      <alignment horizontal="centerContinuous"/>
    </xf>
    <xf numFmtId="0" fontId="2" fillId="0" borderId="0" xfId="49" applyFont="1" applyFill="1" applyAlignment="1">
      <alignment horizontal="center"/>
    </xf>
    <xf numFmtId="0" fontId="2" fillId="0" borderId="0" xfId="49" applyFont="1" applyFill="1"/>
    <xf numFmtId="41" fontId="5" fillId="0" borderId="0" xfId="49" applyNumberFormat="1" applyFont="1" applyFill="1"/>
    <xf numFmtId="41" fontId="2" fillId="0" borderId="0" xfId="49" applyNumberFormat="1" applyFont="1" applyFill="1"/>
    <xf numFmtId="169" fontId="2" fillId="0" borderId="0" xfId="46" applyNumberFormat="1" applyFill="1"/>
    <xf numFmtId="169" fontId="2" fillId="0" borderId="0" xfId="35" applyNumberFormat="1" applyFont="1" applyFill="1">
      <alignment horizontal="left"/>
    </xf>
    <xf numFmtId="0" fontId="2" fillId="0" borderId="0" xfId="35" applyFont="1" applyFill="1">
      <alignment horizontal="left"/>
    </xf>
    <xf numFmtId="0" fontId="3" fillId="0" borderId="0" xfId="35" applyFont="1" applyFill="1" applyAlignment="1"/>
    <xf numFmtId="49" fontId="6" fillId="0" borderId="0" xfId="35" applyNumberFormat="1" applyFont="1" applyFill="1" applyAlignment="1"/>
    <xf numFmtId="49" fontId="2" fillId="0" borderId="0" xfId="35" applyNumberFormat="1" applyFont="1" applyFill="1" applyAlignment="1"/>
    <xf numFmtId="0" fontId="4" fillId="0" borderId="0" xfId="35" applyFont="1" applyFill="1" applyAlignment="1"/>
    <xf numFmtId="0" fontId="2" fillId="0" borderId="0" xfId="34" applyFont="1" applyFill="1"/>
    <xf numFmtId="0" fontId="2" fillId="0" borderId="0" xfId="34" applyFont="1" applyFill="1" applyAlignment="1">
      <alignment horizontal="left"/>
    </xf>
    <xf numFmtId="0" fontId="5" fillId="0" borderId="0" xfId="35" applyFont="1" applyFill="1">
      <alignment horizontal="left"/>
    </xf>
    <xf numFmtId="0" fontId="2" fillId="0" borderId="0" xfId="35" applyFont="1" applyFill="1" applyAlignment="1"/>
    <xf numFmtId="49" fontId="5" fillId="0" borderId="0" xfId="35" applyNumberFormat="1" applyFont="1" applyFill="1" applyAlignment="1"/>
    <xf numFmtId="0" fontId="6" fillId="0" borderId="0" xfId="147" applyFont="1" applyFill="1" applyAlignment="1">
      <alignment horizontal="left"/>
    </xf>
    <xf numFmtId="0" fontId="2" fillId="0" borderId="0" xfId="35" applyFill="1">
      <alignment horizontal="left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0" fontId="50" fillId="0" borderId="0" xfId="34" applyFont="1" applyFill="1" applyAlignment="1">
      <alignment horizontal="center"/>
    </xf>
    <xf numFmtId="169" fontId="50" fillId="0" borderId="0" xfId="1" applyNumberFormat="1" applyFont="1" applyFill="1" applyAlignment="1">
      <alignment horizontal="center"/>
    </xf>
    <xf numFmtId="168" fontId="2" fillId="0" borderId="0" xfId="96" applyFill="1" applyAlignment="1">
      <alignment horizontal="center"/>
    </xf>
    <xf numFmtId="0" fontId="4" fillId="0" borderId="0" xfId="34" applyFont="1" applyFill="1" applyAlignment="1">
      <alignment horizontal="center"/>
    </xf>
    <xf numFmtId="0" fontId="36" fillId="0" borderId="0" xfId="49" applyFont="1" applyFill="1" applyAlignment="1">
      <alignment horizontal="center" wrapText="1"/>
    </xf>
    <xf numFmtId="0" fontId="2" fillId="0" borderId="0" xfId="46" applyFill="1" applyAlignment="1">
      <alignment horizontal="center" wrapText="1"/>
    </xf>
    <xf numFmtId="0" fontId="2" fillId="0" borderId="0" xfId="49" applyFont="1" applyFill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4" fillId="0" borderId="0" xfId="1" applyNumberFormat="1" applyFont="1" applyFill="1" applyAlignment="1">
      <alignment horizontal="left"/>
    </xf>
    <xf numFmtId="0" fontId="2" fillId="0" borderId="0" xfId="35" applyFill="1" applyAlignment="1"/>
    <xf numFmtId="169" fontId="2" fillId="0" borderId="0" xfId="35" applyNumberFormat="1" applyFill="1">
      <alignment horizontal="left"/>
    </xf>
    <xf numFmtId="0" fontId="47" fillId="0" borderId="0" xfId="48" applyFont="1" applyFill="1" applyAlignment="1">
      <alignment horizontal="centerContinuous"/>
    </xf>
    <xf numFmtId="0" fontId="3" fillId="0" borderId="0" xfId="46" applyFont="1" applyFill="1"/>
    <xf numFmtId="0" fontId="48" fillId="0" borderId="0" xfId="46" applyFont="1" applyFill="1"/>
    <xf numFmtId="0" fontId="2" fillId="0" borderId="0" xfId="48" applyFill="1" applyAlignment="1">
      <alignment horizontal="centerContinuous"/>
    </xf>
    <xf numFmtId="0" fontId="42" fillId="0" borderId="0" xfId="48" applyFont="1" applyFill="1" applyAlignment="1">
      <alignment horizontal="centerContinuous"/>
    </xf>
    <xf numFmtId="0" fontId="4" fillId="0" borderId="0" xfId="48" applyFont="1" applyFill="1" applyAlignment="1">
      <alignment horizontal="center"/>
    </xf>
    <xf numFmtId="0" fontId="46" fillId="0" borderId="0" xfId="46" applyFont="1" applyFill="1"/>
    <xf numFmtId="41" fontId="46" fillId="0" borderId="0" xfId="49" applyNumberFormat="1" applyFont="1" applyFill="1"/>
    <xf numFmtId="0" fontId="14" fillId="0" borderId="0" xfId="46" applyFont="1" applyFill="1"/>
    <xf numFmtId="0" fontId="15" fillId="0" borderId="0" xfId="46" applyFont="1" applyFill="1"/>
    <xf numFmtId="0" fontId="49" fillId="0" borderId="0" xfId="46" applyFont="1" applyFill="1"/>
    <xf numFmtId="0" fontId="5" fillId="0" borderId="0" xfId="50" applyFont="1" applyFill="1"/>
    <xf numFmtId="0" fontId="6" fillId="0" borderId="0" xfId="46" applyFont="1" applyFill="1"/>
    <xf numFmtId="0" fontId="36" fillId="0" borderId="0" xfId="46" applyFont="1" applyFill="1"/>
    <xf numFmtId="0" fontId="36" fillId="0" borderId="0" xfId="50" applyFont="1" applyFill="1" applyAlignment="1">
      <alignment horizontal="left" indent="2"/>
    </xf>
    <xf numFmtId="0" fontId="47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6" applyFont="1" applyFill="1"/>
    <xf numFmtId="2" fontId="8" fillId="0" borderId="0" xfId="48" applyNumberFormat="1" applyFont="1" applyFill="1" applyAlignment="1">
      <alignment horizontal="center"/>
    </xf>
    <xf numFmtId="0" fontId="42" fillId="0" borderId="0" xfId="48" applyFont="1" applyFill="1" applyAlignment="1">
      <alignment horizontal="center"/>
    </xf>
    <xf numFmtId="37" fontId="2" fillId="0" borderId="0" xfId="48" applyNumberFormat="1" applyFill="1" applyAlignment="1">
      <alignment horizontal="center"/>
    </xf>
    <xf numFmtId="0" fontId="36" fillId="0" borderId="0" xfId="46" applyFont="1" applyFill="1" applyAlignment="1">
      <alignment horizontal="center" wrapText="1"/>
    </xf>
    <xf numFmtId="41" fontId="5" fillId="0" borderId="0" xfId="46" applyNumberFormat="1" applyFont="1" applyFill="1"/>
    <xf numFmtId="0" fontId="2" fillId="0" borderId="0" xfId="50" applyFont="1" applyFill="1" applyAlignment="1">
      <alignment horizontal="left" indent="2"/>
    </xf>
    <xf numFmtId="0" fontId="40" fillId="0" borderId="0" xfId="46" applyFont="1" applyFill="1"/>
    <xf numFmtId="169" fontId="5" fillId="0" borderId="0" xfId="1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left"/>
    </xf>
    <xf numFmtId="0" fontId="2" fillId="8" borderId="0" xfId="35" applyFill="1">
      <alignment horizontal="left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168" fontId="4" fillId="0" borderId="0" xfId="96" applyFont="1" applyFill="1" applyAlignment="1">
      <alignment horizontal="center" wrapText="1"/>
    </xf>
    <xf numFmtId="0" fontId="50" fillId="0" borderId="0" xfId="34" applyFont="1" applyFill="1" applyAlignment="1">
      <alignment horizontal="center"/>
    </xf>
    <xf numFmtId="168" fontId="51" fillId="0" borderId="0" xfId="96" applyFont="1" applyFill="1" applyAlignment="1">
      <alignment horizontal="center"/>
    </xf>
    <xf numFmtId="0" fontId="51" fillId="0" borderId="0" xfId="34" applyFont="1" applyFill="1" applyAlignment="1">
      <alignment horizontal="center"/>
    </xf>
    <xf numFmtId="168" fontId="36" fillId="0" borderId="0" xfId="96" applyFont="1" applyFill="1" applyAlignment="1">
      <alignment horizontal="center"/>
    </xf>
    <xf numFmtId="0" fontId="36" fillId="0" borderId="0" xfId="34" applyFont="1" applyFill="1" applyAlignment="1">
      <alignment horizontal="center"/>
    </xf>
    <xf numFmtId="169" fontId="50" fillId="0" borderId="0" xfId="1" applyNumberFormat="1" applyFont="1" applyFill="1" applyAlignment="1">
      <alignment horizontal="center"/>
    </xf>
    <xf numFmtId="168" fontId="2" fillId="0" borderId="0" xfId="96" applyFill="1" applyAlignment="1">
      <alignment horizontal="center"/>
    </xf>
    <xf numFmtId="0" fontId="4" fillId="0" borderId="0" xfId="34" applyFont="1" applyFill="1" applyAlignment="1">
      <alignment horizontal="center"/>
    </xf>
    <xf numFmtId="169" fontId="4" fillId="0" borderId="0" xfId="1" applyNumberFormat="1" applyFont="1" applyFill="1" applyAlignment="1">
      <alignment horizontal="left"/>
    </xf>
    <xf numFmtId="0" fontId="5" fillId="0" borderId="0" xfId="34" applyFont="1" applyFill="1" applyAlignment="1">
      <alignment horizontal="center"/>
    </xf>
    <xf numFmtId="0" fontId="2" fillId="0" borderId="0" xfId="34" applyFill="1" applyAlignment="1">
      <alignment horizontal="center"/>
    </xf>
    <xf numFmtId="0" fontId="36" fillId="0" borderId="0" xfId="46" applyFont="1" applyFill="1" applyAlignment="1">
      <alignment horizontal="center" wrapText="1"/>
    </xf>
    <xf numFmtId="0" fontId="4" fillId="0" borderId="0" xfId="46" applyFont="1" applyFill="1" applyAlignment="1">
      <alignment horizontal="center"/>
    </xf>
    <xf numFmtId="0" fontId="5" fillId="0" borderId="0" xfId="48" applyFont="1" applyFill="1" applyAlignment="1">
      <alignment horizontal="center"/>
    </xf>
    <xf numFmtId="0" fontId="36" fillId="0" borderId="5" xfId="49" applyFont="1" applyFill="1" applyBorder="1" applyAlignment="1">
      <alignment horizontal="center"/>
    </xf>
    <xf numFmtId="0" fontId="2" fillId="0" borderId="0" xfId="46" applyFill="1" applyAlignment="1">
      <alignment horizontal="center" wrapText="1"/>
    </xf>
    <xf numFmtId="0" fontId="2" fillId="0" borderId="0" xfId="49" applyFont="1" applyFill="1" applyAlignment="1">
      <alignment horizontal="center" wrapText="1"/>
    </xf>
    <xf numFmtId="0" fontId="36" fillId="0" borderId="53" xfId="49" applyFont="1" applyFill="1" applyBorder="1" applyAlignment="1">
      <alignment horizontal="center" wrapText="1"/>
    </xf>
    <xf numFmtId="0" fontId="36" fillId="0" borderId="0" xfId="49" applyFont="1" applyFill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1" fontId="17" fillId="0" borderId="23" xfId="47" applyFont="1" applyBorder="1" applyAlignment="1">
      <alignment horizontal="left"/>
    </xf>
    <xf numFmtId="0" fontId="36" fillId="0" borderId="0" xfId="0" applyFont="1" applyFill="1" applyBorder="1"/>
    <xf numFmtId="168" fontId="2" fillId="0" borderId="0" xfId="96" applyFill="1" applyBorder="1"/>
    <xf numFmtId="0" fontId="0" fillId="0" borderId="0" xfId="0" applyFill="1" applyBorder="1"/>
    <xf numFmtId="0" fontId="8" fillId="0" borderId="0" xfId="46" applyFont="1" applyFill="1" applyBorder="1"/>
    <xf numFmtId="0" fontId="2" fillId="0" borderId="0" xfId="46" applyFill="1" applyBorder="1"/>
    <xf numFmtId="0" fontId="15" fillId="0" borderId="0" xfId="46" applyFont="1" applyFill="1" applyBorder="1"/>
    <xf numFmtId="0" fontId="42" fillId="0" borderId="0" xfId="46" applyFont="1" applyFill="1" applyBorder="1"/>
    <xf numFmtId="0" fontId="5" fillId="0" borderId="0" xfId="46" applyFont="1" applyFill="1" applyBorder="1"/>
    <xf numFmtId="0" fontId="2" fillId="0" borderId="0" xfId="35" applyFill="1" applyBorder="1" applyAlignment="1"/>
    <xf numFmtId="0" fontId="2" fillId="0" borderId="0" xfId="35" applyFill="1" applyBorder="1">
      <alignment horizontal="left"/>
    </xf>
    <xf numFmtId="0" fontId="5" fillId="0" borderId="0" xfId="35" applyFont="1" applyFill="1" applyBorder="1">
      <alignment horizontal="left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9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50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1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2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31" xfId="148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Percent 2 2" xfId="153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FFCCFF"/>
      <color rgb="FFFF66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  <sheetName val="Cash mag group"/>
      <sheetName val="KDS FI_SD"/>
      <sheetName val="Cust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  <sheetName val="QUOTATION TRACK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  <sheetName val="Lists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04B6D-2FD1-4E58-9423-4568279672A6}">
  <sheetPr codeName="Sheet1"/>
  <dimension ref="A1:W108"/>
  <sheetViews>
    <sheetView view="pageBreakPreview" topLeftCell="A94" zoomScale="90" zoomScaleNormal="100" zoomScaleSheetLayoutView="90" workbookViewId="0">
      <selection activeCell="A109" sqref="A109:XFD109"/>
    </sheetView>
  </sheetViews>
  <sheetFormatPr defaultColWidth="8.77734375" defaultRowHeight="21.6"/>
  <cols>
    <col min="1" max="1" width="45.44140625" style="624" customWidth="1"/>
    <col min="2" max="2" width="7.77734375" style="624" customWidth="1"/>
    <col min="3" max="3" width="0.88671875" style="624" customWidth="1"/>
    <col min="4" max="4" width="12.88671875" style="624" customWidth="1"/>
    <col min="5" max="5" width="0.88671875" style="624" customWidth="1"/>
    <col min="6" max="6" width="11.44140625" style="624" customWidth="1"/>
    <col min="7" max="7" width="0.88671875" style="624" customWidth="1"/>
    <col min="8" max="8" width="12.88671875" style="624" customWidth="1"/>
    <col min="9" max="9" width="0.88671875" style="624" customWidth="1"/>
    <col min="10" max="10" width="11.44140625" style="624" customWidth="1"/>
    <col min="11" max="16384" width="8.77734375" style="624"/>
  </cols>
  <sheetData>
    <row r="1" spans="1:10" ht="22.5" customHeight="1">
      <c r="A1" s="417" t="s">
        <v>206</v>
      </c>
      <c r="B1" s="415"/>
      <c r="C1" s="415"/>
      <c r="D1" s="415"/>
      <c r="E1" s="415"/>
      <c r="F1" s="415"/>
      <c r="G1" s="418"/>
      <c r="H1" s="415"/>
      <c r="I1" s="418"/>
      <c r="J1" s="415"/>
    </row>
    <row r="2" spans="1:10" ht="22.5" customHeight="1">
      <c r="A2" s="417" t="s">
        <v>0</v>
      </c>
      <c r="B2" s="415"/>
      <c r="C2" s="415"/>
      <c r="D2" s="374"/>
      <c r="E2" s="415"/>
      <c r="F2" s="374"/>
      <c r="G2" s="418"/>
      <c r="H2" s="415"/>
      <c r="I2" s="418"/>
      <c r="J2" s="415"/>
    </row>
    <row r="3" spans="1:10" ht="22.5" customHeight="1">
      <c r="A3" s="419"/>
      <c r="B3" s="415"/>
      <c r="C3" s="415"/>
      <c r="D3" s="415"/>
      <c r="E3" s="415"/>
      <c r="F3" s="415"/>
      <c r="G3" s="418"/>
      <c r="H3" s="415"/>
      <c r="I3" s="418"/>
      <c r="J3" s="415"/>
    </row>
    <row r="4" spans="1:10" ht="22.5" customHeight="1">
      <c r="A4" s="419"/>
      <c r="B4" s="544"/>
      <c r="C4" s="544"/>
      <c r="D4" s="588" t="s">
        <v>1</v>
      </c>
      <c r="E4" s="588"/>
      <c r="F4" s="588"/>
      <c r="G4" s="420"/>
      <c r="H4" s="589" t="s">
        <v>2</v>
      </c>
      <c r="I4" s="589"/>
      <c r="J4" s="589"/>
    </row>
    <row r="5" spans="1:10" ht="22.5" customHeight="1">
      <c r="A5" s="419"/>
      <c r="B5" s="544"/>
      <c r="C5" s="544"/>
      <c r="D5" s="547" t="s">
        <v>311</v>
      </c>
      <c r="E5" s="547"/>
      <c r="F5" s="547" t="s">
        <v>3</v>
      </c>
      <c r="G5" s="420"/>
      <c r="H5" s="547" t="s">
        <v>311</v>
      </c>
      <c r="I5" s="547"/>
      <c r="J5" s="547" t="s">
        <v>3</v>
      </c>
    </row>
    <row r="6" spans="1:10" ht="22.5" customHeight="1">
      <c r="A6" s="419" t="s">
        <v>4</v>
      </c>
      <c r="B6" s="421" t="s">
        <v>5</v>
      </c>
      <c r="C6" s="421"/>
      <c r="D6" s="416">
        <v>2565</v>
      </c>
      <c r="E6" s="416"/>
      <c r="F6" s="416">
        <v>2564</v>
      </c>
      <c r="G6" s="418"/>
      <c r="H6" s="416">
        <v>2565</v>
      </c>
      <c r="I6" s="416"/>
      <c r="J6" s="416">
        <v>2564</v>
      </c>
    </row>
    <row r="7" spans="1:10" ht="22.5" customHeight="1">
      <c r="A7" s="419"/>
      <c r="B7" s="422"/>
      <c r="C7" s="422"/>
      <c r="D7" s="416" t="s">
        <v>213</v>
      </c>
      <c r="E7" s="416"/>
      <c r="F7" s="416"/>
      <c r="G7" s="418"/>
      <c r="H7" s="416" t="s">
        <v>213</v>
      </c>
      <c r="I7" s="416"/>
      <c r="J7" s="416"/>
    </row>
    <row r="8" spans="1:10" ht="22.5" customHeight="1">
      <c r="A8" s="423"/>
      <c r="B8" s="424"/>
      <c r="C8" s="424"/>
      <c r="D8" s="590" t="s">
        <v>230</v>
      </c>
      <c r="E8" s="590"/>
      <c r="F8" s="590"/>
      <c r="G8" s="590"/>
      <c r="H8" s="590"/>
      <c r="I8" s="590"/>
      <c r="J8" s="590"/>
    </row>
    <row r="9" spans="1:10" ht="22.5" customHeight="1">
      <c r="A9" s="425" t="s">
        <v>6</v>
      </c>
      <c r="B9" s="426"/>
      <c r="C9" s="426"/>
      <c r="D9" s="427"/>
      <c r="E9" s="428"/>
      <c r="F9" s="428"/>
      <c r="G9" s="429"/>
      <c r="H9" s="428"/>
      <c r="I9" s="429"/>
      <c r="J9" s="428"/>
    </row>
    <row r="10" spans="1:10" ht="22.5" customHeight="1">
      <c r="A10" s="423" t="s">
        <v>7</v>
      </c>
      <c r="B10" s="428"/>
      <c r="C10" s="428"/>
      <c r="D10" s="386">
        <v>14936131</v>
      </c>
      <c r="E10" s="414"/>
      <c r="F10" s="386">
        <v>11227723</v>
      </c>
      <c r="G10" s="349"/>
      <c r="H10" s="386">
        <v>9974879</v>
      </c>
      <c r="I10" s="349"/>
      <c r="J10" s="386">
        <v>8109295</v>
      </c>
    </row>
    <row r="11" spans="1:10" ht="22.5" customHeight="1">
      <c r="A11" s="423" t="s">
        <v>298</v>
      </c>
      <c r="B11" s="414">
        <v>4</v>
      </c>
      <c r="C11" s="428"/>
      <c r="D11" s="386">
        <v>5000000</v>
      </c>
      <c r="E11" s="414"/>
      <c r="F11" s="386">
        <v>0</v>
      </c>
      <c r="G11" s="349"/>
      <c r="H11" s="386">
        <v>5000000</v>
      </c>
      <c r="I11" s="349"/>
      <c r="J11" s="386">
        <v>0</v>
      </c>
    </row>
    <row r="12" spans="1:10" ht="22.5" customHeight="1">
      <c r="A12" s="423" t="s">
        <v>9</v>
      </c>
      <c r="B12" s="414">
        <v>5</v>
      </c>
      <c r="C12" s="414"/>
      <c r="D12" s="386">
        <v>1596409</v>
      </c>
      <c r="E12" s="414"/>
      <c r="F12" s="386">
        <v>2316662</v>
      </c>
      <c r="G12" s="349"/>
      <c r="H12" s="386">
        <v>47024</v>
      </c>
      <c r="I12" s="349"/>
      <c r="J12" s="386">
        <v>111684</v>
      </c>
    </row>
    <row r="13" spans="1:10" ht="22.5" customHeight="1">
      <c r="A13" s="423" t="s">
        <v>258</v>
      </c>
      <c r="B13" s="430"/>
      <c r="C13" s="430"/>
      <c r="D13" s="386">
        <v>745890</v>
      </c>
      <c r="E13" s="414"/>
      <c r="F13" s="386">
        <v>307596</v>
      </c>
      <c r="G13" s="349"/>
      <c r="H13" s="386">
        <v>322205</v>
      </c>
      <c r="I13" s="349"/>
      <c r="J13" s="386">
        <v>581055</v>
      </c>
    </row>
    <row r="14" spans="1:10" ht="22.5" customHeight="1">
      <c r="A14" s="423" t="s">
        <v>110</v>
      </c>
      <c r="B14" s="414">
        <v>3</v>
      </c>
      <c r="C14" s="414"/>
      <c r="D14" s="386">
        <v>0</v>
      </c>
      <c r="E14" s="414"/>
      <c r="F14" s="386">
        <v>0</v>
      </c>
      <c r="G14" s="349"/>
      <c r="H14" s="386">
        <v>0</v>
      </c>
      <c r="I14" s="349"/>
      <c r="J14" s="386">
        <v>51711</v>
      </c>
    </row>
    <row r="15" spans="1:10" ht="22.5" customHeight="1">
      <c r="A15" s="423" t="s">
        <v>208</v>
      </c>
      <c r="B15" s="430"/>
      <c r="C15" s="430"/>
      <c r="D15" s="427"/>
      <c r="E15" s="414"/>
      <c r="F15" s="386"/>
      <c r="G15" s="349"/>
      <c r="H15" s="427"/>
      <c r="I15" s="349"/>
      <c r="J15" s="427"/>
    </row>
    <row r="16" spans="1:10" ht="22.5" customHeight="1">
      <c r="A16" s="423" t="s">
        <v>285</v>
      </c>
      <c r="B16" s="414">
        <v>3</v>
      </c>
      <c r="C16" s="414"/>
      <c r="D16" s="386">
        <v>0</v>
      </c>
      <c r="E16" s="414"/>
      <c r="F16" s="386">
        <v>0</v>
      </c>
      <c r="G16" s="349"/>
      <c r="H16" s="386">
        <v>2207104</v>
      </c>
      <c r="I16" s="349"/>
      <c r="J16" s="386">
        <v>2210700</v>
      </c>
    </row>
    <row r="17" spans="1:10" ht="22.5" customHeight="1">
      <c r="A17" s="423" t="s">
        <v>321</v>
      </c>
      <c r="B17" s="414"/>
      <c r="C17" s="414"/>
      <c r="D17" s="386">
        <v>111</v>
      </c>
      <c r="E17" s="414"/>
      <c r="F17" s="386">
        <v>9529</v>
      </c>
      <c r="G17" s="349"/>
      <c r="H17" s="386">
        <v>0</v>
      </c>
      <c r="I17" s="349"/>
      <c r="J17" s="386">
        <v>0</v>
      </c>
    </row>
    <row r="18" spans="1:10" ht="22.5" customHeight="1">
      <c r="A18" s="423" t="s">
        <v>259</v>
      </c>
      <c r="B18" s="414">
        <v>16</v>
      </c>
      <c r="C18" s="414"/>
      <c r="D18" s="386">
        <v>399685</v>
      </c>
      <c r="E18" s="386"/>
      <c r="F18" s="386">
        <v>71438</v>
      </c>
      <c r="G18" s="349"/>
      <c r="H18" s="386">
        <v>397665</v>
      </c>
      <c r="I18" s="349"/>
      <c r="J18" s="386">
        <v>68216</v>
      </c>
    </row>
    <row r="19" spans="1:10" ht="22.5" customHeight="1">
      <c r="A19" s="419" t="s">
        <v>13</v>
      </c>
      <c r="B19" s="396"/>
      <c r="C19" s="396"/>
      <c r="D19" s="387">
        <v>22678226</v>
      </c>
      <c r="E19" s="318"/>
      <c r="F19" s="387">
        <v>13932948</v>
      </c>
      <c r="G19" s="349"/>
      <c r="H19" s="387">
        <v>17948877</v>
      </c>
      <c r="I19" s="349"/>
      <c r="J19" s="387">
        <v>11132661</v>
      </c>
    </row>
    <row r="20" spans="1:10" ht="22.5" customHeight="1">
      <c r="A20" s="423"/>
      <c r="B20" s="397"/>
      <c r="C20" s="397"/>
      <c r="D20" s="543"/>
      <c r="E20" s="543"/>
      <c r="F20" s="543"/>
      <c r="G20" s="349"/>
      <c r="H20" s="543"/>
      <c r="I20" s="349"/>
      <c r="J20" s="543"/>
    </row>
    <row r="21" spans="1:10" ht="22.5" customHeight="1">
      <c r="A21" s="425" t="s">
        <v>14</v>
      </c>
      <c r="B21" s="398"/>
      <c r="C21" s="398"/>
      <c r="D21" s="386"/>
      <c r="E21" s="375"/>
      <c r="F21" s="375"/>
      <c r="G21" s="349"/>
      <c r="H21" s="375"/>
      <c r="I21" s="349"/>
      <c r="J21" s="375"/>
    </row>
    <row r="22" spans="1:10" ht="22.5" customHeight="1">
      <c r="A22" s="423" t="s">
        <v>260</v>
      </c>
      <c r="B22" s="414">
        <v>16</v>
      </c>
      <c r="C22" s="414"/>
      <c r="D22" s="386">
        <v>19481</v>
      </c>
      <c r="E22" s="386"/>
      <c r="F22" s="386">
        <v>12746</v>
      </c>
      <c r="G22" s="349"/>
      <c r="H22" s="386">
        <v>0</v>
      </c>
      <c r="I22" s="349"/>
      <c r="J22" s="386">
        <v>0</v>
      </c>
    </row>
    <row r="23" spans="1:10" ht="22.5" customHeight="1">
      <c r="A23" s="423" t="s">
        <v>323</v>
      </c>
      <c r="B23" s="414">
        <v>16</v>
      </c>
      <c r="C23" s="414"/>
      <c r="D23" s="386">
        <v>780292</v>
      </c>
      <c r="E23" s="386"/>
      <c r="F23" s="386">
        <v>780292</v>
      </c>
      <c r="G23" s="349"/>
      <c r="H23" s="386">
        <v>780292</v>
      </c>
      <c r="I23" s="349"/>
      <c r="J23" s="386">
        <v>780292</v>
      </c>
    </row>
    <row r="24" spans="1:10" ht="22.5" customHeight="1">
      <c r="A24" s="423" t="s">
        <v>73</v>
      </c>
      <c r="B24" s="414">
        <v>6</v>
      </c>
      <c r="C24" s="414"/>
      <c r="D24" s="386">
        <v>0</v>
      </c>
      <c r="E24" s="414"/>
      <c r="F24" s="386">
        <v>0</v>
      </c>
      <c r="G24" s="349"/>
      <c r="H24" s="386">
        <v>15996050</v>
      </c>
      <c r="I24" s="349"/>
      <c r="J24" s="386">
        <v>12549468</v>
      </c>
    </row>
    <row r="25" spans="1:10" ht="22.5" customHeight="1">
      <c r="A25" s="423" t="s">
        <v>333</v>
      </c>
      <c r="B25" s="414">
        <v>7</v>
      </c>
      <c r="C25" s="414"/>
      <c r="D25" s="386">
        <v>1388466</v>
      </c>
      <c r="E25" s="414"/>
      <c r="F25" s="386">
        <v>13485809</v>
      </c>
      <c r="G25" s="349"/>
      <c r="H25" s="386">
        <v>56558</v>
      </c>
      <c r="I25" s="349"/>
      <c r="J25" s="386">
        <v>12295370</v>
      </c>
    </row>
    <row r="26" spans="1:10" ht="22.5" customHeight="1">
      <c r="A26" s="423" t="s">
        <v>261</v>
      </c>
      <c r="B26" s="414"/>
      <c r="C26" s="430"/>
      <c r="D26" s="386">
        <v>50180</v>
      </c>
      <c r="E26" s="414"/>
      <c r="F26" s="386">
        <v>28935</v>
      </c>
      <c r="G26" s="349"/>
      <c r="H26" s="386">
        <v>107063</v>
      </c>
      <c r="I26" s="349"/>
      <c r="J26" s="386">
        <v>463506</v>
      </c>
    </row>
    <row r="27" spans="1:10" ht="22.5" customHeight="1">
      <c r="A27" s="423" t="s">
        <v>208</v>
      </c>
      <c r="B27" s="414">
        <v>3</v>
      </c>
      <c r="C27" s="414"/>
      <c r="D27" s="386">
        <v>1652187</v>
      </c>
      <c r="E27" s="386"/>
      <c r="F27" s="386">
        <v>399543</v>
      </c>
      <c r="G27" s="349"/>
      <c r="H27" s="386">
        <v>10681902</v>
      </c>
      <c r="I27" s="349"/>
      <c r="J27" s="386">
        <v>9080227</v>
      </c>
    </row>
    <row r="28" spans="1:10" ht="22.5" customHeight="1">
      <c r="A28" s="423" t="s">
        <v>15</v>
      </c>
      <c r="B28" s="414">
        <v>8</v>
      </c>
      <c r="C28" s="414"/>
      <c r="D28" s="386">
        <v>17055813</v>
      </c>
      <c r="E28" s="414"/>
      <c r="F28" s="386">
        <v>17371780</v>
      </c>
      <c r="G28" s="349"/>
      <c r="H28" s="386">
        <v>2724759</v>
      </c>
      <c r="I28" s="349"/>
      <c r="J28" s="386">
        <v>2856013</v>
      </c>
    </row>
    <row r="29" spans="1:10" ht="22.5" customHeight="1">
      <c r="A29" s="423" t="s">
        <v>262</v>
      </c>
      <c r="B29" s="430"/>
      <c r="C29" s="430"/>
      <c r="D29" s="386">
        <v>810020</v>
      </c>
      <c r="E29" s="414"/>
      <c r="F29" s="386">
        <v>432756</v>
      </c>
      <c r="G29" s="349"/>
      <c r="H29" s="386">
        <v>189347</v>
      </c>
      <c r="I29" s="349"/>
      <c r="J29" s="386">
        <v>177096</v>
      </c>
    </row>
    <row r="30" spans="1:10" ht="22.5" customHeight="1">
      <c r="A30" s="423" t="s">
        <v>252</v>
      </c>
      <c r="B30" s="414">
        <v>8</v>
      </c>
      <c r="C30" s="414"/>
      <c r="D30" s="386">
        <v>664637</v>
      </c>
      <c r="E30" s="386"/>
      <c r="F30" s="386">
        <v>585968</v>
      </c>
      <c r="G30" s="349"/>
      <c r="H30" s="386">
        <v>0</v>
      </c>
      <c r="I30" s="349"/>
      <c r="J30" s="386">
        <v>0</v>
      </c>
    </row>
    <row r="31" spans="1:10" s="625" customFormat="1" ht="22.5" customHeight="1">
      <c r="A31" s="423" t="s">
        <v>16</v>
      </c>
      <c r="B31" s="414">
        <v>8</v>
      </c>
      <c r="C31" s="414"/>
      <c r="D31" s="386">
        <v>11640232</v>
      </c>
      <c r="E31" s="386"/>
      <c r="F31" s="386">
        <v>11223590</v>
      </c>
      <c r="G31" s="349"/>
      <c r="H31" s="386">
        <v>26192</v>
      </c>
      <c r="I31" s="349"/>
      <c r="J31" s="386">
        <v>51655</v>
      </c>
    </row>
    <row r="32" spans="1:10" ht="22.5" customHeight="1">
      <c r="A32" s="423" t="s">
        <v>17</v>
      </c>
      <c r="B32" s="430"/>
      <c r="C32" s="430"/>
      <c r="D32" s="386">
        <v>24798</v>
      </c>
      <c r="E32" s="414"/>
      <c r="F32" s="386">
        <v>7511</v>
      </c>
      <c r="G32" s="349"/>
      <c r="H32" s="386">
        <v>0</v>
      </c>
      <c r="I32" s="349"/>
      <c r="J32" s="386">
        <v>0</v>
      </c>
    </row>
    <row r="33" spans="1:10" ht="22.5" customHeight="1">
      <c r="A33" s="423" t="s">
        <v>18</v>
      </c>
      <c r="B33" s="399"/>
      <c r="C33" s="399"/>
      <c r="D33" s="386">
        <v>285717</v>
      </c>
      <c r="E33" s="386"/>
      <c r="F33" s="386">
        <v>459355</v>
      </c>
      <c r="G33" s="349"/>
      <c r="H33" s="386">
        <v>45297</v>
      </c>
      <c r="I33" s="349"/>
      <c r="J33" s="386">
        <v>26521</v>
      </c>
    </row>
    <row r="34" spans="1:10" ht="22.5" customHeight="1">
      <c r="A34" s="419" t="s">
        <v>19</v>
      </c>
      <c r="B34" s="396"/>
      <c r="C34" s="396"/>
      <c r="D34" s="387">
        <v>34371823</v>
      </c>
      <c r="E34" s="318"/>
      <c r="F34" s="387">
        <v>44788285</v>
      </c>
      <c r="G34" s="349"/>
      <c r="H34" s="387">
        <v>30607460</v>
      </c>
      <c r="I34" s="349"/>
      <c r="J34" s="387">
        <v>38280148</v>
      </c>
    </row>
    <row r="35" spans="1:10" ht="22.5" customHeight="1">
      <c r="A35" s="423"/>
      <c r="B35" s="397"/>
      <c r="C35" s="397"/>
      <c r="D35" s="543"/>
      <c r="E35" s="543"/>
      <c r="F35" s="543"/>
      <c r="G35" s="349"/>
      <c r="H35" s="543"/>
      <c r="I35" s="349"/>
      <c r="J35" s="543"/>
    </row>
    <row r="36" spans="1:10" s="625" customFormat="1" ht="22.5" customHeight="1" thickBot="1">
      <c r="A36" s="419" t="s">
        <v>20</v>
      </c>
      <c r="B36" s="396"/>
      <c r="C36" s="396"/>
      <c r="D36" s="376">
        <v>57050049</v>
      </c>
      <c r="E36" s="318"/>
      <c r="F36" s="376">
        <v>58721233</v>
      </c>
      <c r="G36" s="349"/>
      <c r="H36" s="376">
        <v>48556337</v>
      </c>
      <c r="I36" s="349"/>
      <c r="J36" s="376">
        <v>49412809</v>
      </c>
    </row>
    <row r="37" spans="1:10" s="625" customFormat="1" ht="22.5" customHeight="1" thickTop="1">
      <c r="A37" s="423"/>
      <c r="B37" s="430"/>
      <c r="C37" s="430"/>
      <c r="D37" s="386"/>
      <c r="E37" s="414"/>
      <c r="F37" s="386"/>
      <c r="G37" s="349"/>
      <c r="H37" s="386"/>
      <c r="I37" s="349"/>
      <c r="J37" s="386"/>
    </row>
    <row r="38" spans="1:10" s="625" customFormat="1" ht="22.5" customHeight="1">
      <c r="A38" s="417" t="s">
        <v>206</v>
      </c>
      <c r="B38" s="431"/>
      <c r="C38" s="431"/>
      <c r="D38" s="415"/>
      <c r="E38" s="415"/>
      <c r="F38" s="415"/>
      <c r="G38" s="418"/>
      <c r="H38" s="415"/>
      <c r="I38" s="418"/>
      <c r="J38" s="415"/>
    </row>
    <row r="39" spans="1:10" s="625" customFormat="1" ht="22.5" customHeight="1">
      <c r="A39" s="417" t="s">
        <v>0</v>
      </c>
      <c r="B39" s="431"/>
      <c r="C39" s="431"/>
      <c r="D39" s="415"/>
      <c r="E39" s="415"/>
      <c r="F39" s="415"/>
      <c r="G39" s="418"/>
      <c r="H39" s="415"/>
      <c r="I39" s="418"/>
      <c r="J39" s="415"/>
    </row>
    <row r="40" spans="1:10" ht="22.5" customHeight="1">
      <c r="A40" s="419"/>
      <c r="B40" s="431"/>
      <c r="C40" s="431"/>
      <c r="D40" s="415"/>
      <c r="E40" s="415"/>
      <c r="F40" s="415"/>
      <c r="G40" s="418"/>
      <c r="H40" s="415"/>
      <c r="I40" s="418"/>
      <c r="J40" s="415"/>
    </row>
    <row r="41" spans="1:10" ht="22.5" customHeight="1">
      <c r="A41" s="419"/>
      <c r="B41" s="432"/>
      <c r="C41" s="432"/>
      <c r="D41" s="588" t="s">
        <v>1</v>
      </c>
      <c r="E41" s="588"/>
      <c r="F41" s="588"/>
      <c r="G41" s="420"/>
      <c r="H41" s="589" t="s">
        <v>2</v>
      </c>
      <c r="I41" s="589"/>
      <c r="J41" s="589"/>
    </row>
    <row r="42" spans="1:10" ht="22.5" customHeight="1">
      <c r="A42" s="419"/>
      <c r="B42" s="432"/>
      <c r="C42" s="432"/>
      <c r="D42" s="547" t="s">
        <v>311</v>
      </c>
      <c r="E42" s="547"/>
      <c r="F42" s="547" t="s">
        <v>3</v>
      </c>
      <c r="G42" s="420"/>
      <c r="H42" s="547" t="s">
        <v>311</v>
      </c>
      <c r="I42" s="547"/>
      <c r="J42" s="547" t="s">
        <v>3</v>
      </c>
    </row>
    <row r="43" spans="1:10" ht="22.5" customHeight="1">
      <c r="A43" s="419" t="s">
        <v>21</v>
      </c>
      <c r="B43" s="421" t="s">
        <v>5</v>
      </c>
      <c r="C43" s="421"/>
      <c r="D43" s="416">
        <v>2565</v>
      </c>
      <c r="E43" s="416"/>
      <c r="F43" s="416">
        <v>2564</v>
      </c>
      <c r="G43" s="418"/>
      <c r="H43" s="416">
        <v>2565</v>
      </c>
      <c r="I43" s="416"/>
      <c r="J43" s="416">
        <v>2564</v>
      </c>
    </row>
    <row r="44" spans="1:10" s="625" customFormat="1" ht="22.5" customHeight="1">
      <c r="A44" s="418"/>
      <c r="B44" s="433"/>
      <c r="C44" s="433"/>
      <c r="D44" s="416" t="s">
        <v>213</v>
      </c>
      <c r="E44" s="416"/>
      <c r="F44" s="416"/>
      <c r="G44" s="418"/>
      <c r="H44" s="416" t="s">
        <v>213</v>
      </c>
      <c r="I44" s="416"/>
      <c r="J44" s="416"/>
    </row>
    <row r="45" spans="1:10" s="625" customFormat="1" ht="22.5" customHeight="1">
      <c r="A45" s="419"/>
      <c r="B45" s="422"/>
      <c r="C45" s="422"/>
      <c r="D45" s="590" t="s">
        <v>230</v>
      </c>
      <c r="E45" s="590"/>
      <c r="F45" s="590"/>
      <c r="G45" s="590"/>
      <c r="H45" s="590"/>
      <c r="I45" s="590"/>
      <c r="J45" s="590"/>
    </row>
    <row r="46" spans="1:10" s="625" customFormat="1" ht="22.5" customHeight="1">
      <c r="A46" s="425" t="s">
        <v>22</v>
      </c>
      <c r="B46" s="400"/>
      <c r="C46" s="400"/>
      <c r="D46" s="377"/>
      <c r="E46" s="377"/>
      <c r="F46" s="377"/>
      <c r="G46" s="378"/>
      <c r="H46" s="377"/>
      <c r="I46" s="378"/>
      <c r="J46" s="377"/>
    </row>
    <row r="47" spans="1:10" s="625" customFormat="1" ht="22.5" customHeight="1">
      <c r="A47" s="423" t="s">
        <v>334</v>
      </c>
      <c r="B47" s="414"/>
      <c r="C47" s="414"/>
      <c r="D47" s="386">
        <v>877500</v>
      </c>
      <c r="E47" s="394"/>
      <c r="F47" s="386">
        <v>887863</v>
      </c>
      <c r="G47" s="349"/>
      <c r="H47" s="386">
        <v>130697</v>
      </c>
      <c r="I47" s="349"/>
      <c r="J47" s="386">
        <v>201495</v>
      </c>
    </row>
    <row r="48" spans="1:10" s="625" customFormat="1" ht="22.5" customHeight="1">
      <c r="A48" s="423" t="s">
        <v>335</v>
      </c>
      <c r="B48" s="430"/>
      <c r="C48" s="414"/>
      <c r="D48" s="394"/>
      <c r="E48" s="394"/>
      <c r="F48" s="386"/>
      <c r="G48" s="349"/>
      <c r="H48" s="394"/>
      <c r="I48" s="349"/>
      <c r="J48" s="386"/>
    </row>
    <row r="49" spans="1:10" s="625" customFormat="1" ht="22.5" customHeight="1">
      <c r="A49" s="423" t="s">
        <v>285</v>
      </c>
      <c r="B49" s="414">
        <v>9</v>
      </c>
      <c r="C49" s="414"/>
      <c r="D49" s="386">
        <v>2397169</v>
      </c>
      <c r="E49" s="394"/>
      <c r="F49" s="386">
        <v>3527062</v>
      </c>
      <c r="G49" s="349"/>
      <c r="H49" s="386">
        <v>2226074</v>
      </c>
      <c r="I49" s="349"/>
      <c r="J49" s="386">
        <v>2916985</v>
      </c>
    </row>
    <row r="50" spans="1:10" s="625" customFormat="1" ht="22.5" customHeight="1">
      <c r="A50" s="423" t="s">
        <v>336</v>
      </c>
      <c r="B50" s="430"/>
      <c r="C50" s="430"/>
      <c r="D50" s="386"/>
      <c r="E50" s="414"/>
      <c r="F50" s="386"/>
      <c r="G50" s="349"/>
      <c r="H50" s="386"/>
      <c r="I50" s="349"/>
      <c r="J50" s="386"/>
    </row>
    <row r="51" spans="1:10" s="625" customFormat="1" ht="22.5" customHeight="1">
      <c r="A51" s="423" t="s">
        <v>285</v>
      </c>
      <c r="B51" s="414" t="s">
        <v>367</v>
      </c>
      <c r="C51" s="430"/>
      <c r="D51" s="386">
        <v>0</v>
      </c>
      <c r="E51" s="414"/>
      <c r="F51" s="386">
        <v>0</v>
      </c>
      <c r="G51" s="349"/>
      <c r="H51" s="386">
        <v>249000</v>
      </c>
      <c r="I51" s="349"/>
      <c r="J51" s="386">
        <v>0</v>
      </c>
    </row>
    <row r="52" spans="1:10" s="625" customFormat="1" ht="22.5" customHeight="1">
      <c r="A52" s="423" t="s">
        <v>263</v>
      </c>
      <c r="B52" s="430"/>
      <c r="C52" s="430"/>
      <c r="D52" s="394"/>
      <c r="E52" s="414"/>
      <c r="F52" s="394"/>
      <c r="G52" s="349"/>
      <c r="H52" s="394"/>
      <c r="I52" s="349"/>
      <c r="J52" s="386"/>
    </row>
    <row r="53" spans="1:10" s="625" customFormat="1" ht="22.5" customHeight="1">
      <c r="A53" s="423" t="s">
        <v>264</v>
      </c>
      <c r="B53" s="430"/>
      <c r="C53" s="430"/>
      <c r="D53" s="386">
        <v>27194</v>
      </c>
      <c r="E53" s="414"/>
      <c r="F53" s="386">
        <v>31096</v>
      </c>
      <c r="G53" s="349"/>
      <c r="H53" s="386">
        <v>10733</v>
      </c>
      <c r="I53" s="349"/>
      <c r="J53" s="386">
        <v>9325</v>
      </c>
    </row>
    <row r="54" spans="1:10" s="625" customFormat="1" ht="22.5" hidden="1" customHeight="1">
      <c r="A54" s="423" t="s">
        <v>365</v>
      </c>
      <c r="B54" s="430"/>
      <c r="C54" s="430"/>
      <c r="D54" s="386">
        <v>0</v>
      </c>
      <c r="E54" s="414"/>
      <c r="F54" s="386">
        <v>0</v>
      </c>
      <c r="G54" s="349"/>
      <c r="H54" s="386">
        <v>0</v>
      </c>
      <c r="I54" s="349"/>
      <c r="J54" s="386">
        <v>0</v>
      </c>
    </row>
    <row r="55" spans="1:10" s="625" customFormat="1" ht="22.5" customHeight="1">
      <c r="A55" s="423" t="s">
        <v>74</v>
      </c>
      <c r="B55" s="414" t="s">
        <v>367</v>
      </c>
      <c r="C55" s="414"/>
      <c r="D55" s="386">
        <v>0</v>
      </c>
      <c r="E55" s="394"/>
      <c r="F55" s="386">
        <v>17237</v>
      </c>
      <c r="G55" s="349"/>
      <c r="H55" s="386">
        <v>0</v>
      </c>
      <c r="I55" s="349"/>
      <c r="J55" s="386">
        <v>0</v>
      </c>
    </row>
    <row r="56" spans="1:10" s="625" customFormat="1" ht="22.5" customHeight="1">
      <c r="A56" s="434" t="s">
        <v>286</v>
      </c>
      <c r="B56" s="399"/>
      <c r="C56" s="399"/>
      <c r="D56" s="386">
        <v>132984</v>
      </c>
      <c r="E56" s="386"/>
      <c r="F56" s="386">
        <v>62186</v>
      </c>
      <c r="G56" s="379"/>
      <c r="H56" s="386">
        <v>5268</v>
      </c>
      <c r="I56" s="379"/>
      <c r="J56" s="386">
        <v>0</v>
      </c>
    </row>
    <row r="57" spans="1:10" s="625" customFormat="1" ht="22.5" customHeight="1">
      <c r="A57" s="434" t="s">
        <v>337</v>
      </c>
      <c r="B57" s="399"/>
      <c r="C57" s="399"/>
      <c r="D57" s="386">
        <v>150000</v>
      </c>
      <c r="E57" s="386"/>
      <c r="F57" s="386">
        <v>150000</v>
      </c>
      <c r="G57" s="379"/>
      <c r="H57" s="386">
        <v>0</v>
      </c>
      <c r="I57" s="379"/>
      <c r="J57" s="386">
        <v>0</v>
      </c>
    </row>
    <row r="58" spans="1:10" s="625" customFormat="1" ht="22.5" customHeight="1">
      <c r="A58" s="434" t="s">
        <v>265</v>
      </c>
      <c r="B58" s="414">
        <v>16</v>
      </c>
      <c r="C58" s="399"/>
      <c r="D58" s="386">
        <v>116261</v>
      </c>
      <c r="E58" s="386"/>
      <c r="F58" s="386">
        <v>2574</v>
      </c>
      <c r="G58" s="379"/>
      <c r="H58" s="386">
        <v>0</v>
      </c>
      <c r="I58" s="379"/>
      <c r="J58" s="386">
        <v>0</v>
      </c>
    </row>
    <row r="59" spans="1:10" s="625" customFormat="1" ht="22.5" customHeight="1">
      <c r="A59" s="419" t="s">
        <v>28</v>
      </c>
      <c r="B59" s="396"/>
      <c r="C59" s="396"/>
      <c r="D59" s="387">
        <v>3701108</v>
      </c>
      <c r="E59" s="318"/>
      <c r="F59" s="387">
        <v>4678018</v>
      </c>
      <c r="G59" s="349"/>
      <c r="H59" s="387">
        <v>2621772</v>
      </c>
      <c r="I59" s="349"/>
      <c r="J59" s="387">
        <v>3127805</v>
      </c>
    </row>
    <row r="60" spans="1:10" s="625" customFormat="1" ht="22.5" customHeight="1">
      <c r="A60" s="423"/>
      <c r="B60" s="397"/>
      <c r="C60" s="397"/>
      <c r="D60" s="543"/>
      <c r="E60" s="543"/>
      <c r="F60" s="543"/>
      <c r="G60" s="349"/>
      <c r="H60" s="543"/>
      <c r="I60" s="349"/>
      <c r="J60" s="543"/>
    </row>
    <row r="61" spans="1:10" s="625" customFormat="1" ht="22.5" customHeight="1">
      <c r="A61" s="425" t="s">
        <v>29</v>
      </c>
      <c r="B61" s="397"/>
      <c r="C61" s="397"/>
      <c r="D61" s="543"/>
      <c r="E61" s="543"/>
      <c r="F61" s="543"/>
      <c r="G61" s="349"/>
      <c r="H61" s="543"/>
      <c r="I61" s="349"/>
      <c r="J61" s="543"/>
    </row>
    <row r="62" spans="1:10" s="625" customFormat="1" ht="22.5" customHeight="1">
      <c r="A62" s="423" t="s">
        <v>122</v>
      </c>
      <c r="B62" s="414">
        <v>9</v>
      </c>
      <c r="C62" s="414"/>
      <c r="D62" s="386">
        <v>10231201</v>
      </c>
      <c r="E62" s="386"/>
      <c r="F62" s="386">
        <v>13588979</v>
      </c>
      <c r="G62" s="386"/>
      <c r="H62" s="386">
        <v>4269922</v>
      </c>
      <c r="I62" s="386"/>
      <c r="J62" s="386">
        <v>6734512</v>
      </c>
    </row>
    <row r="63" spans="1:10" s="625" customFormat="1" ht="22.5" customHeight="1">
      <c r="A63" s="423" t="s">
        <v>233</v>
      </c>
      <c r="B63" s="414" t="s">
        <v>367</v>
      </c>
      <c r="C63" s="414"/>
      <c r="D63" s="386">
        <v>0</v>
      </c>
      <c r="E63" s="386"/>
      <c r="F63" s="386">
        <v>0</v>
      </c>
      <c r="G63" s="386"/>
      <c r="H63" s="386">
        <v>0</v>
      </c>
      <c r="I63" s="386"/>
      <c r="J63" s="386">
        <v>249000</v>
      </c>
    </row>
    <row r="64" spans="1:10" s="625" customFormat="1" ht="22.5" customHeight="1">
      <c r="A64" s="423" t="s">
        <v>266</v>
      </c>
      <c r="B64" s="414"/>
      <c r="C64" s="414"/>
      <c r="D64" s="386">
        <v>783241</v>
      </c>
      <c r="E64" s="386"/>
      <c r="F64" s="386">
        <v>406493</v>
      </c>
      <c r="G64" s="386"/>
      <c r="H64" s="386">
        <v>170501</v>
      </c>
      <c r="I64" s="386"/>
      <c r="J64" s="386">
        <v>169598</v>
      </c>
    </row>
    <row r="65" spans="1:10" s="625" customFormat="1" ht="22.5" customHeight="1">
      <c r="A65" s="423" t="s">
        <v>318</v>
      </c>
      <c r="B65" s="414" t="s">
        <v>387</v>
      </c>
      <c r="C65" s="414"/>
      <c r="D65" s="386">
        <v>11929884</v>
      </c>
      <c r="E65" s="386"/>
      <c r="F65" s="386">
        <v>11984575</v>
      </c>
      <c r="G65" s="386"/>
      <c r="H65" s="386">
        <v>11929884</v>
      </c>
      <c r="I65" s="386"/>
      <c r="J65" s="386">
        <v>11984575</v>
      </c>
    </row>
    <row r="66" spans="1:10" s="625" customFormat="1" ht="22.5" customHeight="1">
      <c r="A66" s="423" t="s">
        <v>209</v>
      </c>
      <c r="B66" s="430"/>
      <c r="C66" s="430"/>
      <c r="D66" s="386">
        <v>746757</v>
      </c>
      <c r="E66" s="386"/>
      <c r="F66" s="386">
        <v>744624</v>
      </c>
      <c r="G66" s="386"/>
      <c r="H66" s="435">
        <v>69711</v>
      </c>
      <c r="I66" s="386"/>
      <c r="J66" s="386">
        <v>6514</v>
      </c>
    </row>
    <row r="67" spans="1:10" s="625" customFormat="1" ht="22.5" customHeight="1">
      <c r="A67" s="434" t="s">
        <v>287</v>
      </c>
      <c r="B67" s="430"/>
      <c r="C67" s="430"/>
      <c r="D67" s="386">
        <v>30389</v>
      </c>
      <c r="E67" s="386"/>
      <c r="F67" s="386">
        <v>26225</v>
      </c>
      <c r="G67" s="386"/>
      <c r="H67" s="386">
        <v>21880</v>
      </c>
      <c r="I67" s="386"/>
      <c r="J67" s="386">
        <v>18256</v>
      </c>
    </row>
    <row r="68" spans="1:10" s="625" customFormat="1" ht="22.5" customHeight="1">
      <c r="A68" s="423" t="s">
        <v>292</v>
      </c>
      <c r="B68" s="430"/>
      <c r="C68" s="430"/>
      <c r="D68" s="386">
        <v>27889</v>
      </c>
      <c r="E68" s="386"/>
      <c r="F68" s="386">
        <v>31342</v>
      </c>
      <c r="G68" s="386"/>
      <c r="H68" s="386">
        <v>0</v>
      </c>
      <c r="I68" s="386"/>
      <c r="J68" s="386">
        <v>0</v>
      </c>
    </row>
    <row r="69" spans="1:10" s="625" customFormat="1" ht="22.5" customHeight="1">
      <c r="A69" s="423" t="s">
        <v>268</v>
      </c>
      <c r="B69" s="414">
        <v>16</v>
      </c>
      <c r="C69" s="414"/>
      <c r="D69" s="386">
        <v>81034</v>
      </c>
      <c r="E69" s="386"/>
      <c r="F69" s="386">
        <v>28996</v>
      </c>
      <c r="G69" s="386"/>
      <c r="H69" s="386">
        <v>66247</v>
      </c>
      <c r="I69" s="386"/>
      <c r="J69" s="386">
        <v>0</v>
      </c>
    </row>
    <row r="70" spans="1:10" s="625" customFormat="1" ht="22.5" customHeight="1">
      <c r="A70" s="423" t="s">
        <v>229</v>
      </c>
      <c r="B70" s="430"/>
      <c r="C70" s="430"/>
      <c r="D70" s="386">
        <v>4809</v>
      </c>
      <c r="E70" s="414"/>
      <c r="F70" s="386">
        <v>3808</v>
      </c>
      <c r="G70" s="349"/>
      <c r="H70" s="386">
        <v>2510</v>
      </c>
      <c r="I70" s="349"/>
      <c r="J70" s="386">
        <v>2803</v>
      </c>
    </row>
    <row r="71" spans="1:10" s="625" customFormat="1" ht="22.5" customHeight="1">
      <c r="A71" s="419" t="s">
        <v>31</v>
      </c>
      <c r="B71" s="401"/>
      <c r="C71" s="401"/>
      <c r="D71" s="380">
        <v>23835204</v>
      </c>
      <c r="E71" s="414"/>
      <c r="F71" s="380">
        <v>26815042</v>
      </c>
      <c r="G71" s="349"/>
      <c r="H71" s="380">
        <v>16530655</v>
      </c>
      <c r="I71" s="349"/>
      <c r="J71" s="380">
        <v>19165258</v>
      </c>
    </row>
    <row r="72" spans="1:10" s="625" customFormat="1" ht="22.5" customHeight="1">
      <c r="A72" s="423"/>
      <c r="B72" s="397"/>
      <c r="C72" s="397"/>
      <c r="D72" s="543"/>
      <c r="E72" s="414"/>
      <c r="F72" s="543"/>
      <c r="G72" s="349"/>
      <c r="H72" s="543"/>
      <c r="I72" s="349"/>
      <c r="J72" s="543"/>
    </row>
    <row r="73" spans="1:10" s="625" customFormat="1" ht="22.5" customHeight="1">
      <c r="A73" s="419" t="s">
        <v>32</v>
      </c>
      <c r="B73" s="396"/>
      <c r="C73" s="396"/>
      <c r="D73" s="395">
        <v>27536312</v>
      </c>
      <c r="E73" s="318"/>
      <c r="F73" s="395">
        <v>31493060</v>
      </c>
      <c r="G73" s="349"/>
      <c r="H73" s="395">
        <v>19152427</v>
      </c>
      <c r="I73" s="349"/>
      <c r="J73" s="395">
        <v>22293063</v>
      </c>
    </row>
    <row r="74" spans="1:10" s="625" customFormat="1" ht="22.5" customHeight="1">
      <c r="A74" s="417" t="s">
        <v>206</v>
      </c>
      <c r="B74" s="431"/>
      <c r="C74" s="431"/>
      <c r="D74" s="415"/>
      <c r="E74" s="415"/>
      <c r="F74" s="415"/>
      <c r="G74" s="418"/>
      <c r="H74" s="415"/>
      <c r="I74" s="418"/>
      <c r="J74" s="415"/>
    </row>
    <row r="75" spans="1:10" s="625" customFormat="1" ht="22.5" customHeight="1">
      <c r="A75" s="417" t="s">
        <v>0</v>
      </c>
      <c r="B75" s="431"/>
      <c r="C75" s="431"/>
      <c r="D75" s="415"/>
      <c r="E75" s="415"/>
      <c r="F75" s="415"/>
      <c r="G75" s="418"/>
      <c r="H75" s="415"/>
      <c r="I75" s="418"/>
      <c r="J75" s="415"/>
    </row>
    <row r="76" spans="1:10" s="625" customFormat="1" ht="22.5" customHeight="1">
      <c r="A76" s="419"/>
      <c r="B76" s="431"/>
      <c r="C76" s="431"/>
      <c r="D76" s="415"/>
      <c r="E76" s="415"/>
      <c r="F76" s="415"/>
      <c r="G76" s="418"/>
      <c r="H76" s="415"/>
      <c r="I76" s="418"/>
      <c r="J76" s="415"/>
    </row>
    <row r="77" spans="1:10" s="625" customFormat="1" ht="22.5" customHeight="1">
      <c r="A77" s="419"/>
      <c r="B77" s="432"/>
      <c r="C77" s="432"/>
      <c r="D77" s="588" t="s">
        <v>1</v>
      </c>
      <c r="E77" s="588"/>
      <c r="F77" s="588"/>
      <c r="G77" s="420"/>
      <c r="H77" s="589" t="s">
        <v>2</v>
      </c>
      <c r="I77" s="589"/>
      <c r="J77" s="589"/>
    </row>
    <row r="78" spans="1:10" ht="22.5" customHeight="1">
      <c r="A78" s="419"/>
      <c r="B78" s="432"/>
      <c r="C78" s="432"/>
      <c r="D78" s="547" t="s">
        <v>311</v>
      </c>
      <c r="E78" s="547"/>
      <c r="F78" s="547" t="s">
        <v>3</v>
      </c>
      <c r="G78" s="420"/>
      <c r="H78" s="547" t="s">
        <v>311</v>
      </c>
      <c r="I78" s="547"/>
      <c r="J78" s="547" t="s">
        <v>3</v>
      </c>
    </row>
    <row r="79" spans="1:10" ht="22.5" customHeight="1">
      <c r="A79" s="419" t="s">
        <v>21</v>
      </c>
      <c r="B79" s="421" t="s">
        <v>5</v>
      </c>
      <c r="C79" s="421"/>
      <c r="D79" s="416">
        <v>2565</v>
      </c>
      <c r="E79" s="416"/>
      <c r="F79" s="416">
        <v>2564</v>
      </c>
      <c r="G79" s="418"/>
      <c r="H79" s="416">
        <v>2565</v>
      </c>
      <c r="I79" s="416"/>
      <c r="J79" s="416">
        <v>2564</v>
      </c>
    </row>
    <row r="80" spans="1:10" ht="22.5" customHeight="1">
      <c r="A80" s="419"/>
      <c r="B80" s="422"/>
      <c r="C80" s="422"/>
      <c r="D80" s="416" t="s">
        <v>213</v>
      </c>
      <c r="E80" s="416"/>
      <c r="F80" s="416"/>
      <c r="G80" s="418"/>
      <c r="H80" s="416" t="s">
        <v>213</v>
      </c>
      <c r="I80" s="416"/>
      <c r="J80" s="416"/>
    </row>
    <row r="81" spans="1:10" s="625" customFormat="1" ht="22.5" customHeight="1">
      <c r="A81" s="423"/>
      <c r="B81" s="424"/>
      <c r="C81" s="424"/>
      <c r="D81" s="590" t="s">
        <v>230</v>
      </c>
      <c r="E81" s="590"/>
      <c r="F81" s="590"/>
      <c r="G81" s="590"/>
      <c r="H81" s="590"/>
      <c r="I81" s="590"/>
      <c r="J81" s="590"/>
    </row>
    <row r="82" spans="1:10" s="625" customFormat="1" ht="22.5" customHeight="1">
      <c r="A82" s="425" t="s">
        <v>33</v>
      </c>
      <c r="B82" s="397"/>
      <c r="C82" s="397"/>
      <c r="D82" s="543"/>
      <c r="E82" s="543"/>
      <c r="F82" s="543"/>
      <c r="G82" s="349"/>
      <c r="H82" s="543"/>
      <c r="I82" s="349"/>
      <c r="J82" s="543"/>
    </row>
    <row r="83" spans="1:10" ht="22.5" customHeight="1">
      <c r="A83" s="423" t="s">
        <v>34</v>
      </c>
      <c r="B83" s="414">
        <v>10</v>
      </c>
      <c r="C83" s="414"/>
      <c r="D83" s="543"/>
      <c r="E83" s="414"/>
      <c r="F83" s="543"/>
      <c r="G83" s="349"/>
      <c r="H83" s="543"/>
      <c r="I83" s="349"/>
      <c r="J83" s="543"/>
    </row>
    <row r="84" spans="1:10" s="625" customFormat="1" ht="22.5" customHeight="1" thickBot="1">
      <c r="A84" s="423" t="s">
        <v>35</v>
      </c>
      <c r="B84" s="388"/>
      <c r="C84" s="388"/>
      <c r="D84" s="409">
        <v>16508500</v>
      </c>
      <c r="E84" s="388"/>
      <c r="F84" s="409">
        <v>16508500</v>
      </c>
      <c r="G84" s="349"/>
      <c r="H84" s="409">
        <v>16508500</v>
      </c>
      <c r="I84" s="349"/>
      <c r="J84" s="409">
        <v>16508500</v>
      </c>
    </row>
    <row r="85" spans="1:10" s="625" customFormat="1" ht="22.5" customHeight="1" thickTop="1">
      <c r="A85" s="423" t="s">
        <v>36</v>
      </c>
      <c r="B85" s="388"/>
      <c r="C85" s="388"/>
      <c r="D85" s="388">
        <v>14479821</v>
      </c>
      <c r="E85" s="388"/>
      <c r="F85" s="388">
        <v>14470061</v>
      </c>
      <c r="G85" s="349"/>
      <c r="H85" s="388">
        <v>14479821</v>
      </c>
      <c r="I85" s="349"/>
      <c r="J85" s="388">
        <v>14470061</v>
      </c>
    </row>
    <row r="86" spans="1:10" s="625" customFormat="1" ht="22.5" customHeight="1">
      <c r="A86" s="423" t="s">
        <v>238</v>
      </c>
      <c r="B86" s="436"/>
      <c r="C86" s="436"/>
      <c r="D86" s="388">
        <v>7756268</v>
      </c>
      <c r="E86" s="388"/>
      <c r="F86" s="388">
        <v>7752540</v>
      </c>
      <c r="G86" s="349"/>
      <c r="H86" s="388">
        <v>7756268</v>
      </c>
      <c r="I86" s="349"/>
      <c r="J86" s="388">
        <v>7752540</v>
      </c>
    </row>
    <row r="87" spans="1:10" s="625" customFormat="1" ht="22.5" customHeight="1">
      <c r="A87" s="423" t="s">
        <v>226</v>
      </c>
      <c r="B87" s="388"/>
      <c r="C87" s="388"/>
      <c r="D87" s="418"/>
      <c r="E87" s="388"/>
      <c r="F87" s="388"/>
      <c r="G87" s="349"/>
      <c r="H87" s="418"/>
      <c r="I87" s="349"/>
      <c r="J87" s="388"/>
    </row>
    <row r="88" spans="1:10" s="625" customFormat="1" ht="22.5" customHeight="1">
      <c r="A88" s="423" t="s">
        <v>234</v>
      </c>
      <c r="B88" s="414"/>
      <c r="C88" s="414"/>
      <c r="D88" s="388">
        <v>41026</v>
      </c>
      <c r="E88" s="414"/>
      <c r="F88" s="388">
        <v>41026</v>
      </c>
      <c r="G88" s="349"/>
      <c r="H88" s="388">
        <v>0</v>
      </c>
      <c r="I88" s="349"/>
      <c r="J88" s="388">
        <v>0</v>
      </c>
    </row>
    <row r="89" spans="1:10" s="625" customFormat="1" ht="22.5" customHeight="1">
      <c r="A89" s="423" t="s">
        <v>269</v>
      </c>
      <c r="B89" s="414">
        <v>10</v>
      </c>
      <c r="C89" s="414"/>
      <c r="D89" s="388">
        <v>29362</v>
      </c>
      <c r="E89" s="414"/>
      <c r="F89" s="388">
        <v>24353</v>
      </c>
      <c r="G89" s="349"/>
      <c r="H89" s="388">
        <v>29362</v>
      </c>
      <c r="I89" s="349"/>
      <c r="J89" s="388">
        <v>24353</v>
      </c>
    </row>
    <row r="90" spans="1:10" s="625" customFormat="1" ht="22.5" customHeight="1">
      <c r="A90" s="423" t="s">
        <v>370</v>
      </c>
      <c r="B90" s="414">
        <v>10</v>
      </c>
      <c r="C90" s="414"/>
      <c r="D90" s="388">
        <v>3200</v>
      </c>
      <c r="E90" s="414"/>
      <c r="F90" s="388">
        <v>0</v>
      </c>
      <c r="G90" s="349"/>
      <c r="H90" s="388">
        <v>3200</v>
      </c>
      <c r="I90" s="349"/>
      <c r="J90" s="388">
        <v>0</v>
      </c>
    </row>
    <row r="91" spans="1:10" s="625" customFormat="1" ht="22.5" customHeight="1">
      <c r="A91" s="423" t="s">
        <v>37</v>
      </c>
      <c r="B91" s="553"/>
      <c r="C91" s="553"/>
      <c r="D91" s="418"/>
      <c r="E91" s="553"/>
      <c r="F91" s="553"/>
      <c r="G91" s="349"/>
      <c r="H91" s="418"/>
      <c r="I91" s="349"/>
      <c r="J91" s="553"/>
    </row>
    <row r="92" spans="1:10" s="625" customFormat="1" ht="22.5" customHeight="1">
      <c r="A92" s="437" t="s">
        <v>210</v>
      </c>
      <c r="B92" s="553"/>
      <c r="C92" s="553"/>
      <c r="D92" s="418"/>
      <c r="E92" s="553"/>
      <c r="F92" s="553"/>
      <c r="G92" s="349"/>
      <c r="H92" s="418"/>
      <c r="I92" s="349"/>
      <c r="J92" s="553"/>
    </row>
    <row r="93" spans="1:10" s="625" customFormat="1" ht="22.5" customHeight="1">
      <c r="A93" s="423" t="s">
        <v>235</v>
      </c>
      <c r="B93" s="414"/>
      <c r="C93" s="414"/>
      <c r="D93" s="388">
        <v>506144</v>
      </c>
      <c r="E93" s="553"/>
      <c r="F93" s="553">
        <v>506144</v>
      </c>
      <c r="G93" s="349"/>
      <c r="H93" s="388">
        <v>506144</v>
      </c>
      <c r="I93" s="349"/>
      <c r="J93" s="553">
        <v>506144</v>
      </c>
    </row>
    <row r="94" spans="1:10" s="625" customFormat="1" ht="22.5" customHeight="1">
      <c r="A94" s="423" t="s">
        <v>38</v>
      </c>
      <c r="B94" s="388"/>
      <c r="C94" s="388"/>
      <c r="D94" s="388">
        <v>5813070</v>
      </c>
      <c r="E94" s="388"/>
      <c r="F94" s="388">
        <v>4550104</v>
      </c>
      <c r="G94" s="349"/>
      <c r="H94" s="388">
        <v>5803077</v>
      </c>
      <c r="I94" s="349"/>
      <c r="J94" s="388">
        <v>4540111</v>
      </c>
    </row>
    <row r="95" spans="1:10" s="625" customFormat="1" ht="22.5" customHeight="1">
      <c r="A95" s="437" t="s">
        <v>204</v>
      </c>
      <c r="B95" s="388"/>
      <c r="C95" s="388"/>
      <c r="D95" s="388">
        <v>814938</v>
      </c>
      <c r="E95" s="388"/>
      <c r="F95" s="388">
        <v>-184563</v>
      </c>
      <c r="G95" s="349"/>
      <c r="H95" s="388">
        <v>826038</v>
      </c>
      <c r="I95" s="349"/>
      <c r="J95" s="388">
        <v>-173463</v>
      </c>
    </row>
    <row r="96" spans="1:10" s="625" customFormat="1" ht="22.5" customHeight="1">
      <c r="A96" s="419" t="s">
        <v>211</v>
      </c>
      <c r="B96" s="318"/>
      <c r="C96" s="318"/>
      <c r="D96" s="373">
        <v>29443829</v>
      </c>
      <c r="E96" s="318"/>
      <c r="F96" s="373">
        <v>27159665</v>
      </c>
      <c r="G96" s="349"/>
      <c r="H96" s="373">
        <v>29403910</v>
      </c>
      <c r="I96" s="349"/>
      <c r="J96" s="373">
        <v>27119746</v>
      </c>
    </row>
    <row r="97" spans="1:10" s="625" customFormat="1" ht="22.5" customHeight="1">
      <c r="A97" s="423" t="s">
        <v>203</v>
      </c>
      <c r="B97" s="318"/>
      <c r="C97" s="318"/>
      <c r="D97" s="388">
        <v>69908</v>
      </c>
      <c r="E97" s="318"/>
      <c r="F97" s="388">
        <v>68508</v>
      </c>
      <c r="G97" s="349"/>
      <c r="H97" s="388">
        <v>0</v>
      </c>
      <c r="I97" s="349"/>
      <c r="J97" s="315">
        <v>0</v>
      </c>
    </row>
    <row r="98" spans="1:10" s="625" customFormat="1" ht="22.5" customHeight="1">
      <c r="A98" s="419" t="s">
        <v>212</v>
      </c>
      <c r="B98" s="318"/>
      <c r="C98" s="318"/>
      <c r="D98" s="373">
        <v>29513737</v>
      </c>
      <c r="E98" s="318"/>
      <c r="F98" s="373">
        <v>27228173</v>
      </c>
      <c r="G98" s="349"/>
      <c r="H98" s="373">
        <v>29403910</v>
      </c>
      <c r="I98" s="349"/>
      <c r="J98" s="373">
        <v>27119746</v>
      </c>
    </row>
    <row r="99" spans="1:10" s="625" customFormat="1" ht="22.5" customHeight="1">
      <c r="A99" s="423"/>
      <c r="B99" s="543"/>
      <c r="C99" s="543"/>
      <c r="D99" s="381"/>
      <c r="E99" s="543"/>
      <c r="F99" s="381"/>
      <c r="G99" s="349"/>
      <c r="H99" s="381"/>
      <c r="I99" s="349"/>
      <c r="J99" s="381"/>
    </row>
    <row r="100" spans="1:10" s="625" customFormat="1" ht="22.5" customHeight="1" thickBot="1">
      <c r="A100" s="419" t="s">
        <v>39</v>
      </c>
      <c r="B100" s="318"/>
      <c r="C100" s="318"/>
      <c r="D100" s="376">
        <v>57050049</v>
      </c>
      <c r="E100" s="318"/>
      <c r="F100" s="376">
        <v>58721233</v>
      </c>
      <c r="G100" s="349"/>
      <c r="H100" s="376">
        <v>48556337</v>
      </c>
      <c r="I100" s="349"/>
      <c r="J100" s="376">
        <v>49412809</v>
      </c>
    </row>
    <row r="101" spans="1:10" s="625" customFormat="1" ht="22.5" customHeight="1" thickTop="1">
      <c r="A101" s="419"/>
      <c r="B101" s="318"/>
      <c r="C101" s="318"/>
      <c r="D101" s="318"/>
      <c r="E101" s="318"/>
      <c r="F101" s="318"/>
      <c r="G101" s="349"/>
      <c r="H101" s="318"/>
      <c r="I101" s="349"/>
      <c r="J101" s="318"/>
    </row>
    <row r="102" spans="1:10" s="625" customFormat="1" ht="22.5" customHeight="1">
      <c r="A102" s="419"/>
      <c r="B102" s="318"/>
      <c r="C102" s="318"/>
      <c r="D102" s="318"/>
      <c r="E102" s="318"/>
      <c r="F102" s="318"/>
      <c r="G102" s="349"/>
      <c r="H102" s="318"/>
      <c r="I102" s="349"/>
      <c r="J102" s="318"/>
    </row>
    <row r="103" spans="1:10" s="625" customFormat="1" ht="22.5" customHeight="1">
      <c r="A103" s="419"/>
      <c r="B103" s="318"/>
      <c r="C103" s="318"/>
      <c r="D103" s="318"/>
      <c r="E103" s="318"/>
      <c r="F103" s="318"/>
      <c r="G103" s="349"/>
      <c r="H103" s="318"/>
      <c r="I103" s="349"/>
      <c r="J103" s="318"/>
    </row>
    <row r="104" spans="1:10" s="625" customFormat="1" ht="22.5" customHeight="1">
      <c r="A104" s="419"/>
      <c r="B104" s="318"/>
      <c r="C104" s="318"/>
      <c r="D104" s="318"/>
      <c r="E104" s="318"/>
      <c r="F104" s="318"/>
      <c r="G104" s="349"/>
      <c r="H104" s="318"/>
      <c r="I104" s="349"/>
      <c r="J104" s="318"/>
    </row>
    <row r="105" spans="1:10" s="625" customFormat="1" ht="22.5" customHeight="1">
      <c r="A105" s="427"/>
      <c r="B105" s="427"/>
      <c r="C105" s="427"/>
      <c r="D105" s="427"/>
      <c r="E105" s="427"/>
      <c r="F105" s="427"/>
      <c r="G105" s="427"/>
      <c r="H105" s="427"/>
      <c r="I105" s="427"/>
      <c r="J105" s="427"/>
    </row>
    <row r="106" spans="1:10" s="625" customFormat="1" ht="22.5" customHeight="1">
      <c r="A106" s="586" t="s">
        <v>227</v>
      </c>
      <c r="B106" s="586"/>
      <c r="C106" s="542"/>
      <c r="D106" s="587" t="s">
        <v>338</v>
      </c>
      <c r="E106" s="587"/>
      <c r="F106" s="587"/>
      <c r="G106" s="587"/>
      <c r="H106" s="587"/>
      <c r="I106" s="427"/>
      <c r="J106" s="427"/>
    </row>
    <row r="107" spans="1:10">
      <c r="A107" s="586" t="s">
        <v>228</v>
      </c>
      <c r="B107" s="586"/>
      <c r="C107" s="542"/>
      <c r="D107" s="587" t="s">
        <v>339</v>
      </c>
      <c r="E107" s="587"/>
      <c r="F107" s="587"/>
      <c r="G107" s="587"/>
      <c r="H107" s="587"/>
      <c r="I107" s="427"/>
      <c r="J107" s="427"/>
    </row>
    <row r="108" spans="1:10">
      <c r="A108" s="427"/>
      <c r="B108" s="427"/>
      <c r="C108" s="427"/>
      <c r="D108" s="427"/>
      <c r="E108" s="427"/>
      <c r="F108" s="427"/>
      <c r="G108" s="427"/>
      <c r="H108" s="427"/>
      <c r="I108" s="427"/>
      <c r="J108" s="427"/>
    </row>
  </sheetData>
  <mergeCells count="13">
    <mergeCell ref="A107:B107"/>
    <mergeCell ref="D107:H107"/>
    <mergeCell ref="D4:F4"/>
    <mergeCell ref="H4:J4"/>
    <mergeCell ref="D8:J8"/>
    <mergeCell ref="D41:F41"/>
    <mergeCell ref="H41:J41"/>
    <mergeCell ref="D45:J45"/>
    <mergeCell ref="D77:F77"/>
    <mergeCell ref="H77:J77"/>
    <mergeCell ref="D81:J81"/>
    <mergeCell ref="A106:B106"/>
    <mergeCell ref="D106:H106"/>
  </mergeCells>
  <pageMargins left="0.7" right="0.7" top="0.48" bottom="0.5" header="0.5" footer="0.5"/>
  <pageSetup paperSize="9" scale="8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&amp;C&amp;"Times New Roman,Regular"&amp;P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/>
  <dimension ref="A1:R79"/>
  <sheetViews>
    <sheetView view="pageBreakPreview" topLeftCell="A72" zoomScale="72" zoomScaleNormal="72" zoomScaleSheetLayoutView="72" workbookViewId="0">
      <selection activeCell="F85" sqref="F85"/>
    </sheetView>
  </sheetViews>
  <sheetFormatPr defaultColWidth="9.109375" defaultRowHeight="21.75" customHeight="1"/>
  <cols>
    <col min="1" max="1" width="45.77734375" style="452" customWidth="1"/>
    <col min="2" max="2" width="8.44140625" style="451" customWidth="1"/>
    <col min="3" max="3" width="1.21875" style="451" customWidth="1"/>
    <col min="4" max="4" width="12.33203125" style="482" customWidth="1"/>
    <col min="5" max="5" width="1.21875" style="482" customWidth="1"/>
    <col min="6" max="6" width="12.33203125" style="482" customWidth="1"/>
    <col min="7" max="7" width="1.21875" style="482" customWidth="1"/>
    <col min="8" max="8" width="12.33203125" style="482" customWidth="1"/>
    <col min="9" max="9" width="1.21875" style="482" customWidth="1"/>
    <col min="10" max="10" width="12.21875" style="482" customWidth="1"/>
    <col min="11" max="16384" width="9.109375" style="626"/>
  </cols>
  <sheetData>
    <row r="1" spans="1:10" s="624" customFormat="1" ht="22.5" customHeight="1">
      <c r="A1" s="417" t="s">
        <v>206</v>
      </c>
      <c r="B1" s="431"/>
      <c r="C1" s="431"/>
      <c r="D1" s="463"/>
      <c r="E1" s="463"/>
      <c r="F1" s="463"/>
      <c r="G1" s="464"/>
      <c r="H1" s="463"/>
      <c r="I1" s="464"/>
      <c r="J1" s="463"/>
    </row>
    <row r="2" spans="1:10" s="624" customFormat="1" ht="22.5" customHeight="1">
      <c r="A2" s="438" t="s">
        <v>78</v>
      </c>
      <c r="B2" s="439"/>
      <c r="C2" s="439"/>
      <c r="D2" s="465"/>
      <c r="E2" s="465"/>
      <c r="F2" s="465"/>
      <c r="G2" s="465"/>
      <c r="H2" s="465"/>
      <c r="I2" s="465"/>
      <c r="J2" s="465"/>
    </row>
    <row r="3" spans="1:10" ht="22.5" customHeight="1">
      <c r="A3" s="438"/>
      <c r="B3" s="439"/>
      <c r="C3" s="439"/>
      <c r="D3" s="465"/>
      <c r="E3" s="465"/>
      <c r="F3" s="465"/>
      <c r="G3" s="465"/>
      <c r="H3" s="465"/>
      <c r="I3" s="465"/>
      <c r="J3" s="465"/>
    </row>
    <row r="4" spans="1:10" ht="22.5" customHeight="1">
      <c r="A4" s="438"/>
      <c r="B4" s="439"/>
      <c r="C4" s="439"/>
      <c r="D4" s="592" t="s">
        <v>1</v>
      </c>
      <c r="E4" s="592"/>
      <c r="F4" s="592"/>
      <c r="G4" s="466"/>
      <c r="H4" s="593" t="s">
        <v>2</v>
      </c>
      <c r="I4" s="593"/>
      <c r="J4" s="593"/>
    </row>
    <row r="5" spans="1:10" ht="22.5" customHeight="1">
      <c r="A5" s="438"/>
      <c r="B5" s="439"/>
      <c r="C5" s="439"/>
      <c r="D5" s="594" t="s">
        <v>304</v>
      </c>
      <c r="E5" s="594"/>
      <c r="F5" s="594"/>
      <c r="G5" s="466"/>
      <c r="H5" s="595" t="s">
        <v>304</v>
      </c>
      <c r="I5" s="595"/>
      <c r="J5" s="595"/>
    </row>
    <row r="6" spans="1:10" ht="22.5" customHeight="1">
      <c r="A6" s="438"/>
      <c r="B6" s="439"/>
      <c r="C6" s="439"/>
      <c r="D6" s="594" t="s">
        <v>312</v>
      </c>
      <c r="E6" s="594"/>
      <c r="F6" s="594"/>
      <c r="G6" s="464"/>
      <c r="H6" s="594" t="s">
        <v>312</v>
      </c>
      <c r="I6" s="594"/>
      <c r="J6" s="594"/>
    </row>
    <row r="7" spans="1:10" ht="22.2" customHeight="1">
      <c r="A7" s="442"/>
      <c r="B7" s="414" t="s">
        <v>5</v>
      </c>
      <c r="C7" s="414"/>
      <c r="D7" s="467">
        <v>2565</v>
      </c>
      <c r="E7" s="467"/>
      <c r="F7" s="467">
        <v>2564</v>
      </c>
      <c r="G7" s="464"/>
      <c r="H7" s="467">
        <v>2565</v>
      </c>
      <c r="I7" s="467"/>
      <c r="J7" s="467">
        <v>2564</v>
      </c>
    </row>
    <row r="8" spans="1:10" ht="22.5" customHeight="1">
      <c r="A8" s="443"/>
      <c r="B8" s="444"/>
      <c r="C8" s="444"/>
      <c r="D8" s="591" t="s">
        <v>231</v>
      </c>
      <c r="E8" s="591"/>
      <c r="F8" s="591"/>
      <c r="G8" s="591"/>
      <c r="H8" s="591"/>
      <c r="I8" s="591"/>
      <c r="J8" s="591"/>
    </row>
    <row r="9" spans="1:10" ht="18.600000000000001" customHeight="1">
      <c r="A9" s="445" t="s">
        <v>40</v>
      </c>
      <c r="B9" s="444"/>
      <c r="C9" s="444"/>
      <c r="D9" s="545"/>
      <c r="E9" s="545"/>
      <c r="F9" s="545"/>
      <c r="G9" s="545"/>
      <c r="H9" s="545"/>
      <c r="I9" s="545"/>
      <c r="J9" s="545"/>
    </row>
    <row r="10" spans="1:10" ht="22.5" customHeight="1">
      <c r="A10" s="441" t="s">
        <v>76</v>
      </c>
      <c r="B10" s="410" t="s">
        <v>368</v>
      </c>
      <c r="C10" s="341"/>
      <c r="D10" s="412">
        <v>1543534</v>
      </c>
      <c r="E10" s="410"/>
      <c r="F10" s="446">
        <v>1302263</v>
      </c>
      <c r="G10" s="468"/>
      <c r="H10" s="412">
        <v>112272</v>
      </c>
      <c r="I10" s="468"/>
      <c r="J10" s="446">
        <v>176571</v>
      </c>
    </row>
    <row r="11" spans="1:10" ht="22.5" customHeight="1">
      <c r="A11" s="441" t="s">
        <v>270</v>
      </c>
      <c r="B11" s="411">
        <v>3</v>
      </c>
      <c r="C11" s="402"/>
      <c r="D11" s="412">
        <v>30525</v>
      </c>
      <c r="E11" s="411"/>
      <c r="F11" s="446">
        <v>10509</v>
      </c>
      <c r="G11" s="468"/>
      <c r="H11" s="412">
        <v>91492</v>
      </c>
      <c r="I11" s="468"/>
      <c r="J11" s="446">
        <v>107589</v>
      </c>
    </row>
    <row r="12" spans="1:10" ht="22.5" hidden="1" customHeight="1">
      <c r="A12" s="413" t="s">
        <v>207</v>
      </c>
      <c r="B12" s="411"/>
      <c r="C12" s="402"/>
      <c r="D12" s="412"/>
      <c r="E12" s="411"/>
      <c r="F12" s="446"/>
      <c r="G12" s="468"/>
      <c r="H12" s="412"/>
      <c r="I12" s="468"/>
      <c r="J12" s="468"/>
    </row>
    <row r="13" spans="1:10" ht="22.5" hidden="1" customHeight="1">
      <c r="A13" s="413" t="s">
        <v>375</v>
      </c>
      <c r="B13" s="411"/>
      <c r="C13" s="402"/>
      <c r="D13" s="412"/>
      <c r="E13" s="411"/>
      <c r="F13" s="446"/>
      <c r="G13" s="468"/>
      <c r="H13" s="412"/>
      <c r="I13" s="468"/>
      <c r="J13" s="468"/>
    </row>
    <row r="14" spans="1:10" ht="22.5" customHeight="1">
      <c r="A14" s="441" t="s">
        <v>41</v>
      </c>
      <c r="B14" s="411">
        <v>3</v>
      </c>
      <c r="C14" s="402"/>
      <c r="D14" s="412">
        <v>4493</v>
      </c>
      <c r="E14" s="411"/>
      <c r="F14" s="446">
        <v>4223</v>
      </c>
      <c r="G14" s="468"/>
      <c r="H14" s="412">
        <v>4091</v>
      </c>
      <c r="I14" s="468"/>
      <c r="J14" s="468">
        <v>1800</v>
      </c>
    </row>
    <row r="15" spans="1:10" ht="22.5" hidden="1" customHeight="1">
      <c r="A15" s="450" t="s">
        <v>386</v>
      </c>
      <c r="B15" s="411">
        <v>12</v>
      </c>
      <c r="C15" s="402"/>
      <c r="D15" s="412"/>
      <c r="E15" s="411"/>
      <c r="F15" s="446"/>
      <c r="G15" s="468"/>
      <c r="H15" s="412"/>
      <c r="I15" s="468"/>
      <c r="J15" s="468"/>
    </row>
    <row r="16" spans="1:10" s="625" customFormat="1" ht="22.5" customHeight="1">
      <c r="A16" s="447" t="s">
        <v>42</v>
      </c>
      <c r="B16" s="403"/>
      <c r="C16" s="403"/>
      <c r="D16" s="469">
        <v>1578552</v>
      </c>
      <c r="E16" s="470"/>
      <c r="F16" s="469">
        <v>1316995</v>
      </c>
      <c r="G16" s="471"/>
      <c r="H16" s="469">
        <v>207855</v>
      </c>
      <c r="I16" s="471"/>
      <c r="J16" s="469">
        <v>285960</v>
      </c>
    </row>
    <row r="17" spans="1:10" ht="22.05" customHeight="1">
      <c r="A17" s="413"/>
      <c r="B17" s="404"/>
      <c r="C17" s="404"/>
      <c r="D17" s="546"/>
      <c r="E17" s="472"/>
      <c r="F17" s="546"/>
      <c r="G17" s="473"/>
      <c r="H17" s="546"/>
      <c r="I17" s="473"/>
      <c r="J17" s="546"/>
    </row>
    <row r="18" spans="1:10" ht="22.5" customHeight="1">
      <c r="A18" s="442" t="s">
        <v>43</v>
      </c>
      <c r="B18" s="402"/>
      <c r="C18" s="402"/>
      <c r="D18" s="468"/>
      <c r="E18" s="411"/>
      <c r="F18" s="468"/>
      <c r="G18" s="468"/>
      <c r="H18" s="468"/>
      <c r="I18" s="468"/>
      <c r="J18" s="468"/>
    </row>
    <row r="19" spans="1:10" ht="22.5" customHeight="1">
      <c r="A19" s="441" t="s">
        <v>75</v>
      </c>
      <c r="B19" s="411">
        <v>3</v>
      </c>
      <c r="C19" s="402"/>
      <c r="D19" s="412">
        <v>521313</v>
      </c>
      <c r="E19" s="411"/>
      <c r="F19" s="446">
        <v>393980</v>
      </c>
      <c r="G19" s="468"/>
      <c r="H19" s="412">
        <v>94073</v>
      </c>
      <c r="I19" s="468"/>
      <c r="J19" s="446">
        <v>78989</v>
      </c>
    </row>
    <row r="20" spans="1:10" ht="22.5" customHeight="1">
      <c r="A20" s="413" t="s">
        <v>44</v>
      </c>
      <c r="B20" s="411">
        <v>3</v>
      </c>
      <c r="C20" s="402"/>
      <c r="D20" s="412">
        <v>226793</v>
      </c>
      <c r="E20" s="411"/>
      <c r="F20" s="446">
        <v>131574</v>
      </c>
      <c r="G20" s="468"/>
      <c r="H20" s="412">
        <v>144932</v>
      </c>
      <c r="I20" s="468"/>
      <c r="J20" s="446">
        <v>81469</v>
      </c>
    </row>
    <row r="21" spans="1:10" ht="22.5" hidden="1" customHeight="1">
      <c r="A21" s="413" t="s">
        <v>350</v>
      </c>
      <c r="B21" s="411"/>
      <c r="C21" s="402"/>
      <c r="D21" s="412"/>
      <c r="E21" s="411"/>
      <c r="F21" s="446">
        <v>0</v>
      </c>
      <c r="G21" s="468"/>
      <c r="H21" s="412">
        <v>0</v>
      </c>
      <c r="I21" s="468"/>
      <c r="J21" s="446">
        <v>0</v>
      </c>
    </row>
    <row r="22" spans="1:10" ht="22.5" hidden="1" customHeight="1">
      <c r="A22" s="413" t="s">
        <v>77</v>
      </c>
      <c r="B22" s="402"/>
      <c r="C22" s="402"/>
      <c r="D22" s="412"/>
      <c r="E22" s="411"/>
      <c r="F22" s="468"/>
      <c r="G22" s="468"/>
      <c r="H22" s="412"/>
      <c r="I22" s="468"/>
      <c r="J22" s="446"/>
    </row>
    <row r="23" spans="1:10" ht="22.5" customHeight="1">
      <c r="A23" s="413" t="s">
        <v>388</v>
      </c>
      <c r="B23" s="411">
        <v>12</v>
      </c>
      <c r="C23" s="402"/>
      <c r="D23" s="412">
        <v>-163124</v>
      </c>
      <c r="E23" s="411"/>
      <c r="F23" s="468">
        <v>-128963</v>
      </c>
      <c r="G23" s="468"/>
      <c r="H23" s="412">
        <v>-104927</v>
      </c>
      <c r="I23" s="468"/>
      <c r="J23" s="468">
        <v>47947</v>
      </c>
    </row>
    <row r="24" spans="1:10" ht="22.5" hidden="1" customHeight="1">
      <c r="A24" s="413" t="s">
        <v>343</v>
      </c>
      <c r="B24" s="402"/>
      <c r="C24" s="402"/>
      <c r="D24" s="474"/>
      <c r="E24" s="411"/>
      <c r="F24" s="468"/>
      <c r="G24" s="468"/>
      <c r="H24" s="448"/>
      <c r="I24" s="468"/>
      <c r="J24" s="468"/>
    </row>
    <row r="25" spans="1:10" ht="22.5" hidden="1" customHeight="1">
      <c r="A25" s="413" t="s">
        <v>291</v>
      </c>
      <c r="B25" s="402"/>
      <c r="C25" s="402"/>
      <c r="D25" s="468">
        <v>0</v>
      </c>
      <c r="E25" s="411"/>
      <c r="F25" s="468">
        <v>0</v>
      </c>
      <c r="G25" s="468"/>
      <c r="H25" s="412">
        <v>0</v>
      </c>
      <c r="I25" s="468"/>
      <c r="J25" s="468">
        <v>0</v>
      </c>
    </row>
    <row r="26" spans="1:10" ht="22.5" customHeight="1">
      <c r="A26" s="449" t="s">
        <v>45</v>
      </c>
      <c r="B26" s="405"/>
      <c r="C26" s="405"/>
      <c r="D26" s="475">
        <v>584982</v>
      </c>
      <c r="E26" s="476"/>
      <c r="F26" s="475">
        <v>396591</v>
      </c>
      <c r="G26" s="468"/>
      <c r="H26" s="475">
        <v>134078</v>
      </c>
      <c r="I26" s="468"/>
      <c r="J26" s="475">
        <v>208405</v>
      </c>
    </row>
    <row r="27" spans="1:10" s="625" customFormat="1" ht="22.5" customHeight="1">
      <c r="A27" s="449"/>
      <c r="B27" s="405"/>
      <c r="C27" s="405"/>
      <c r="D27" s="477"/>
      <c r="E27" s="476"/>
      <c r="F27" s="477"/>
      <c r="G27" s="468"/>
      <c r="H27" s="477"/>
      <c r="I27" s="468"/>
      <c r="J27" s="477"/>
    </row>
    <row r="28" spans="1:10" s="625" customFormat="1" ht="22.5" customHeight="1">
      <c r="A28" s="449" t="s">
        <v>289</v>
      </c>
      <c r="B28" s="404"/>
      <c r="C28" s="404"/>
      <c r="D28" s="478">
        <v>993570</v>
      </c>
      <c r="E28" s="472"/>
      <c r="F28" s="478">
        <v>920404</v>
      </c>
      <c r="G28" s="473"/>
      <c r="H28" s="478">
        <v>73777</v>
      </c>
      <c r="I28" s="473"/>
      <c r="J28" s="478">
        <v>77555</v>
      </c>
    </row>
    <row r="29" spans="1:10" s="625" customFormat="1" ht="22.5" customHeight="1">
      <c r="A29" s="413" t="s">
        <v>46</v>
      </c>
      <c r="B29" s="411">
        <v>3</v>
      </c>
      <c r="C29" s="402"/>
      <c r="D29" s="389">
        <v>-251269</v>
      </c>
      <c r="E29" s="411"/>
      <c r="F29" s="479">
        <v>-306116</v>
      </c>
      <c r="G29" s="468"/>
      <c r="H29" s="479">
        <v>-126762</v>
      </c>
      <c r="I29" s="468"/>
      <c r="J29" s="479">
        <v>-241827</v>
      </c>
    </row>
    <row r="30" spans="1:10" s="625" customFormat="1" ht="22.5" customHeight="1">
      <c r="A30" s="413" t="s">
        <v>305</v>
      </c>
      <c r="B30" s="402"/>
      <c r="C30" s="402"/>
      <c r="D30" s="389"/>
      <c r="E30" s="411"/>
      <c r="F30" s="479"/>
      <c r="G30" s="468"/>
      <c r="H30" s="480"/>
      <c r="I30" s="468"/>
      <c r="J30" s="481"/>
    </row>
    <row r="31" spans="1:10" ht="22.5" customHeight="1">
      <c r="A31" s="450" t="s">
        <v>306</v>
      </c>
      <c r="B31" s="411">
        <v>5</v>
      </c>
      <c r="D31" s="389">
        <v>433</v>
      </c>
      <c r="F31" s="412">
        <v>-829</v>
      </c>
      <c r="H31" s="479">
        <v>0</v>
      </c>
      <c r="J31" s="412">
        <v>-348</v>
      </c>
    </row>
    <row r="32" spans="1:10" s="625" customFormat="1" ht="22.5" customHeight="1">
      <c r="A32" s="413" t="s">
        <v>344</v>
      </c>
      <c r="B32" s="404"/>
      <c r="C32" s="404"/>
      <c r="D32" s="389"/>
      <c r="E32" s="472"/>
      <c r="F32" s="481"/>
      <c r="G32" s="473"/>
      <c r="H32" s="480"/>
      <c r="I32" s="473"/>
      <c r="J32" s="481"/>
    </row>
    <row r="33" spans="1:10" ht="22.5" customHeight="1">
      <c r="A33" s="450" t="s">
        <v>345</v>
      </c>
      <c r="B33" s="411" t="s">
        <v>369</v>
      </c>
      <c r="C33" s="430"/>
      <c r="D33" s="322">
        <v>-17146</v>
      </c>
      <c r="E33" s="483"/>
      <c r="F33" s="453">
        <v>150296</v>
      </c>
      <c r="G33" s="468"/>
      <c r="H33" s="322">
        <v>770456</v>
      </c>
      <c r="I33" s="468"/>
      <c r="J33" s="453">
        <v>854908</v>
      </c>
    </row>
    <row r="34" spans="1:10" ht="22.5" customHeight="1">
      <c r="A34" s="454" t="s">
        <v>325</v>
      </c>
      <c r="B34" s="403"/>
      <c r="C34" s="403"/>
      <c r="D34" s="471">
        <v>725588</v>
      </c>
      <c r="E34" s="470"/>
      <c r="F34" s="471">
        <v>763755</v>
      </c>
      <c r="G34" s="471"/>
      <c r="H34" s="471">
        <v>717471</v>
      </c>
      <c r="I34" s="471"/>
      <c r="J34" s="471">
        <v>690288</v>
      </c>
    </row>
    <row r="35" spans="1:10" ht="22.5" customHeight="1">
      <c r="A35" s="441" t="s">
        <v>148</v>
      </c>
      <c r="B35" s="411"/>
      <c r="C35" s="414"/>
      <c r="D35" s="484">
        <v>84367</v>
      </c>
      <c r="E35" s="483"/>
      <c r="F35" s="484">
        <v>79166</v>
      </c>
      <c r="G35" s="468"/>
      <c r="H35" s="484">
        <v>76611</v>
      </c>
      <c r="I35" s="468"/>
      <c r="J35" s="484">
        <v>7978</v>
      </c>
    </row>
    <row r="36" spans="1:10" ht="22.5" customHeight="1" thickBot="1">
      <c r="A36" s="454" t="s">
        <v>161</v>
      </c>
      <c r="B36" s="403"/>
      <c r="C36" s="403"/>
      <c r="D36" s="485">
        <v>641221</v>
      </c>
      <c r="E36" s="470"/>
      <c r="F36" s="485">
        <v>684589</v>
      </c>
      <c r="G36" s="471"/>
      <c r="H36" s="485">
        <v>640860</v>
      </c>
      <c r="I36" s="471"/>
      <c r="J36" s="485">
        <v>682310</v>
      </c>
    </row>
    <row r="37" spans="1:10" s="625" customFormat="1" ht="22.5" customHeight="1" thickTop="1">
      <c r="A37" s="449"/>
      <c r="B37" s="405"/>
      <c r="C37" s="405"/>
      <c r="D37" s="477"/>
      <c r="E37" s="476"/>
      <c r="F37" s="477"/>
      <c r="G37" s="468"/>
      <c r="H37" s="477"/>
      <c r="I37" s="468"/>
      <c r="J37" s="477"/>
    </row>
    <row r="38" spans="1:10" s="625" customFormat="1" ht="22.5" customHeight="1">
      <c r="A38" s="454" t="s">
        <v>295</v>
      </c>
      <c r="B38" s="406"/>
      <c r="C38" s="406"/>
      <c r="D38" s="471"/>
      <c r="E38" s="486"/>
      <c r="F38" s="471"/>
      <c r="G38" s="471"/>
      <c r="H38" s="471"/>
      <c r="I38" s="471"/>
      <c r="J38" s="471"/>
    </row>
    <row r="39" spans="1:10" s="625" customFormat="1" ht="22.5" customHeight="1">
      <c r="A39" s="455" t="s">
        <v>215</v>
      </c>
      <c r="B39" s="407"/>
      <c r="C39" s="407"/>
      <c r="D39" s="479">
        <v>640860</v>
      </c>
      <c r="E39" s="468">
        <v>0</v>
      </c>
      <c r="F39" s="481">
        <v>684702</v>
      </c>
      <c r="G39" s="468">
        <v>0</v>
      </c>
      <c r="H39" s="468">
        <v>640860</v>
      </c>
      <c r="I39" s="468">
        <v>0</v>
      </c>
      <c r="J39" s="468">
        <v>682310</v>
      </c>
    </row>
    <row r="40" spans="1:10" s="625" customFormat="1" ht="22.5" customHeight="1">
      <c r="A40" s="455" t="s">
        <v>216</v>
      </c>
      <c r="B40" s="407"/>
      <c r="C40" s="407"/>
      <c r="D40" s="479">
        <v>361</v>
      </c>
      <c r="E40" s="487"/>
      <c r="F40" s="479">
        <v>-113</v>
      </c>
      <c r="G40" s="468"/>
      <c r="H40" s="468">
        <v>0</v>
      </c>
      <c r="I40" s="468"/>
      <c r="J40" s="468">
        <v>0</v>
      </c>
    </row>
    <row r="41" spans="1:10" s="625" customFormat="1" ht="22.5" customHeight="1" thickBot="1">
      <c r="A41" s="454" t="s">
        <v>161</v>
      </c>
      <c r="B41" s="456"/>
      <c r="C41" s="456"/>
      <c r="D41" s="488">
        <v>641221</v>
      </c>
      <c r="E41" s="466"/>
      <c r="F41" s="488">
        <v>684589</v>
      </c>
      <c r="G41" s="489"/>
      <c r="H41" s="490">
        <v>640860</v>
      </c>
      <c r="I41" s="489"/>
      <c r="J41" s="490">
        <v>682310</v>
      </c>
    </row>
    <row r="42" spans="1:10" s="625" customFormat="1" ht="22.5" customHeight="1" thickTop="1">
      <c r="A42" s="449"/>
      <c r="B42" s="405"/>
      <c r="C42" s="405"/>
      <c r="D42" s="477"/>
      <c r="E42" s="476"/>
      <c r="F42" s="477"/>
      <c r="G42" s="468"/>
      <c r="H42" s="477"/>
      <c r="I42" s="468"/>
      <c r="J42" s="477"/>
    </row>
    <row r="43" spans="1:10" s="625" customFormat="1" ht="22.2">
      <c r="A43" s="454" t="s">
        <v>225</v>
      </c>
      <c r="B43" s="355">
        <v>14</v>
      </c>
      <c r="C43" s="355"/>
      <c r="D43" s="546"/>
      <c r="E43" s="472"/>
      <c r="F43" s="546"/>
      <c r="G43" s="473"/>
      <c r="H43" s="546"/>
      <c r="I43" s="473"/>
      <c r="J43" s="546"/>
    </row>
    <row r="44" spans="1:10" s="625" customFormat="1" ht="22.2" thickBot="1">
      <c r="A44" s="460" t="s">
        <v>283</v>
      </c>
      <c r="B44" s="404"/>
      <c r="C44" s="404"/>
      <c r="D44" s="493">
        <v>0.22</v>
      </c>
      <c r="E44" s="494"/>
      <c r="F44" s="493">
        <v>0.25</v>
      </c>
      <c r="G44" s="495"/>
      <c r="H44" s="493">
        <v>0.22</v>
      </c>
      <c r="I44" s="496"/>
      <c r="J44" s="493">
        <v>0.25</v>
      </c>
    </row>
    <row r="45" spans="1:10" s="625" customFormat="1" ht="22.05" customHeight="1" thickTop="1" thickBot="1">
      <c r="A45" s="460" t="s">
        <v>284</v>
      </c>
      <c r="B45" s="404"/>
      <c r="C45" s="404"/>
      <c r="D45" s="493">
        <v>0.22</v>
      </c>
      <c r="E45" s="494"/>
      <c r="F45" s="493">
        <v>0.24</v>
      </c>
      <c r="G45" s="495"/>
      <c r="H45" s="493">
        <v>0.22</v>
      </c>
      <c r="I45" s="496"/>
      <c r="J45" s="493">
        <v>0.24</v>
      </c>
    </row>
    <row r="46" spans="1:10" ht="21.75" customHeight="1" thickTop="1">
      <c r="A46" s="417" t="s">
        <v>206</v>
      </c>
      <c r="B46" s="431"/>
      <c r="C46" s="431"/>
      <c r="D46" s="463"/>
      <c r="E46" s="463"/>
      <c r="F46" s="463"/>
      <c r="G46" s="464"/>
      <c r="H46" s="463"/>
      <c r="I46" s="464"/>
      <c r="J46" s="463"/>
    </row>
    <row r="47" spans="1:10" ht="21.75" customHeight="1">
      <c r="A47" s="438" t="s">
        <v>79</v>
      </c>
      <c r="B47" s="439"/>
      <c r="C47" s="439"/>
      <c r="D47" s="465"/>
      <c r="E47" s="465"/>
      <c r="F47" s="465"/>
      <c r="G47" s="465"/>
      <c r="H47" s="465"/>
      <c r="I47" s="465"/>
      <c r="J47" s="465"/>
    </row>
    <row r="48" spans="1:10" ht="21.75" customHeight="1">
      <c r="A48" s="438"/>
      <c r="B48" s="439"/>
      <c r="C48" s="439"/>
      <c r="D48" s="466"/>
      <c r="E48" s="466"/>
      <c r="F48" s="466"/>
      <c r="G48" s="466"/>
      <c r="H48" s="466"/>
      <c r="I48" s="466"/>
      <c r="J48" s="466"/>
    </row>
    <row r="49" spans="1:10" ht="21.75" customHeight="1">
      <c r="A49" s="438"/>
      <c r="B49" s="439"/>
      <c r="C49" s="439"/>
      <c r="D49" s="592" t="s">
        <v>1</v>
      </c>
      <c r="E49" s="592"/>
      <c r="F49" s="592"/>
      <c r="G49" s="489"/>
      <c r="H49" s="593" t="s">
        <v>2</v>
      </c>
      <c r="I49" s="593"/>
      <c r="J49" s="593"/>
    </row>
    <row r="50" spans="1:10" ht="21.75" customHeight="1">
      <c r="A50" s="438"/>
      <c r="B50" s="439"/>
      <c r="C50" s="439"/>
      <c r="D50" s="594" t="s">
        <v>304</v>
      </c>
      <c r="E50" s="594"/>
      <c r="F50" s="594"/>
      <c r="G50" s="489"/>
      <c r="H50" s="595" t="s">
        <v>304</v>
      </c>
      <c r="I50" s="595"/>
      <c r="J50" s="595"/>
    </row>
    <row r="51" spans="1:10" ht="21.75" customHeight="1">
      <c r="A51" s="438"/>
      <c r="B51" s="439"/>
      <c r="C51" s="439"/>
      <c r="D51" s="594" t="s">
        <v>312</v>
      </c>
      <c r="E51" s="594"/>
      <c r="F51" s="594"/>
      <c r="G51" s="466"/>
      <c r="H51" s="594" t="s">
        <v>312</v>
      </c>
      <c r="I51" s="594"/>
      <c r="J51" s="594"/>
    </row>
    <row r="52" spans="1:10" ht="21.75" customHeight="1">
      <c r="A52" s="442"/>
      <c r="B52" s="414" t="s">
        <v>5</v>
      </c>
      <c r="C52" s="414"/>
      <c r="D52" s="467">
        <v>2565</v>
      </c>
      <c r="E52" s="467"/>
      <c r="F52" s="467">
        <v>2564</v>
      </c>
      <c r="G52" s="464"/>
      <c r="H52" s="467">
        <v>2565</v>
      </c>
      <c r="I52" s="467"/>
      <c r="J52" s="467">
        <v>2564</v>
      </c>
    </row>
    <row r="53" spans="1:10" ht="21.75" customHeight="1">
      <c r="A53" s="443"/>
      <c r="B53" s="444"/>
      <c r="C53" s="444"/>
      <c r="D53" s="591" t="s">
        <v>231</v>
      </c>
      <c r="E53" s="591"/>
      <c r="F53" s="591"/>
      <c r="G53" s="591"/>
      <c r="H53" s="591"/>
      <c r="I53" s="591"/>
      <c r="J53" s="591"/>
    </row>
    <row r="54" spans="1:10" ht="21.75" customHeight="1">
      <c r="A54" s="447" t="s">
        <v>161</v>
      </c>
      <c r="B54" s="406"/>
      <c r="C54" s="406"/>
      <c r="D54" s="471">
        <v>641221</v>
      </c>
      <c r="E54" s="486"/>
      <c r="F54" s="471">
        <v>684589</v>
      </c>
      <c r="G54" s="471"/>
      <c r="H54" s="471">
        <v>640860</v>
      </c>
      <c r="I54" s="497"/>
      <c r="J54" s="471">
        <v>682310</v>
      </c>
    </row>
    <row r="55" spans="1:10" ht="21.75" customHeight="1">
      <c r="A55" s="441"/>
      <c r="B55" s="404"/>
      <c r="C55" s="404"/>
      <c r="D55" s="546"/>
      <c r="E55" s="472"/>
      <c r="F55" s="546"/>
      <c r="G55" s="473"/>
      <c r="H55" s="498"/>
      <c r="I55" s="499"/>
      <c r="J55" s="498"/>
    </row>
    <row r="56" spans="1:10" ht="21.75" customHeight="1">
      <c r="A56" s="447" t="s">
        <v>332</v>
      </c>
      <c r="B56" s="404"/>
      <c r="C56" s="404"/>
      <c r="D56" s="546"/>
      <c r="E56" s="472"/>
      <c r="F56" s="546"/>
      <c r="G56" s="473"/>
      <c r="H56" s="498"/>
      <c r="I56" s="499"/>
      <c r="J56" s="498"/>
    </row>
    <row r="57" spans="1:10" ht="21.75" customHeight="1">
      <c r="A57" s="442" t="s">
        <v>253</v>
      </c>
      <c r="B57" s="404"/>
      <c r="C57" s="404"/>
      <c r="D57" s="546"/>
      <c r="E57" s="472"/>
      <c r="F57" s="546"/>
      <c r="G57" s="473"/>
      <c r="H57" s="498"/>
      <c r="I57" s="499"/>
      <c r="J57" s="498"/>
    </row>
    <row r="58" spans="1:10" ht="21.75" customHeight="1">
      <c r="A58" s="442" t="s">
        <v>328</v>
      </c>
      <c r="B58" s="404"/>
      <c r="C58" s="404"/>
      <c r="D58" s="546"/>
      <c r="E58" s="472"/>
      <c r="F58" s="546"/>
      <c r="G58" s="473"/>
      <c r="H58" s="498"/>
      <c r="I58" s="499"/>
      <c r="J58" s="498"/>
    </row>
    <row r="59" spans="1:10" ht="21.75" customHeight="1">
      <c r="A59" s="441" t="s">
        <v>214</v>
      </c>
      <c r="B59" s="404"/>
      <c r="C59" s="404"/>
      <c r="D59" s="500">
        <v>423424</v>
      </c>
      <c r="E59" s="494"/>
      <c r="F59" s="500">
        <v>695815</v>
      </c>
      <c r="G59" s="495"/>
      <c r="H59" s="500">
        <v>423424</v>
      </c>
      <c r="I59" s="501"/>
      <c r="J59" s="500">
        <v>695815</v>
      </c>
    </row>
    <row r="60" spans="1:10" s="625" customFormat="1" ht="22.5" customHeight="1">
      <c r="A60" s="441" t="s">
        <v>351</v>
      </c>
      <c r="B60" s="404"/>
      <c r="C60" s="404"/>
      <c r="D60" s="500">
        <v>925</v>
      </c>
      <c r="E60" s="546"/>
      <c r="F60" s="502">
        <v>46910</v>
      </c>
      <c r="G60" s="473"/>
      <c r="H60" s="500">
        <v>0</v>
      </c>
      <c r="I60" s="473"/>
      <c r="J60" s="502">
        <v>39806</v>
      </c>
    </row>
    <row r="61" spans="1:10" s="625" customFormat="1" ht="22.5" customHeight="1">
      <c r="A61" s="441" t="s">
        <v>371</v>
      </c>
      <c r="B61" s="404"/>
      <c r="C61" s="404"/>
      <c r="D61" s="500"/>
      <c r="E61" s="546"/>
      <c r="F61" s="502"/>
      <c r="G61" s="473"/>
      <c r="H61" s="500"/>
      <c r="I61" s="473"/>
      <c r="J61" s="502"/>
    </row>
    <row r="62" spans="1:10" s="625" customFormat="1" ht="22.5" customHeight="1">
      <c r="A62" s="441" t="s">
        <v>272</v>
      </c>
      <c r="B62" s="404"/>
      <c r="C62" s="404"/>
      <c r="D62" s="500">
        <v>-13280</v>
      </c>
      <c r="E62" s="546"/>
      <c r="F62" s="502">
        <v>-46053</v>
      </c>
      <c r="G62" s="473"/>
      <c r="H62" s="500">
        <v>-13280</v>
      </c>
      <c r="I62" s="473"/>
      <c r="J62" s="502">
        <v>-46053</v>
      </c>
    </row>
    <row r="63" spans="1:10" s="625" customFormat="1" ht="22.5" customHeight="1">
      <c r="A63" s="441" t="s">
        <v>382</v>
      </c>
      <c r="B63" s="404"/>
      <c r="C63" s="404"/>
      <c r="D63" s="500"/>
      <c r="E63" s="546"/>
      <c r="F63" s="502"/>
      <c r="G63" s="473"/>
      <c r="H63" s="500"/>
      <c r="I63" s="473"/>
      <c r="J63" s="502"/>
    </row>
    <row r="64" spans="1:10" s="625" customFormat="1" ht="22.5" customHeight="1">
      <c r="A64" s="441" t="s">
        <v>345</v>
      </c>
      <c r="B64" s="355" t="s">
        <v>369</v>
      </c>
      <c r="C64" s="404"/>
      <c r="D64" s="503">
        <v>0</v>
      </c>
      <c r="E64" s="546"/>
      <c r="F64" s="503">
        <v>0</v>
      </c>
      <c r="G64" s="473"/>
      <c r="H64" s="503">
        <v>925</v>
      </c>
      <c r="I64" s="473"/>
      <c r="J64" s="503">
        <v>7104</v>
      </c>
    </row>
    <row r="65" spans="1:10" ht="21.75" customHeight="1">
      <c r="A65" s="447" t="s">
        <v>254</v>
      </c>
      <c r="B65" s="404"/>
      <c r="C65" s="404"/>
      <c r="D65" s="500"/>
      <c r="E65" s="494"/>
      <c r="F65" s="500"/>
      <c r="G65" s="495"/>
      <c r="H65" s="504"/>
      <c r="I65" s="501"/>
      <c r="J65" s="504"/>
    </row>
    <row r="66" spans="1:10" ht="21.75" customHeight="1">
      <c r="A66" s="447" t="s">
        <v>328</v>
      </c>
      <c r="B66" s="404"/>
      <c r="C66" s="404"/>
      <c r="D66" s="505">
        <v>411069</v>
      </c>
      <c r="E66" s="494"/>
      <c r="F66" s="505">
        <v>696672</v>
      </c>
      <c r="G66" s="495"/>
      <c r="H66" s="505">
        <v>411069</v>
      </c>
      <c r="I66" s="501"/>
      <c r="J66" s="505">
        <v>696672</v>
      </c>
    </row>
    <row r="67" spans="1:10" ht="21.75" customHeight="1">
      <c r="A67" s="447" t="s">
        <v>329</v>
      </c>
      <c r="B67" s="404"/>
      <c r="C67" s="404"/>
      <c r="D67" s="478">
        <v>411069</v>
      </c>
      <c r="E67" s="472"/>
      <c r="F67" s="478">
        <v>696672</v>
      </c>
      <c r="G67" s="506"/>
      <c r="H67" s="478">
        <v>411069</v>
      </c>
      <c r="I67" s="507"/>
      <c r="J67" s="478">
        <v>696672</v>
      </c>
    </row>
    <row r="68" spans="1:10" ht="21.75" customHeight="1" thickBot="1">
      <c r="A68" s="447" t="s">
        <v>330</v>
      </c>
      <c r="B68" s="406"/>
      <c r="C68" s="406"/>
      <c r="D68" s="508">
        <v>1052290</v>
      </c>
      <c r="E68" s="486"/>
      <c r="F68" s="508">
        <v>1381261</v>
      </c>
      <c r="G68" s="497"/>
      <c r="H68" s="509">
        <v>1051929</v>
      </c>
      <c r="I68" s="510"/>
      <c r="J68" s="509">
        <v>1378982</v>
      </c>
    </row>
    <row r="69" spans="1:10" ht="21.75" customHeight="1" thickTop="1">
      <c r="A69" s="447"/>
      <c r="B69" s="406"/>
      <c r="C69" s="406"/>
      <c r="D69" s="497"/>
      <c r="E69" s="486"/>
      <c r="F69" s="497"/>
      <c r="G69" s="497"/>
      <c r="H69" s="511"/>
      <c r="I69" s="510"/>
      <c r="J69" s="511"/>
    </row>
    <row r="70" spans="1:10" ht="21.75" customHeight="1">
      <c r="A70" s="454" t="s">
        <v>274</v>
      </c>
      <c r="B70" s="406"/>
      <c r="C70" s="406"/>
      <c r="D70" s="471"/>
      <c r="E70" s="486"/>
      <c r="F70" s="471"/>
      <c r="G70" s="471"/>
      <c r="H70" s="471"/>
      <c r="I70" s="471"/>
      <c r="J70" s="471"/>
    </row>
    <row r="71" spans="1:10" ht="21.75" customHeight="1">
      <c r="A71" s="455" t="s">
        <v>215</v>
      </c>
      <c r="B71" s="407"/>
      <c r="C71" s="407"/>
      <c r="D71" s="500">
        <v>1051929</v>
      </c>
      <c r="E71" s="487"/>
      <c r="F71" s="468">
        <v>1381374</v>
      </c>
      <c r="G71" s="468"/>
      <c r="H71" s="500">
        <v>1051929</v>
      </c>
      <c r="I71" s="468"/>
      <c r="J71" s="468">
        <v>1378982</v>
      </c>
    </row>
    <row r="72" spans="1:10" ht="21.75" customHeight="1">
      <c r="A72" s="455" t="s">
        <v>216</v>
      </c>
      <c r="B72" s="407"/>
      <c r="C72" s="407"/>
      <c r="D72" s="500">
        <v>361</v>
      </c>
      <c r="E72" s="487"/>
      <c r="F72" s="468">
        <v>-113</v>
      </c>
      <c r="G72" s="468"/>
      <c r="H72" s="468">
        <v>0</v>
      </c>
      <c r="I72" s="468"/>
      <c r="J72" s="468">
        <v>0</v>
      </c>
    </row>
    <row r="73" spans="1:10" ht="21.75" customHeight="1" thickBot="1">
      <c r="A73" s="447" t="s">
        <v>330</v>
      </c>
      <c r="B73" s="456"/>
      <c r="C73" s="456"/>
      <c r="D73" s="488">
        <v>1052290</v>
      </c>
      <c r="E73" s="466"/>
      <c r="F73" s="488">
        <v>1381261</v>
      </c>
      <c r="G73" s="489"/>
      <c r="H73" s="512">
        <v>1051929</v>
      </c>
      <c r="I73" s="489"/>
      <c r="J73" s="488">
        <v>1378982</v>
      </c>
    </row>
    <row r="74" spans="1:10" ht="21.75" customHeight="1" thickTop="1">
      <c r="A74" s="454"/>
      <c r="B74" s="456"/>
      <c r="C74" s="456"/>
      <c r="D74" s="491"/>
      <c r="E74" s="466"/>
      <c r="F74" s="491"/>
      <c r="G74" s="489"/>
      <c r="H74" s="492"/>
      <c r="I74" s="489"/>
      <c r="J74" s="492"/>
    </row>
    <row r="75" spans="1:10" ht="21.75" customHeight="1">
      <c r="A75" s="454"/>
      <c r="B75" s="456"/>
      <c r="C75" s="456"/>
      <c r="D75" s="491"/>
      <c r="E75" s="466"/>
      <c r="F75" s="491"/>
      <c r="G75" s="489"/>
      <c r="H75" s="492"/>
      <c r="I75" s="489"/>
      <c r="J75" s="492"/>
    </row>
    <row r="76" spans="1:10" ht="21.75" customHeight="1">
      <c r="A76" s="454"/>
      <c r="B76" s="456"/>
      <c r="C76" s="456"/>
      <c r="D76" s="491"/>
      <c r="E76" s="466"/>
      <c r="F76" s="491"/>
      <c r="G76" s="489"/>
      <c r="H76" s="492"/>
      <c r="I76" s="489"/>
      <c r="J76" s="492"/>
    </row>
    <row r="77" spans="1:10" ht="21.75" customHeight="1">
      <c r="A77" s="454"/>
      <c r="B77" s="456"/>
      <c r="C77" s="456"/>
      <c r="D77" s="491"/>
      <c r="E77" s="466"/>
      <c r="F77" s="491"/>
      <c r="G77" s="489"/>
      <c r="H77" s="492"/>
      <c r="I77" s="489"/>
      <c r="J77" s="492"/>
    </row>
    <row r="78" spans="1:10" ht="21.75" customHeight="1">
      <c r="A78" s="586" t="s">
        <v>227</v>
      </c>
      <c r="B78" s="586"/>
      <c r="C78" s="542"/>
      <c r="D78" s="596" t="s">
        <v>338</v>
      </c>
      <c r="E78" s="596"/>
      <c r="F78" s="596"/>
      <c r="G78" s="596"/>
      <c r="H78" s="596"/>
    </row>
    <row r="79" spans="1:10" ht="21.75" customHeight="1">
      <c r="A79" s="586" t="s">
        <v>228</v>
      </c>
      <c r="B79" s="586"/>
      <c r="C79" s="542"/>
      <c r="D79" s="596" t="s">
        <v>339</v>
      </c>
      <c r="E79" s="596"/>
      <c r="F79" s="596"/>
      <c r="G79" s="596"/>
      <c r="H79" s="596"/>
    </row>
  </sheetData>
  <mergeCells count="18">
    <mergeCell ref="D49:F49"/>
    <mergeCell ref="H49:J49"/>
    <mergeCell ref="D50:F50"/>
    <mergeCell ref="H50:J50"/>
    <mergeCell ref="A79:B79"/>
    <mergeCell ref="D51:F51"/>
    <mergeCell ref="H51:J51"/>
    <mergeCell ref="D53:J53"/>
    <mergeCell ref="A78:B78"/>
    <mergeCell ref="D78:H78"/>
    <mergeCell ref="D79:H79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Q88"/>
  <sheetViews>
    <sheetView view="pageBreakPreview" topLeftCell="A72" zoomScale="70" zoomScaleNormal="75" zoomScaleSheetLayoutView="70" workbookViewId="0">
      <selection activeCell="A92" sqref="A92"/>
    </sheetView>
  </sheetViews>
  <sheetFormatPr defaultColWidth="9.109375" defaultRowHeight="21.75" customHeight="1"/>
  <cols>
    <col min="1" max="1" width="49.33203125" style="452" customWidth="1"/>
    <col min="2" max="2" width="9.109375" style="451" customWidth="1"/>
    <col min="3" max="3" width="0.77734375" style="451" customWidth="1"/>
    <col min="4" max="4" width="12.44140625" style="452" customWidth="1"/>
    <col min="5" max="5" width="0.77734375" style="452" customWidth="1"/>
    <col min="6" max="6" width="12.44140625" style="452" customWidth="1"/>
    <col min="7" max="7" width="0.77734375" style="452" customWidth="1"/>
    <col min="8" max="8" width="12.44140625" style="452" customWidth="1"/>
    <col min="9" max="9" width="0.77734375" style="452" customWidth="1"/>
    <col min="10" max="10" width="12.44140625" style="452" customWidth="1"/>
    <col min="11" max="16384" width="9.109375" style="452"/>
  </cols>
  <sheetData>
    <row r="1" spans="1:10" s="427" customFormat="1" ht="22.5" customHeight="1">
      <c r="A1" s="417" t="s">
        <v>206</v>
      </c>
      <c r="B1" s="431"/>
      <c r="C1" s="431"/>
      <c r="D1" s="415"/>
      <c r="E1" s="415"/>
      <c r="F1" s="415"/>
      <c r="G1" s="418"/>
      <c r="H1" s="415"/>
      <c r="I1" s="418"/>
      <c r="J1" s="415"/>
    </row>
    <row r="2" spans="1:10" s="427" customFormat="1" ht="22.5" customHeight="1">
      <c r="A2" s="438" t="s">
        <v>78</v>
      </c>
      <c r="B2" s="439"/>
      <c r="C2" s="439"/>
      <c r="D2" s="440"/>
      <c r="E2" s="440"/>
      <c r="F2" s="440"/>
      <c r="G2" s="440"/>
      <c r="H2" s="440"/>
      <c r="I2" s="440"/>
      <c r="J2" s="440"/>
    </row>
    <row r="3" spans="1:10" ht="7.2" customHeight="1">
      <c r="A3" s="438"/>
      <c r="B3" s="439"/>
      <c r="C3" s="439"/>
      <c r="D3" s="440"/>
      <c r="E3" s="440"/>
      <c r="F3" s="440"/>
      <c r="G3" s="440"/>
      <c r="H3" s="440"/>
      <c r="I3" s="440"/>
      <c r="J3" s="440"/>
    </row>
    <row r="4" spans="1:10" ht="22.5" customHeight="1">
      <c r="A4" s="438"/>
      <c r="B4" s="439"/>
      <c r="C4" s="439"/>
      <c r="D4" s="588" t="s">
        <v>1</v>
      </c>
      <c r="E4" s="588"/>
      <c r="F4" s="588"/>
      <c r="G4" s="441"/>
      <c r="H4" s="600" t="s">
        <v>2</v>
      </c>
      <c r="I4" s="600"/>
      <c r="J4" s="600"/>
    </row>
    <row r="5" spans="1:10" ht="22.5" customHeight="1">
      <c r="A5" s="438"/>
      <c r="B5" s="439"/>
      <c r="C5" s="439"/>
      <c r="D5" s="597" t="s">
        <v>313</v>
      </c>
      <c r="E5" s="597"/>
      <c r="F5" s="597"/>
      <c r="G5" s="441"/>
      <c r="H5" s="601" t="s">
        <v>313</v>
      </c>
      <c r="I5" s="601"/>
      <c r="J5" s="601"/>
    </row>
    <row r="6" spans="1:10" ht="22.5" customHeight="1">
      <c r="A6" s="438"/>
      <c r="B6" s="439"/>
      <c r="C6" s="439"/>
      <c r="D6" s="597" t="s">
        <v>312</v>
      </c>
      <c r="E6" s="597"/>
      <c r="F6" s="597"/>
      <c r="G6" s="418"/>
      <c r="H6" s="597" t="s">
        <v>312</v>
      </c>
      <c r="I6" s="597"/>
      <c r="J6" s="597"/>
    </row>
    <row r="7" spans="1:10" ht="22.5" customHeight="1">
      <c r="A7" s="442"/>
      <c r="B7" s="414" t="s">
        <v>5</v>
      </c>
      <c r="C7" s="414"/>
      <c r="D7" s="416">
        <v>2565</v>
      </c>
      <c r="E7" s="416"/>
      <c r="F7" s="416">
        <v>2564</v>
      </c>
      <c r="G7" s="418"/>
      <c r="H7" s="416">
        <v>2565</v>
      </c>
      <c r="I7" s="416"/>
      <c r="J7" s="416">
        <v>2564</v>
      </c>
    </row>
    <row r="8" spans="1:10" ht="22.95" customHeight="1">
      <c r="A8" s="443"/>
      <c r="B8" s="548"/>
      <c r="C8" s="548"/>
      <c r="D8" s="598" t="s">
        <v>231</v>
      </c>
      <c r="E8" s="598"/>
      <c r="F8" s="598"/>
      <c r="G8" s="598"/>
      <c r="H8" s="598"/>
      <c r="I8" s="598"/>
      <c r="J8" s="598"/>
    </row>
    <row r="9" spans="1:10" ht="22.5" customHeight="1">
      <c r="A9" s="445" t="s">
        <v>40</v>
      </c>
      <c r="B9" s="548"/>
      <c r="C9" s="548"/>
      <c r="D9" s="548"/>
      <c r="E9" s="548"/>
      <c r="F9" s="548"/>
      <c r="G9" s="548"/>
      <c r="H9" s="548"/>
      <c r="I9" s="548"/>
      <c r="J9" s="548"/>
    </row>
    <row r="10" spans="1:10" ht="22.5" customHeight="1">
      <c r="A10" s="441" t="s">
        <v>76</v>
      </c>
      <c r="B10" s="341" t="s">
        <v>368</v>
      </c>
      <c r="C10" s="341"/>
      <c r="D10" s="351">
        <v>4138469</v>
      </c>
      <c r="E10" s="341"/>
      <c r="F10" s="351">
        <v>3437125</v>
      </c>
      <c r="G10" s="351"/>
      <c r="H10" s="351">
        <v>478965</v>
      </c>
      <c r="I10" s="351"/>
      <c r="J10" s="351">
        <v>587548</v>
      </c>
    </row>
    <row r="11" spans="1:10" ht="22.5" customHeight="1">
      <c r="A11" s="441" t="s">
        <v>270</v>
      </c>
      <c r="B11" s="343">
        <v>3</v>
      </c>
      <c r="C11" s="343"/>
      <c r="D11" s="351">
        <v>72241</v>
      </c>
      <c r="E11" s="343"/>
      <c r="F11" s="351">
        <v>36250</v>
      </c>
      <c r="G11" s="351"/>
      <c r="H11" s="351">
        <v>267869</v>
      </c>
      <c r="I11" s="351"/>
      <c r="J11" s="351">
        <v>308609</v>
      </c>
    </row>
    <row r="12" spans="1:10" ht="22.5" hidden="1" customHeight="1">
      <c r="A12" s="413" t="s">
        <v>207</v>
      </c>
      <c r="B12" s="402"/>
      <c r="C12" s="402"/>
      <c r="D12" s="351"/>
      <c r="E12" s="343"/>
      <c r="F12" s="351"/>
      <c r="G12" s="351"/>
      <c r="H12" s="351"/>
      <c r="I12" s="351"/>
      <c r="J12" s="351"/>
    </row>
    <row r="13" spans="1:10" ht="22.5" customHeight="1">
      <c r="A13" s="413" t="s">
        <v>349</v>
      </c>
      <c r="B13" s="343">
        <v>7</v>
      </c>
      <c r="C13" s="402"/>
      <c r="D13" s="351">
        <v>2030872</v>
      </c>
      <c r="E13" s="343"/>
      <c r="F13" s="351">
        <v>0</v>
      </c>
      <c r="G13" s="351"/>
      <c r="H13" s="351">
        <v>2030872</v>
      </c>
      <c r="I13" s="351"/>
      <c r="J13" s="351">
        <v>0</v>
      </c>
    </row>
    <row r="14" spans="1:10" ht="22.5" customHeight="1">
      <c r="A14" s="441" t="s">
        <v>41</v>
      </c>
      <c r="B14" s="343">
        <v>3</v>
      </c>
      <c r="C14" s="402"/>
      <c r="D14" s="351">
        <v>10810</v>
      </c>
      <c r="E14" s="343"/>
      <c r="F14" s="351">
        <v>18921</v>
      </c>
      <c r="G14" s="351"/>
      <c r="H14" s="351">
        <v>8119</v>
      </c>
      <c r="I14" s="351"/>
      <c r="J14" s="351">
        <v>5405</v>
      </c>
    </row>
    <row r="15" spans="1:10" ht="22.5" hidden="1" customHeight="1">
      <c r="A15" s="450" t="s">
        <v>290</v>
      </c>
      <c r="B15" s="402"/>
      <c r="C15" s="402"/>
      <c r="D15" s="351"/>
      <c r="E15" s="343"/>
      <c r="F15" s="351"/>
      <c r="G15" s="351"/>
      <c r="H15" s="351"/>
      <c r="I15" s="351"/>
      <c r="J15" s="351"/>
    </row>
    <row r="16" spans="1:10" ht="22.5" hidden="1" customHeight="1">
      <c r="A16" s="450" t="s">
        <v>291</v>
      </c>
      <c r="B16" s="402"/>
      <c r="C16" s="402"/>
      <c r="D16" s="351">
        <v>0</v>
      </c>
      <c r="E16" s="343"/>
      <c r="F16" s="351">
        <v>0</v>
      </c>
      <c r="G16" s="351"/>
      <c r="H16" s="351">
        <v>0</v>
      </c>
      <c r="I16" s="351"/>
      <c r="J16" s="351">
        <v>0</v>
      </c>
    </row>
    <row r="17" spans="1:10" ht="22.5" hidden="1" customHeight="1">
      <c r="A17" s="450" t="s">
        <v>386</v>
      </c>
      <c r="B17" s="343">
        <v>12</v>
      </c>
      <c r="C17" s="402"/>
      <c r="D17" s="351"/>
      <c r="E17" s="343"/>
      <c r="F17" s="351"/>
      <c r="G17" s="351"/>
      <c r="H17" s="351"/>
      <c r="I17" s="351"/>
      <c r="J17" s="351"/>
    </row>
    <row r="18" spans="1:10" s="418" customFormat="1" ht="22.5" customHeight="1">
      <c r="A18" s="447" t="s">
        <v>42</v>
      </c>
      <c r="B18" s="403"/>
      <c r="C18" s="403"/>
      <c r="D18" s="342">
        <v>6252392</v>
      </c>
      <c r="E18" s="347"/>
      <c r="F18" s="342">
        <v>3492296</v>
      </c>
      <c r="G18" s="352"/>
      <c r="H18" s="342">
        <v>2785825</v>
      </c>
      <c r="I18" s="352"/>
      <c r="J18" s="342">
        <v>901562</v>
      </c>
    </row>
    <row r="19" spans="1:10" ht="22.05" customHeight="1">
      <c r="A19" s="413"/>
      <c r="B19" s="404"/>
      <c r="C19" s="404"/>
      <c r="D19" s="351"/>
      <c r="E19" s="355"/>
      <c r="F19" s="543"/>
      <c r="G19" s="349"/>
      <c r="H19" s="351"/>
      <c r="I19" s="349"/>
      <c r="J19" s="543"/>
    </row>
    <row r="20" spans="1:10" ht="22.5" customHeight="1">
      <c r="A20" s="442" t="s">
        <v>43</v>
      </c>
      <c r="B20" s="402"/>
      <c r="C20" s="402"/>
      <c r="D20" s="351"/>
      <c r="E20" s="343"/>
      <c r="F20" s="351"/>
      <c r="G20" s="351"/>
      <c r="H20" s="351"/>
      <c r="I20" s="351"/>
      <c r="J20" s="351"/>
    </row>
    <row r="21" spans="1:10" ht="22.5" customHeight="1">
      <c r="A21" s="441" t="s">
        <v>75</v>
      </c>
      <c r="B21" s="343">
        <v>3</v>
      </c>
      <c r="C21" s="402"/>
      <c r="D21" s="351">
        <v>1445422</v>
      </c>
      <c r="E21" s="343"/>
      <c r="F21" s="351">
        <v>1183718</v>
      </c>
      <c r="G21" s="351"/>
      <c r="H21" s="351">
        <v>262882</v>
      </c>
      <c r="I21" s="351"/>
      <c r="J21" s="351">
        <v>233506</v>
      </c>
    </row>
    <row r="22" spans="1:10" ht="22.5" customHeight="1">
      <c r="A22" s="413" t="s">
        <v>44</v>
      </c>
      <c r="B22" s="343">
        <v>3</v>
      </c>
      <c r="C22" s="402"/>
      <c r="D22" s="351">
        <v>634567</v>
      </c>
      <c r="E22" s="343"/>
      <c r="F22" s="351">
        <v>417908</v>
      </c>
      <c r="G22" s="351"/>
      <c r="H22" s="351">
        <v>426086</v>
      </c>
      <c r="I22" s="351"/>
      <c r="J22" s="351">
        <v>259427</v>
      </c>
    </row>
    <row r="23" spans="1:10" ht="22.5" customHeight="1">
      <c r="A23" s="413" t="s">
        <v>350</v>
      </c>
      <c r="B23" s="343">
        <v>8</v>
      </c>
      <c r="C23" s="402"/>
      <c r="D23" s="351">
        <v>248685</v>
      </c>
      <c r="E23" s="343"/>
      <c r="F23" s="351">
        <v>0</v>
      </c>
      <c r="G23" s="351"/>
      <c r="H23" s="351">
        <v>0</v>
      </c>
      <c r="I23" s="351"/>
      <c r="J23" s="351">
        <v>0</v>
      </c>
    </row>
    <row r="24" spans="1:10" ht="21.6" hidden="1">
      <c r="A24" s="413" t="s">
        <v>77</v>
      </c>
      <c r="B24" s="402"/>
      <c r="C24" s="402"/>
      <c r="D24" s="351"/>
      <c r="E24" s="343"/>
      <c r="F24" s="351"/>
      <c r="G24" s="351"/>
      <c r="H24" s="351"/>
      <c r="I24" s="351"/>
      <c r="J24" s="351"/>
    </row>
    <row r="25" spans="1:10" ht="21.6">
      <c r="A25" s="413" t="s">
        <v>388</v>
      </c>
      <c r="B25" s="343">
        <v>12</v>
      </c>
      <c r="C25" s="402"/>
      <c r="D25" s="351">
        <v>103885</v>
      </c>
      <c r="E25" s="343"/>
      <c r="F25" s="351">
        <v>-229706</v>
      </c>
      <c r="G25" s="351"/>
      <c r="H25" s="351">
        <v>5392</v>
      </c>
      <c r="I25" s="351"/>
      <c r="J25" s="351">
        <v>112509</v>
      </c>
    </row>
    <row r="26" spans="1:10" ht="22.2" customHeight="1">
      <c r="A26" s="449" t="s">
        <v>45</v>
      </c>
      <c r="B26" s="405"/>
      <c r="C26" s="405"/>
      <c r="D26" s="345">
        <v>2432559</v>
      </c>
      <c r="E26" s="344"/>
      <c r="F26" s="345">
        <v>1371920</v>
      </c>
      <c r="G26" s="351"/>
      <c r="H26" s="345">
        <v>694360</v>
      </c>
      <c r="I26" s="351"/>
      <c r="J26" s="345">
        <v>605442</v>
      </c>
    </row>
    <row r="27" spans="1:10" s="418" customFormat="1" ht="22.05" customHeight="1">
      <c r="A27" s="449"/>
      <c r="B27" s="405"/>
      <c r="C27" s="405"/>
      <c r="D27" s="382"/>
      <c r="E27" s="344"/>
      <c r="F27" s="382"/>
      <c r="G27" s="351"/>
      <c r="H27" s="382"/>
      <c r="I27" s="351"/>
      <c r="J27" s="382"/>
    </row>
    <row r="28" spans="1:10" s="418" customFormat="1" ht="22.5" customHeight="1">
      <c r="A28" s="449" t="s">
        <v>289</v>
      </c>
      <c r="B28" s="404"/>
      <c r="C28" s="404"/>
      <c r="D28" s="552">
        <v>3819833</v>
      </c>
      <c r="E28" s="355"/>
      <c r="F28" s="583">
        <v>2120376</v>
      </c>
      <c r="G28" s="349"/>
      <c r="H28" s="583">
        <v>2091465</v>
      </c>
      <c r="I28" s="349"/>
      <c r="J28" s="583">
        <v>296120</v>
      </c>
    </row>
    <row r="29" spans="1:10" s="418" customFormat="1" ht="22.5" customHeight="1">
      <c r="A29" s="413" t="s">
        <v>46</v>
      </c>
      <c r="B29" s="343">
        <v>3</v>
      </c>
      <c r="C29" s="402"/>
      <c r="D29" s="351">
        <v>-688535</v>
      </c>
      <c r="E29" s="343"/>
      <c r="F29" s="351">
        <v>-684368</v>
      </c>
      <c r="G29" s="351"/>
      <c r="H29" s="351">
        <v>-427069</v>
      </c>
      <c r="I29" s="351"/>
      <c r="J29" s="351">
        <v>-495111</v>
      </c>
    </row>
    <row r="30" spans="1:10" s="418" customFormat="1" ht="22.5" customHeight="1">
      <c r="A30" s="450" t="s">
        <v>305</v>
      </c>
      <c r="B30" s="402"/>
      <c r="C30" s="402"/>
      <c r="E30" s="343"/>
      <c r="F30" s="351"/>
      <c r="G30" s="351"/>
      <c r="I30" s="351"/>
      <c r="J30" s="351"/>
    </row>
    <row r="31" spans="1:10" ht="22.5" customHeight="1">
      <c r="A31" s="450" t="s">
        <v>306</v>
      </c>
      <c r="B31" s="343">
        <v>5</v>
      </c>
      <c r="D31" s="351">
        <v>-386389</v>
      </c>
      <c r="F31" s="351">
        <v>-6454</v>
      </c>
      <c r="H31" s="351">
        <v>0</v>
      </c>
      <c r="J31" s="351">
        <v>6663</v>
      </c>
    </row>
    <row r="32" spans="1:10" s="418" customFormat="1" ht="22.5" customHeight="1">
      <c r="A32" s="413" t="s">
        <v>358</v>
      </c>
      <c r="B32" s="404"/>
      <c r="C32" s="404"/>
      <c r="E32" s="355"/>
      <c r="F32" s="543"/>
      <c r="G32" s="349"/>
      <c r="H32" s="351"/>
      <c r="I32" s="349"/>
      <c r="J32" s="543"/>
    </row>
    <row r="33" spans="1:10" ht="22.5" customHeight="1">
      <c r="A33" s="450" t="s">
        <v>345</v>
      </c>
      <c r="B33" s="343" t="s">
        <v>369</v>
      </c>
      <c r="C33" s="414"/>
      <c r="D33" s="353">
        <v>115862</v>
      </c>
      <c r="E33" s="414"/>
      <c r="F33" s="353">
        <v>447787</v>
      </c>
      <c r="G33" s="351"/>
      <c r="H33" s="353">
        <v>1051807</v>
      </c>
      <c r="I33" s="351"/>
      <c r="J33" s="353">
        <v>1967235</v>
      </c>
    </row>
    <row r="34" spans="1:10" ht="22.5" customHeight="1">
      <c r="A34" s="454" t="s">
        <v>325</v>
      </c>
      <c r="B34" s="347"/>
      <c r="C34" s="347"/>
      <c r="D34" s="352">
        <v>2860771</v>
      </c>
      <c r="E34" s="347"/>
      <c r="F34" s="352">
        <v>1877341</v>
      </c>
      <c r="G34" s="352"/>
      <c r="H34" s="352">
        <v>2716203</v>
      </c>
      <c r="I34" s="352"/>
      <c r="J34" s="352">
        <v>1774907</v>
      </c>
    </row>
    <row r="35" spans="1:10" ht="22.5" customHeight="1">
      <c r="A35" s="441" t="s">
        <v>148</v>
      </c>
      <c r="B35" s="414">
        <v>13</v>
      </c>
      <c r="C35" s="414"/>
      <c r="D35" s="353">
        <v>525238</v>
      </c>
      <c r="E35" s="414"/>
      <c r="F35" s="353">
        <v>104674</v>
      </c>
      <c r="G35" s="351"/>
      <c r="H35" s="353">
        <v>382070</v>
      </c>
      <c r="I35" s="351"/>
      <c r="J35" s="353">
        <v>5129</v>
      </c>
    </row>
    <row r="36" spans="1:10" ht="22.5" customHeight="1" thickBot="1">
      <c r="A36" s="454" t="s">
        <v>161</v>
      </c>
      <c r="B36" s="347"/>
      <c r="C36" s="347"/>
      <c r="D36" s="346">
        <v>2335533</v>
      </c>
      <c r="E36" s="347"/>
      <c r="F36" s="346">
        <v>1772667</v>
      </c>
      <c r="G36" s="352"/>
      <c r="H36" s="346">
        <v>2334133</v>
      </c>
      <c r="I36" s="352"/>
      <c r="J36" s="346">
        <v>1769778</v>
      </c>
    </row>
    <row r="37" spans="1:10" s="418" customFormat="1" ht="22.05" customHeight="1" thickTop="1">
      <c r="A37" s="413"/>
      <c r="B37" s="355"/>
      <c r="C37" s="355"/>
      <c r="D37" s="385"/>
      <c r="E37" s="355"/>
      <c r="F37" s="385"/>
      <c r="G37" s="349"/>
      <c r="H37" s="385"/>
      <c r="I37" s="349"/>
      <c r="J37" s="385"/>
    </row>
    <row r="38" spans="1:10" s="418" customFormat="1" ht="22.5" customHeight="1">
      <c r="A38" s="454" t="s">
        <v>295</v>
      </c>
      <c r="B38" s="357"/>
      <c r="C38" s="357"/>
      <c r="D38" s="352"/>
      <c r="E38" s="357"/>
      <c r="F38" s="352"/>
      <c r="G38" s="352"/>
      <c r="H38" s="352"/>
      <c r="I38" s="352"/>
      <c r="J38" s="352"/>
    </row>
    <row r="39" spans="1:10" s="418" customFormat="1" ht="22.5" customHeight="1">
      <c r="A39" s="455" t="s">
        <v>215</v>
      </c>
      <c r="B39" s="356"/>
      <c r="C39" s="356"/>
      <c r="D39" s="351">
        <v>2334133</v>
      </c>
      <c r="E39" s="351">
        <v>0</v>
      </c>
      <c r="F39" s="351">
        <v>1773129</v>
      </c>
      <c r="G39" s="351">
        <v>0</v>
      </c>
      <c r="H39" s="351">
        <v>2334133</v>
      </c>
      <c r="I39" s="351">
        <v>0</v>
      </c>
      <c r="J39" s="351">
        <v>1769778</v>
      </c>
    </row>
    <row r="40" spans="1:10" s="418" customFormat="1" ht="22.5" customHeight="1">
      <c r="A40" s="455" t="s">
        <v>216</v>
      </c>
      <c r="B40" s="356"/>
      <c r="C40" s="356"/>
      <c r="D40" s="353">
        <v>1400</v>
      </c>
      <c r="E40" s="356"/>
      <c r="F40" s="353">
        <v>-462</v>
      </c>
      <c r="G40" s="351"/>
      <c r="H40" s="353">
        <v>0</v>
      </c>
      <c r="I40" s="351"/>
      <c r="J40" s="351">
        <v>0</v>
      </c>
    </row>
    <row r="41" spans="1:10" s="418" customFormat="1" ht="22.5" customHeight="1" thickBot="1">
      <c r="A41" s="454" t="s">
        <v>161</v>
      </c>
      <c r="B41" s="441"/>
      <c r="C41" s="441"/>
      <c r="D41" s="457">
        <v>2335533</v>
      </c>
      <c r="E41" s="441"/>
      <c r="F41" s="457">
        <v>1772667</v>
      </c>
      <c r="G41" s="447"/>
      <c r="H41" s="370">
        <v>2334133</v>
      </c>
      <c r="I41" s="447"/>
      <c r="J41" s="370">
        <v>1769778</v>
      </c>
    </row>
    <row r="42" spans="1:10" s="418" customFormat="1" ht="22.05" customHeight="1" thickTop="1">
      <c r="A42" s="454"/>
      <c r="B42" s="441"/>
      <c r="C42" s="441"/>
      <c r="D42" s="458"/>
      <c r="E42" s="441"/>
      <c r="F42" s="458"/>
      <c r="G42" s="447"/>
      <c r="H42" s="459"/>
      <c r="I42" s="447"/>
      <c r="J42" s="459"/>
    </row>
    <row r="43" spans="1:10" s="418" customFormat="1" ht="22.2">
      <c r="A43" s="454" t="s">
        <v>225</v>
      </c>
      <c r="B43" s="355">
        <v>14</v>
      </c>
      <c r="C43" s="355"/>
      <c r="D43" s="543"/>
      <c r="E43" s="355"/>
      <c r="F43" s="543"/>
      <c r="G43" s="349"/>
      <c r="H43" s="543"/>
      <c r="I43" s="349"/>
      <c r="J43" s="543"/>
    </row>
    <row r="44" spans="1:10" s="418" customFormat="1" ht="22.2" thickBot="1">
      <c r="A44" s="460" t="s">
        <v>283</v>
      </c>
      <c r="B44" s="404"/>
      <c r="C44" s="404"/>
      <c r="D44" s="348">
        <v>0.81</v>
      </c>
      <c r="E44" s="362"/>
      <c r="F44" s="348">
        <v>0.67</v>
      </c>
      <c r="G44" s="354"/>
      <c r="H44" s="348">
        <v>0.81</v>
      </c>
      <c r="I44" s="319"/>
      <c r="J44" s="348">
        <v>0.67</v>
      </c>
    </row>
    <row r="45" spans="1:10" s="418" customFormat="1" ht="22.05" customHeight="1" thickTop="1" thickBot="1">
      <c r="A45" s="460" t="s">
        <v>284</v>
      </c>
      <c r="B45" s="404"/>
      <c r="C45" s="404"/>
      <c r="D45" s="348">
        <v>0.8</v>
      </c>
      <c r="E45" s="362"/>
      <c r="F45" s="348">
        <v>0.64</v>
      </c>
      <c r="G45" s="354"/>
      <c r="H45" s="348">
        <v>0.8</v>
      </c>
      <c r="I45" s="319"/>
      <c r="J45" s="348">
        <v>0.63</v>
      </c>
    </row>
    <row r="46" spans="1:10" ht="21.75" customHeight="1" thickTop="1">
      <c r="A46" s="417" t="s">
        <v>206</v>
      </c>
      <c r="B46" s="431"/>
      <c r="C46" s="431"/>
      <c r="D46" s="415"/>
      <c r="E46" s="415"/>
      <c r="F46" s="415"/>
      <c r="G46" s="418"/>
      <c r="H46" s="415"/>
      <c r="I46" s="418"/>
      <c r="J46" s="415"/>
    </row>
    <row r="47" spans="1:10" ht="21.75" customHeight="1">
      <c r="A47" s="438" t="s">
        <v>79</v>
      </c>
      <c r="B47" s="439"/>
      <c r="C47" s="439"/>
      <c r="D47" s="440"/>
      <c r="E47" s="440"/>
      <c r="F47" s="440"/>
      <c r="G47" s="440"/>
      <c r="H47" s="440"/>
      <c r="I47" s="440"/>
      <c r="J47" s="440"/>
    </row>
    <row r="48" spans="1:10" ht="21.75" customHeight="1">
      <c r="A48" s="438"/>
      <c r="B48" s="439"/>
      <c r="C48" s="439"/>
      <c r="D48" s="441"/>
      <c r="E48" s="441"/>
      <c r="F48" s="441"/>
      <c r="G48" s="441"/>
      <c r="H48" s="441"/>
      <c r="I48" s="441"/>
      <c r="J48" s="441"/>
    </row>
    <row r="49" spans="1:10" ht="21.75" customHeight="1">
      <c r="A49" s="438"/>
      <c r="B49" s="439"/>
      <c r="C49" s="439"/>
      <c r="D49" s="588" t="s">
        <v>1</v>
      </c>
      <c r="E49" s="588"/>
      <c r="F49" s="588"/>
      <c r="G49" s="447"/>
      <c r="H49" s="600" t="s">
        <v>2</v>
      </c>
      <c r="I49" s="600"/>
      <c r="J49" s="600"/>
    </row>
    <row r="50" spans="1:10" ht="21.75" customHeight="1">
      <c r="A50" s="438"/>
      <c r="B50" s="439"/>
      <c r="C50" s="439"/>
      <c r="D50" s="597" t="s">
        <v>313</v>
      </c>
      <c r="E50" s="597"/>
      <c r="F50" s="597"/>
      <c r="G50" s="447"/>
      <c r="H50" s="597" t="s">
        <v>313</v>
      </c>
      <c r="I50" s="597"/>
      <c r="J50" s="597"/>
    </row>
    <row r="51" spans="1:10" ht="21.75" customHeight="1">
      <c r="A51" s="438"/>
      <c r="B51" s="439"/>
      <c r="C51" s="439"/>
      <c r="D51" s="597" t="s">
        <v>312</v>
      </c>
      <c r="E51" s="597"/>
      <c r="F51" s="597"/>
      <c r="G51" s="441"/>
      <c r="H51" s="597" t="s">
        <v>312</v>
      </c>
      <c r="I51" s="597"/>
      <c r="J51" s="597"/>
    </row>
    <row r="52" spans="1:10" ht="21.75" customHeight="1">
      <c r="A52" s="442"/>
      <c r="B52" s="414" t="s">
        <v>5</v>
      </c>
      <c r="C52" s="414"/>
      <c r="D52" s="416">
        <v>2565</v>
      </c>
      <c r="E52" s="416"/>
      <c r="F52" s="416">
        <v>2564</v>
      </c>
      <c r="G52" s="418"/>
      <c r="H52" s="416">
        <v>2565</v>
      </c>
      <c r="I52" s="416"/>
      <c r="J52" s="416">
        <v>2564</v>
      </c>
    </row>
    <row r="53" spans="1:10" ht="21.75" customHeight="1">
      <c r="A53" s="443"/>
      <c r="B53" s="444"/>
      <c r="C53" s="444"/>
      <c r="D53" s="598" t="s">
        <v>231</v>
      </c>
      <c r="E53" s="598"/>
      <c r="F53" s="598"/>
      <c r="G53" s="598"/>
      <c r="H53" s="598"/>
      <c r="I53" s="598"/>
      <c r="J53" s="598"/>
    </row>
    <row r="54" spans="1:10" ht="21.75" customHeight="1">
      <c r="A54" s="447" t="s">
        <v>161</v>
      </c>
      <c r="B54" s="406"/>
      <c r="C54" s="406"/>
      <c r="D54" s="314">
        <v>2335533</v>
      </c>
      <c r="E54" s="357"/>
      <c r="F54" s="336">
        <v>1772667</v>
      </c>
      <c r="G54" s="352"/>
      <c r="H54" s="314">
        <v>2334133</v>
      </c>
      <c r="I54" s="358"/>
      <c r="J54" s="336">
        <v>1769778</v>
      </c>
    </row>
    <row r="55" spans="1:10" ht="21.75" customHeight="1">
      <c r="A55" s="441"/>
      <c r="B55" s="404"/>
      <c r="C55" s="404"/>
      <c r="D55" s="543"/>
      <c r="E55" s="355"/>
      <c r="F55" s="543"/>
      <c r="G55" s="349"/>
      <c r="H55" s="359"/>
      <c r="I55" s="366"/>
      <c r="J55" s="359"/>
    </row>
    <row r="56" spans="1:10" ht="21.75" customHeight="1">
      <c r="A56" s="447" t="s">
        <v>332</v>
      </c>
      <c r="B56" s="404"/>
      <c r="C56" s="404"/>
      <c r="D56" s="543"/>
      <c r="E56" s="355"/>
      <c r="F56" s="543"/>
      <c r="G56" s="349"/>
      <c r="H56" s="359"/>
      <c r="I56" s="366"/>
      <c r="J56" s="359"/>
    </row>
    <row r="57" spans="1:10" ht="21.75" customHeight="1">
      <c r="A57" s="442" t="s">
        <v>253</v>
      </c>
      <c r="B57" s="404"/>
      <c r="C57" s="404"/>
      <c r="D57" s="543"/>
      <c r="E57" s="355"/>
      <c r="F57" s="543"/>
      <c r="G57" s="349"/>
      <c r="H57" s="359"/>
      <c r="I57" s="366"/>
      <c r="J57" s="359"/>
    </row>
    <row r="58" spans="1:10" ht="21.75" customHeight="1">
      <c r="A58" s="442" t="s">
        <v>328</v>
      </c>
      <c r="B58" s="404"/>
      <c r="C58" s="404"/>
      <c r="D58" s="543"/>
      <c r="E58" s="355"/>
      <c r="F58" s="543"/>
      <c r="G58" s="349"/>
      <c r="H58" s="359"/>
      <c r="I58" s="366"/>
      <c r="J58" s="359"/>
    </row>
    <row r="59" spans="1:10" ht="21.75" customHeight="1">
      <c r="A59" s="441" t="s">
        <v>214</v>
      </c>
      <c r="B59" s="404"/>
      <c r="C59" s="404"/>
      <c r="D59" s="350">
        <v>559014</v>
      </c>
      <c r="E59" s="362"/>
      <c r="F59" s="350">
        <v>1569315</v>
      </c>
      <c r="G59" s="354"/>
      <c r="H59" s="350">
        <v>559014</v>
      </c>
      <c r="I59" s="367"/>
      <c r="J59" s="350">
        <v>1569315</v>
      </c>
    </row>
    <row r="60" spans="1:10" s="418" customFormat="1" ht="22.5" customHeight="1">
      <c r="A60" s="441" t="s">
        <v>351</v>
      </c>
      <c r="B60" s="404"/>
      <c r="C60" s="404"/>
      <c r="D60" s="350">
        <v>21139</v>
      </c>
      <c r="E60" s="543"/>
      <c r="F60" s="350">
        <v>67123</v>
      </c>
      <c r="G60" s="349"/>
      <c r="H60" s="350">
        <v>0</v>
      </c>
      <c r="I60" s="349"/>
      <c r="J60" s="350">
        <v>57482</v>
      </c>
    </row>
    <row r="61" spans="1:10" s="418" customFormat="1" ht="22.5" customHeight="1">
      <c r="A61" s="441" t="s">
        <v>346</v>
      </c>
      <c r="B61" s="404"/>
      <c r="C61" s="404"/>
      <c r="D61" s="350"/>
      <c r="E61" s="543"/>
      <c r="F61" s="350"/>
      <c r="G61" s="349"/>
      <c r="H61" s="350"/>
      <c r="I61" s="349"/>
      <c r="J61" s="350"/>
    </row>
    <row r="62" spans="1:10" s="418" customFormat="1" ht="22.5" customHeight="1">
      <c r="A62" s="441" t="s">
        <v>272</v>
      </c>
      <c r="B62" s="404"/>
      <c r="C62" s="404"/>
      <c r="D62" s="350">
        <v>98472</v>
      </c>
      <c r="E62" s="543"/>
      <c r="F62" s="350">
        <v>-45184</v>
      </c>
      <c r="G62" s="349"/>
      <c r="H62" s="350">
        <v>98472</v>
      </c>
      <c r="I62" s="349"/>
      <c r="J62" s="350">
        <v>-45184</v>
      </c>
    </row>
    <row r="63" spans="1:10" s="418" customFormat="1" ht="22.5" customHeight="1">
      <c r="A63" s="441" t="s">
        <v>382</v>
      </c>
      <c r="B63" s="404"/>
      <c r="C63" s="404"/>
      <c r="E63" s="543"/>
      <c r="F63" s="350"/>
      <c r="G63" s="349"/>
      <c r="H63" s="350"/>
      <c r="I63" s="349"/>
      <c r="J63" s="350"/>
    </row>
    <row r="64" spans="1:10" s="418" customFormat="1" ht="22.5" customHeight="1">
      <c r="A64" s="441" t="s">
        <v>345</v>
      </c>
      <c r="B64" s="355" t="s">
        <v>369</v>
      </c>
      <c r="C64" s="355"/>
      <c r="D64" s="350">
        <v>0</v>
      </c>
      <c r="E64" s="543"/>
      <c r="F64" s="350">
        <v>0</v>
      </c>
      <c r="G64" s="349"/>
      <c r="H64" s="350">
        <v>21139</v>
      </c>
      <c r="I64" s="349"/>
      <c r="J64" s="350">
        <v>9641</v>
      </c>
    </row>
    <row r="65" spans="1:10" s="418" customFormat="1" ht="22.5" customHeight="1">
      <c r="A65" s="441" t="s">
        <v>352</v>
      </c>
      <c r="B65" s="355"/>
      <c r="C65" s="355"/>
      <c r="D65" s="350"/>
      <c r="E65" s="554"/>
      <c r="F65" s="350"/>
      <c r="G65" s="354"/>
      <c r="H65" s="350"/>
      <c r="I65" s="354"/>
      <c r="J65" s="350"/>
    </row>
    <row r="66" spans="1:10" s="418" customFormat="1" ht="22.5" customHeight="1">
      <c r="A66" s="418" t="s">
        <v>353</v>
      </c>
      <c r="B66" s="355">
        <v>7</v>
      </c>
      <c r="C66" s="355"/>
      <c r="D66" s="363">
        <v>347887</v>
      </c>
      <c r="E66" s="543"/>
      <c r="F66" s="363">
        <v>0</v>
      </c>
      <c r="G66" s="349"/>
      <c r="H66" s="363">
        <v>347887</v>
      </c>
      <c r="I66" s="349"/>
      <c r="J66" s="363">
        <v>0</v>
      </c>
    </row>
    <row r="67" spans="1:10" ht="21.75" customHeight="1">
      <c r="A67" s="447" t="s">
        <v>254</v>
      </c>
      <c r="B67" s="404"/>
      <c r="C67" s="404"/>
      <c r="D67" s="350"/>
      <c r="E67" s="362"/>
      <c r="F67" s="350"/>
      <c r="G67" s="354"/>
      <c r="H67" s="371"/>
      <c r="I67" s="367"/>
      <c r="J67" s="371"/>
    </row>
    <row r="68" spans="1:10" ht="21.75" customHeight="1">
      <c r="A68" s="447" t="s">
        <v>328</v>
      </c>
      <c r="B68" s="404"/>
      <c r="C68" s="404"/>
      <c r="D68" s="365">
        <v>1026512</v>
      </c>
      <c r="E68" s="362"/>
      <c r="F68" s="365">
        <v>1591254</v>
      </c>
      <c r="G68" s="354"/>
      <c r="H68" s="365">
        <v>1026512</v>
      </c>
      <c r="I68" s="367"/>
      <c r="J68" s="365">
        <v>1591254</v>
      </c>
    </row>
    <row r="69" spans="1:10" ht="21.75" customHeight="1">
      <c r="A69" s="441"/>
      <c r="B69" s="404"/>
      <c r="C69" s="404"/>
      <c r="D69" s="350"/>
      <c r="E69" s="362"/>
      <c r="F69" s="350"/>
      <c r="G69" s="354"/>
      <c r="H69" s="350"/>
      <c r="I69" s="367"/>
      <c r="J69" s="350"/>
    </row>
    <row r="70" spans="1:10" ht="21.75" customHeight="1">
      <c r="A70" s="442" t="s">
        <v>255</v>
      </c>
      <c r="B70" s="404"/>
      <c r="C70" s="404"/>
      <c r="D70" s="350"/>
      <c r="E70" s="362"/>
      <c r="F70" s="350"/>
      <c r="G70" s="354"/>
      <c r="H70" s="371"/>
      <c r="I70" s="367"/>
      <c r="J70" s="371"/>
    </row>
    <row r="71" spans="1:10" ht="21.75" customHeight="1">
      <c r="A71" s="442" t="s">
        <v>328</v>
      </c>
      <c r="B71" s="404"/>
      <c r="C71" s="404"/>
      <c r="D71" s="350"/>
      <c r="E71" s="362"/>
      <c r="F71" s="350"/>
      <c r="G71" s="354"/>
      <c r="H71" s="371"/>
      <c r="I71" s="367"/>
      <c r="J71" s="371"/>
    </row>
    <row r="72" spans="1:10" ht="21.75" customHeight="1">
      <c r="A72" s="441" t="s">
        <v>347</v>
      </c>
      <c r="B72" s="404"/>
      <c r="C72" s="404"/>
      <c r="D72" s="350"/>
      <c r="E72" s="362"/>
      <c r="F72" s="350"/>
      <c r="G72" s="354"/>
      <c r="H72" s="371"/>
      <c r="I72" s="367"/>
      <c r="J72" s="371"/>
    </row>
    <row r="73" spans="1:10" ht="21.75" customHeight="1">
      <c r="A73" s="441" t="s">
        <v>348</v>
      </c>
      <c r="B73" s="355" t="s">
        <v>369</v>
      </c>
      <c r="C73" s="355"/>
      <c r="D73" s="363">
        <v>-27011</v>
      </c>
      <c r="E73" s="362"/>
      <c r="F73" s="363">
        <v>7688</v>
      </c>
      <c r="G73" s="354"/>
      <c r="H73" s="363">
        <v>-27011</v>
      </c>
      <c r="I73" s="340"/>
      <c r="J73" s="363">
        <v>7688</v>
      </c>
    </row>
    <row r="74" spans="1:10" ht="21.75" customHeight="1">
      <c r="A74" s="447" t="s">
        <v>273</v>
      </c>
      <c r="B74" s="404"/>
      <c r="C74" s="404"/>
      <c r="D74" s="350"/>
      <c r="E74" s="362"/>
      <c r="F74" s="350"/>
      <c r="G74" s="354"/>
      <c r="H74" s="325"/>
      <c r="I74" s="340"/>
      <c r="J74" s="325"/>
    </row>
    <row r="75" spans="1:10" ht="21.75" customHeight="1">
      <c r="A75" s="461" t="s">
        <v>331</v>
      </c>
      <c r="B75" s="404"/>
      <c r="C75" s="404"/>
      <c r="D75" s="365">
        <v>-27011</v>
      </c>
      <c r="E75" s="355"/>
      <c r="F75" s="365">
        <v>7688</v>
      </c>
      <c r="G75" s="349"/>
      <c r="H75" s="365">
        <v>-27011</v>
      </c>
      <c r="I75" s="339"/>
      <c r="J75" s="365">
        <v>7688</v>
      </c>
    </row>
    <row r="76" spans="1:10" ht="21.75" customHeight="1">
      <c r="A76" s="447" t="s">
        <v>329</v>
      </c>
      <c r="B76" s="404"/>
      <c r="C76" s="404"/>
      <c r="D76" s="552">
        <v>999501</v>
      </c>
      <c r="E76" s="355"/>
      <c r="F76" s="552">
        <v>1598942</v>
      </c>
      <c r="G76" s="360"/>
      <c r="H76" s="552">
        <v>999501</v>
      </c>
      <c r="I76" s="368"/>
      <c r="J76" s="552">
        <v>1598942</v>
      </c>
    </row>
    <row r="77" spans="1:10" ht="21.75" customHeight="1" thickBot="1">
      <c r="A77" s="447" t="s">
        <v>330</v>
      </c>
      <c r="B77" s="406"/>
      <c r="C77" s="406"/>
      <c r="D77" s="364">
        <v>3335034</v>
      </c>
      <c r="E77" s="357"/>
      <c r="F77" s="364">
        <v>3371609</v>
      </c>
      <c r="G77" s="358"/>
      <c r="H77" s="338">
        <v>3333634</v>
      </c>
      <c r="I77" s="369"/>
      <c r="J77" s="338">
        <v>3368720</v>
      </c>
    </row>
    <row r="78" spans="1:10" ht="21.75" customHeight="1" thickTop="1">
      <c r="A78" s="447"/>
      <c r="B78" s="406"/>
      <c r="C78" s="406"/>
      <c r="D78" s="358"/>
      <c r="E78" s="357"/>
      <c r="F78" s="358"/>
      <c r="G78" s="358"/>
      <c r="H78" s="361"/>
      <c r="I78" s="369"/>
      <c r="J78" s="361"/>
    </row>
    <row r="79" spans="1:10" ht="21.75" customHeight="1">
      <c r="A79" s="454" t="s">
        <v>274</v>
      </c>
      <c r="B79" s="406"/>
      <c r="C79" s="406"/>
      <c r="D79" s="352"/>
      <c r="E79" s="357"/>
      <c r="F79" s="352"/>
      <c r="G79" s="352"/>
      <c r="H79" s="352"/>
      <c r="I79" s="352"/>
      <c r="J79" s="352"/>
    </row>
    <row r="80" spans="1:10" ht="21.75" customHeight="1">
      <c r="A80" s="455" t="s">
        <v>215</v>
      </c>
      <c r="B80" s="407"/>
      <c r="C80" s="407"/>
      <c r="D80" s="350">
        <v>3333634</v>
      </c>
      <c r="E80" s="356"/>
      <c r="F80" s="350">
        <v>3372071</v>
      </c>
      <c r="G80" s="351"/>
      <c r="H80" s="351">
        <v>3333634</v>
      </c>
      <c r="I80" s="351"/>
      <c r="J80" s="350">
        <v>3368720</v>
      </c>
    </row>
    <row r="81" spans="1:10" ht="21.75" customHeight="1">
      <c r="A81" s="455" t="s">
        <v>216</v>
      </c>
      <c r="B81" s="407"/>
      <c r="C81" s="407"/>
      <c r="D81" s="350">
        <v>1400</v>
      </c>
      <c r="E81" s="356"/>
      <c r="F81" s="350">
        <v>-462</v>
      </c>
      <c r="G81" s="351"/>
      <c r="H81" s="351">
        <v>0</v>
      </c>
      <c r="I81" s="351"/>
      <c r="J81" s="351">
        <v>0</v>
      </c>
    </row>
    <row r="82" spans="1:10" ht="21.75" customHeight="1" thickBot="1">
      <c r="A82" s="447" t="s">
        <v>330</v>
      </c>
      <c r="B82" s="456"/>
      <c r="C82" s="456"/>
      <c r="D82" s="457">
        <v>3335034</v>
      </c>
      <c r="E82" s="441"/>
      <c r="F82" s="457">
        <v>3371609</v>
      </c>
      <c r="G82" s="447"/>
      <c r="H82" s="462">
        <v>3333634</v>
      </c>
      <c r="I82" s="447"/>
      <c r="J82" s="462">
        <v>3368720</v>
      </c>
    </row>
    <row r="83" spans="1:10" ht="21.75" customHeight="1" thickTop="1">
      <c r="A83" s="454"/>
      <c r="B83" s="456"/>
      <c r="C83" s="456"/>
      <c r="D83" s="458"/>
      <c r="E83" s="441"/>
      <c r="F83" s="458"/>
      <c r="G83" s="447"/>
      <c r="H83" s="459"/>
      <c r="I83" s="447"/>
      <c r="J83" s="459"/>
    </row>
    <row r="84" spans="1:10" ht="21.75" customHeight="1">
      <c r="A84" s="454"/>
      <c r="B84" s="456"/>
      <c r="C84" s="456"/>
      <c r="D84" s="458"/>
      <c r="E84" s="441"/>
      <c r="F84" s="458"/>
      <c r="G84" s="447"/>
      <c r="H84" s="459"/>
      <c r="I84" s="447"/>
      <c r="J84" s="459"/>
    </row>
    <row r="85" spans="1:10" ht="21.75" customHeight="1">
      <c r="A85" s="454"/>
      <c r="B85" s="456"/>
      <c r="C85" s="456"/>
      <c r="D85" s="458"/>
      <c r="E85" s="441"/>
      <c r="F85" s="458"/>
      <c r="G85" s="447"/>
      <c r="H85" s="459"/>
      <c r="I85" s="447"/>
      <c r="J85" s="459"/>
    </row>
    <row r="86" spans="1:10" ht="21.75" customHeight="1">
      <c r="A86" s="454"/>
      <c r="B86" s="456"/>
      <c r="C86" s="456"/>
      <c r="D86" s="458"/>
      <c r="E86" s="441"/>
      <c r="F86" s="458"/>
      <c r="G86" s="447"/>
      <c r="H86" s="459"/>
      <c r="I86" s="447"/>
      <c r="J86" s="459"/>
    </row>
    <row r="87" spans="1:10" ht="21.75" customHeight="1">
      <c r="A87" s="586" t="s">
        <v>227</v>
      </c>
      <c r="B87" s="586"/>
      <c r="C87" s="542"/>
      <c r="D87" s="587" t="s">
        <v>338</v>
      </c>
      <c r="E87" s="587"/>
      <c r="F87" s="587"/>
      <c r="G87" s="587"/>
      <c r="H87" s="587"/>
      <c r="I87" s="317"/>
      <c r="J87" s="418"/>
    </row>
    <row r="88" spans="1:10" ht="21.75" customHeight="1">
      <c r="A88" s="586" t="s">
        <v>228</v>
      </c>
      <c r="B88" s="586"/>
      <c r="C88" s="542"/>
      <c r="D88" s="599" t="s">
        <v>339</v>
      </c>
      <c r="E88" s="599"/>
      <c r="F88" s="599"/>
      <c r="G88" s="599"/>
      <c r="H88" s="599"/>
      <c r="I88" s="317"/>
      <c r="J88" s="418"/>
    </row>
  </sheetData>
  <mergeCells count="18">
    <mergeCell ref="D4:F4"/>
    <mergeCell ref="H4:J4"/>
    <mergeCell ref="D8:J8"/>
    <mergeCell ref="D49:F49"/>
    <mergeCell ref="H49:J49"/>
    <mergeCell ref="D5:F5"/>
    <mergeCell ref="H5:J5"/>
    <mergeCell ref="D6:F6"/>
    <mergeCell ref="H6:J6"/>
    <mergeCell ref="A87:B87"/>
    <mergeCell ref="A88:B88"/>
    <mergeCell ref="D50:F50"/>
    <mergeCell ref="H50:J50"/>
    <mergeCell ref="D51:F51"/>
    <mergeCell ref="H51:J51"/>
    <mergeCell ref="D53:J53"/>
    <mergeCell ref="D87:H87"/>
    <mergeCell ref="D88:H88"/>
  </mergeCells>
  <pageMargins left="0.7" right="0.7" top="0.48" bottom="0.5" header="0.5" footer="0.5"/>
  <pageSetup paperSize="9" scale="78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/>
  <dimension ref="A1:AB24"/>
  <sheetViews>
    <sheetView view="pageBreakPreview" topLeftCell="C16" zoomScale="60" zoomScaleNormal="68" workbookViewId="0">
      <selection activeCell="C14" sqref="C14"/>
    </sheetView>
  </sheetViews>
  <sheetFormatPr defaultColWidth="9.109375" defaultRowHeight="21.6"/>
  <cols>
    <col min="1" max="1" width="1.77734375" style="517" customWidth="1"/>
    <col min="2" max="2" width="51" style="517" customWidth="1"/>
    <col min="3" max="3" width="8.77734375" style="518" customWidth="1"/>
    <col min="4" max="4" width="11.33203125" style="517" bestFit="1" customWidth="1"/>
    <col min="5" max="5" width="0.44140625" style="517" customWidth="1"/>
    <col min="6" max="6" width="12.44140625" style="517" customWidth="1"/>
    <col min="7" max="7" width="0.44140625" style="517" customWidth="1"/>
    <col min="8" max="8" width="14.77734375" style="517" customWidth="1"/>
    <col min="9" max="9" width="0.44140625" style="517" customWidth="1"/>
    <col min="10" max="10" width="10.109375" style="517" customWidth="1"/>
    <col min="11" max="11" width="0.44140625" style="517" customWidth="1"/>
    <col min="12" max="12" width="11.109375" style="517" customWidth="1"/>
    <col min="13" max="13" width="0.44140625" style="517" customWidth="1"/>
    <col min="14" max="14" width="10" style="517" bestFit="1" customWidth="1"/>
    <col min="15" max="15" width="0.44140625" style="517" customWidth="1"/>
    <col min="16" max="16" width="11.88671875" style="517" customWidth="1"/>
    <col min="17" max="17" width="0.44140625" style="517" customWidth="1"/>
    <col min="18" max="18" width="14.109375" style="517" customWidth="1"/>
    <col min="19" max="19" width="0.44140625" style="517" customWidth="1"/>
    <col min="20" max="20" width="14.44140625" style="517" customWidth="1"/>
    <col min="21" max="21" width="0.44140625" style="517" customWidth="1"/>
    <col min="22" max="22" width="11.109375" style="517" bestFit="1" customWidth="1"/>
    <col min="23" max="23" width="0.44140625" style="517" customWidth="1"/>
    <col min="24" max="24" width="11.77734375" style="517" customWidth="1"/>
    <col min="25" max="25" width="0.44140625" style="517" customWidth="1"/>
    <col min="26" max="26" width="11.77734375" style="517" customWidth="1"/>
    <col min="27" max="27" width="0.77734375" style="517" customWidth="1"/>
    <col min="28" max="28" width="10.88671875" style="517" customWidth="1"/>
    <col min="29" max="16384" width="9.109375" style="517"/>
  </cols>
  <sheetData>
    <row r="1" spans="1:28" s="575" customFormat="1" ht="24" customHeight="1">
      <c r="A1" s="417" t="s">
        <v>206</v>
      </c>
      <c r="B1" s="520"/>
      <c r="C1" s="573"/>
      <c r="D1" s="574"/>
      <c r="E1" s="574"/>
      <c r="F1" s="574"/>
      <c r="G1" s="513"/>
      <c r="H1" s="513"/>
      <c r="I1" s="513"/>
      <c r="J1" s="574"/>
      <c r="K1" s="513"/>
      <c r="L1" s="513"/>
      <c r="M1" s="513"/>
      <c r="N1" s="513"/>
      <c r="O1" s="513"/>
      <c r="P1" s="513"/>
      <c r="Q1" s="513"/>
      <c r="R1" s="513"/>
      <c r="S1" s="513"/>
      <c r="T1" s="513"/>
      <c r="U1" s="513"/>
      <c r="V1" s="513"/>
      <c r="W1" s="513"/>
      <c r="X1" s="513"/>
      <c r="Y1" s="513"/>
      <c r="Z1" s="513"/>
      <c r="AA1" s="513"/>
      <c r="AB1" s="574"/>
    </row>
    <row r="2" spans="1:28" s="575" customFormat="1" ht="24" customHeight="1">
      <c r="A2" s="559" t="s">
        <v>72</v>
      </c>
      <c r="B2" s="559"/>
      <c r="C2" s="560"/>
      <c r="D2" s="576"/>
      <c r="E2" s="576"/>
      <c r="F2" s="576"/>
      <c r="G2" s="513"/>
      <c r="H2" s="513"/>
      <c r="I2" s="513"/>
      <c r="J2" s="576"/>
      <c r="K2" s="513"/>
      <c r="L2" s="513"/>
      <c r="M2" s="513"/>
      <c r="N2" s="513"/>
      <c r="O2" s="513"/>
      <c r="P2" s="513"/>
      <c r="Q2" s="513"/>
      <c r="R2" s="513"/>
      <c r="S2" s="513"/>
      <c r="T2" s="513"/>
      <c r="U2" s="513"/>
      <c r="V2" s="513"/>
      <c r="W2" s="513"/>
      <c r="X2" s="513"/>
      <c r="Y2" s="513"/>
      <c r="Z2" s="513"/>
      <c r="AA2" s="513"/>
      <c r="AB2" s="574"/>
    </row>
    <row r="3" spans="1:28" ht="22.2">
      <c r="A3" s="516"/>
      <c r="B3" s="516"/>
      <c r="C3" s="577"/>
      <c r="D3" s="578"/>
      <c r="E3" s="578"/>
      <c r="F3" s="578"/>
      <c r="G3" s="514"/>
      <c r="H3" s="514"/>
      <c r="I3" s="514"/>
      <c r="J3" s="578"/>
      <c r="K3" s="514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78"/>
    </row>
    <row r="4" spans="1:28" ht="23.25" customHeight="1">
      <c r="A4" s="516"/>
      <c r="B4" s="516"/>
      <c r="C4" s="577"/>
      <c r="D4" s="604" t="s">
        <v>1</v>
      </c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604"/>
      <c r="AA4" s="604"/>
      <c r="AB4" s="604"/>
    </row>
    <row r="5" spans="1:28" ht="21.45" customHeight="1">
      <c r="E5" s="550"/>
      <c r="G5" s="525"/>
      <c r="H5" s="525"/>
      <c r="I5" s="525"/>
      <c r="K5" s="515"/>
      <c r="L5" s="605" t="s">
        <v>37</v>
      </c>
      <c r="M5" s="605"/>
      <c r="N5" s="605"/>
      <c r="O5" s="515"/>
      <c r="P5" s="605" t="s">
        <v>204</v>
      </c>
      <c r="Q5" s="605"/>
      <c r="R5" s="605"/>
      <c r="S5" s="605"/>
      <c r="T5" s="605"/>
      <c r="U5" s="605"/>
      <c r="V5" s="605"/>
      <c r="W5" s="515"/>
      <c r="X5" s="602" t="s">
        <v>281</v>
      </c>
      <c r="Y5" s="525"/>
      <c r="Z5" s="602" t="s">
        <v>203</v>
      </c>
      <c r="AA5" s="525"/>
      <c r="AB5" s="602" t="s">
        <v>280</v>
      </c>
    </row>
    <row r="6" spans="1:28" ht="139.80000000000001" customHeight="1">
      <c r="C6" s="563" t="s">
        <v>5</v>
      </c>
      <c r="D6" s="550" t="s">
        <v>237</v>
      </c>
      <c r="E6" s="550"/>
      <c r="F6" s="550" t="s">
        <v>354</v>
      </c>
      <c r="G6" s="525"/>
      <c r="H6" s="551" t="s">
        <v>239</v>
      </c>
      <c r="I6" s="525"/>
      <c r="J6" s="550" t="s">
        <v>269</v>
      </c>
      <c r="K6" s="515"/>
      <c r="L6" s="549" t="s">
        <v>240</v>
      </c>
      <c r="M6" s="515"/>
      <c r="N6" s="549" t="s">
        <v>278</v>
      </c>
      <c r="O6" s="515"/>
      <c r="P6" s="549" t="s">
        <v>214</v>
      </c>
      <c r="Q6" s="515"/>
      <c r="R6" s="549" t="s">
        <v>271</v>
      </c>
      <c r="S6" s="515"/>
      <c r="T6" s="549" t="s">
        <v>357</v>
      </c>
      <c r="U6" s="515"/>
      <c r="V6" s="549" t="s">
        <v>241</v>
      </c>
      <c r="W6" s="515"/>
      <c r="X6" s="602"/>
      <c r="Y6" s="579"/>
      <c r="Z6" s="602"/>
      <c r="AA6" s="579"/>
      <c r="AB6" s="602"/>
    </row>
    <row r="7" spans="1:28" ht="23.25" customHeight="1">
      <c r="A7" s="516"/>
      <c r="B7" s="516"/>
      <c r="C7" s="564"/>
      <c r="D7" s="603" t="s">
        <v>230</v>
      </c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3"/>
      <c r="V7" s="603"/>
      <c r="W7" s="603"/>
      <c r="X7" s="603"/>
      <c r="Y7" s="603"/>
      <c r="Z7" s="603"/>
      <c r="AA7" s="603"/>
      <c r="AB7" s="603"/>
    </row>
    <row r="8" spans="1:28" ht="23.25" customHeight="1">
      <c r="A8" s="516" t="s">
        <v>314</v>
      </c>
      <c r="B8" s="516"/>
      <c r="C8" s="564"/>
      <c r="D8" s="580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6"/>
    </row>
    <row r="9" spans="1:28" ht="23.25" customHeight="1">
      <c r="A9" s="516" t="s">
        <v>288</v>
      </c>
      <c r="C9" s="430"/>
      <c r="D9" s="314">
        <v>13201888</v>
      </c>
      <c r="E9" s="314"/>
      <c r="F9" s="314">
        <v>6989800</v>
      </c>
      <c r="G9" s="1"/>
      <c r="H9" s="314">
        <v>41026</v>
      </c>
      <c r="I9" s="1"/>
      <c r="J9" s="314">
        <v>2421</v>
      </c>
      <c r="K9" s="313"/>
      <c r="L9" s="314">
        <v>403531</v>
      </c>
      <c r="M9" s="313"/>
      <c r="N9" s="314">
        <v>3523120</v>
      </c>
      <c r="O9" s="313"/>
      <c r="P9" s="314">
        <v>-1588187</v>
      </c>
      <c r="Q9" s="313"/>
      <c r="R9" s="314">
        <v>-114045</v>
      </c>
      <c r="S9" s="313"/>
      <c r="T9" s="314">
        <v>20553</v>
      </c>
      <c r="U9" s="313"/>
      <c r="V9" s="314">
        <v>-1681679</v>
      </c>
      <c r="W9" s="313"/>
      <c r="X9" s="314">
        <v>22480107</v>
      </c>
      <c r="Y9" s="313"/>
      <c r="Z9" s="314">
        <v>68836</v>
      </c>
      <c r="AA9" s="313"/>
      <c r="AB9" s="314">
        <v>22548943</v>
      </c>
    </row>
    <row r="10" spans="1:28" s="567" customFormat="1" ht="19.05" customHeight="1">
      <c r="A10" s="566"/>
      <c r="C10" s="568"/>
      <c r="D10" s="324"/>
      <c r="E10" s="324"/>
      <c r="F10" s="324"/>
      <c r="G10" s="333"/>
      <c r="H10" s="333"/>
      <c r="I10" s="333"/>
      <c r="J10" s="32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3"/>
      <c r="Y10" s="333"/>
      <c r="Z10" s="333"/>
      <c r="AA10" s="333"/>
      <c r="AB10" s="334"/>
    </row>
    <row r="11" spans="1:28" ht="22.2">
      <c r="A11" s="569" t="s">
        <v>243</v>
      </c>
      <c r="D11" s="328"/>
      <c r="E11" s="328"/>
      <c r="F11" s="328"/>
      <c r="G11" s="327"/>
      <c r="H11" s="327"/>
      <c r="I11" s="327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7"/>
      <c r="Y11" s="327"/>
      <c r="Z11" s="327"/>
      <c r="AA11" s="327"/>
      <c r="AB11" s="328"/>
    </row>
    <row r="12" spans="1:28" ht="22.2">
      <c r="A12" s="569"/>
      <c r="B12" s="570" t="s">
        <v>249</v>
      </c>
      <c r="D12" s="328"/>
      <c r="E12" s="328"/>
      <c r="F12" s="328"/>
      <c r="G12" s="327"/>
      <c r="H12" s="327"/>
      <c r="I12" s="327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7"/>
      <c r="Y12" s="327"/>
      <c r="Z12" s="327"/>
      <c r="AA12" s="327"/>
      <c r="AB12" s="328"/>
    </row>
    <row r="13" spans="1:28" ht="22.2">
      <c r="A13" s="569"/>
      <c r="B13" s="571" t="s">
        <v>244</v>
      </c>
      <c r="C13" s="414">
        <v>10</v>
      </c>
      <c r="D13" s="372">
        <v>359612</v>
      </c>
      <c r="E13" s="329"/>
      <c r="F13" s="372">
        <v>217860</v>
      </c>
      <c r="G13" s="327"/>
      <c r="H13" s="372">
        <v>0</v>
      </c>
      <c r="I13" s="327"/>
      <c r="J13" s="372">
        <v>-1334</v>
      </c>
      <c r="K13" s="329"/>
      <c r="L13" s="329">
        <v>0</v>
      </c>
      <c r="M13" s="329"/>
      <c r="N13" s="329">
        <v>0</v>
      </c>
      <c r="O13" s="329"/>
      <c r="P13" s="329">
        <v>0</v>
      </c>
      <c r="Q13" s="329"/>
      <c r="R13" s="329">
        <v>0</v>
      </c>
      <c r="S13" s="329"/>
      <c r="T13" s="329">
        <v>0</v>
      </c>
      <c r="U13" s="329"/>
      <c r="V13" s="329">
        <v>0</v>
      </c>
      <c r="W13" s="327"/>
      <c r="X13" s="1">
        <v>576138</v>
      </c>
      <c r="Y13" s="327"/>
      <c r="Z13" s="327">
        <v>0</v>
      </c>
      <c r="AA13" s="327"/>
      <c r="AB13" s="1">
        <v>576138</v>
      </c>
    </row>
    <row r="14" spans="1:28" ht="22.2">
      <c r="A14" s="569"/>
      <c r="B14" s="571" t="s">
        <v>245</v>
      </c>
      <c r="C14" s="414">
        <v>10</v>
      </c>
      <c r="D14" s="329">
        <v>0</v>
      </c>
      <c r="E14" s="329"/>
      <c r="F14" s="329">
        <v>0</v>
      </c>
      <c r="G14" s="327"/>
      <c r="H14" s="329">
        <v>0</v>
      </c>
      <c r="I14" s="327"/>
      <c r="J14" s="372">
        <v>20114</v>
      </c>
      <c r="K14" s="329"/>
      <c r="L14" s="329">
        <v>0</v>
      </c>
      <c r="M14" s="329"/>
      <c r="N14" s="329">
        <v>0</v>
      </c>
      <c r="O14" s="329"/>
      <c r="P14" s="329">
        <v>0</v>
      </c>
      <c r="Q14" s="329"/>
      <c r="R14" s="329">
        <v>0</v>
      </c>
      <c r="S14" s="329"/>
      <c r="T14" s="329">
        <v>0</v>
      </c>
      <c r="U14" s="329"/>
      <c r="V14" s="329">
        <v>0</v>
      </c>
      <c r="W14" s="327"/>
      <c r="X14" s="1">
        <v>20114</v>
      </c>
      <c r="Y14" s="327"/>
      <c r="Z14" s="327">
        <v>0</v>
      </c>
      <c r="AA14" s="327"/>
      <c r="AB14" s="1">
        <v>20114</v>
      </c>
    </row>
    <row r="15" spans="1:28">
      <c r="A15" s="581" t="s">
        <v>259</v>
      </c>
      <c r="B15" s="517" t="s">
        <v>246</v>
      </c>
      <c r="C15" s="414">
        <v>15</v>
      </c>
      <c r="D15" s="332">
        <v>0</v>
      </c>
      <c r="E15" s="327"/>
      <c r="F15" s="332">
        <v>0</v>
      </c>
      <c r="G15" s="327"/>
      <c r="H15" s="332">
        <v>0</v>
      </c>
      <c r="I15" s="327"/>
      <c r="J15" s="332">
        <v>0</v>
      </c>
      <c r="K15" s="327"/>
      <c r="L15" s="332">
        <v>0</v>
      </c>
      <c r="M15" s="327"/>
      <c r="N15" s="408">
        <v>-882808</v>
      </c>
      <c r="O15" s="327"/>
      <c r="P15" s="408">
        <v>0</v>
      </c>
      <c r="Q15" s="327"/>
      <c r="R15" s="332">
        <v>0</v>
      </c>
      <c r="S15" s="327"/>
      <c r="T15" s="332">
        <v>0</v>
      </c>
      <c r="U15" s="327"/>
      <c r="V15" s="329">
        <v>0</v>
      </c>
      <c r="W15" s="327"/>
      <c r="X15" s="408">
        <v>-882808</v>
      </c>
      <c r="Y15" s="327"/>
      <c r="Z15" s="332">
        <v>0</v>
      </c>
      <c r="AA15" s="327"/>
      <c r="AB15" s="408">
        <v>-882808</v>
      </c>
    </row>
    <row r="16" spans="1:28" ht="22.2">
      <c r="A16" s="569" t="s">
        <v>51</v>
      </c>
      <c r="B16" s="570"/>
      <c r="D16" s="311">
        <v>359612</v>
      </c>
      <c r="E16" s="314"/>
      <c r="F16" s="311">
        <v>217860</v>
      </c>
      <c r="G16" s="330"/>
      <c r="H16" s="311">
        <v>0</v>
      </c>
      <c r="I16" s="330"/>
      <c r="J16" s="311">
        <v>18780</v>
      </c>
      <c r="K16" s="330"/>
      <c r="L16" s="311">
        <v>0</v>
      </c>
      <c r="M16" s="330"/>
      <c r="N16" s="311">
        <v>-882808</v>
      </c>
      <c r="O16" s="330"/>
      <c r="P16" s="311">
        <v>0</v>
      </c>
      <c r="Q16" s="330"/>
      <c r="R16" s="311">
        <v>0</v>
      </c>
      <c r="S16" s="330"/>
      <c r="T16" s="311">
        <v>0</v>
      </c>
      <c r="U16" s="330"/>
      <c r="V16" s="311">
        <v>0</v>
      </c>
      <c r="W16" s="330"/>
      <c r="X16" s="311">
        <v>-286556</v>
      </c>
      <c r="Y16" s="330"/>
      <c r="Z16" s="311">
        <v>0</v>
      </c>
      <c r="AA16" s="330"/>
      <c r="AB16" s="311">
        <v>-286556</v>
      </c>
    </row>
    <row r="17" spans="1:28" s="567" customFormat="1" ht="19.05" customHeight="1">
      <c r="A17" s="566"/>
      <c r="B17" s="582"/>
      <c r="C17" s="568"/>
      <c r="D17" s="324"/>
      <c r="E17" s="324"/>
      <c r="F17" s="324"/>
      <c r="G17" s="333"/>
      <c r="H17" s="333"/>
      <c r="I17" s="333"/>
      <c r="J17" s="32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3"/>
      <c r="Y17" s="333"/>
      <c r="Z17" s="333"/>
      <c r="AA17" s="333"/>
      <c r="AB17" s="334"/>
    </row>
    <row r="18" spans="1:28" ht="23.25" customHeight="1">
      <c r="A18" s="569" t="s">
        <v>275</v>
      </c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</row>
    <row r="19" spans="1:28">
      <c r="A19" s="572"/>
      <c r="B19" s="571" t="s">
        <v>362</v>
      </c>
      <c r="D19" s="327">
        <v>0</v>
      </c>
      <c r="E19" s="327"/>
      <c r="F19" s="327">
        <v>0</v>
      </c>
      <c r="G19" s="327"/>
      <c r="H19" s="327">
        <v>0</v>
      </c>
      <c r="I19" s="327"/>
      <c r="J19" s="327">
        <v>0</v>
      </c>
      <c r="K19" s="327"/>
      <c r="L19" s="327">
        <v>0</v>
      </c>
      <c r="M19" s="327"/>
      <c r="N19" s="1">
        <v>1773129</v>
      </c>
      <c r="O19" s="327"/>
      <c r="P19" s="327">
        <v>0</v>
      </c>
      <c r="Q19" s="327"/>
      <c r="R19" s="327">
        <v>0</v>
      </c>
      <c r="S19" s="327"/>
      <c r="T19" s="327">
        <v>0</v>
      </c>
      <c r="U19" s="327"/>
      <c r="V19" s="329">
        <v>0</v>
      </c>
      <c r="W19" s="327"/>
      <c r="X19" s="1">
        <v>1773129</v>
      </c>
      <c r="Y19" s="327"/>
      <c r="Z19" s="1">
        <v>-462</v>
      </c>
      <c r="AA19" s="327"/>
      <c r="AB19" s="1">
        <v>1772667</v>
      </c>
    </row>
    <row r="20" spans="1:28">
      <c r="A20" s="572"/>
      <c r="B20" s="571" t="s">
        <v>332</v>
      </c>
      <c r="D20" s="332">
        <v>0</v>
      </c>
      <c r="E20" s="327"/>
      <c r="F20" s="332">
        <v>0</v>
      </c>
      <c r="G20" s="327"/>
      <c r="H20" s="332">
        <v>0</v>
      </c>
      <c r="I20" s="327"/>
      <c r="J20" s="332">
        <v>0</v>
      </c>
      <c r="K20" s="327"/>
      <c r="L20" s="332">
        <v>0</v>
      </c>
      <c r="M20" s="327"/>
      <c r="N20" s="1">
        <v>0</v>
      </c>
      <c r="O20" s="327"/>
      <c r="P20" s="1">
        <v>1524131</v>
      </c>
      <c r="Q20" s="327"/>
      <c r="R20" s="1">
        <v>67123</v>
      </c>
      <c r="S20" s="327"/>
      <c r="T20" s="1">
        <v>7688</v>
      </c>
      <c r="U20" s="1"/>
      <c r="V20" s="372">
        <v>1598942</v>
      </c>
      <c r="W20" s="327"/>
      <c r="X20" s="1">
        <v>1598942</v>
      </c>
      <c r="Y20" s="327"/>
      <c r="Z20" s="327">
        <v>0</v>
      </c>
      <c r="AA20" s="327"/>
      <c r="AB20" s="1">
        <v>1598942</v>
      </c>
    </row>
    <row r="21" spans="1:28" ht="22.2">
      <c r="A21" s="569" t="s">
        <v>236</v>
      </c>
      <c r="D21" s="331">
        <v>0</v>
      </c>
      <c r="E21" s="330"/>
      <c r="F21" s="331">
        <v>0</v>
      </c>
      <c r="G21" s="330"/>
      <c r="H21" s="331">
        <v>0</v>
      </c>
      <c r="I21" s="330"/>
      <c r="J21" s="331">
        <v>0</v>
      </c>
      <c r="K21" s="330"/>
      <c r="L21" s="331">
        <v>0</v>
      </c>
      <c r="M21" s="330"/>
      <c r="N21" s="311">
        <v>1773129</v>
      </c>
      <c r="O21" s="330"/>
      <c r="P21" s="311">
        <v>1524131</v>
      </c>
      <c r="Q21" s="330"/>
      <c r="R21" s="311">
        <v>67123</v>
      </c>
      <c r="S21" s="330"/>
      <c r="T21" s="311">
        <v>7688</v>
      </c>
      <c r="U21" s="314"/>
      <c r="V21" s="311">
        <v>1598942</v>
      </c>
      <c r="W21" s="314"/>
      <c r="X21" s="311">
        <v>3372071</v>
      </c>
      <c r="Y21" s="330"/>
      <c r="Z21" s="311">
        <v>-462</v>
      </c>
      <c r="AA21" s="330"/>
      <c r="AB21" s="311">
        <v>3371609</v>
      </c>
    </row>
    <row r="22" spans="1:28" s="567" customFormat="1" ht="19.05" customHeight="1">
      <c r="A22" s="566"/>
      <c r="C22" s="568"/>
      <c r="D22" s="324"/>
      <c r="E22" s="324"/>
      <c r="F22" s="324"/>
      <c r="G22" s="333"/>
      <c r="H22" s="333"/>
      <c r="I22" s="333"/>
      <c r="J22" s="324"/>
      <c r="K22" s="334"/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3"/>
      <c r="Y22" s="333"/>
      <c r="Z22" s="333"/>
      <c r="AA22" s="333"/>
      <c r="AB22" s="334"/>
    </row>
    <row r="23" spans="1:28" ht="22.8" thickBot="1">
      <c r="A23" s="569" t="s">
        <v>315</v>
      </c>
      <c r="D23" s="312">
        <v>13561500</v>
      </c>
      <c r="E23" s="314"/>
      <c r="F23" s="312">
        <v>7207660</v>
      </c>
      <c r="G23" s="314"/>
      <c r="H23" s="312">
        <v>41026</v>
      </c>
      <c r="I23" s="314"/>
      <c r="J23" s="312">
        <v>21201</v>
      </c>
      <c r="K23" s="313"/>
      <c r="L23" s="312">
        <v>403531</v>
      </c>
      <c r="M23" s="313"/>
      <c r="N23" s="312">
        <v>4413441</v>
      </c>
      <c r="O23" s="314"/>
      <c r="P23" s="312">
        <v>-64056</v>
      </c>
      <c r="Q23" s="314"/>
      <c r="R23" s="312">
        <v>-46922</v>
      </c>
      <c r="S23" s="314"/>
      <c r="T23" s="312">
        <v>28241</v>
      </c>
      <c r="U23" s="314"/>
      <c r="V23" s="312">
        <v>-82737</v>
      </c>
      <c r="W23" s="313"/>
      <c r="X23" s="312">
        <v>25565622</v>
      </c>
      <c r="Y23" s="314"/>
      <c r="Z23" s="312">
        <v>68374</v>
      </c>
      <c r="AA23" s="314"/>
      <c r="AB23" s="312">
        <v>25633996</v>
      </c>
    </row>
    <row r="24" spans="1:28" ht="22.2" thickTop="1">
      <c r="D24" s="528"/>
    </row>
  </sheetData>
  <mergeCells count="7">
    <mergeCell ref="AB5:AB6"/>
    <mergeCell ref="D7:AB7"/>
    <mergeCell ref="D4:AB4"/>
    <mergeCell ref="L5:N5"/>
    <mergeCell ref="P5:V5"/>
    <mergeCell ref="X5:X6"/>
    <mergeCell ref="Z5:Z6"/>
  </mergeCells>
  <pageMargins left="0.7" right="0.7" top="0.48" bottom="0.5" header="0.3" footer="0.5"/>
  <pageSetup paperSize="9" scale="5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FFF38-15E3-43A0-99EF-85F0F95EFE9F}">
  <sheetPr codeName="Sheet5"/>
  <dimension ref="A1:AD24"/>
  <sheetViews>
    <sheetView view="pageBreakPreview" topLeftCell="D1" zoomScale="60" zoomScaleNormal="71" workbookViewId="0">
      <selection activeCell="T28" sqref="T28"/>
    </sheetView>
  </sheetViews>
  <sheetFormatPr defaultColWidth="9.109375" defaultRowHeight="21.6"/>
  <cols>
    <col min="1" max="1" width="1.77734375" style="628" customWidth="1"/>
    <col min="2" max="2" width="50.77734375" style="628" customWidth="1"/>
    <col min="3" max="3" width="8.77734375" style="630" customWidth="1"/>
    <col min="4" max="4" width="11.33203125" style="628" bestFit="1" customWidth="1"/>
    <col min="5" max="5" width="0.44140625" style="628" customWidth="1"/>
    <col min="6" max="6" width="12.33203125" style="628" customWidth="1"/>
    <col min="7" max="7" width="0.33203125" style="628" customWidth="1"/>
    <col min="8" max="8" width="14.6640625" style="628" customWidth="1"/>
    <col min="9" max="9" width="0.44140625" style="628" customWidth="1"/>
    <col min="10" max="10" width="10.109375" style="628" customWidth="1"/>
    <col min="11" max="11" width="0.44140625" style="628" customWidth="1"/>
    <col min="12" max="12" width="12.21875" style="628" customWidth="1"/>
    <col min="13" max="13" width="0.44140625" style="628" customWidth="1"/>
    <col min="14" max="14" width="11.109375" style="628" customWidth="1"/>
    <col min="15" max="15" width="0.44140625" style="628" customWidth="1"/>
    <col min="16" max="16" width="10.77734375" style="628" customWidth="1"/>
    <col min="17" max="17" width="0.44140625" style="628" customWidth="1"/>
    <col min="18" max="18" width="11.88671875" style="628" customWidth="1"/>
    <col min="19" max="19" width="0.44140625" style="628" customWidth="1"/>
    <col min="20" max="20" width="12.44140625" style="628" customWidth="1"/>
    <col min="21" max="21" width="0.44140625" style="628" customWidth="1"/>
    <col min="22" max="22" width="14.21875" style="628" customWidth="1"/>
    <col min="23" max="23" width="0.44140625" style="628" customWidth="1"/>
    <col min="24" max="24" width="11.109375" style="628" bestFit="1" customWidth="1"/>
    <col min="25" max="25" width="0.44140625" style="628" customWidth="1"/>
    <col min="26" max="26" width="11.77734375" style="628" customWidth="1"/>
    <col min="27" max="27" width="0.44140625" style="628" customWidth="1"/>
    <col min="28" max="28" width="11.77734375" style="628" customWidth="1"/>
    <col min="29" max="29" width="0.44140625" style="628" customWidth="1"/>
    <col min="30" max="30" width="10.88671875" style="628" customWidth="1"/>
    <col min="31" max="16384" width="9.109375" style="628"/>
  </cols>
  <sheetData>
    <row r="1" spans="1:30" s="627" customFormat="1" ht="24" customHeight="1">
      <c r="A1" s="417" t="s">
        <v>206</v>
      </c>
      <c r="B1" s="520"/>
      <c r="C1" s="573"/>
      <c r="D1" s="574"/>
      <c r="E1" s="574"/>
      <c r="F1" s="574"/>
      <c r="G1" s="574"/>
      <c r="H1" s="513"/>
      <c r="I1" s="574"/>
      <c r="J1" s="574"/>
      <c r="K1" s="513"/>
      <c r="L1" s="513"/>
      <c r="M1" s="513"/>
      <c r="N1" s="513"/>
      <c r="O1" s="513"/>
      <c r="P1" s="513"/>
      <c r="Q1" s="513"/>
      <c r="R1" s="513"/>
      <c r="S1" s="513"/>
      <c r="T1" s="513"/>
      <c r="U1" s="513"/>
      <c r="V1" s="513"/>
      <c r="W1" s="513"/>
      <c r="X1" s="513"/>
      <c r="Y1" s="513"/>
      <c r="Z1" s="513"/>
      <c r="AA1" s="513"/>
      <c r="AB1" s="513"/>
      <c r="AC1" s="513"/>
      <c r="AD1" s="574"/>
    </row>
    <row r="2" spans="1:30" s="627" customFormat="1" ht="24" customHeight="1">
      <c r="A2" s="559" t="s">
        <v>72</v>
      </c>
      <c r="B2" s="559"/>
      <c r="C2" s="560"/>
      <c r="D2" s="576"/>
      <c r="E2" s="576"/>
      <c r="F2" s="576"/>
      <c r="G2" s="576"/>
      <c r="H2" s="513"/>
      <c r="I2" s="576"/>
      <c r="J2" s="576"/>
      <c r="K2" s="513"/>
      <c r="L2" s="513"/>
      <c r="M2" s="513"/>
      <c r="N2" s="513"/>
      <c r="O2" s="513"/>
      <c r="P2" s="513"/>
      <c r="Q2" s="513"/>
      <c r="R2" s="513"/>
      <c r="S2" s="513"/>
      <c r="T2" s="513"/>
      <c r="U2" s="513"/>
      <c r="V2" s="513"/>
      <c r="W2" s="513"/>
      <c r="X2" s="513"/>
      <c r="Y2" s="513"/>
      <c r="Z2" s="513"/>
      <c r="AA2" s="513"/>
      <c r="AB2" s="513"/>
      <c r="AC2" s="513"/>
      <c r="AD2" s="574"/>
    </row>
    <row r="3" spans="1:30" ht="23.4">
      <c r="A3" s="516"/>
      <c r="B3" s="516"/>
      <c r="C3" s="577"/>
      <c r="D3" s="578"/>
      <c r="E3" s="578"/>
      <c r="F3" s="576"/>
      <c r="G3" s="576"/>
      <c r="H3" s="514"/>
      <c r="I3" s="578"/>
      <c r="J3" s="578"/>
      <c r="K3" s="514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14"/>
      <c r="AC3" s="514"/>
      <c r="AD3" s="578"/>
    </row>
    <row r="4" spans="1:30" ht="23.25" customHeight="1">
      <c r="A4" s="516"/>
      <c r="B4" s="516"/>
      <c r="C4" s="577"/>
      <c r="D4" s="604" t="s">
        <v>1</v>
      </c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604"/>
      <c r="AA4" s="604"/>
      <c r="AB4" s="604"/>
      <c r="AC4" s="604"/>
      <c r="AD4" s="604"/>
    </row>
    <row r="5" spans="1:30" ht="21.45" customHeight="1">
      <c r="A5" s="517"/>
      <c r="B5" s="517"/>
      <c r="C5" s="518"/>
      <c r="D5" s="517"/>
      <c r="E5" s="550"/>
      <c r="F5" s="517"/>
      <c r="G5" s="517"/>
      <c r="H5" s="517"/>
      <c r="I5" s="550"/>
      <c r="J5" s="517"/>
      <c r="K5" s="515"/>
      <c r="L5" s="515"/>
      <c r="M5" s="515"/>
      <c r="N5" s="605" t="s">
        <v>37</v>
      </c>
      <c r="O5" s="605"/>
      <c r="P5" s="605"/>
      <c r="Q5" s="515"/>
      <c r="R5" s="605" t="s">
        <v>204</v>
      </c>
      <c r="S5" s="605"/>
      <c r="T5" s="605"/>
      <c r="U5" s="605"/>
      <c r="V5" s="605"/>
      <c r="W5" s="605"/>
      <c r="X5" s="605"/>
      <c r="Y5" s="515"/>
      <c r="Z5" s="602" t="s">
        <v>281</v>
      </c>
      <c r="AA5" s="525"/>
      <c r="AB5" s="602" t="s">
        <v>203</v>
      </c>
      <c r="AC5" s="525"/>
      <c r="AD5" s="602" t="s">
        <v>280</v>
      </c>
    </row>
    <row r="6" spans="1:30" ht="129" customHeight="1">
      <c r="A6" s="517"/>
      <c r="B6" s="517"/>
      <c r="C6" s="563" t="s">
        <v>5</v>
      </c>
      <c r="D6" s="550" t="s">
        <v>237</v>
      </c>
      <c r="E6" s="550"/>
      <c r="F6" s="550" t="s">
        <v>354</v>
      </c>
      <c r="G6" s="550"/>
      <c r="H6" s="551" t="s">
        <v>239</v>
      </c>
      <c r="I6" s="550"/>
      <c r="J6" s="550" t="s">
        <v>269</v>
      </c>
      <c r="K6" s="515"/>
      <c r="L6" s="549" t="s">
        <v>370</v>
      </c>
      <c r="M6" s="515"/>
      <c r="N6" s="549" t="s">
        <v>240</v>
      </c>
      <c r="O6" s="515"/>
      <c r="P6" s="549" t="s">
        <v>278</v>
      </c>
      <c r="Q6" s="515"/>
      <c r="R6" s="549" t="s">
        <v>214</v>
      </c>
      <c r="S6" s="515"/>
      <c r="T6" s="549" t="s">
        <v>271</v>
      </c>
      <c r="U6" s="515"/>
      <c r="V6" s="549" t="s">
        <v>366</v>
      </c>
      <c r="W6" s="515"/>
      <c r="X6" s="549" t="s">
        <v>241</v>
      </c>
      <c r="Y6" s="515"/>
      <c r="Z6" s="602"/>
      <c r="AA6" s="579"/>
      <c r="AB6" s="602"/>
      <c r="AC6" s="579"/>
      <c r="AD6" s="602"/>
    </row>
    <row r="7" spans="1:30" ht="23.25" customHeight="1">
      <c r="A7" s="516"/>
      <c r="B7" s="516"/>
      <c r="C7" s="564"/>
      <c r="D7" s="603" t="s">
        <v>230</v>
      </c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3"/>
      <c r="V7" s="603"/>
      <c r="W7" s="603"/>
      <c r="X7" s="603"/>
      <c r="Y7" s="603"/>
      <c r="Z7" s="603"/>
      <c r="AA7" s="603"/>
      <c r="AB7" s="603"/>
      <c r="AC7" s="603"/>
      <c r="AD7" s="603"/>
    </row>
    <row r="8" spans="1:30" ht="23.25" customHeight="1">
      <c r="A8" s="516" t="s">
        <v>340</v>
      </c>
      <c r="B8" s="516"/>
      <c r="C8" s="564"/>
      <c r="D8" s="580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6"/>
      <c r="AC8" s="516"/>
      <c r="AD8" s="516"/>
    </row>
    <row r="9" spans="1:30" ht="23.25" customHeight="1">
      <c r="A9" s="516" t="s">
        <v>341</v>
      </c>
      <c r="B9" s="517"/>
      <c r="C9" s="430"/>
      <c r="D9" s="314">
        <v>14470061</v>
      </c>
      <c r="E9" s="314"/>
      <c r="F9" s="314">
        <v>7752540</v>
      </c>
      <c r="G9" s="314"/>
      <c r="H9" s="314">
        <v>41026</v>
      </c>
      <c r="I9" s="314"/>
      <c r="J9" s="314">
        <v>24353</v>
      </c>
      <c r="K9" s="313"/>
      <c r="L9" s="313">
        <v>0</v>
      </c>
      <c r="M9" s="313"/>
      <c r="N9" s="314">
        <v>506144</v>
      </c>
      <c r="O9" s="313"/>
      <c r="P9" s="314">
        <v>4550104</v>
      </c>
      <c r="Q9" s="313"/>
      <c r="R9" s="314">
        <v>-170239</v>
      </c>
      <c r="S9" s="313"/>
      <c r="T9" s="314">
        <v>-42566</v>
      </c>
      <c r="U9" s="313"/>
      <c r="V9" s="314">
        <v>28242</v>
      </c>
      <c r="W9" s="313"/>
      <c r="X9" s="314">
        <v>-184563</v>
      </c>
      <c r="Y9" s="313"/>
      <c r="Z9" s="314">
        <v>27159665</v>
      </c>
      <c r="AA9" s="313"/>
      <c r="AB9" s="314">
        <v>68508</v>
      </c>
      <c r="AC9" s="313"/>
      <c r="AD9" s="314">
        <v>27228173</v>
      </c>
    </row>
    <row r="10" spans="1:30" s="629" customFormat="1" ht="19.05" customHeight="1">
      <c r="A10" s="566"/>
      <c r="B10" s="567"/>
      <c r="C10" s="568"/>
      <c r="D10" s="324"/>
      <c r="E10" s="324"/>
      <c r="F10" s="324"/>
      <c r="G10" s="324"/>
      <c r="H10" s="334"/>
      <c r="I10" s="324"/>
      <c r="J10" s="32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3"/>
      <c r="AA10" s="333"/>
      <c r="AB10" s="333"/>
      <c r="AC10" s="333"/>
      <c r="AD10" s="334"/>
    </row>
    <row r="11" spans="1:30" ht="22.2">
      <c r="A11" s="569" t="s">
        <v>243</v>
      </c>
      <c r="B11" s="517"/>
      <c r="C11" s="51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7"/>
      <c r="AA11" s="327"/>
      <c r="AB11" s="327"/>
      <c r="AC11" s="327"/>
      <c r="AD11" s="328"/>
    </row>
    <row r="12" spans="1:30" ht="22.2">
      <c r="A12" s="569"/>
      <c r="B12" s="570" t="s">
        <v>249</v>
      </c>
      <c r="C12" s="51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7"/>
      <c r="AA12" s="327"/>
      <c r="AB12" s="327"/>
      <c r="AC12" s="327"/>
      <c r="AD12" s="328"/>
    </row>
    <row r="13" spans="1:30" ht="22.2">
      <c r="A13" s="569"/>
      <c r="B13" s="571" t="s">
        <v>244</v>
      </c>
      <c r="C13" s="414">
        <v>10</v>
      </c>
      <c r="D13" s="372">
        <v>9760</v>
      </c>
      <c r="E13" s="329"/>
      <c r="F13" s="372">
        <v>3728</v>
      </c>
      <c r="G13" s="328"/>
      <c r="H13" s="329">
        <v>0</v>
      </c>
      <c r="I13" s="329"/>
      <c r="J13" s="372">
        <v>-1087</v>
      </c>
      <c r="K13" s="329"/>
      <c r="L13" s="372">
        <v>3200</v>
      </c>
      <c r="M13" s="329"/>
      <c r="N13" s="329">
        <v>0</v>
      </c>
      <c r="O13" s="329"/>
      <c r="P13" s="329">
        <v>0</v>
      </c>
      <c r="Q13" s="329"/>
      <c r="R13" s="329">
        <v>0</v>
      </c>
      <c r="S13" s="329"/>
      <c r="T13" s="329">
        <v>0</v>
      </c>
      <c r="U13" s="329"/>
      <c r="V13" s="329">
        <v>0</v>
      </c>
      <c r="W13" s="329"/>
      <c r="X13" s="329">
        <v>0</v>
      </c>
      <c r="Y13" s="327"/>
      <c r="Z13" s="1">
        <v>15601</v>
      </c>
      <c r="AA13" s="327"/>
      <c r="AB13" s="327">
        <v>0</v>
      </c>
      <c r="AC13" s="327"/>
      <c r="AD13" s="1">
        <v>15601</v>
      </c>
    </row>
    <row r="14" spans="1:30" ht="22.2">
      <c r="A14" s="569"/>
      <c r="B14" s="571" t="s">
        <v>245</v>
      </c>
      <c r="C14" s="414">
        <v>10</v>
      </c>
      <c r="D14" s="329">
        <v>0</v>
      </c>
      <c r="E14" s="329"/>
      <c r="F14" s="329">
        <v>0</v>
      </c>
      <c r="G14" s="329"/>
      <c r="H14" s="329">
        <v>0</v>
      </c>
      <c r="I14" s="329"/>
      <c r="J14" s="372">
        <v>6096</v>
      </c>
      <c r="K14" s="329"/>
      <c r="L14" s="329">
        <v>0</v>
      </c>
      <c r="M14" s="329"/>
      <c r="N14" s="329">
        <v>0</v>
      </c>
      <c r="O14" s="329"/>
      <c r="P14" s="329">
        <v>0</v>
      </c>
      <c r="Q14" s="329"/>
      <c r="R14" s="329">
        <v>0</v>
      </c>
      <c r="S14" s="329"/>
      <c r="T14" s="329">
        <v>0</v>
      </c>
      <c r="U14" s="329"/>
      <c r="V14" s="329">
        <v>0</v>
      </c>
      <c r="W14" s="329"/>
      <c r="X14" s="329">
        <v>0</v>
      </c>
      <c r="Y14" s="327"/>
      <c r="Z14" s="1">
        <v>6096</v>
      </c>
      <c r="AA14" s="327"/>
      <c r="AB14" s="327">
        <v>0</v>
      </c>
      <c r="AC14" s="327"/>
      <c r="AD14" s="1">
        <v>6096</v>
      </c>
    </row>
    <row r="15" spans="1:30">
      <c r="A15" s="581" t="s">
        <v>259</v>
      </c>
      <c r="B15" s="517" t="s">
        <v>246</v>
      </c>
      <c r="C15" s="414">
        <v>15</v>
      </c>
      <c r="D15" s="332">
        <v>0</v>
      </c>
      <c r="E15" s="327"/>
      <c r="F15" s="332">
        <v>0</v>
      </c>
      <c r="G15" s="327"/>
      <c r="H15" s="332">
        <v>0</v>
      </c>
      <c r="I15" s="327"/>
      <c r="J15" s="332">
        <v>0</v>
      </c>
      <c r="K15" s="327"/>
      <c r="L15" s="332">
        <v>0</v>
      </c>
      <c r="M15" s="327"/>
      <c r="N15" s="332">
        <v>0</v>
      </c>
      <c r="O15" s="327"/>
      <c r="P15" s="408">
        <v>-1071167</v>
      </c>
      <c r="Q15" s="327"/>
      <c r="R15" s="408">
        <v>0</v>
      </c>
      <c r="S15" s="327"/>
      <c r="T15" s="332">
        <v>0</v>
      </c>
      <c r="U15" s="327"/>
      <c r="V15" s="332">
        <v>0</v>
      </c>
      <c r="W15" s="327"/>
      <c r="X15" s="329">
        <v>0</v>
      </c>
      <c r="Y15" s="327"/>
      <c r="Z15" s="408">
        <v>-1071167</v>
      </c>
      <c r="AA15" s="327"/>
      <c r="AB15" s="332">
        <v>0</v>
      </c>
      <c r="AC15" s="327"/>
      <c r="AD15" s="408">
        <v>-1071167</v>
      </c>
    </row>
    <row r="16" spans="1:30" ht="22.2">
      <c r="A16" s="569" t="s">
        <v>51</v>
      </c>
      <c r="B16" s="570"/>
      <c r="C16" s="518"/>
      <c r="D16" s="311">
        <v>9760</v>
      </c>
      <c r="E16" s="314"/>
      <c r="F16" s="311">
        <v>3728</v>
      </c>
      <c r="G16" s="314"/>
      <c r="H16" s="311">
        <v>0</v>
      </c>
      <c r="I16" s="330"/>
      <c r="J16" s="311">
        <v>5009</v>
      </c>
      <c r="K16" s="330"/>
      <c r="L16" s="311">
        <v>3200</v>
      </c>
      <c r="M16" s="330"/>
      <c r="N16" s="311">
        <v>0</v>
      </c>
      <c r="O16" s="330"/>
      <c r="P16" s="311">
        <v>-1071167</v>
      </c>
      <c r="Q16" s="330"/>
      <c r="R16" s="311">
        <v>0</v>
      </c>
      <c r="S16" s="330"/>
      <c r="T16" s="311">
        <v>0</v>
      </c>
      <c r="U16" s="330"/>
      <c r="V16" s="311">
        <v>0</v>
      </c>
      <c r="W16" s="330"/>
      <c r="X16" s="311">
        <v>0</v>
      </c>
      <c r="Y16" s="330"/>
      <c r="Z16" s="311">
        <v>-1049470</v>
      </c>
      <c r="AA16" s="330"/>
      <c r="AB16" s="311">
        <v>0</v>
      </c>
      <c r="AC16" s="330"/>
      <c r="AD16" s="311">
        <v>-1049470</v>
      </c>
    </row>
    <row r="17" spans="1:30" s="629" customFormat="1" ht="19.05" customHeight="1">
      <c r="A17" s="566"/>
      <c r="B17" s="582"/>
      <c r="C17" s="568"/>
      <c r="D17" s="324"/>
      <c r="E17" s="324"/>
      <c r="F17" s="324"/>
      <c r="G17" s="324"/>
      <c r="H17" s="334"/>
      <c r="I17" s="324"/>
      <c r="J17" s="32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3"/>
      <c r="AA17" s="333"/>
      <c r="AB17" s="333"/>
      <c r="AC17" s="333"/>
      <c r="AD17" s="334"/>
    </row>
    <row r="18" spans="1:30" ht="23.25" customHeight="1">
      <c r="A18" s="569" t="s">
        <v>275</v>
      </c>
      <c r="B18" s="517"/>
      <c r="C18" s="518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</row>
    <row r="19" spans="1:30">
      <c r="A19" s="572"/>
      <c r="B19" s="571" t="s">
        <v>232</v>
      </c>
      <c r="C19" s="518"/>
      <c r="D19" s="327">
        <v>0</v>
      </c>
      <c r="E19" s="327"/>
      <c r="F19" s="327">
        <v>0</v>
      </c>
      <c r="G19" s="327"/>
      <c r="H19" s="327">
        <v>0</v>
      </c>
      <c r="I19" s="327"/>
      <c r="J19" s="327">
        <v>0</v>
      </c>
      <c r="K19" s="327"/>
      <c r="L19" s="329">
        <v>0</v>
      </c>
      <c r="M19" s="327"/>
      <c r="N19" s="327">
        <v>0</v>
      </c>
      <c r="O19" s="327"/>
      <c r="P19" s="1">
        <v>2334133</v>
      </c>
      <c r="Q19" s="327"/>
      <c r="R19" s="327">
        <v>0</v>
      </c>
      <c r="S19" s="327"/>
      <c r="T19" s="327">
        <v>0</v>
      </c>
      <c r="U19" s="327"/>
      <c r="V19" s="327">
        <v>0</v>
      </c>
      <c r="W19" s="327"/>
      <c r="X19" s="329">
        <v>0</v>
      </c>
      <c r="Y19" s="327"/>
      <c r="Z19" s="1">
        <v>2334133</v>
      </c>
      <c r="AA19" s="327"/>
      <c r="AB19" s="1">
        <v>1400</v>
      </c>
      <c r="AC19" s="327"/>
      <c r="AD19" s="1">
        <v>2335533</v>
      </c>
    </row>
    <row r="20" spans="1:30">
      <c r="A20" s="572"/>
      <c r="B20" s="571" t="s">
        <v>363</v>
      </c>
      <c r="C20" s="518"/>
      <c r="D20" s="332">
        <v>0</v>
      </c>
      <c r="E20" s="327"/>
      <c r="F20" s="332">
        <v>0</v>
      </c>
      <c r="G20" s="327"/>
      <c r="H20" s="332">
        <v>0</v>
      </c>
      <c r="I20" s="327"/>
      <c r="J20" s="332">
        <v>0</v>
      </c>
      <c r="K20" s="327"/>
      <c r="L20" s="332">
        <v>0</v>
      </c>
      <c r="M20" s="327"/>
      <c r="N20" s="332">
        <v>0</v>
      </c>
      <c r="O20" s="327"/>
      <c r="P20" s="1">
        <v>0</v>
      </c>
      <c r="Q20" s="327"/>
      <c r="R20" s="1">
        <v>1007042</v>
      </c>
      <c r="S20" s="327"/>
      <c r="T20" s="1">
        <v>19470</v>
      </c>
      <c r="U20" s="327"/>
      <c r="V20" s="1">
        <v>-27011</v>
      </c>
      <c r="W20" s="1"/>
      <c r="X20" s="372">
        <v>999501</v>
      </c>
      <c r="Y20" s="327"/>
      <c r="Z20" s="1">
        <v>999501</v>
      </c>
      <c r="AA20" s="327"/>
      <c r="AB20" s="327">
        <v>0</v>
      </c>
      <c r="AC20" s="327"/>
      <c r="AD20" s="1">
        <v>999501</v>
      </c>
    </row>
    <row r="21" spans="1:30" ht="22.2">
      <c r="A21" s="569" t="s">
        <v>236</v>
      </c>
      <c r="B21" s="517"/>
      <c r="C21" s="518"/>
      <c r="D21" s="331">
        <v>0</v>
      </c>
      <c r="E21" s="330"/>
      <c r="F21" s="331">
        <v>0</v>
      </c>
      <c r="G21" s="330"/>
      <c r="H21" s="331">
        <v>0</v>
      </c>
      <c r="I21" s="330"/>
      <c r="J21" s="331">
        <v>0</v>
      </c>
      <c r="K21" s="330"/>
      <c r="L21" s="331">
        <v>0</v>
      </c>
      <c r="M21" s="330"/>
      <c r="N21" s="331">
        <v>0</v>
      </c>
      <c r="O21" s="330"/>
      <c r="P21" s="311">
        <v>2334133</v>
      </c>
      <c r="Q21" s="330"/>
      <c r="R21" s="311">
        <v>1007042</v>
      </c>
      <c r="S21" s="330"/>
      <c r="T21" s="311">
        <v>19470</v>
      </c>
      <c r="U21" s="330"/>
      <c r="V21" s="311">
        <v>-27011</v>
      </c>
      <c r="W21" s="314"/>
      <c r="X21" s="311">
        <v>999501</v>
      </c>
      <c r="Y21" s="314"/>
      <c r="Z21" s="311">
        <v>3333634</v>
      </c>
      <c r="AA21" s="330"/>
      <c r="AB21" s="311">
        <v>1400</v>
      </c>
      <c r="AC21" s="330"/>
      <c r="AD21" s="311">
        <v>3335034</v>
      </c>
    </row>
    <row r="22" spans="1:30" s="629" customFormat="1" ht="19.05" customHeight="1">
      <c r="A22" s="566"/>
      <c r="B22" s="567"/>
      <c r="C22" s="568"/>
      <c r="D22" s="324"/>
      <c r="E22" s="324"/>
      <c r="F22" s="324"/>
      <c r="G22" s="324"/>
      <c r="H22" s="334"/>
      <c r="I22" s="324"/>
      <c r="J22" s="324"/>
      <c r="K22" s="334"/>
      <c r="L22" s="32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4"/>
      <c r="Y22" s="334"/>
      <c r="Z22" s="333"/>
      <c r="AA22" s="333"/>
      <c r="AB22" s="333"/>
      <c r="AC22" s="333"/>
      <c r="AD22" s="334"/>
    </row>
    <row r="23" spans="1:30" ht="22.8" thickBot="1">
      <c r="A23" s="569" t="s">
        <v>342</v>
      </c>
      <c r="B23" s="517"/>
      <c r="C23" s="518"/>
      <c r="D23" s="312">
        <v>14479821</v>
      </c>
      <c r="E23" s="314"/>
      <c r="F23" s="312">
        <v>7756268</v>
      </c>
      <c r="G23" s="314"/>
      <c r="H23" s="312">
        <v>41026</v>
      </c>
      <c r="I23" s="314"/>
      <c r="J23" s="312">
        <v>29362</v>
      </c>
      <c r="K23" s="313"/>
      <c r="L23" s="312">
        <v>3200</v>
      </c>
      <c r="M23" s="313"/>
      <c r="N23" s="312">
        <v>506144</v>
      </c>
      <c r="O23" s="313"/>
      <c r="P23" s="312">
        <v>5813070</v>
      </c>
      <c r="Q23" s="314"/>
      <c r="R23" s="312">
        <v>836803</v>
      </c>
      <c r="S23" s="314"/>
      <c r="T23" s="312">
        <v>-23096</v>
      </c>
      <c r="U23" s="314"/>
      <c r="V23" s="312">
        <v>1231</v>
      </c>
      <c r="W23" s="314"/>
      <c r="X23" s="312">
        <v>814938</v>
      </c>
      <c r="Y23" s="313"/>
      <c r="Z23" s="312">
        <v>29443829</v>
      </c>
      <c r="AA23" s="314"/>
      <c r="AB23" s="312">
        <v>69908</v>
      </c>
      <c r="AC23" s="314"/>
      <c r="AD23" s="312">
        <v>29513737</v>
      </c>
    </row>
    <row r="24" spans="1:30" ht="22.2" thickTop="1">
      <c r="A24" s="517"/>
      <c r="B24" s="517"/>
      <c r="C24" s="518"/>
      <c r="D24" s="528"/>
      <c r="E24" s="517"/>
      <c r="F24" s="517"/>
      <c r="G24" s="517"/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517"/>
      <c r="AB24" s="517"/>
      <c r="AC24" s="517"/>
      <c r="AD24" s="517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" right="0.7" top="0.48" bottom="0.5" header="0.5" footer="0.5"/>
  <pageSetup paperSize="9" scale="56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sheetPr codeName="Sheet6"/>
  <dimension ref="A1:Z25"/>
  <sheetViews>
    <sheetView view="pageBreakPreview" zoomScale="60" zoomScaleNormal="69" workbookViewId="0">
      <selection activeCell="H35" sqref="H35"/>
    </sheetView>
  </sheetViews>
  <sheetFormatPr defaultRowHeight="21.6"/>
  <cols>
    <col min="1" max="4" width="2.77734375" style="628" customWidth="1"/>
    <col min="5" max="5" width="40.77734375" style="628" customWidth="1"/>
    <col min="6" max="6" width="8.44140625" style="630" customWidth="1"/>
    <col min="7" max="7" width="0.88671875" style="628" customWidth="1"/>
    <col min="8" max="8" width="11.77734375" style="628" customWidth="1"/>
    <col min="9" max="9" width="0.88671875" style="628" customWidth="1"/>
    <col min="10" max="10" width="12.44140625" style="628" customWidth="1"/>
    <col min="11" max="11" width="0.88671875" style="628" customWidth="1"/>
    <col min="12" max="12" width="10.109375" style="628" customWidth="1"/>
    <col min="13" max="13" width="0.88671875" style="628" customWidth="1"/>
    <col min="14" max="14" width="11.109375" style="628" customWidth="1"/>
    <col min="15" max="15" width="0.88671875" style="628" customWidth="1"/>
    <col min="16" max="16" width="10" style="628" customWidth="1"/>
    <col min="17" max="17" width="0.88671875" style="628" customWidth="1"/>
    <col min="18" max="18" width="14.109375" style="628" customWidth="1"/>
    <col min="19" max="19" width="0.88671875" style="628" customWidth="1"/>
    <col min="20" max="20" width="13.109375" style="628" customWidth="1"/>
    <col min="21" max="21" width="0.88671875" style="628" customWidth="1"/>
    <col min="22" max="22" width="15.33203125" style="628" customWidth="1"/>
    <col min="23" max="23" width="0.88671875" style="628" customWidth="1"/>
    <col min="24" max="24" width="13" style="628" customWidth="1"/>
    <col min="25" max="25" width="0.88671875" style="628" customWidth="1"/>
    <col min="26" max="26" width="12.109375" style="628" customWidth="1"/>
    <col min="27" max="16384" width="8.88671875" style="628"/>
  </cols>
  <sheetData>
    <row r="1" spans="1:26" ht="23.25" customHeight="1">
      <c r="A1" s="417" t="s">
        <v>206</v>
      </c>
      <c r="B1" s="520"/>
      <c r="C1" s="520"/>
      <c r="D1" s="520"/>
      <c r="E1" s="520"/>
      <c r="F1" s="558"/>
      <c r="G1" s="520"/>
      <c r="H1" s="519"/>
      <c r="I1" s="520"/>
      <c r="J1" s="520"/>
      <c r="K1" s="520"/>
      <c r="L1" s="520"/>
      <c r="M1" s="520"/>
      <c r="N1" s="520"/>
      <c r="O1" s="520"/>
      <c r="P1" s="520"/>
      <c r="Q1" s="520"/>
      <c r="R1" s="520"/>
      <c r="S1" s="520"/>
      <c r="T1" s="520"/>
      <c r="U1" s="520"/>
      <c r="V1" s="520"/>
      <c r="W1" s="520"/>
      <c r="X1" s="520"/>
      <c r="Y1" s="520"/>
      <c r="Z1" s="519"/>
    </row>
    <row r="2" spans="1:26" ht="23.25" customHeight="1">
      <c r="A2" s="559" t="s">
        <v>72</v>
      </c>
      <c r="B2" s="559"/>
      <c r="C2" s="559"/>
      <c r="D2" s="559"/>
      <c r="E2" s="559"/>
      <c r="F2" s="560"/>
      <c r="G2" s="559"/>
      <c r="H2" s="521"/>
      <c r="I2" s="520"/>
      <c r="J2" s="520"/>
      <c r="K2" s="520"/>
      <c r="L2" s="520"/>
      <c r="M2" s="520"/>
      <c r="N2" s="520"/>
      <c r="O2" s="520"/>
      <c r="P2" s="520"/>
      <c r="Q2" s="520"/>
      <c r="R2" s="520"/>
      <c r="S2" s="520"/>
      <c r="T2" s="520"/>
      <c r="U2" s="520"/>
      <c r="V2" s="520"/>
      <c r="W2" s="520"/>
      <c r="X2" s="520"/>
      <c r="Y2" s="520"/>
      <c r="Z2" s="519"/>
    </row>
    <row r="3" spans="1:26" ht="23.25" customHeight="1">
      <c r="A3" s="559"/>
      <c r="B3" s="559"/>
      <c r="C3" s="559"/>
      <c r="D3" s="559"/>
      <c r="E3" s="559"/>
      <c r="F3" s="560"/>
      <c r="G3" s="559"/>
      <c r="H3" s="521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19"/>
    </row>
    <row r="4" spans="1:26" ht="24" customHeight="1">
      <c r="A4" s="559"/>
      <c r="B4" s="516"/>
      <c r="C4" s="516"/>
      <c r="D4" s="516"/>
      <c r="E4" s="561"/>
      <c r="F4" s="562"/>
      <c r="G4" s="561"/>
      <c r="H4" s="604" t="s">
        <v>242</v>
      </c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604"/>
    </row>
    <row r="5" spans="1:26" ht="22.2">
      <c r="A5" s="516"/>
      <c r="B5" s="516"/>
      <c r="C5" s="516"/>
      <c r="D5" s="516"/>
      <c r="E5" s="561"/>
      <c r="F5" s="562"/>
      <c r="G5" s="561"/>
      <c r="H5" s="522"/>
      <c r="I5" s="522"/>
      <c r="J5" s="522"/>
      <c r="K5" s="522"/>
      <c r="L5" s="522"/>
      <c r="M5" s="522"/>
      <c r="N5" s="523" t="s">
        <v>37</v>
      </c>
      <c r="O5" s="523"/>
      <c r="P5" s="523"/>
      <c r="Q5" s="522"/>
      <c r="R5" s="605" t="s">
        <v>204</v>
      </c>
      <c r="S5" s="605"/>
      <c r="T5" s="605"/>
      <c r="U5" s="605"/>
      <c r="V5" s="605"/>
      <c r="W5" s="605"/>
      <c r="X5" s="605"/>
      <c r="Y5" s="522"/>
      <c r="Z5" s="522"/>
    </row>
    <row r="6" spans="1:26" ht="7.05" customHeight="1">
      <c r="A6" s="517"/>
      <c r="B6" s="517"/>
      <c r="C6" s="517"/>
      <c r="D6" s="517"/>
      <c r="E6" s="517"/>
      <c r="F6" s="518"/>
      <c r="G6" s="517"/>
      <c r="H6" s="606" t="s">
        <v>310</v>
      </c>
      <c r="I6" s="524"/>
      <c r="J6" s="607" t="s">
        <v>238</v>
      </c>
      <c r="K6" s="551"/>
      <c r="L6" s="606" t="s">
        <v>269</v>
      </c>
      <c r="M6" s="525"/>
      <c r="N6" s="608" t="s">
        <v>49</v>
      </c>
      <c r="O6" s="515"/>
      <c r="P6" s="608" t="s">
        <v>50</v>
      </c>
      <c r="Q6" s="524"/>
      <c r="R6" s="608" t="s">
        <v>279</v>
      </c>
      <c r="S6" s="524"/>
      <c r="T6" s="608" t="s">
        <v>271</v>
      </c>
      <c r="U6" s="524"/>
      <c r="V6" s="608" t="s">
        <v>355</v>
      </c>
      <c r="W6" s="524"/>
      <c r="X6" s="608" t="s">
        <v>282</v>
      </c>
      <c r="Y6" s="524"/>
      <c r="Z6" s="606" t="s">
        <v>257</v>
      </c>
    </row>
    <row r="7" spans="1:26" ht="127.8" customHeight="1">
      <c r="A7" s="517"/>
      <c r="B7" s="517"/>
      <c r="C7" s="517"/>
      <c r="D7" s="517"/>
      <c r="E7" s="517"/>
      <c r="F7" s="563" t="s">
        <v>5</v>
      </c>
      <c r="G7" s="563"/>
      <c r="H7" s="606"/>
      <c r="I7" s="524"/>
      <c r="J7" s="607"/>
      <c r="K7" s="551"/>
      <c r="L7" s="606"/>
      <c r="M7" s="525"/>
      <c r="N7" s="609"/>
      <c r="O7" s="515"/>
      <c r="P7" s="609"/>
      <c r="Q7" s="524"/>
      <c r="R7" s="609"/>
      <c r="S7" s="524"/>
      <c r="T7" s="609"/>
      <c r="U7" s="524"/>
      <c r="V7" s="609"/>
      <c r="W7" s="524"/>
      <c r="X7" s="609"/>
      <c r="Y7" s="524"/>
      <c r="Z7" s="606"/>
    </row>
    <row r="8" spans="1:26" s="631" customFormat="1" ht="23.25" customHeight="1">
      <c r="A8" s="516"/>
      <c r="B8" s="516"/>
      <c r="C8" s="516"/>
      <c r="D8" s="516"/>
      <c r="E8" s="516"/>
      <c r="F8" s="564"/>
      <c r="G8" s="516"/>
      <c r="H8" s="603" t="s">
        <v>230</v>
      </c>
      <c r="I8" s="603"/>
      <c r="J8" s="603"/>
      <c r="K8" s="603"/>
      <c r="L8" s="603"/>
      <c r="M8" s="603"/>
      <c r="N8" s="603"/>
      <c r="O8" s="603"/>
      <c r="P8" s="603"/>
      <c r="Q8" s="603"/>
      <c r="R8" s="603"/>
      <c r="S8" s="603"/>
      <c r="T8" s="603"/>
      <c r="U8" s="603"/>
      <c r="V8" s="603"/>
      <c r="W8" s="603"/>
      <c r="X8" s="603"/>
      <c r="Y8" s="603"/>
      <c r="Z8" s="603"/>
    </row>
    <row r="9" spans="1:26" ht="24.45" customHeight="1">
      <c r="A9" s="516" t="s">
        <v>314</v>
      </c>
      <c r="B9" s="516"/>
      <c r="C9" s="516"/>
      <c r="D9" s="516"/>
      <c r="E9" s="516"/>
      <c r="F9" s="564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  <c r="T9" s="516"/>
      <c r="U9" s="516"/>
      <c r="V9" s="516"/>
      <c r="W9" s="516"/>
      <c r="X9" s="516"/>
      <c r="Y9" s="516"/>
      <c r="Z9" s="516"/>
    </row>
    <row r="10" spans="1:26" ht="24.45" customHeight="1">
      <c r="A10" s="516" t="s">
        <v>288</v>
      </c>
      <c r="B10" s="517"/>
      <c r="C10" s="517"/>
      <c r="D10" s="517"/>
      <c r="E10" s="517"/>
      <c r="F10" s="565"/>
      <c r="G10" s="527"/>
      <c r="H10" s="526">
        <v>13201888</v>
      </c>
      <c r="I10" s="383"/>
      <c r="J10" s="526">
        <v>6989800</v>
      </c>
      <c r="K10" s="384"/>
      <c r="L10" s="526">
        <v>2421</v>
      </c>
      <c r="M10" s="384"/>
      <c r="N10" s="526">
        <v>403531</v>
      </c>
      <c r="O10" s="526"/>
      <c r="P10" s="526">
        <v>3472944</v>
      </c>
      <c r="Q10" s="526"/>
      <c r="R10" s="526">
        <v>-1588187</v>
      </c>
      <c r="S10" s="526"/>
      <c r="T10" s="526">
        <v>-57482</v>
      </c>
      <c r="U10" s="526"/>
      <c r="V10" s="526">
        <v>-26175</v>
      </c>
      <c r="W10" s="526"/>
      <c r="X10" s="526">
        <v>-1671844</v>
      </c>
      <c r="Y10" s="527"/>
      <c r="Z10" s="313">
        <v>22398740</v>
      </c>
    </row>
    <row r="11" spans="1:26" s="629" customFormat="1" ht="18.45" customHeight="1">
      <c r="A11" s="566"/>
      <c r="B11" s="567"/>
      <c r="C11" s="567"/>
      <c r="D11" s="567"/>
      <c r="E11" s="567"/>
      <c r="F11" s="568"/>
      <c r="G11" s="567"/>
      <c r="H11" s="324"/>
      <c r="I11" s="333"/>
      <c r="J11" s="334"/>
      <c r="K11" s="334"/>
      <c r="L11" s="334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4"/>
    </row>
    <row r="12" spans="1:26" ht="24.45" customHeight="1">
      <c r="A12" s="569" t="s">
        <v>243</v>
      </c>
      <c r="B12" s="517"/>
      <c r="C12" s="517"/>
      <c r="D12" s="517"/>
      <c r="E12" s="517"/>
      <c r="F12" s="518"/>
      <c r="G12" s="517"/>
      <c r="H12" s="328"/>
      <c r="I12" s="327"/>
      <c r="J12" s="328"/>
      <c r="K12" s="328"/>
      <c r="L12" s="328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8"/>
    </row>
    <row r="13" spans="1:26" ht="24.45" customHeight="1">
      <c r="A13" s="569"/>
      <c r="B13" s="570" t="s">
        <v>249</v>
      </c>
      <c r="C13" s="517"/>
      <c r="D13" s="517"/>
      <c r="E13" s="517"/>
      <c r="F13" s="518"/>
      <c r="G13" s="517"/>
      <c r="H13" s="328"/>
      <c r="I13" s="327"/>
      <c r="J13" s="328"/>
      <c r="K13" s="328"/>
      <c r="L13" s="328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 s="327"/>
      <c r="X13" s="327"/>
      <c r="Y13" s="327"/>
      <c r="Z13" s="328"/>
    </row>
    <row r="14" spans="1:26" ht="24.45" customHeight="1">
      <c r="A14" s="569"/>
      <c r="B14" s="571" t="s">
        <v>247</v>
      </c>
      <c r="C14" s="571" t="s">
        <v>248</v>
      </c>
      <c r="D14" s="571"/>
      <c r="E14" s="517"/>
      <c r="F14" s="414">
        <v>10</v>
      </c>
      <c r="G14" s="414"/>
      <c r="H14" s="372">
        <v>359612</v>
      </c>
      <c r="I14" s="1"/>
      <c r="J14" s="372">
        <v>217860</v>
      </c>
      <c r="K14" s="372"/>
      <c r="L14" s="372">
        <v>-1334</v>
      </c>
      <c r="M14" s="327"/>
      <c r="N14" s="329">
        <v>0</v>
      </c>
      <c r="O14" s="327"/>
      <c r="P14" s="329">
        <v>0</v>
      </c>
      <c r="Q14" s="327"/>
      <c r="R14" s="329">
        <v>0</v>
      </c>
      <c r="S14" s="327"/>
      <c r="T14" s="329">
        <v>0</v>
      </c>
      <c r="U14" s="327"/>
      <c r="V14" s="329">
        <v>0</v>
      </c>
      <c r="W14" s="327"/>
      <c r="X14" s="329">
        <v>0</v>
      </c>
      <c r="Y14" s="327"/>
      <c r="Z14" s="372">
        <v>576138</v>
      </c>
    </row>
    <row r="15" spans="1:26" ht="24.45" customHeight="1">
      <c r="A15" s="569"/>
      <c r="B15" s="571" t="s">
        <v>247</v>
      </c>
      <c r="C15" s="571" t="s">
        <v>223</v>
      </c>
      <c r="D15" s="571"/>
      <c r="E15" s="517"/>
      <c r="F15" s="414">
        <v>10</v>
      </c>
      <c r="G15" s="414"/>
      <c r="H15" s="329">
        <v>0</v>
      </c>
      <c r="I15" s="327"/>
      <c r="J15" s="329">
        <v>0</v>
      </c>
      <c r="K15" s="329"/>
      <c r="L15" s="372">
        <v>20114</v>
      </c>
      <c r="M15" s="327"/>
      <c r="N15" s="329">
        <v>0</v>
      </c>
      <c r="O15" s="327"/>
      <c r="P15" s="329">
        <v>0</v>
      </c>
      <c r="Q15" s="327"/>
      <c r="R15" s="329">
        <v>0</v>
      </c>
      <c r="S15" s="327"/>
      <c r="T15" s="329">
        <v>0</v>
      </c>
      <c r="U15" s="327"/>
      <c r="V15" s="329">
        <v>0</v>
      </c>
      <c r="W15" s="327"/>
      <c r="X15" s="329">
        <v>0</v>
      </c>
      <c r="Y15" s="327"/>
      <c r="Z15" s="372">
        <v>20114</v>
      </c>
    </row>
    <row r="16" spans="1:26" ht="24.45" customHeight="1">
      <c r="A16" s="569"/>
      <c r="B16" s="517" t="s">
        <v>247</v>
      </c>
      <c r="C16" s="571" t="s">
        <v>250</v>
      </c>
      <c r="D16" s="571"/>
      <c r="E16" s="517"/>
      <c r="F16" s="414">
        <v>15</v>
      </c>
      <c r="G16" s="414"/>
      <c r="H16" s="329">
        <v>0</v>
      </c>
      <c r="I16" s="327"/>
      <c r="J16" s="329">
        <v>0</v>
      </c>
      <c r="K16" s="329"/>
      <c r="L16" s="329">
        <v>0</v>
      </c>
      <c r="M16" s="327"/>
      <c r="N16" s="329">
        <v>0</v>
      </c>
      <c r="O16" s="327"/>
      <c r="P16" s="372">
        <v>-882808</v>
      </c>
      <c r="Q16" s="1"/>
      <c r="R16" s="372">
        <v>0</v>
      </c>
      <c r="S16" s="1"/>
      <c r="T16" s="372">
        <v>0</v>
      </c>
      <c r="U16" s="1"/>
      <c r="V16" s="372">
        <v>0</v>
      </c>
      <c r="W16" s="1"/>
      <c r="X16" s="329">
        <v>0</v>
      </c>
      <c r="Y16" s="1"/>
      <c r="Z16" s="372">
        <v>-882808</v>
      </c>
    </row>
    <row r="17" spans="1:26" ht="24.45" customHeight="1">
      <c r="A17" s="569" t="s">
        <v>51</v>
      </c>
      <c r="B17" s="570"/>
      <c r="C17" s="517"/>
      <c r="D17" s="517"/>
      <c r="E17" s="517"/>
      <c r="F17" s="518"/>
      <c r="G17" s="517"/>
      <c r="H17" s="311">
        <v>359612</v>
      </c>
      <c r="I17" s="314"/>
      <c r="J17" s="311">
        <v>217860</v>
      </c>
      <c r="K17" s="314"/>
      <c r="L17" s="311">
        <v>18780</v>
      </c>
      <c r="M17" s="330"/>
      <c r="N17" s="331">
        <v>0</v>
      </c>
      <c r="O17" s="330"/>
      <c r="P17" s="311">
        <v>-882808</v>
      </c>
      <c r="Q17" s="314"/>
      <c r="R17" s="311">
        <v>0</v>
      </c>
      <c r="S17" s="314"/>
      <c r="T17" s="311">
        <v>0</v>
      </c>
      <c r="U17" s="314"/>
      <c r="V17" s="311">
        <v>0</v>
      </c>
      <c r="W17" s="314"/>
      <c r="X17" s="311">
        <v>0</v>
      </c>
      <c r="Y17" s="314"/>
      <c r="Z17" s="311">
        <v>-286556</v>
      </c>
    </row>
    <row r="18" spans="1:26" s="629" customFormat="1" ht="18.45" customHeight="1">
      <c r="A18" s="566"/>
      <c r="B18" s="567"/>
      <c r="C18" s="567"/>
      <c r="D18" s="567"/>
      <c r="E18" s="567"/>
      <c r="F18" s="568"/>
      <c r="G18" s="567"/>
      <c r="H18" s="324"/>
      <c r="I18" s="333"/>
      <c r="J18" s="334"/>
      <c r="K18" s="334"/>
      <c r="L18" s="334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4"/>
    </row>
    <row r="19" spans="1:26" ht="24.45" customHeight="1">
      <c r="A19" s="569" t="s">
        <v>296</v>
      </c>
      <c r="B19" s="517"/>
      <c r="C19" s="517"/>
      <c r="D19" s="517"/>
      <c r="E19" s="517"/>
      <c r="F19" s="518"/>
      <c r="G19" s="51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</row>
    <row r="20" spans="1:26" ht="24.45" customHeight="1">
      <c r="A20" s="572" t="s">
        <v>52</v>
      </c>
      <c r="B20" s="571" t="s">
        <v>232</v>
      </c>
      <c r="C20" s="517"/>
      <c r="D20" s="517"/>
      <c r="E20" s="517"/>
      <c r="F20" s="518"/>
      <c r="G20" s="517"/>
      <c r="H20" s="327">
        <v>0</v>
      </c>
      <c r="I20" s="327"/>
      <c r="J20" s="327">
        <v>0</v>
      </c>
      <c r="K20" s="391"/>
      <c r="L20" s="327">
        <v>0</v>
      </c>
      <c r="M20" s="327"/>
      <c r="N20" s="327">
        <v>0</v>
      </c>
      <c r="O20" s="327"/>
      <c r="P20" s="1">
        <v>1769778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372">
        <v>1769778</v>
      </c>
    </row>
    <row r="21" spans="1:26" ht="24.45" customHeight="1">
      <c r="A21" s="572"/>
      <c r="B21" s="571" t="s">
        <v>332</v>
      </c>
      <c r="C21" s="517"/>
      <c r="D21" s="517"/>
      <c r="E21" s="517"/>
      <c r="F21" s="518"/>
      <c r="G21" s="517"/>
      <c r="H21" s="332">
        <v>0</v>
      </c>
      <c r="I21" s="327"/>
      <c r="J21" s="327">
        <v>0</v>
      </c>
      <c r="K21" s="327"/>
      <c r="L21" s="327">
        <v>0</v>
      </c>
      <c r="M21" s="327"/>
      <c r="N21" s="327">
        <v>0</v>
      </c>
      <c r="O21" s="327"/>
      <c r="P21" s="1">
        <v>0</v>
      </c>
      <c r="Q21" s="1"/>
      <c r="R21" s="1">
        <v>1524131</v>
      </c>
      <c r="S21" s="1"/>
      <c r="T21" s="1">
        <v>57482</v>
      </c>
      <c r="U21" s="1"/>
      <c r="V21" s="1">
        <v>17329</v>
      </c>
      <c r="W21" s="1"/>
      <c r="X21" s="1">
        <v>1598942</v>
      </c>
      <c r="Y21" s="1"/>
      <c r="Z21" s="316">
        <v>1598942</v>
      </c>
    </row>
    <row r="22" spans="1:26" ht="24.45" customHeight="1">
      <c r="A22" s="569" t="s">
        <v>297</v>
      </c>
      <c r="B22" s="517"/>
      <c r="C22" s="517"/>
      <c r="D22" s="517"/>
      <c r="E22" s="517"/>
      <c r="F22" s="518"/>
      <c r="G22" s="517"/>
      <c r="H22" s="331">
        <v>0</v>
      </c>
      <c r="I22" s="330"/>
      <c r="J22" s="331">
        <v>0</v>
      </c>
      <c r="K22" s="330"/>
      <c r="L22" s="331">
        <v>0</v>
      </c>
      <c r="M22" s="330"/>
      <c r="N22" s="331">
        <v>0</v>
      </c>
      <c r="O22" s="330"/>
      <c r="P22" s="311">
        <v>1769778</v>
      </c>
      <c r="Q22" s="314"/>
      <c r="R22" s="311">
        <v>1524131</v>
      </c>
      <c r="S22" s="314"/>
      <c r="T22" s="311">
        <v>57482</v>
      </c>
      <c r="U22" s="314"/>
      <c r="V22" s="311">
        <v>17329</v>
      </c>
      <c r="W22" s="314"/>
      <c r="X22" s="311">
        <v>1598942</v>
      </c>
      <c r="Y22" s="314"/>
      <c r="Z22" s="311">
        <v>3368720</v>
      </c>
    </row>
    <row r="23" spans="1:26" s="629" customFormat="1" ht="18.45" customHeight="1">
      <c r="A23" s="566"/>
      <c r="B23" s="567"/>
      <c r="C23" s="567"/>
      <c r="D23" s="567"/>
      <c r="E23" s="567"/>
      <c r="F23" s="568"/>
      <c r="G23" s="567"/>
      <c r="H23" s="324"/>
      <c r="I23" s="333"/>
      <c r="J23" s="334"/>
      <c r="K23" s="334"/>
      <c r="L23" s="334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4"/>
    </row>
    <row r="24" spans="1:26" ht="24.45" customHeight="1" thickBot="1">
      <c r="A24" s="569" t="s">
        <v>315</v>
      </c>
      <c r="B24" s="517"/>
      <c r="C24" s="517"/>
      <c r="D24" s="517"/>
      <c r="E24" s="517"/>
      <c r="F24" s="518"/>
      <c r="G24" s="517"/>
      <c r="H24" s="335">
        <v>13561500</v>
      </c>
      <c r="I24" s="1"/>
      <c r="J24" s="335">
        <v>7207660</v>
      </c>
      <c r="K24" s="313"/>
      <c r="L24" s="335">
        <v>21201</v>
      </c>
      <c r="M24" s="1"/>
      <c r="N24" s="335">
        <v>403531</v>
      </c>
      <c r="O24" s="1"/>
      <c r="P24" s="335">
        <v>4359914</v>
      </c>
      <c r="Q24" s="1"/>
      <c r="R24" s="335">
        <v>-64056</v>
      </c>
      <c r="S24" s="1"/>
      <c r="T24" s="335">
        <v>0</v>
      </c>
      <c r="U24" s="1"/>
      <c r="V24" s="335">
        <v>-8846</v>
      </c>
      <c r="W24" s="1"/>
      <c r="X24" s="335">
        <v>-72902</v>
      </c>
      <c r="Y24" s="1"/>
      <c r="Z24" s="335">
        <v>25480904</v>
      </c>
    </row>
    <row r="25" spans="1:26" ht="22.2" thickTop="1">
      <c r="A25" s="517"/>
      <c r="B25" s="517"/>
      <c r="C25" s="517"/>
      <c r="D25" s="517"/>
      <c r="E25" s="517"/>
      <c r="F25" s="518"/>
      <c r="G25" s="517"/>
      <c r="H25" s="528"/>
      <c r="I25" s="517"/>
      <c r="J25" s="528"/>
      <c r="K25" s="517"/>
      <c r="L25" s="528"/>
      <c r="M25" s="517"/>
      <c r="N25" s="528"/>
      <c r="O25" s="517"/>
      <c r="P25" s="528"/>
      <c r="Q25" s="517"/>
      <c r="R25" s="528"/>
      <c r="S25" s="517"/>
      <c r="T25" s="528"/>
      <c r="U25" s="517"/>
      <c r="V25" s="528"/>
      <c r="W25" s="517"/>
      <c r="X25" s="528"/>
      <c r="Y25" s="517"/>
      <c r="Z25" s="528"/>
    </row>
  </sheetData>
  <mergeCells count="13">
    <mergeCell ref="H8:Z8"/>
    <mergeCell ref="H4:Z4"/>
    <mergeCell ref="R5:X5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7" right="0.7" top="0.48" bottom="0.5" header="0.5" footer="0.5"/>
  <pageSetup paperSize="9" scale="68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B9B20-4A61-4338-BE5B-87CA42F9B32C}">
  <sheetPr codeName="Sheet7"/>
  <dimension ref="A1:AB25"/>
  <sheetViews>
    <sheetView view="pageBreakPreview" topLeftCell="A16" zoomScale="70" zoomScaleNormal="69" zoomScaleSheetLayoutView="70" workbookViewId="0">
      <selection activeCell="AE8" sqref="AE8"/>
    </sheetView>
  </sheetViews>
  <sheetFormatPr defaultRowHeight="21.6"/>
  <cols>
    <col min="1" max="4" width="2.77734375" style="517" customWidth="1"/>
    <col min="5" max="5" width="41.21875" style="517" customWidth="1"/>
    <col min="6" max="6" width="8.44140625" style="518" customWidth="1"/>
    <col min="7" max="7" width="0.88671875" style="517" customWidth="1"/>
    <col min="8" max="8" width="11.77734375" style="528" customWidth="1"/>
    <col min="9" max="9" width="0.88671875" style="517" customWidth="1"/>
    <col min="10" max="10" width="12.6640625" style="528" customWidth="1"/>
    <col min="11" max="11" width="0.88671875" style="517" customWidth="1"/>
    <col min="12" max="12" width="10.109375" style="528" customWidth="1"/>
    <col min="13" max="13" width="0.88671875" style="528" customWidth="1"/>
    <col min="14" max="14" width="11.33203125" style="528" customWidth="1"/>
    <col min="15" max="15" width="0.88671875" style="517" customWidth="1"/>
    <col min="16" max="16" width="11.109375" style="528" customWidth="1"/>
    <col min="17" max="17" width="0.88671875" style="517" customWidth="1"/>
    <col min="18" max="18" width="10.6640625" style="528" bestFit="1" customWidth="1"/>
    <col min="19" max="19" width="0.88671875" style="517" customWidth="1"/>
    <col min="20" max="20" width="14.109375" style="528" customWidth="1"/>
    <col min="21" max="21" width="0.88671875" style="517" customWidth="1"/>
    <col min="22" max="22" width="12.33203125" style="528" hidden="1" customWidth="1"/>
    <col min="23" max="23" width="0.88671875" style="517" hidden="1" customWidth="1"/>
    <col min="24" max="24" width="16.21875" style="528" customWidth="1"/>
    <col min="25" max="25" width="0.88671875" style="517" customWidth="1"/>
    <col min="26" max="26" width="13.88671875" style="528" customWidth="1"/>
    <col min="27" max="27" width="0.88671875" style="517" customWidth="1"/>
    <col min="28" max="28" width="12.109375" style="528" customWidth="1"/>
    <col min="29" max="16384" width="8.88671875" style="628"/>
  </cols>
  <sheetData>
    <row r="1" spans="1:28" ht="23.25" customHeight="1">
      <c r="A1" s="417" t="s">
        <v>206</v>
      </c>
      <c r="B1" s="520"/>
      <c r="C1" s="520"/>
      <c r="D1" s="520"/>
      <c r="E1" s="520"/>
      <c r="F1" s="558"/>
      <c r="G1" s="520"/>
      <c r="H1" s="519"/>
      <c r="I1" s="520"/>
      <c r="J1" s="520"/>
      <c r="K1" s="520"/>
      <c r="L1" s="520"/>
      <c r="M1" s="520"/>
      <c r="N1" s="520"/>
      <c r="O1" s="520"/>
      <c r="P1" s="520"/>
      <c r="Q1" s="520"/>
      <c r="R1" s="520"/>
      <c r="S1" s="520"/>
      <c r="T1" s="520"/>
      <c r="U1" s="520"/>
      <c r="V1" s="520"/>
      <c r="W1" s="520"/>
      <c r="X1" s="520"/>
      <c r="Y1" s="520"/>
      <c r="Z1" s="520"/>
      <c r="AA1" s="520"/>
      <c r="AB1" s="519"/>
    </row>
    <row r="2" spans="1:28" ht="23.25" customHeight="1">
      <c r="A2" s="559" t="s">
        <v>72</v>
      </c>
      <c r="B2" s="559"/>
      <c r="C2" s="559"/>
      <c r="D2" s="559"/>
      <c r="E2" s="559"/>
      <c r="F2" s="560"/>
      <c r="G2" s="559"/>
      <c r="H2" s="521"/>
      <c r="I2" s="520"/>
      <c r="J2" s="520"/>
      <c r="K2" s="520"/>
      <c r="L2" s="520"/>
      <c r="M2" s="520"/>
      <c r="N2" s="520"/>
      <c r="O2" s="520"/>
      <c r="P2" s="520"/>
      <c r="Q2" s="520"/>
      <c r="R2" s="520"/>
      <c r="S2" s="520"/>
      <c r="T2" s="520"/>
      <c r="U2" s="520"/>
      <c r="V2" s="520"/>
      <c r="W2" s="520"/>
      <c r="X2" s="520"/>
      <c r="Y2" s="520"/>
      <c r="Z2" s="520"/>
      <c r="AA2" s="520"/>
      <c r="AB2" s="519"/>
    </row>
    <row r="3" spans="1:28" ht="23.25" customHeight="1">
      <c r="A3" s="559"/>
      <c r="B3" s="559"/>
      <c r="C3" s="559"/>
      <c r="D3" s="559"/>
      <c r="E3" s="559"/>
      <c r="F3" s="560"/>
      <c r="G3" s="559"/>
      <c r="H3" s="521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20"/>
      <c r="AA3" s="520"/>
      <c r="AB3" s="519"/>
    </row>
    <row r="4" spans="1:28" ht="24" customHeight="1">
      <c r="A4" s="559"/>
      <c r="B4" s="516"/>
      <c r="C4" s="516"/>
      <c r="D4" s="516"/>
      <c r="E4" s="561"/>
      <c r="F4" s="562"/>
      <c r="G4" s="561"/>
      <c r="H4" s="604" t="s">
        <v>242</v>
      </c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604"/>
      <c r="AA4" s="604"/>
      <c r="AB4" s="604"/>
    </row>
    <row r="5" spans="1:28" ht="22.2">
      <c r="A5" s="516"/>
      <c r="B5" s="516"/>
      <c r="C5" s="516"/>
      <c r="D5" s="516"/>
      <c r="E5" s="561"/>
      <c r="F5" s="562"/>
      <c r="G5" s="561"/>
      <c r="H5" s="522"/>
      <c r="I5" s="522"/>
      <c r="J5" s="522"/>
      <c r="K5" s="522"/>
      <c r="L5" s="522"/>
      <c r="M5" s="522"/>
      <c r="N5" s="522"/>
      <c r="O5" s="522"/>
      <c r="P5" s="523" t="s">
        <v>37</v>
      </c>
      <c r="Q5" s="523"/>
      <c r="R5" s="523"/>
      <c r="S5" s="522"/>
      <c r="T5" s="605" t="s">
        <v>204</v>
      </c>
      <c r="U5" s="605"/>
      <c r="V5" s="605"/>
      <c r="W5" s="605"/>
      <c r="X5" s="605"/>
      <c r="Y5" s="605"/>
      <c r="Z5" s="605"/>
      <c r="AA5" s="522"/>
      <c r="AB5" s="522"/>
    </row>
    <row r="6" spans="1:28" ht="7.05" customHeight="1">
      <c r="H6" s="606" t="s">
        <v>310</v>
      </c>
      <c r="I6" s="524"/>
      <c r="J6" s="607" t="s">
        <v>354</v>
      </c>
      <c r="K6" s="551"/>
      <c r="L6" s="606" t="s">
        <v>269</v>
      </c>
      <c r="M6" s="550"/>
      <c r="N6" s="550"/>
      <c r="O6" s="525"/>
      <c r="P6" s="608" t="s">
        <v>49</v>
      </c>
      <c r="Q6" s="515"/>
      <c r="R6" s="608" t="s">
        <v>50</v>
      </c>
      <c r="S6" s="524"/>
      <c r="T6" s="608" t="s">
        <v>279</v>
      </c>
      <c r="U6" s="524"/>
      <c r="V6" s="608" t="s">
        <v>356</v>
      </c>
      <c r="W6" s="524"/>
      <c r="X6" s="608" t="s">
        <v>355</v>
      </c>
      <c r="Y6" s="524"/>
      <c r="Z6" s="608" t="s">
        <v>282</v>
      </c>
      <c r="AA6" s="524"/>
      <c r="AB6" s="606" t="s">
        <v>257</v>
      </c>
    </row>
    <row r="7" spans="1:28" ht="123" customHeight="1">
      <c r="F7" s="563" t="s">
        <v>5</v>
      </c>
      <c r="G7" s="563"/>
      <c r="H7" s="606"/>
      <c r="I7" s="524"/>
      <c r="J7" s="607"/>
      <c r="K7" s="551"/>
      <c r="L7" s="606"/>
      <c r="M7" s="550"/>
      <c r="N7" s="549" t="s">
        <v>370</v>
      </c>
      <c r="O7" s="525"/>
      <c r="P7" s="609"/>
      <c r="Q7" s="515"/>
      <c r="R7" s="609"/>
      <c r="S7" s="524"/>
      <c r="T7" s="609"/>
      <c r="U7" s="524"/>
      <c r="V7" s="609"/>
      <c r="W7" s="524"/>
      <c r="X7" s="609"/>
      <c r="Y7" s="524"/>
      <c r="Z7" s="609"/>
      <c r="AA7" s="524"/>
      <c r="AB7" s="606"/>
    </row>
    <row r="8" spans="1:28" s="631" customFormat="1" ht="23.25" customHeight="1">
      <c r="A8" s="516"/>
      <c r="B8" s="516"/>
      <c r="C8" s="516"/>
      <c r="D8" s="516"/>
      <c r="E8" s="516"/>
      <c r="F8" s="564"/>
      <c r="G8" s="516"/>
      <c r="H8" s="603" t="s">
        <v>230</v>
      </c>
      <c r="I8" s="603"/>
      <c r="J8" s="603"/>
      <c r="K8" s="603"/>
      <c r="L8" s="603"/>
      <c r="M8" s="603"/>
      <c r="N8" s="603"/>
      <c r="O8" s="603"/>
      <c r="P8" s="603"/>
      <c r="Q8" s="603"/>
      <c r="R8" s="603"/>
      <c r="S8" s="603"/>
      <c r="T8" s="603"/>
      <c r="U8" s="603"/>
      <c r="V8" s="603"/>
      <c r="W8" s="603"/>
      <c r="X8" s="603"/>
      <c r="Y8" s="603"/>
      <c r="Z8" s="603"/>
      <c r="AA8" s="603"/>
      <c r="AB8" s="603"/>
    </row>
    <row r="9" spans="1:28" ht="24.45" customHeight="1">
      <c r="A9" s="516" t="s">
        <v>340</v>
      </c>
      <c r="B9" s="516"/>
      <c r="C9" s="516"/>
      <c r="D9" s="516"/>
      <c r="E9" s="516"/>
      <c r="F9" s="564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  <c r="T9" s="516"/>
      <c r="U9" s="516"/>
      <c r="V9" s="516"/>
      <c r="W9" s="516"/>
      <c r="X9" s="516"/>
      <c r="Y9" s="516"/>
      <c r="Z9" s="516"/>
      <c r="AA9" s="516"/>
      <c r="AB9" s="516"/>
    </row>
    <row r="10" spans="1:28" ht="24.45" customHeight="1">
      <c r="A10" s="516" t="s">
        <v>341</v>
      </c>
      <c r="F10" s="565"/>
      <c r="G10" s="527"/>
      <c r="H10" s="526">
        <v>14470061</v>
      </c>
      <c r="I10" s="383"/>
      <c r="J10" s="526">
        <v>7752540</v>
      </c>
      <c r="K10" s="384"/>
      <c r="L10" s="526">
        <v>24353</v>
      </c>
      <c r="M10" s="526"/>
      <c r="N10" s="328">
        <v>0</v>
      </c>
      <c r="O10" s="384"/>
      <c r="P10" s="526">
        <v>506144</v>
      </c>
      <c r="Q10" s="526"/>
      <c r="R10" s="526">
        <v>4540111</v>
      </c>
      <c r="S10" s="526"/>
      <c r="T10" s="526">
        <v>-170239</v>
      </c>
      <c r="U10" s="526"/>
      <c r="V10" s="526"/>
      <c r="W10" s="526"/>
      <c r="X10" s="526">
        <v>-3224</v>
      </c>
      <c r="Y10" s="526"/>
      <c r="Z10" s="526">
        <v>-173463</v>
      </c>
      <c r="AA10" s="527"/>
      <c r="AB10" s="313">
        <v>27119746</v>
      </c>
    </row>
    <row r="11" spans="1:28" s="629" customFormat="1" ht="18.45" customHeight="1">
      <c r="A11" s="566"/>
      <c r="B11" s="567"/>
      <c r="C11" s="567"/>
      <c r="D11" s="567"/>
      <c r="E11" s="567"/>
      <c r="F11" s="568"/>
      <c r="G11" s="567"/>
      <c r="H11" s="324"/>
      <c r="I11" s="333"/>
      <c r="J11" s="334"/>
      <c r="K11" s="334"/>
      <c r="L11" s="334"/>
      <c r="M11" s="334"/>
      <c r="N11" s="334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334"/>
    </row>
    <row r="12" spans="1:28" ht="24.45" customHeight="1">
      <c r="A12" s="569" t="s">
        <v>243</v>
      </c>
      <c r="H12" s="328"/>
      <c r="I12" s="327"/>
      <c r="J12" s="328"/>
      <c r="K12" s="328"/>
      <c r="L12" s="328"/>
      <c r="M12" s="328"/>
      <c r="N12" s="328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8"/>
    </row>
    <row r="13" spans="1:28" ht="24.45" customHeight="1">
      <c r="A13" s="569"/>
      <c r="B13" s="570" t="s">
        <v>249</v>
      </c>
      <c r="H13" s="328"/>
      <c r="I13" s="327"/>
      <c r="J13" s="328"/>
      <c r="K13" s="328"/>
      <c r="L13" s="328"/>
      <c r="M13" s="328"/>
      <c r="N13" s="328"/>
      <c r="O13" s="327"/>
      <c r="P13" s="327"/>
      <c r="Q13" s="327"/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8"/>
    </row>
    <row r="14" spans="1:28" ht="24.45" customHeight="1">
      <c r="A14" s="569"/>
      <c r="B14" s="571" t="s">
        <v>247</v>
      </c>
      <c r="C14" s="571" t="s">
        <v>248</v>
      </c>
      <c r="D14" s="571"/>
      <c r="F14" s="414">
        <v>10</v>
      </c>
      <c r="G14" s="414"/>
      <c r="H14" s="372">
        <v>9760</v>
      </c>
      <c r="I14" s="1"/>
      <c r="J14" s="372">
        <v>3728</v>
      </c>
      <c r="K14" s="372"/>
      <c r="L14" s="372">
        <v>-1087</v>
      </c>
      <c r="M14" s="328"/>
      <c r="N14" s="372">
        <v>3200</v>
      </c>
      <c r="O14" s="327"/>
      <c r="P14" s="329">
        <v>0</v>
      </c>
      <c r="Q14" s="327"/>
      <c r="R14" s="329">
        <v>0</v>
      </c>
      <c r="S14" s="327"/>
      <c r="T14" s="329">
        <v>0</v>
      </c>
      <c r="U14" s="327"/>
      <c r="V14" s="329">
        <v>0</v>
      </c>
      <c r="W14" s="327"/>
      <c r="X14" s="329">
        <v>0</v>
      </c>
      <c r="Y14" s="327"/>
      <c r="Z14" s="329">
        <v>0</v>
      </c>
      <c r="AA14" s="327"/>
      <c r="AB14" s="372">
        <v>15601</v>
      </c>
    </row>
    <row r="15" spans="1:28" ht="24.45" customHeight="1">
      <c r="A15" s="569"/>
      <c r="B15" s="571" t="s">
        <v>247</v>
      </c>
      <c r="C15" s="571" t="s">
        <v>223</v>
      </c>
      <c r="D15" s="571"/>
      <c r="F15" s="414">
        <v>10</v>
      </c>
      <c r="G15" s="414"/>
      <c r="H15" s="329">
        <v>0</v>
      </c>
      <c r="I15" s="327"/>
      <c r="J15" s="329">
        <v>0</v>
      </c>
      <c r="K15" s="329"/>
      <c r="L15" s="372">
        <v>6096</v>
      </c>
      <c r="M15" s="328"/>
      <c r="N15" s="329">
        <v>0</v>
      </c>
      <c r="O15" s="327"/>
      <c r="P15" s="329">
        <v>0</v>
      </c>
      <c r="Q15" s="327"/>
      <c r="R15" s="329">
        <v>0</v>
      </c>
      <c r="S15" s="327"/>
      <c r="T15" s="329">
        <v>0</v>
      </c>
      <c r="U15" s="327"/>
      <c r="V15" s="329">
        <v>0</v>
      </c>
      <c r="W15" s="327"/>
      <c r="X15" s="329">
        <v>0</v>
      </c>
      <c r="Y15" s="327"/>
      <c r="Z15" s="329">
        <v>0</v>
      </c>
      <c r="AA15" s="327"/>
      <c r="AB15" s="372">
        <v>6096</v>
      </c>
    </row>
    <row r="16" spans="1:28" ht="24.45" customHeight="1">
      <c r="A16" s="569"/>
      <c r="B16" s="517" t="s">
        <v>247</v>
      </c>
      <c r="C16" s="571" t="s">
        <v>250</v>
      </c>
      <c r="D16" s="571"/>
      <c r="F16" s="414">
        <v>15</v>
      </c>
      <c r="G16" s="414"/>
      <c r="H16" s="329">
        <v>0</v>
      </c>
      <c r="I16" s="327"/>
      <c r="J16" s="329">
        <v>0</v>
      </c>
      <c r="K16" s="329"/>
      <c r="L16" s="329">
        <v>0</v>
      </c>
      <c r="M16" s="329"/>
      <c r="N16" s="329">
        <v>0</v>
      </c>
      <c r="O16" s="327"/>
      <c r="P16" s="329">
        <v>0</v>
      </c>
      <c r="Q16" s="327"/>
      <c r="R16" s="372">
        <v>-1071167</v>
      </c>
      <c r="S16" s="1"/>
      <c r="T16" s="372">
        <v>0</v>
      </c>
      <c r="U16" s="1"/>
      <c r="V16" s="372">
        <v>0</v>
      </c>
      <c r="W16" s="1"/>
      <c r="X16" s="372">
        <v>0</v>
      </c>
      <c r="Y16" s="1"/>
      <c r="Z16" s="329">
        <v>0</v>
      </c>
      <c r="AA16" s="1"/>
      <c r="AB16" s="372">
        <v>-1071167</v>
      </c>
    </row>
    <row r="17" spans="1:28" ht="24.45" customHeight="1">
      <c r="A17" s="569" t="s">
        <v>51</v>
      </c>
      <c r="B17" s="570"/>
      <c r="H17" s="311">
        <v>9760</v>
      </c>
      <c r="I17" s="314"/>
      <c r="J17" s="311">
        <v>3728</v>
      </c>
      <c r="K17" s="314"/>
      <c r="L17" s="311">
        <v>5009</v>
      </c>
      <c r="M17" s="314"/>
      <c r="N17" s="311">
        <v>3200</v>
      </c>
      <c r="O17" s="330"/>
      <c r="P17" s="331">
        <v>0</v>
      </c>
      <c r="Q17" s="330"/>
      <c r="R17" s="311">
        <v>-1071167</v>
      </c>
      <c r="S17" s="314"/>
      <c r="T17" s="311">
        <v>0</v>
      </c>
      <c r="U17" s="314"/>
      <c r="V17" s="311">
        <v>0</v>
      </c>
      <c r="W17" s="314"/>
      <c r="X17" s="311">
        <v>0</v>
      </c>
      <c r="Y17" s="314"/>
      <c r="Z17" s="311">
        <v>0</v>
      </c>
      <c r="AA17" s="314"/>
      <c r="AB17" s="311">
        <v>-1049470</v>
      </c>
    </row>
    <row r="18" spans="1:28" s="629" customFormat="1" ht="18.45" customHeight="1">
      <c r="A18" s="566"/>
      <c r="B18" s="567"/>
      <c r="C18" s="567"/>
      <c r="D18" s="567"/>
      <c r="E18" s="567"/>
      <c r="F18" s="568"/>
      <c r="G18" s="567"/>
      <c r="H18" s="324"/>
      <c r="I18" s="333"/>
      <c r="J18" s="334"/>
      <c r="K18" s="334"/>
      <c r="L18" s="334"/>
      <c r="M18" s="334"/>
      <c r="N18" s="334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4"/>
    </row>
    <row r="19" spans="1:28" ht="24.45" customHeight="1">
      <c r="A19" s="569" t="s">
        <v>275</v>
      </c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</row>
    <row r="20" spans="1:28" ht="24.45" customHeight="1">
      <c r="A20" s="572" t="s">
        <v>52</v>
      </c>
      <c r="B20" s="571" t="s">
        <v>232</v>
      </c>
      <c r="H20" s="327">
        <v>0</v>
      </c>
      <c r="I20" s="327"/>
      <c r="J20" s="327">
        <v>0</v>
      </c>
      <c r="K20" s="391"/>
      <c r="L20" s="327">
        <v>0</v>
      </c>
      <c r="M20" s="327"/>
      <c r="N20" s="327">
        <v>0</v>
      </c>
      <c r="O20" s="327"/>
      <c r="P20" s="327">
        <v>0</v>
      </c>
      <c r="Q20" s="327"/>
      <c r="R20" s="1">
        <v>2334133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1">
        <v>0</v>
      </c>
      <c r="AA20" s="1"/>
      <c r="AB20" s="372">
        <v>2334133</v>
      </c>
    </row>
    <row r="21" spans="1:28" ht="24.45" customHeight="1">
      <c r="A21" s="572"/>
      <c r="B21" s="571" t="s">
        <v>363</v>
      </c>
      <c r="H21" s="332">
        <v>0</v>
      </c>
      <c r="I21" s="327"/>
      <c r="J21" s="327">
        <v>0</v>
      </c>
      <c r="K21" s="327"/>
      <c r="L21" s="327">
        <v>0</v>
      </c>
      <c r="M21" s="327"/>
      <c r="N21" s="327">
        <v>0</v>
      </c>
      <c r="O21" s="327"/>
      <c r="P21" s="327">
        <v>0</v>
      </c>
      <c r="Q21" s="327"/>
      <c r="R21" s="1">
        <v>0</v>
      </c>
      <c r="S21" s="1"/>
      <c r="T21" s="1">
        <v>1007042</v>
      </c>
      <c r="U21" s="1"/>
      <c r="V21" s="1"/>
      <c r="W21" s="1"/>
      <c r="X21" s="1">
        <v>-7541</v>
      </c>
      <c r="Y21" s="1"/>
      <c r="Z21" s="1">
        <v>999501</v>
      </c>
      <c r="AA21" s="1"/>
      <c r="AB21" s="316">
        <v>999501</v>
      </c>
    </row>
    <row r="22" spans="1:28" ht="24.45" customHeight="1">
      <c r="A22" s="569" t="s">
        <v>236</v>
      </c>
      <c r="H22" s="331">
        <v>0</v>
      </c>
      <c r="I22" s="330"/>
      <c r="J22" s="331">
        <v>0</v>
      </c>
      <c r="K22" s="330"/>
      <c r="L22" s="331">
        <v>0</v>
      </c>
      <c r="M22" s="330"/>
      <c r="N22" s="331">
        <v>0</v>
      </c>
      <c r="O22" s="330"/>
      <c r="P22" s="331">
        <v>0</v>
      </c>
      <c r="Q22" s="330"/>
      <c r="R22" s="311">
        <v>2334133</v>
      </c>
      <c r="S22" s="314"/>
      <c r="T22" s="311">
        <v>1007042</v>
      </c>
      <c r="U22" s="314"/>
      <c r="V22" s="311">
        <v>0</v>
      </c>
      <c r="W22" s="314"/>
      <c r="X22" s="311">
        <v>-7541</v>
      </c>
      <c r="Y22" s="314"/>
      <c r="Z22" s="311">
        <v>999501</v>
      </c>
      <c r="AA22" s="314"/>
      <c r="AB22" s="311">
        <v>3333634</v>
      </c>
    </row>
    <row r="23" spans="1:28" s="629" customFormat="1" ht="18.45" customHeight="1">
      <c r="A23" s="566"/>
      <c r="B23" s="567"/>
      <c r="C23" s="567"/>
      <c r="D23" s="567"/>
      <c r="E23" s="567"/>
      <c r="F23" s="568"/>
      <c r="G23" s="567"/>
      <c r="H23" s="324"/>
      <c r="I23" s="333"/>
      <c r="J23" s="334"/>
      <c r="K23" s="334"/>
      <c r="L23" s="334"/>
      <c r="M23" s="334"/>
      <c r="N23" s="334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4"/>
    </row>
    <row r="24" spans="1:28" ht="24.45" customHeight="1" thickBot="1">
      <c r="A24" s="569" t="s">
        <v>342</v>
      </c>
      <c r="H24" s="335">
        <v>14479821</v>
      </c>
      <c r="I24" s="1"/>
      <c r="J24" s="335">
        <v>7756268</v>
      </c>
      <c r="K24" s="313"/>
      <c r="L24" s="335">
        <v>29362</v>
      </c>
      <c r="M24" s="313"/>
      <c r="N24" s="335">
        <v>3200</v>
      </c>
      <c r="O24" s="1"/>
      <c r="P24" s="335">
        <v>506144</v>
      </c>
      <c r="Q24" s="1"/>
      <c r="R24" s="335">
        <v>5803077</v>
      </c>
      <c r="S24" s="1"/>
      <c r="T24" s="335">
        <v>836803</v>
      </c>
      <c r="U24" s="1"/>
      <c r="V24" s="335">
        <v>0</v>
      </c>
      <c r="W24" s="1"/>
      <c r="X24" s="335">
        <v>-10765</v>
      </c>
      <c r="Y24" s="1"/>
      <c r="Z24" s="335">
        <v>826038</v>
      </c>
      <c r="AA24" s="1"/>
      <c r="AB24" s="335">
        <v>29403910</v>
      </c>
    </row>
    <row r="25" spans="1:28" ht="22.2" thickTop="1"/>
  </sheetData>
  <mergeCells count="13">
    <mergeCell ref="Z6:Z7"/>
    <mergeCell ref="AB6:AB7"/>
    <mergeCell ref="H8:AB8"/>
    <mergeCell ref="H4:AB4"/>
    <mergeCell ref="T5:Z5"/>
    <mergeCell ref="H6:H7"/>
    <mergeCell ref="J6:J7"/>
    <mergeCell ref="L6:L7"/>
    <mergeCell ref="P6:P7"/>
    <mergeCell ref="R6:R7"/>
    <mergeCell ref="T6:T7"/>
    <mergeCell ref="V6:V7"/>
    <mergeCell ref="X6:X7"/>
  </mergeCells>
  <pageMargins left="0.7" right="0.7" top="0.48" bottom="0.5" header="0.5" footer="0.5"/>
  <pageSetup paperSize="9" scale="67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U92"/>
  <sheetViews>
    <sheetView tabSelected="1" view="pageBreakPreview" topLeftCell="A92" zoomScale="77" zoomScaleNormal="77" zoomScaleSheetLayoutView="77" workbookViewId="0">
      <selection activeCell="A100" sqref="A100"/>
    </sheetView>
  </sheetViews>
  <sheetFormatPr defaultColWidth="8.77734375" defaultRowHeight="22.5" customHeight="1" outlineLevelCol="1"/>
  <cols>
    <col min="1" max="1" width="67.77734375" style="541" customWidth="1"/>
    <col min="2" max="2" width="16" style="555" customWidth="1"/>
    <col min="3" max="3" width="0.88671875" style="555" customWidth="1"/>
    <col min="4" max="4" width="16" style="555" customWidth="1"/>
    <col min="5" max="5" width="0.88671875" style="390" customWidth="1"/>
    <col min="6" max="6" width="16" style="390" customWidth="1"/>
    <col min="7" max="7" width="0.77734375" style="390" customWidth="1"/>
    <col min="8" max="8" width="16" style="390" customWidth="1"/>
    <col min="9" max="9" width="2.33203125" style="541" customWidth="1" outlineLevel="1"/>
    <col min="10" max="16384" width="8.77734375" style="633"/>
  </cols>
  <sheetData>
    <row r="1" spans="1:9" s="632" customFormat="1" ht="22.5" customHeight="1">
      <c r="A1" s="417" t="s">
        <v>206</v>
      </c>
      <c r="B1" s="321"/>
      <c r="C1" s="321"/>
      <c r="D1" s="321"/>
      <c r="E1" s="321"/>
      <c r="F1" s="321" t="s">
        <v>277</v>
      </c>
      <c r="G1" s="321"/>
      <c r="H1" s="321" t="s">
        <v>277</v>
      </c>
      <c r="I1" s="556"/>
    </row>
    <row r="2" spans="1:9" s="632" customFormat="1" ht="22.5" customHeight="1">
      <c r="A2" s="531" t="s">
        <v>80</v>
      </c>
      <c r="B2" s="321"/>
      <c r="C2" s="321"/>
      <c r="D2" s="321"/>
      <c r="E2" s="321"/>
      <c r="F2" s="552"/>
      <c r="G2" s="321"/>
      <c r="H2" s="552"/>
      <c r="I2" s="556"/>
    </row>
    <row r="3" spans="1:9" s="632" customFormat="1" ht="22.5" customHeight="1">
      <c r="A3" s="531"/>
      <c r="B3" s="321"/>
      <c r="C3" s="321"/>
      <c r="D3" s="321"/>
      <c r="E3" s="321"/>
      <c r="F3" s="552"/>
      <c r="G3" s="321"/>
      <c r="H3" s="552"/>
      <c r="I3" s="556"/>
    </row>
    <row r="4" spans="1:9" s="632" customFormat="1" ht="22.5" customHeight="1">
      <c r="A4" s="531"/>
      <c r="B4" s="610" t="s">
        <v>1</v>
      </c>
      <c r="C4" s="610"/>
      <c r="D4" s="610"/>
      <c r="E4" s="553"/>
      <c r="F4" s="610" t="s">
        <v>2</v>
      </c>
      <c r="G4" s="610"/>
      <c r="H4" s="610"/>
      <c r="I4" s="556"/>
    </row>
    <row r="5" spans="1:9" s="632" customFormat="1" ht="22.5" customHeight="1">
      <c r="A5" s="531" t="s">
        <v>135</v>
      </c>
      <c r="B5" s="611" t="s">
        <v>313</v>
      </c>
      <c r="C5" s="611"/>
      <c r="D5" s="611"/>
      <c r="E5" s="321"/>
      <c r="F5" s="611" t="s">
        <v>313</v>
      </c>
      <c r="G5" s="611"/>
      <c r="H5" s="611"/>
      <c r="I5" s="556"/>
    </row>
    <row r="6" spans="1:9" s="632" customFormat="1" ht="22.5" customHeight="1">
      <c r="A6" s="531"/>
      <c r="B6" s="611" t="s">
        <v>312</v>
      </c>
      <c r="C6" s="611"/>
      <c r="D6" s="611"/>
      <c r="E6" s="553"/>
      <c r="F6" s="611" t="s">
        <v>312</v>
      </c>
      <c r="G6" s="611"/>
      <c r="H6" s="611"/>
      <c r="I6" s="556"/>
    </row>
    <row r="7" spans="1:9" ht="22.5" customHeight="1">
      <c r="A7" s="442"/>
      <c r="B7" s="416">
        <v>2565</v>
      </c>
      <c r="C7" s="416"/>
      <c r="D7" s="416">
        <v>2564</v>
      </c>
      <c r="E7" s="418"/>
      <c r="F7" s="416">
        <v>2565</v>
      </c>
      <c r="G7" s="416"/>
      <c r="H7" s="416">
        <v>2564</v>
      </c>
    </row>
    <row r="8" spans="1:9" ht="22.5" customHeight="1">
      <c r="A8" s="532"/>
      <c r="B8" s="612" t="s">
        <v>231</v>
      </c>
      <c r="C8" s="612"/>
      <c r="D8" s="612"/>
      <c r="E8" s="612"/>
      <c r="F8" s="612"/>
      <c r="G8" s="612"/>
      <c r="H8" s="612"/>
    </row>
    <row r="9" spans="1:9" ht="22.5" customHeight="1">
      <c r="A9" s="532" t="s">
        <v>53</v>
      </c>
      <c r="B9" s="554"/>
      <c r="C9" s="554"/>
      <c r="D9" s="554"/>
      <c r="E9" s="554"/>
      <c r="F9" s="554"/>
      <c r="G9" s="554"/>
      <c r="H9" s="554"/>
    </row>
    <row r="10" spans="1:9" ht="22.5" customHeight="1">
      <c r="A10" s="533" t="s">
        <v>161</v>
      </c>
      <c r="B10" s="389">
        <v>2335533</v>
      </c>
      <c r="C10" s="390"/>
      <c r="D10" s="389">
        <v>1772667</v>
      </c>
      <c r="E10" s="388"/>
      <c r="F10" s="389">
        <v>2334133</v>
      </c>
      <c r="H10" s="389">
        <v>1769778</v>
      </c>
    </row>
    <row r="11" spans="1:9" ht="22.5" customHeight="1">
      <c r="A11" s="534" t="s">
        <v>54</v>
      </c>
      <c r="B11" s="390"/>
      <c r="C11" s="390"/>
      <c r="D11" s="390"/>
      <c r="E11" s="388"/>
      <c r="F11" s="388"/>
      <c r="H11" s="388"/>
    </row>
    <row r="12" spans="1:9" ht="22.5" customHeight="1">
      <c r="A12" s="535" t="s">
        <v>148</v>
      </c>
      <c r="B12" s="389">
        <v>525238</v>
      </c>
      <c r="C12" s="390"/>
      <c r="D12" s="389">
        <v>104674</v>
      </c>
      <c r="E12" s="388"/>
      <c r="F12" s="392">
        <v>382070</v>
      </c>
      <c r="H12" s="392">
        <v>5129</v>
      </c>
    </row>
    <row r="13" spans="1:9" ht="22.5" customHeight="1">
      <c r="A13" s="533" t="s">
        <v>46</v>
      </c>
      <c r="B13" s="389">
        <v>688535</v>
      </c>
      <c r="C13" s="390"/>
      <c r="D13" s="389">
        <v>684368</v>
      </c>
      <c r="E13" s="388"/>
      <c r="F13" s="389">
        <v>427069</v>
      </c>
      <c r="H13" s="388">
        <v>495111</v>
      </c>
    </row>
    <row r="14" spans="1:9" ht="22.5" customHeight="1">
      <c r="A14" s="533" t="s">
        <v>55</v>
      </c>
      <c r="B14" s="389">
        <v>1112341</v>
      </c>
      <c r="C14" s="390"/>
      <c r="D14" s="389">
        <v>870114</v>
      </c>
      <c r="E14" s="388"/>
      <c r="F14" s="389">
        <v>163382</v>
      </c>
      <c r="H14" s="388">
        <v>159452</v>
      </c>
    </row>
    <row r="15" spans="1:9" ht="22.5" customHeight="1">
      <c r="A15" s="533" t="s">
        <v>307</v>
      </c>
      <c r="B15" s="389">
        <v>386389</v>
      </c>
      <c r="C15" s="390"/>
      <c r="D15" s="389">
        <v>6454</v>
      </c>
      <c r="E15" s="388"/>
      <c r="F15" s="389">
        <v>0</v>
      </c>
      <c r="H15" s="388">
        <v>-6663</v>
      </c>
    </row>
    <row r="16" spans="1:9" ht="22.5" customHeight="1">
      <c r="A16" s="533" t="s">
        <v>350</v>
      </c>
      <c r="B16" s="389">
        <v>248685</v>
      </c>
      <c r="C16" s="390"/>
      <c r="D16" s="389">
        <v>0</v>
      </c>
      <c r="E16" s="388"/>
      <c r="F16" s="389">
        <v>0</v>
      </c>
      <c r="H16" s="389">
        <v>0</v>
      </c>
    </row>
    <row r="17" spans="1:8" ht="22.5" customHeight="1">
      <c r="A17" s="536" t="s">
        <v>373</v>
      </c>
      <c r="B17" s="389"/>
      <c r="C17" s="390"/>
      <c r="D17" s="389"/>
      <c r="E17" s="388"/>
      <c r="F17" s="389"/>
      <c r="H17" s="388"/>
    </row>
    <row r="18" spans="1:8" ht="22.5" customHeight="1">
      <c r="A18" s="533" t="s">
        <v>291</v>
      </c>
      <c r="B18" s="529">
        <v>4313</v>
      </c>
      <c r="C18" s="390"/>
      <c r="D18" s="389">
        <v>-344</v>
      </c>
      <c r="E18" s="388"/>
      <c r="F18" s="389">
        <v>-106195</v>
      </c>
      <c r="H18" s="389">
        <v>0</v>
      </c>
    </row>
    <row r="19" spans="1:8" ht="22.5" customHeight="1">
      <c r="A19" s="533" t="s">
        <v>267</v>
      </c>
      <c r="B19" s="389">
        <v>4877</v>
      </c>
      <c r="C19" s="390"/>
      <c r="D19" s="389">
        <v>5307</v>
      </c>
      <c r="E19" s="388"/>
      <c r="F19" s="389">
        <v>3625</v>
      </c>
      <c r="H19" s="388">
        <v>3706</v>
      </c>
    </row>
    <row r="20" spans="1:8" ht="22.5" customHeight="1">
      <c r="A20" s="533" t="s">
        <v>384</v>
      </c>
      <c r="B20" s="389">
        <v>-318731</v>
      </c>
      <c r="C20" s="390"/>
      <c r="D20" s="389">
        <v>-257876</v>
      </c>
      <c r="E20" s="388"/>
      <c r="F20" s="389">
        <v>248231</v>
      </c>
      <c r="H20" s="388">
        <v>135821</v>
      </c>
    </row>
    <row r="21" spans="1:8" ht="22.5" customHeight="1">
      <c r="A21" s="533" t="s">
        <v>223</v>
      </c>
      <c r="B21" s="389">
        <v>6096</v>
      </c>
      <c r="C21" s="390"/>
      <c r="D21" s="389">
        <v>20114</v>
      </c>
      <c r="E21" s="388"/>
      <c r="F21" s="389">
        <v>5662</v>
      </c>
      <c r="H21" s="388">
        <v>19738</v>
      </c>
    </row>
    <row r="22" spans="1:8" ht="22.5" customHeight="1">
      <c r="A22" s="533" t="s">
        <v>376</v>
      </c>
      <c r="B22" s="389">
        <v>0</v>
      </c>
      <c r="C22" s="393"/>
      <c r="D22" s="389">
        <v>48772</v>
      </c>
      <c r="E22" s="392"/>
      <c r="F22" s="389">
        <v>0</v>
      </c>
      <c r="G22" s="393"/>
      <c r="H22" s="392">
        <v>0</v>
      </c>
    </row>
    <row r="23" spans="1:8" ht="22.5" customHeight="1">
      <c r="A23" s="533" t="s">
        <v>349</v>
      </c>
      <c r="B23" s="389">
        <v>-2030872</v>
      </c>
      <c r="C23" s="390"/>
      <c r="D23" s="389">
        <v>0</v>
      </c>
      <c r="E23" s="388"/>
      <c r="F23" s="389">
        <v>-2030872</v>
      </c>
      <c r="H23" s="389">
        <v>0</v>
      </c>
    </row>
    <row r="24" spans="1:8" ht="22.5" customHeight="1">
      <c r="A24" s="533" t="s">
        <v>358</v>
      </c>
      <c r="B24" s="389"/>
      <c r="C24" s="390"/>
      <c r="D24" s="389"/>
      <c r="E24" s="388"/>
      <c r="F24" s="389"/>
      <c r="H24" s="388"/>
    </row>
    <row r="25" spans="1:8" ht="22.5" customHeight="1">
      <c r="A25" s="533" t="s">
        <v>345</v>
      </c>
      <c r="B25" s="389">
        <v>-115862</v>
      </c>
      <c r="C25" s="390"/>
      <c r="D25" s="389">
        <v>-447787</v>
      </c>
      <c r="E25" s="388"/>
      <c r="F25" s="389">
        <v>-1051807</v>
      </c>
      <c r="H25" s="388">
        <v>-1967235</v>
      </c>
    </row>
    <row r="26" spans="1:8" ht="22.5" customHeight="1">
      <c r="A26" s="533" t="s">
        <v>299</v>
      </c>
      <c r="B26" s="389">
        <v>0</v>
      </c>
      <c r="C26" s="390"/>
      <c r="D26" s="389">
        <v>1698</v>
      </c>
      <c r="E26" s="388"/>
      <c r="F26" s="389">
        <v>0</v>
      </c>
      <c r="H26" s="388">
        <v>0</v>
      </c>
    </row>
    <row r="27" spans="1:8" ht="22.5" customHeight="1">
      <c r="A27" s="533" t="s">
        <v>217</v>
      </c>
      <c r="B27" s="322">
        <v>-72241</v>
      </c>
      <c r="C27" s="390"/>
      <c r="D27" s="322">
        <v>-36250</v>
      </c>
      <c r="E27" s="388"/>
      <c r="F27" s="322">
        <v>-267869</v>
      </c>
      <c r="H27" s="315">
        <v>-308609</v>
      </c>
    </row>
    <row r="28" spans="1:8" ht="22.5" customHeight="1">
      <c r="A28" s="533"/>
      <c r="B28" s="1">
        <v>2774301</v>
      </c>
      <c r="C28" s="390"/>
      <c r="D28" s="1">
        <v>2771911</v>
      </c>
      <c r="E28" s="321"/>
      <c r="F28" s="1">
        <v>107429</v>
      </c>
      <c r="H28" s="1">
        <v>306228</v>
      </c>
    </row>
    <row r="29" spans="1:8" ht="22.5" customHeight="1">
      <c r="A29" s="534" t="s">
        <v>58</v>
      </c>
      <c r="B29" s="390"/>
      <c r="C29" s="390"/>
      <c r="D29" s="390"/>
      <c r="E29" s="321"/>
      <c r="F29" s="1"/>
      <c r="H29" s="1"/>
    </row>
    <row r="30" spans="1:8" ht="22.5" customHeight="1">
      <c r="A30" s="530" t="s">
        <v>9</v>
      </c>
      <c r="B30" s="389">
        <v>-700615</v>
      </c>
      <c r="C30" s="390"/>
      <c r="D30" s="389">
        <v>-649399</v>
      </c>
      <c r="E30" s="321"/>
      <c r="F30" s="389">
        <v>64660</v>
      </c>
      <c r="H30" s="388">
        <v>27993</v>
      </c>
    </row>
    <row r="31" spans="1:8" ht="22.5" customHeight="1">
      <c r="A31" s="533" t="s">
        <v>258</v>
      </c>
      <c r="B31" s="389">
        <v>-403506</v>
      </c>
      <c r="C31" s="390"/>
      <c r="D31" s="389">
        <v>-930746</v>
      </c>
      <c r="E31" s="321"/>
      <c r="F31" s="388">
        <v>-99258</v>
      </c>
      <c r="H31" s="388">
        <v>-846076</v>
      </c>
    </row>
    <row r="32" spans="1:8" ht="22.5" customHeight="1">
      <c r="A32" s="533" t="s">
        <v>59</v>
      </c>
      <c r="B32" s="389">
        <v>597916</v>
      </c>
      <c r="C32" s="390"/>
      <c r="D32" s="389">
        <v>-28303</v>
      </c>
      <c r="E32" s="321"/>
      <c r="F32" s="388">
        <v>0</v>
      </c>
      <c r="H32" s="388">
        <v>0</v>
      </c>
    </row>
    <row r="33" spans="1:8" ht="22.5" customHeight="1">
      <c r="A33" s="533" t="s">
        <v>334</v>
      </c>
      <c r="B33" s="389">
        <v>323213</v>
      </c>
      <c r="C33" s="390"/>
      <c r="D33" s="389">
        <v>-9194</v>
      </c>
      <c r="E33" s="321"/>
      <c r="F33" s="388">
        <v>-53953</v>
      </c>
      <c r="H33" s="388">
        <v>31265</v>
      </c>
    </row>
    <row r="34" spans="1:8" ht="22.5" customHeight="1">
      <c r="A34" s="533" t="s">
        <v>229</v>
      </c>
      <c r="B34" s="392">
        <v>1000</v>
      </c>
      <c r="C34" s="393"/>
      <c r="D34" s="392">
        <v>98061</v>
      </c>
      <c r="E34" s="1"/>
      <c r="F34" s="392">
        <v>-294</v>
      </c>
      <c r="G34" s="393"/>
      <c r="H34" s="388">
        <v>347</v>
      </c>
    </row>
    <row r="35" spans="1:8" ht="22.5" customHeight="1">
      <c r="A35" s="533" t="s">
        <v>309</v>
      </c>
      <c r="B35" s="315">
        <v>0</v>
      </c>
      <c r="C35" s="390"/>
      <c r="D35" s="315">
        <v>-704</v>
      </c>
      <c r="E35" s="321">
        <v>0</v>
      </c>
      <c r="F35" s="315">
        <v>0</v>
      </c>
      <c r="H35" s="315">
        <v>0</v>
      </c>
    </row>
    <row r="36" spans="1:8" ht="22.5" customHeight="1">
      <c r="A36" s="530" t="s">
        <v>326</v>
      </c>
      <c r="B36" s="388">
        <v>2592309</v>
      </c>
      <c r="C36" s="390"/>
      <c r="D36" s="388">
        <v>1251626</v>
      </c>
      <c r="E36" s="321"/>
      <c r="F36" s="388">
        <v>18584</v>
      </c>
      <c r="H36" s="388">
        <v>-480243</v>
      </c>
    </row>
    <row r="37" spans="1:8" ht="22.5" customHeight="1">
      <c r="A37" s="533" t="s">
        <v>381</v>
      </c>
      <c r="B37" s="315">
        <v>-439943</v>
      </c>
      <c r="C37" s="390"/>
      <c r="D37" s="389">
        <v>-72497</v>
      </c>
      <c r="E37" s="1"/>
      <c r="F37" s="392">
        <v>-332382</v>
      </c>
      <c r="H37" s="388">
        <v>-7230</v>
      </c>
    </row>
    <row r="38" spans="1:8" ht="22.5" customHeight="1">
      <c r="A38" s="537" t="s">
        <v>327</v>
      </c>
      <c r="B38" s="311">
        <v>2152366</v>
      </c>
      <c r="C38" s="390"/>
      <c r="D38" s="311">
        <v>1179129</v>
      </c>
      <c r="E38" s="320"/>
      <c r="F38" s="311">
        <v>-313798</v>
      </c>
      <c r="H38" s="311">
        <v>-487473</v>
      </c>
    </row>
    <row r="39" spans="1:8" ht="22.5" customHeight="1">
      <c r="A39" s="417" t="s">
        <v>206</v>
      </c>
      <c r="B39" s="321"/>
      <c r="C39" s="321"/>
      <c r="D39" s="321"/>
      <c r="E39" s="321"/>
      <c r="F39" s="321"/>
      <c r="G39" s="321"/>
      <c r="H39" s="321"/>
    </row>
    <row r="40" spans="1:8" ht="22.5" customHeight="1">
      <c r="A40" s="531" t="s">
        <v>80</v>
      </c>
      <c r="B40" s="321"/>
      <c r="C40" s="321"/>
      <c r="D40" s="321"/>
      <c r="E40" s="321"/>
      <c r="F40" s="552"/>
      <c r="G40" s="321"/>
      <c r="H40" s="552"/>
    </row>
    <row r="41" spans="1:8" ht="12" customHeight="1">
      <c r="A41" s="531"/>
      <c r="B41" s="321"/>
      <c r="C41" s="321"/>
      <c r="D41" s="321"/>
      <c r="E41" s="321"/>
      <c r="F41" s="552"/>
      <c r="G41" s="321"/>
      <c r="H41" s="552"/>
    </row>
    <row r="42" spans="1:8" ht="23.4">
      <c r="A42" s="531"/>
      <c r="B42" s="610" t="s">
        <v>1</v>
      </c>
      <c r="C42" s="610"/>
      <c r="D42" s="610"/>
      <c r="E42" s="553"/>
      <c r="F42" s="610" t="s">
        <v>2</v>
      </c>
      <c r="G42" s="610"/>
      <c r="H42" s="610"/>
    </row>
    <row r="43" spans="1:8" ht="23.4">
      <c r="A43" s="531"/>
      <c r="B43" s="611" t="s">
        <v>313</v>
      </c>
      <c r="C43" s="611"/>
      <c r="D43" s="611"/>
      <c r="E43" s="553"/>
      <c r="F43" s="611" t="s">
        <v>313</v>
      </c>
      <c r="G43" s="611"/>
      <c r="H43" s="611"/>
    </row>
    <row r="44" spans="1:8" ht="23.4">
      <c r="A44" s="531"/>
      <c r="B44" s="611" t="s">
        <v>312</v>
      </c>
      <c r="C44" s="611"/>
      <c r="D44" s="611"/>
      <c r="E44" s="553"/>
      <c r="F44" s="611" t="s">
        <v>312</v>
      </c>
      <c r="G44" s="611"/>
      <c r="H44" s="611"/>
    </row>
    <row r="45" spans="1:8" ht="20.55" customHeight="1">
      <c r="A45" s="442"/>
      <c r="B45" s="416">
        <v>2565</v>
      </c>
      <c r="C45" s="416"/>
      <c r="D45" s="416">
        <v>2564</v>
      </c>
      <c r="E45" s="418"/>
      <c r="F45" s="416">
        <v>2565</v>
      </c>
      <c r="G45" s="416"/>
      <c r="H45" s="416">
        <v>2564</v>
      </c>
    </row>
    <row r="46" spans="1:8" ht="20.55" customHeight="1">
      <c r="A46" s="532"/>
      <c r="B46" s="612" t="s">
        <v>231</v>
      </c>
      <c r="C46" s="612"/>
      <c r="D46" s="612"/>
      <c r="E46" s="612"/>
      <c r="F46" s="612"/>
      <c r="G46" s="612"/>
      <c r="H46" s="612"/>
    </row>
    <row r="47" spans="1:8" ht="20.55" customHeight="1">
      <c r="A47" s="532" t="s">
        <v>61</v>
      </c>
      <c r="B47" s="390"/>
      <c r="C47" s="390"/>
      <c r="D47" s="390"/>
      <c r="E47" s="326"/>
      <c r="F47" s="388"/>
      <c r="H47" s="388"/>
    </row>
    <row r="48" spans="1:8" ht="21.6">
      <c r="A48" s="538" t="s">
        <v>324</v>
      </c>
      <c r="B48" s="389">
        <v>371225</v>
      </c>
      <c r="C48" s="390"/>
      <c r="D48" s="389">
        <v>4597</v>
      </c>
      <c r="E48" s="388"/>
      <c r="F48" s="388">
        <v>371225</v>
      </c>
      <c r="H48" s="388">
        <v>0</v>
      </c>
    </row>
    <row r="49" spans="1:9" ht="22.5" customHeight="1">
      <c r="A49" s="538" t="s">
        <v>364</v>
      </c>
      <c r="B49" s="389">
        <v>-5333028</v>
      </c>
      <c r="C49" s="390"/>
      <c r="D49" s="389">
        <v>0</v>
      </c>
      <c r="E49" s="388"/>
      <c r="F49" s="389">
        <v>-5333028</v>
      </c>
      <c r="H49" s="388">
        <v>0</v>
      </c>
    </row>
    <row r="50" spans="1:9" ht="22.5" customHeight="1">
      <c r="A50" s="538" t="s">
        <v>374</v>
      </c>
      <c r="B50" s="389">
        <v>-31835</v>
      </c>
      <c r="C50" s="390"/>
      <c r="D50" s="389">
        <v>0</v>
      </c>
      <c r="E50" s="388"/>
      <c r="F50" s="389">
        <v>-1072068.058</v>
      </c>
      <c r="H50" s="388">
        <v>0</v>
      </c>
    </row>
    <row r="51" spans="1:9" ht="20.55" customHeight="1">
      <c r="A51" s="538" t="s">
        <v>383</v>
      </c>
      <c r="B51" s="389">
        <v>-72545</v>
      </c>
      <c r="C51" s="390"/>
      <c r="D51" s="389">
        <v>0</v>
      </c>
      <c r="E51" s="388"/>
      <c r="F51" s="389">
        <v>-62500</v>
      </c>
      <c r="H51" s="388">
        <v>0</v>
      </c>
    </row>
    <row r="52" spans="1:9" ht="20.55" customHeight="1">
      <c r="A52" s="538" t="s">
        <v>359</v>
      </c>
      <c r="B52" s="389">
        <v>14551318</v>
      </c>
      <c r="C52" s="390"/>
      <c r="D52" s="389">
        <v>286</v>
      </c>
      <c r="E52" s="388"/>
      <c r="F52" s="389">
        <v>14551318</v>
      </c>
      <c r="H52" s="388">
        <v>0</v>
      </c>
    </row>
    <row r="53" spans="1:9" ht="22.5" customHeight="1">
      <c r="A53" s="538" t="s">
        <v>302</v>
      </c>
      <c r="B53" s="390">
        <v>0</v>
      </c>
      <c r="C53" s="390"/>
      <c r="D53" s="390">
        <v>-780292</v>
      </c>
      <c r="E53" s="388"/>
      <c r="F53" s="390">
        <v>0</v>
      </c>
      <c r="H53" s="390">
        <v>-780292</v>
      </c>
    </row>
    <row r="54" spans="1:9" ht="22.5" customHeight="1">
      <c r="A54" s="538" t="s">
        <v>372</v>
      </c>
      <c r="B54" s="389">
        <v>68</v>
      </c>
      <c r="C54" s="390"/>
      <c r="D54" s="390">
        <v>0</v>
      </c>
      <c r="E54" s="388"/>
      <c r="F54" s="390">
        <v>0</v>
      </c>
      <c r="H54" s="390">
        <v>0</v>
      </c>
    </row>
    <row r="55" spans="1:9" ht="22.5" customHeight="1">
      <c r="A55" s="538" t="s">
        <v>218</v>
      </c>
      <c r="B55" s="389">
        <v>-1502174</v>
      </c>
      <c r="C55" s="390"/>
      <c r="D55" s="389">
        <v>-1912353</v>
      </c>
      <c r="E55" s="388"/>
      <c r="F55" s="389">
        <v>-14052</v>
      </c>
      <c r="H55" s="388">
        <v>-44427</v>
      </c>
    </row>
    <row r="56" spans="1:9" ht="22.5" customHeight="1">
      <c r="A56" s="538" t="s">
        <v>219</v>
      </c>
      <c r="B56" s="389">
        <v>-30283</v>
      </c>
      <c r="C56" s="390"/>
      <c r="D56" s="389">
        <v>-4094</v>
      </c>
      <c r="E56" s="388"/>
      <c r="F56" s="389">
        <v>-189</v>
      </c>
      <c r="H56" s="388">
        <v>-1572</v>
      </c>
    </row>
    <row r="57" spans="1:9" ht="20.55" customHeight="1">
      <c r="A57" s="538" t="s">
        <v>110</v>
      </c>
      <c r="B57" s="389">
        <v>0</v>
      </c>
      <c r="C57" s="390"/>
      <c r="D57" s="389">
        <v>0</v>
      </c>
      <c r="E57" s="388"/>
      <c r="F57" s="389">
        <v>0</v>
      </c>
      <c r="H57" s="388">
        <v>-39443</v>
      </c>
    </row>
    <row r="58" spans="1:9" ht="22.5" customHeight="1">
      <c r="A58" s="538" t="s">
        <v>300</v>
      </c>
      <c r="B58" s="389">
        <v>0</v>
      </c>
      <c r="C58" s="390"/>
      <c r="D58" s="389">
        <v>0</v>
      </c>
      <c r="E58" s="388"/>
      <c r="F58" s="389">
        <v>51711</v>
      </c>
      <c r="H58" s="389">
        <v>438000</v>
      </c>
    </row>
    <row r="59" spans="1:9" ht="20.55" customHeight="1">
      <c r="A59" s="538" t="s">
        <v>208</v>
      </c>
      <c r="B59" s="389">
        <v>-72178</v>
      </c>
      <c r="C59" s="390"/>
      <c r="D59" s="389">
        <v>-67675</v>
      </c>
      <c r="E59" s="388"/>
      <c r="F59" s="389">
        <v>-3086779</v>
      </c>
      <c r="H59" s="388">
        <v>-3116414</v>
      </c>
    </row>
    <row r="60" spans="1:9" ht="20.55" customHeight="1">
      <c r="A60" s="538" t="s">
        <v>301</v>
      </c>
      <c r="B60" s="389">
        <v>0</v>
      </c>
      <c r="C60" s="390"/>
      <c r="D60" s="389">
        <v>0</v>
      </c>
      <c r="E60" s="388"/>
      <c r="F60" s="389">
        <v>129430</v>
      </c>
      <c r="H60" s="389">
        <v>1036002</v>
      </c>
    </row>
    <row r="61" spans="1:9" ht="20.55" customHeight="1">
      <c r="A61" s="538" t="s">
        <v>62</v>
      </c>
      <c r="B61" s="389">
        <v>0</v>
      </c>
      <c r="C61" s="390"/>
      <c r="D61" s="389">
        <v>100508</v>
      </c>
      <c r="E61" s="388"/>
      <c r="F61" s="389">
        <v>572738</v>
      </c>
      <c r="H61" s="388">
        <v>703021</v>
      </c>
      <c r="I61" s="557"/>
    </row>
    <row r="62" spans="1:9" ht="22.5" customHeight="1">
      <c r="A62" s="538" t="s">
        <v>217</v>
      </c>
      <c r="B62" s="389">
        <v>34482</v>
      </c>
      <c r="C62" s="390"/>
      <c r="D62" s="389">
        <v>17700</v>
      </c>
      <c r="E62" s="388"/>
      <c r="F62" s="389">
        <v>418513</v>
      </c>
      <c r="H62" s="388">
        <v>50863</v>
      </c>
    </row>
    <row r="63" spans="1:9" ht="20.55" customHeight="1">
      <c r="A63" s="537" t="s">
        <v>317</v>
      </c>
      <c r="B63" s="387">
        <v>7915050</v>
      </c>
      <c r="C63" s="390"/>
      <c r="D63" s="387">
        <v>-2641323</v>
      </c>
      <c r="E63" s="318"/>
      <c r="F63" s="387">
        <v>6526318.9419999998</v>
      </c>
      <c r="H63" s="387">
        <v>-1754262</v>
      </c>
    </row>
    <row r="64" spans="1:9" ht="10.199999999999999" customHeight="1">
      <c r="A64" s="537"/>
      <c r="B64" s="337"/>
      <c r="C64" s="390"/>
      <c r="D64" s="337"/>
      <c r="E64" s="318"/>
      <c r="F64" s="337"/>
      <c r="H64" s="337"/>
    </row>
    <row r="65" spans="1:8" ht="20.55" customHeight="1">
      <c r="A65" s="532" t="s">
        <v>67</v>
      </c>
      <c r="B65" s="390"/>
      <c r="C65" s="390"/>
      <c r="D65" s="390"/>
    </row>
    <row r="66" spans="1:8" ht="20.55" customHeight="1">
      <c r="A66" s="538" t="s">
        <v>224</v>
      </c>
      <c r="B66" s="389">
        <v>15601</v>
      </c>
      <c r="C66" s="390"/>
      <c r="D66" s="389">
        <v>576138</v>
      </c>
      <c r="F66" s="389">
        <v>15601</v>
      </c>
      <c r="H66" s="389">
        <v>576138</v>
      </c>
    </row>
    <row r="67" spans="1:8" ht="22.5" customHeight="1">
      <c r="A67" s="533" t="s">
        <v>220</v>
      </c>
      <c r="B67" s="389">
        <v>0</v>
      </c>
      <c r="C67" s="390"/>
      <c r="D67" s="389">
        <v>-1770574</v>
      </c>
      <c r="F67" s="389">
        <v>0</v>
      </c>
      <c r="H67" s="389">
        <v>-1770574</v>
      </c>
    </row>
    <row r="68" spans="1:8" ht="20.55" customHeight="1">
      <c r="A68" s="533" t="s">
        <v>205</v>
      </c>
      <c r="B68" s="389">
        <v>369399</v>
      </c>
      <c r="C68" s="390"/>
      <c r="D68" s="389">
        <v>1501007</v>
      </c>
      <c r="F68" s="388">
        <v>158717</v>
      </c>
      <c r="H68" s="388">
        <v>1501007</v>
      </c>
    </row>
    <row r="69" spans="1:8" ht="20.55" customHeight="1">
      <c r="A69" s="533" t="s">
        <v>221</v>
      </c>
      <c r="B69" s="389">
        <v>-5068579</v>
      </c>
      <c r="C69" s="390"/>
      <c r="D69" s="389">
        <v>-11378418</v>
      </c>
      <c r="F69" s="388">
        <v>-2962666</v>
      </c>
      <c r="H69" s="389">
        <v>-10861419</v>
      </c>
    </row>
    <row r="70" spans="1:8" ht="22.5" customHeight="1">
      <c r="A70" s="533" t="s">
        <v>308</v>
      </c>
      <c r="B70" s="389">
        <v>0</v>
      </c>
      <c r="C70" s="390"/>
      <c r="D70" s="389">
        <v>13148</v>
      </c>
      <c r="F70" s="388">
        <v>0</v>
      </c>
      <c r="H70" s="389">
        <v>0</v>
      </c>
    </row>
    <row r="71" spans="1:8" ht="22.2" customHeight="1">
      <c r="A71" s="533" t="s">
        <v>360</v>
      </c>
      <c r="B71" s="389">
        <v>-17237</v>
      </c>
      <c r="C71" s="390"/>
      <c r="D71" s="389">
        <v>0</v>
      </c>
      <c r="F71" s="389">
        <v>0</v>
      </c>
      <c r="H71" s="389">
        <v>0</v>
      </c>
    </row>
    <row r="72" spans="1:8" ht="20.55" customHeight="1">
      <c r="A72" s="533" t="s">
        <v>322</v>
      </c>
      <c r="B72" s="389">
        <v>0</v>
      </c>
      <c r="C72" s="390"/>
      <c r="D72" s="389">
        <v>11983512</v>
      </c>
      <c r="F72" s="389">
        <v>0</v>
      </c>
      <c r="H72" s="389">
        <v>11983512</v>
      </c>
    </row>
    <row r="73" spans="1:8" ht="22.5" customHeight="1">
      <c r="A73" s="533" t="s">
        <v>276</v>
      </c>
      <c r="B73" s="389">
        <v>-27745</v>
      </c>
      <c r="C73" s="390"/>
      <c r="D73" s="389">
        <v>-21887</v>
      </c>
      <c r="F73" s="388">
        <v>-7046</v>
      </c>
      <c r="H73" s="388">
        <v>-3403</v>
      </c>
    </row>
    <row r="74" spans="1:8" ht="20.55" customHeight="1">
      <c r="A74" s="533" t="s">
        <v>361</v>
      </c>
      <c r="B74" s="389">
        <v>-608825</v>
      </c>
      <c r="C74" s="390"/>
      <c r="D74" s="389">
        <v>-659160</v>
      </c>
      <c r="F74" s="388">
        <v>-476412</v>
      </c>
      <c r="H74" s="388">
        <v>-418762</v>
      </c>
    </row>
    <row r="75" spans="1:8" ht="20.55" customHeight="1">
      <c r="A75" s="533" t="s">
        <v>303</v>
      </c>
      <c r="B75" s="389">
        <v>-1071167</v>
      </c>
      <c r="C75" s="390"/>
      <c r="D75" s="388">
        <v>-882808</v>
      </c>
      <c r="F75" s="388">
        <v>-1071167</v>
      </c>
      <c r="H75" s="388">
        <v>-882808</v>
      </c>
    </row>
    <row r="76" spans="1:8" ht="22.5" customHeight="1">
      <c r="A76" s="539" t="s">
        <v>293</v>
      </c>
      <c r="B76" s="387">
        <v>-6408553</v>
      </c>
      <c r="C76" s="390"/>
      <c r="D76" s="387">
        <v>-639042</v>
      </c>
      <c r="E76" s="318"/>
      <c r="F76" s="387">
        <v>-4342973</v>
      </c>
      <c r="H76" s="387">
        <v>123691</v>
      </c>
    </row>
    <row r="77" spans="1:8" ht="7.8" customHeight="1">
      <c r="A77" s="539"/>
      <c r="B77" s="390"/>
      <c r="C77" s="390"/>
      <c r="D77" s="390"/>
      <c r="E77" s="318"/>
      <c r="F77" s="337"/>
      <c r="H77" s="337"/>
    </row>
    <row r="78" spans="1:8" ht="22.5" customHeight="1">
      <c r="A78" s="533" t="s">
        <v>294</v>
      </c>
      <c r="B78" s="390"/>
      <c r="C78" s="390"/>
      <c r="D78" s="390"/>
      <c r="E78" s="318"/>
      <c r="F78" s="337"/>
      <c r="H78" s="337"/>
    </row>
    <row r="79" spans="1:8" ht="22.5" customHeight="1">
      <c r="A79" s="533" t="s">
        <v>222</v>
      </c>
      <c r="B79" s="390">
        <v>3658863</v>
      </c>
      <c r="C79" s="390"/>
      <c r="D79" s="390">
        <v>-2101236</v>
      </c>
      <c r="E79" s="388"/>
      <c r="F79" s="390">
        <v>1869547.9419999998</v>
      </c>
      <c r="H79" s="390">
        <v>-2118044</v>
      </c>
    </row>
    <row r="80" spans="1:8" ht="22.5" customHeight="1">
      <c r="A80" s="533" t="s">
        <v>256</v>
      </c>
      <c r="B80" s="322">
        <v>49545</v>
      </c>
      <c r="C80" s="390"/>
      <c r="D80" s="322">
        <v>235192</v>
      </c>
      <c r="E80" s="388"/>
      <c r="F80" s="322">
        <v>-3964</v>
      </c>
      <c r="H80" s="315">
        <v>86155</v>
      </c>
    </row>
    <row r="81" spans="1:9" s="634" customFormat="1" ht="22.5" customHeight="1">
      <c r="A81" s="539" t="s">
        <v>294</v>
      </c>
      <c r="B81" s="318">
        <v>3708408</v>
      </c>
      <c r="C81" s="323"/>
      <c r="D81" s="318">
        <v>-1866044</v>
      </c>
      <c r="E81" s="318"/>
      <c r="F81" s="318">
        <v>1865583.9419999998</v>
      </c>
      <c r="G81" s="323"/>
      <c r="H81" s="318">
        <v>-2031889</v>
      </c>
      <c r="I81" s="537"/>
    </row>
    <row r="82" spans="1:9" ht="22.5" customHeight="1">
      <c r="A82" s="533" t="s">
        <v>251</v>
      </c>
      <c r="B82" s="389">
        <v>11227723</v>
      </c>
      <c r="C82" s="390"/>
      <c r="D82" s="389">
        <v>11138258</v>
      </c>
      <c r="E82" s="388"/>
      <c r="F82" s="389">
        <v>8109295</v>
      </c>
      <c r="H82" s="388">
        <v>8480467</v>
      </c>
    </row>
    <row r="83" spans="1:9" s="634" customFormat="1" ht="22.5" customHeight="1" thickBot="1">
      <c r="A83" s="539" t="s">
        <v>316</v>
      </c>
      <c r="B83" s="364">
        <v>14936131</v>
      </c>
      <c r="C83" s="323"/>
      <c r="D83" s="364">
        <v>9272214</v>
      </c>
      <c r="E83" s="318"/>
      <c r="F83" s="364">
        <v>9974878.9419999998</v>
      </c>
      <c r="G83" s="323"/>
      <c r="H83" s="364">
        <v>6448578</v>
      </c>
      <c r="I83" s="537"/>
    </row>
    <row r="84" spans="1:9" ht="6.6" customHeight="1" thickTop="1">
      <c r="A84" s="530"/>
      <c r="B84" s="530"/>
      <c r="C84" s="530"/>
      <c r="D84" s="530"/>
      <c r="E84" s="530"/>
      <c r="F84" s="530"/>
      <c r="H84" s="530"/>
    </row>
    <row r="85" spans="1:9" ht="22.5" customHeight="1">
      <c r="A85" s="540" t="s">
        <v>319</v>
      </c>
    </row>
    <row r="86" spans="1:9" ht="22.5" customHeight="1">
      <c r="A86" s="530" t="s">
        <v>320</v>
      </c>
      <c r="B86" s="390">
        <v>9278</v>
      </c>
      <c r="D86" s="390">
        <v>51229</v>
      </c>
      <c r="F86" s="390">
        <v>0</v>
      </c>
      <c r="H86" s="390">
        <v>1977</v>
      </c>
    </row>
    <row r="87" spans="1:9" ht="22.5" customHeight="1">
      <c r="A87" s="541" t="s">
        <v>379</v>
      </c>
      <c r="B87" s="390">
        <v>413457</v>
      </c>
      <c r="D87" s="390">
        <v>0</v>
      </c>
      <c r="F87" s="390">
        <v>0</v>
      </c>
      <c r="H87" s="390">
        <v>0</v>
      </c>
    </row>
    <row r="88" spans="1:9" ht="22.5" customHeight="1">
      <c r="A88" s="541" t="s">
        <v>380</v>
      </c>
      <c r="B88" s="390">
        <v>0</v>
      </c>
      <c r="D88" s="390">
        <v>0</v>
      </c>
      <c r="F88" s="390">
        <v>526727</v>
      </c>
      <c r="H88" s="390">
        <v>0</v>
      </c>
    </row>
    <row r="89" spans="1:9" ht="22.5" customHeight="1">
      <c r="A89" s="530" t="s">
        <v>377</v>
      </c>
    </row>
    <row r="90" spans="1:9" ht="22.5" customHeight="1">
      <c r="A90" s="541" t="s">
        <v>378</v>
      </c>
      <c r="B90" s="390">
        <v>0</v>
      </c>
      <c r="D90" s="390">
        <v>0</v>
      </c>
      <c r="F90" s="390">
        <v>1161938.98575</v>
      </c>
      <c r="H90" s="390">
        <v>0</v>
      </c>
    </row>
    <row r="91" spans="1:9" ht="22.5" customHeight="1">
      <c r="A91" s="530" t="s">
        <v>385</v>
      </c>
      <c r="B91" s="390">
        <v>1133771</v>
      </c>
      <c r="D91" s="390">
        <v>0</v>
      </c>
      <c r="F91" s="390">
        <v>0</v>
      </c>
      <c r="H91" s="390">
        <v>0</v>
      </c>
    </row>
    <row r="92" spans="1:9" ht="22.5" customHeight="1">
      <c r="B92" s="390"/>
      <c r="C92" s="584"/>
      <c r="D92" s="390"/>
      <c r="I92" s="585"/>
    </row>
  </sheetData>
  <mergeCells count="14">
    <mergeCell ref="B4:D4"/>
    <mergeCell ref="B5:D5"/>
    <mergeCell ref="F4:H4"/>
    <mergeCell ref="F5:H5"/>
    <mergeCell ref="B46:H46"/>
    <mergeCell ref="B6:D6"/>
    <mergeCell ref="F6:H6"/>
    <mergeCell ref="B8:H8"/>
    <mergeCell ref="F42:H42"/>
    <mergeCell ref="B43:D43"/>
    <mergeCell ref="F43:H43"/>
    <mergeCell ref="B42:D42"/>
    <mergeCell ref="B44:D44"/>
    <mergeCell ref="F44:H44"/>
  </mergeCells>
  <pageMargins left="0.8" right="0.8" top="0.48" bottom="0.5" header="0.5" footer="0.5"/>
  <pageSetup paperSize="9" scale="63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109375" defaultRowHeight="20.399999999999999"/>
  <cols>
    <col min="1" max="1" width="9.109375" style="5" customWidth="1"/>
    <col min="2" max="2" width="52.109375" style="5" bestFit="1" customWidth="1"/>
    <col min="3" max="3" width="5.44140625" style="6" customWidth="1"/>
    <col min="4" max="4" width="21.77734375" style="7" customWidth="1"/>
    <col min="5" max="5" width="7.44140625" style="7" customWidth="1"/>
    <col min="6" max="7" width="15.44140625" style="7" customWidth="1"/>
    <col min="8" max="8" width="17" style="7" customWidth="1"/>
    <col min="9" max="9" width="17.44140625" style="7" customWidth="1"/>
    <col min="10" max="10" width="16.109375" style="7" customWidth="1"/>
    <col min="11" max="11" width="17.77734375" style="13" customWidth="1"/>
    <col min="12" max="12" width="9.109375" style="5"/>
    <col min="13" max="13" width="19.44140625" style="9" customWidth="1"/>
    <col min="14" max="16384" width="9.109375" style="5"/>
  </cols>
  <sheetData>
    <row r="1" spans="1:11" ht="20.25" customHeight="1">
      <c r="A1" s="4"/>
      <c r="F1" s="613"/>
      <c r="G1" s="613"/>
      <c r="H1" s="613"/>
      <c r="I1" s="5"/>
      <c r="J1" s="8"/>
      <c r="K1" s="5"/>
    </row>
    <row r="2" spans="1:11" ht="20.25" customHeight="1">
      <c r="A2" s="10" t="s">
        <v>81</v>
      </c>
      <c r="B2" s="5" t="s">
        <v>82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83</v>
      </c>
      <c r="B3" s="14" t="s">
        <v>84</v>
      </c>
      <c r="C3" s="5"/>
      <c r="D3" s="9"/>
      <c r="F3" s="11" t="s">
        <v>85</v>
      </c>
      <c r="G3" s="15" t="s">
        <v>86</v>
      </c>
      <c r="H3" s="16" t="s">
        <v>87</v>
      </c>
      <c r="I3" s="11"/>
      <c r="J3" s="17"/>
      <c r="K3" s="18"/>
    </row>
    <row r="4" spans="1:11" ht="20.25" customHeight="1">
      <c r="A4" s="5" t="s">
        <v>88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89</v>
      </c>
      <c r="E6" s="614" t="s">
        <v>90</v>
      </c>
      <c r="F6" s="615"/>
      <c r="G6" s="616"/>
      <c r="H6" s="23" t="s">
        <v>91</v>
      </c>
      <c r="I6" s="23" t="s">
        <v>92</v>
      </c>
      <c r="J6" s="614" t="s">
        <v>93</v>
      </c>
      <c r="K6" s="617"/>
    </row>
    <row r="7" spans="1:11" ht="20.25" customHeight="1">
      <c r="A7" s="24" t="s">
        <v>94</v>
      </c>
      <c r="B7" s="24" t="s">
        <v>95</v>
      </c>
      <c r="C7" s="24" t="s">
        <v>96</v>
      </c>
      <c r="D7" s="25"/>
      <c r="E7" s="618" t="s">
        <v>97</v>
      </c>
      <c r="F7" s="619"/>
      <c r="G7" s="620"/>
      <c r="H7" s="25"/>
      <c r="I7" s="25" t="s">
        <v>98</v>
      </c>
      <c r="J7" s="621" t="s">
        <v>99</v>
      </c>
      <c r="K7" s="622"/>
    </row>
    <row r="8" spans="1:11" ht="20.25" customHeight="1">
      <c r="A8" s="26"/>
      <c r="B8" s="27"/>
      <c r="C8" s="26"/>
      <c r="D8" s="28">
        <f>B4</f>
        <v>42460</v>
      </c>
      <c r="E8" s="23" t="s">
        <v>100</v>
      </c>
      <c r="F8" s="29" t="s">
        <v>101</v>
      </c>
      <c r="G8" s="30" t="s">
        <v>102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103</v>
      </c>
      <c r="E9" s="34" t="s">
        <v>104</v>
      </c>
      <c r="F9" s="30" t="s">
        <v>103</v>
      </c>
      <c r="G9" s="30" t="s">
        <v>103</v>
      </c>
      <c r="H9" s="30" t="s">
        <v>103</v>
      </c>
      <c r="I9" s="30" t="s">
        <v>103</v>
      </c>
      <c r="J9" s="30" t="s">
        <v>103</v>
      </c>
      <c r="K9" s="31" t="s">
        <v>105</v>
      </c>
    </row>
    <row r="10" spans="1:11" ht="20.25" customHeight="1">
      <c r="A10" s="35"/>
      <c r="B10" s="36" t="s">
        <v>4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6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7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8</v>
      </c>
      <c r="C13" s="50"/>
      <c r="D13" s="51"/>
      <c r="E13" s="53"/>
      <c r="F13" s="53"/>
      <c r="G13" s="53"/>
      <c r="H13" s="52">
        <v>0</v>
      </c>
      <c r="I13" s="53"/>
      <c r="J13" s="54" t="s">
        <v>136</v>
      </c>
      <c r="K13" s="55" t="s">
        <v>136</v>
      </c>
    </row>
    <row r="14" spans="1:11" ht="20.25" customHeight="1">
      <c r="A14" s="42"/>
      <c r="B14" s="42" t="s">
        <v>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106</v>
      </c>
      <c r="C15" s="50"/>
      <c r="D15" s="51"/>
      <c r="E15" s="53"/>
      <c r="F15" s="53"/>
      <c r="G15" s="53"/>
      <c r="H15" s="52">
        <v>0</v>
      </c>
      <c r="I15" s="53"/>
      <c r="J15" s="54" t="s">
        <v>136</v>
      </c>
      <c r="K15" s="55" t="s">
        <v>136</v>
      </c>
    </row>
    <row r="16" spans="1:11" ht="20.25" customHeight="1">
      <c r="A16" s="42"/>
      <c r="B16" s="42" t="s">
        <v>10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107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108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109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110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11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12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136</v>
      </c>
      <c r="K23" s="68" t="s">
        <v>136</v>
      </c>
    </row>
    <row r="24" spans="1:11" ht="20.25" customHeight="1">
      <c r="A24" s="69"/>
      <c r="B24" s="70" t="s">
        <v>13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14</v>
      </c>
      <c r="C25" s="78"/>
      <c r="D25" s="66"/>
      <c r="E25" s="79"/>
      <c r="F25" s="80"/>
      <c r="G25" s="64"/>
      <c r="H25" s="65"/>
      <c r="I25" s="66"/>
      <c r="J25" s="81" t="s">
        <v>136</v>
      </c>
      <c r="K25" s="82" t="s">
        <v>136</v>
      </c>
    </row>
    <row r="26" spans="1:11" ht="20.25" customHeight="1">
      <c r="A26" s="59"/>
      <c r="B26" s="42" t="s">
        <v>111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112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113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114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115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116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117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73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118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15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16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17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18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136</v>
      </c>
      <c r="K38" s="68" t="s">
        <v>136</v>
      </c>
    </row>
    <row r="39" spans="1:11" ht="20.25" customHeight="1">
      <c r="A39" s="69"/>
      <c r="B39" s="70" t="s">
        <v>19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20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21</v>
      </c>
      <c r="C41" s="110"/>
      <c r="D41" s="111"/>
      <c r="E41" s="112"/>
      <c r="F41" s="113"/>
      <c r="G41" s="113"/>
      <c r="H41" s="114"/>
      <c r="I41" s="115"/>
      <c r="J41" s="81" t="s">
        <v>136</v>
      </c>
      <c r="K41" s="82" t="s">
        <v>136</v>
      </c>
    </row>
    <row r="42" spans="1:11" ht="20.25" customHeight="1">
      <c r="A42" s="42"/>
      <c r="B42" s="116" t="s">
        <v>22</v>
      </c>
      <c r="C42" s="117"/>
      <c r="D42" s="118"/>
      <c r="E42" s="119"/>
      <c r="F42" s="120"/>
      <c r="G42" s="120"/>
      <c r="H42" s="121"/>
      <c r="I42" s="118"/>
      <c r="J42" s="54" t="s">
        <v>136</v>
      </c>
      <c r="K42" s="55" t="s">
        <v>136</v>
      </c>
    </row>
    <row r="43" spans="1:11" ht="20.25" customHeight="1">
      <c r="A43" s="42"/>
      <c r="B43" s="97" t="s">
        <v>23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136</v>
      </c>
      <c r="K43" s="55" t="s">
        <v>136</v>
      </c>
    </row>
    <row r="44" spans="1:11" ht="20.25" customHeight="1">
      <c r="A44" s="42"/>
      <c r="B44" s="97" t="s">
        <v>119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136</v>
      </c>
      <c r="K44" s="55" t="s">
        <v>136</v>
      </c>
    </row>
    <row r="45" spans="1:11" ht="20.25" customHeight="1">
      <c r="A45" s="42"/>
      <c r="B45" s="42" t="s">
        <v>24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25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136</v>
      </c>
      <c r="K46" s="55" t="s">
        <v>136</v>
      </c>
    </row>
    <row r="47" spans="1:11" ht="20.25" customHeight="1">
      <c r="A47" s="125"/>
      <c r="B47" s="126" t="s">
        <v>74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120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121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136</v>
      </c>
      <c r="K49" s="55" t="s">
        <v>136</v>
      </c>
    </row>
    <row r="50" spans="1:11" ht="20.25" customHeight="1">
      <c r="A50" s="42"/>
      <c r="B50" s="97" t="s">
        <v>26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136</v>
      </c>
      <c r="K50" s="55" t="s">
        <v>136</v>
      </c>
    </row>
    <row r="51" spans="1:11" ht="20.25" customHeight="1">
      <c r="A51" s="42"/>
      <c r="B51" s="97" t="s">
        <v>27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136</v>
      </c>
      <c r="K52" s="68" t="s">
        <v>136</v>
      </c>
    </row>
    <row r="53" spans="1:11" ht="20.25" customHeight="1">
      <c r="A53" s="69"/>
      <c r="B53" s="70" t="s">
        <v>28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29</v>
      </c>
      <c r="C54" s="78"/>
      <c r="D54" s="138"/>
      <c r="E54" s="139"/>
      <c r="F54" s="140"/>
      <c r="G54" s="141"/>
      <c r="H54" s="142"/>
      <c r="I54" s="66"/>
      <c r="J54" s="81" t="s">
        <v>136</v>
      </c>
      <c r="K54" s="82" t="s">
        <v>136</v>
      </c>
    </row>
    <row r="55" spans="1:11" ht="20.25" customHeight="1">
      <c r="A55" s="42"/>
      <c r="B55" s="42" t="s">
        <v>122</v>
      </c>
      <c r="C55" s="143"/>
      <c r="D55" s="144"/>
      <c r="E55" s="145"/>
      <c r="F55" s="126"/>
      <c r="G55" s="146"/>
      <c r="H55" s="85">
        <v>0</v>
      </c>
      <c r="I55" s="147"/>
      <c r="J55" s="54" t="s">
        <v>136</v>
      </c>
      <c r="K55" s="55" t="s">
        <v>136</v>
      </c>
    </row>
    <row r="56" spans="1:11" ht="20.25" customHeight="1">
      <c r="A56" s="42"/>
      <c r="B56" s="60" t="s">
        <v>123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124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136</v>
      </c>
      <c r="K57" s="55" t="s">
        <v>136</v>
      </c>
    </row>
    <row r="58" spans="1:11" ht="20.25" customHeight="1">
      <c r="A58" s="98"/>
      <c r="B58" s="99" t="s">
        <v>30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31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32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33</v>
      </c>
      <c r="C61" s="157"/>
      <c r="D61" s="62"/>
      <c r="E61" s="158"/>
      <c r="F61" s="159"/>
      <c r="G61" s="159"/>
      <c r="H61" s="160"/>
      <c r="I61" s="161"/>
      <c r="J61" s="54" t="s">
        <v>136</v>
      </c>
      <c r="K61" s="55" t="s">
        <v>136</v>
      </c>
    </row>
    <row r="62" spans="1:11" ht="20.25" customHeight="1">
      <c r="A62" s="59"/>
      <c r="B62" s="35" t="s">
        <v>34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125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37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126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136</v>
      </c>
      <c r="K65" s="55"/>
    </row>
    <row r="66" spans="1:11" ht="20.25" customHeight="1">
      <c r="A66" s="42"/>
      <c r="B66" s="164" t="s">
        <v>127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136</v>
      </c>
      <c r="K66" s="55"/>
    </row>
    <row r="67" spans="1:11" ht="20.25" customHeight="1">
      <c r="A67" s="42"/>
      <c r="B67" s="97" t="s">
        <v>128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129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127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130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39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131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73</v>
      </c>
      <c r="E74" s="7" t="s">
        <v>132</v>
      </c>
      <c r="F74" s="20"/>
      <c r="G74" s="20" t="e">
        <f>#REF!</f>
        <v>#REF!</v>
      </c>
    </row>
    <row r="75" spans="1:11" ht="20.25" hidden="1" customHeight="1">
      <c r="E75" s="7" t="s">
        <v>133</v>
      </c>
      <c r="F75" s="20"/>
      <c r="G75" s="20" t="e">
        <f>#REF!</f>
        <v>#REF!</v>
      </c>
    </row>
    <row r="76" spans="1:11" ht="20.25" hidden="1" customHeight="1">
      <c r="E76" s="7" t="s">
        <v>134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135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109375" defaultRowHeight="19.8"/>
  <cols>
    <col min="1" max="1" width="11" style="5" customWidth="1"/>
    <col min="2" max="2" width="46.44140625" style="5" customWidth="1"/>
    <col min="3" max="3" width="7.44140625" style="187" customWidth="1"/>
    <col min="4" max="4" width="16.44140625" style="7" customWidth="1"/>
    <col min="5" max="5" width="9.44140625" style="7" customWidth="1"/>
    <col min="6" max="6" width="14.77734375" style="7" customWidth="1"/>
    <col min="7" max="7" width="14.44140625" style="7" bestFit="1" customWidth="1"/>
    <col min="8" max="8" width="16" style="7" bestFit="1" customWidth="1"/>
    <col min="9" max="9" width="14.109375" style="7" customWidth="1"/>
    <col min="10" max="10" width="14.44140625" style="7" customWidth="1"/>
    <col min="11" max="11" width="11" style="9" bestFit="1" customWidth="1"/>
    <col min="12" max="16384" width="9.109375" style="5"/>
  </cols>
  <sheetData>
    <row r="1" spans="1:11" ht="21.75" customHeight="1">
      <c r="F1" s="613"/>
      <c r="G1" s="613"/>
      <c r="H1" s="613"/>
      <c r="I1" s="8"/>
      <c r="J1" s="8"/>
      <c r="K1" s="5"/>
    </row>
    <row r="2" spans="1:11" ht="19.5" customHeight="1">
      <c r="A2" s="10" t="s">
        <v>81</v>
      </c>
      <c r="B2" s="5" t="s">
        <v>82</v>
      </c>
      <c r="C2" s="5"/>
      <c r="F2" s="11"/>
      <c r="G2" s="12"/>
      <c r="H2" s="13"/>
      <c r="I2" s="13"/>
      <c r="J2" s="13"/>
      <c r="K2" s="5"/>
    </row>
    <row r="3" spans="1:11">
      <c r="A3" s="5" t="s">
        <v>83</v>
      </c>
      <c r="B3" s="14" t="s">
        <v>137</v>
      </c>
      <c r="C3" s="5"/>
      <c r="D3" s="9"/>
      <c r="F3" s="11" t="s">
        <v>85</v>
      </c>
      <c r="G3" s="188" t="s">
        <v>138</v>
      </c>
      <c r="H3" s="16" t="s">
        <v>87</v>
      </c>
      <c r="I3" s="189"/>
      <c r="J3" s="189"/>
      <c r="K3" s="5"/>
    </row>
    <row r="4" spans="1:11" ht="18.75" customHeight="1">
      <c r="A4" s="5" t="s">
        <v>88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399999999999999">
      <c r="A7" s="21"/>
      <c r="B7" s="22"/>
      <c r="C7" s="21"/>
      <c r="D7" s="25" t="s">
        <v>139</v>
      </c>
      <c r="E7" s="618" t="s">
        <v>90</v>
      </c>
      <c r="F7" s="619"/>
      <c r="G7" s="620"/>
      <c r="H7" s="25" t="s">
        <v>140</v>
      </c>
      <c r="I7" s="25" t="s">
        <v>140</v>
      </c>
      <c r="J7" s="25" t="s">
        <v>140</v>
      </c>
      <c r="K7" s="5"/>
    </row>
    <row r="8" spans="1:11" ht="20.399999999999999">
      <c r="A8" s="24" t="s">
        <v>94</v>
      </c>
      <c r="B8" s="24" t="s">
        <v>95</v>
      </c>
      <c r="C8" s="24" t="s">
        <v>96</v>
      </c>
      <c r="D8" s="25"/>
      <c r="E8" s="618" t="s">
        <v>97</v>
      </c>
      <c r="F8" s="619"/>
      <c r="G8" s="620"/>
      <c r="H8" s="25"/>
      <c r="I8" s="25"/>
      <c r="J8" s="25"/>
      <c r="K8" s="5"/>
    </row>
    <row r="9" spans="1:11" ht="20.399999999999999">
      <c r="A9" s="26"/>
      <c r="B9" s="27"/>
      <c r="C9" s="26"/>
      <c r="D9" s="28">
        <f>B4</f>
        <v>42460</v>
      </c>
      <c r="E9" s="23" t="s">
        <v>100</v>
      </c>
      <c r="F9" s="29" t="s">
        <v>101</v>
      </c>
      <c r="G9" s="30" t="s">
        <v>102</v>
      </c>
      <c r="H9" s="28">
        <f>D9</f>
        <v>42460</v>
      </c>
      <c r="I9" s="28">
        <v>42369</v>
      </c>
      <c r="J9" s="28"/>
      <c r="K9" s="5"/>
    </row>
    <row r="10" spans="1:11" ht="20.399999999999999">
      <c r="A10" s="32"/>
      <c r="B10" s="33"/>
      <c r="C10" s="33"/>
      <c r="D10" s="29" t="s">
        <v>103</v>
      </c>
      <c r="E10" s="34" t="s">
        <v>104</v>
      </c>
      <c r="F10" s="30" t="s">
        <v>103</v>
      </c>
      <c r="G10" s="30" t="s">
        <v>103</v>
      </c>
      <c r="H10" s="30" t="s">
        <v>103</v>
      </c>
      <c r="I10" s="30" t="s">
        <v>103</v>
      </c>
      <c r="J10" s="30" t="s">
        <v>103</v>
      </c>
      <c r="K10" s="5"/>
    </row>
    <row r="11" spans="1:11" ht="20.399999999999999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399999999999999">
      <c r="A12" s="197"/>
      <c r="B12" s="198" t="s">
        <v>40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141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142</v>
      </c>
    </row>
    <row r="14" spans="1:11">
      <c r="A14" s="199"/>
      <c r="B14" s="42" t="s">
        <v>143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56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142</v>
      </c>
    </row>
    <row r="16" spans="1:11">
      <c r="A16" s="206"/>
      <c r="B16" s="42" t="s">
        <v>41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399999999999999">
      <c r="A18" s="211"/>
      <c r="B18" s="171" t="s">
        <v>42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399999999999999">
      <c r="A19" s="213"/>
      <c r="B19" s="214" t="s">
        <v>43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144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142</v>
      </c>
    </row>
    <row r="21" spans="1:11">
      <c r="A21" s="199"/>
      <c r="B21" s="42" t="s">
        <v>145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44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142</v>
      </c>
    </row>
    <row r="23" spans="1:11">
      <c r="A23" s="197"/>
      <c r="B23" s="60" t="s">
        <v>146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399999999999999">
      <c r="A25" s="211"/>
      <c r="B25" s="171" t="s">
        <v>45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399999999999999">
      <c r="A26" s="197"/>
      <c r="B26" s="222" t="s">
        <v>147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142</v>
      </c>
    </row>
    <row r="27" spans="1:11">
      <c r="A27" s="199"/>
      <c r="B27" s="42" t="s">
        <v>46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399999999999999">
      <c r="A29" s="197"/>
      <c r="B29" s="109" t="s">
        <v>71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148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399999999999999">
      <c r="A32" s="211"/>
      <c r="B32" s="171" t="s">
        <v>149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150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151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47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152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399999999999999" hidden="1" thickBot="1">
      <c r="A38" s="231"/>
      <c r="B38" s="231" t="s">
        <v>153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154</v>
      </c>
      <c r="E40" s="7" t="s">
        <v>132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133</v>
      </c>
      <c r="F41" s="7" t="e">
        <f>#REF!</f>
        <v>#REF!</v>
      </c>
      <c r="G41" s="20"/>
      <c r="K41" s="5"/>
    </row>
    <row r="42" spans="1:11" hidden="1">
      <c r="A42" t="s">
        <v>155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109375" defaultRowHeight="19.8"/>
  <cols>
    <col min="1" max="1" width="2.44140625" style="10" customWidth="1"/>
    <col min="2" max="2" width="9.44140625" style="10" customWidth="1"/>
    <col min="3" max="3" width="42.44140625" style="10" customWidth="1"/>
    <col min="4" max="4" width="16.44140625" style="10" customWidth="1"/>
    <col min="5" max="5" width="16.44140625" style="247" customWidth="1"/>
    <col min="6" max="6" width="17.44140625" style="248" bestFit="1" customWidth="1"/>
    <col min="7" max="7" width="16.77734375" style="243" customWidth="1"/>
    <col min="8" max="8" width="10" style="242" bestFit="1" customWidth="1"/>
    <col min="9" max="9" width="13.44140625" style="242" bestFit="1" customWidth="1"/>
    <col min="10" max="10" width="13.44140625" style="10" bestFit="1" customWidth="1"/>
    <col min="11" max="16384" width="9.109375" style="10"/>
  </cols>
  <sheetData>
    <row r="1" spans="1:9" ht="22.5" customHeight="1">
      <c r="E1" s="7"/>
      <c r="F1" s="7"/>
      <c r="G1" s="241"/>
    </row>
    <row r="2" spans="1:9" ht="21" customHeight="1">
      <c r="B2" s="10" t="s">
        <v>156</v>
      </c>
      <c r="D2" s="11" t="s">
        <v>85</v>
      </c>
      <c r="E2" s="188" t="s">
        <v>138</v>
      </c>
      <c r="F2" s="16" t="s">
        <v>157</v>
      </c>
    </row>
    <row r="3" spans="1:9" ht="21" customHeight="1">
      <c r="B3" s="10" t="s">
        <v>158</v>
      </c>
      <c r="D3" s="244"/>
      <c r="E3" s="245"/>
      <c r="F3" s="246"/>
    </row>
    <row r="4" spans="1:9" ht="21" customHeight="1">
      <c r="B4" s="10" t="s">
        <v>159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160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53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161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54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162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55</v>
      </c>
      <c r="C12" s="266"/>
      <c r="D12" s="266"/>
      <c r="E12" s="267"/>
      <c r="F12" s="268">
        <v>40360733.079999998</v>
      </c>
      <c r="G12" s="254" t="s">
        <v>163</v>
      </c>
      <c r="H12" s="255"/>
      <c r="I12" s="255"/>
    </row>
    <row r="13" spans="1:9" ht="21" customHeight="1">
      <c r="A13" s="261"/>
      <c r="B13" s="266" t="s">
        <v>164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165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166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167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56</v>
      </c>
      <c r="C17" s="266"/>
      <c r="D17" s="269"/>
      <c r="E17" s="264"/>
      <c r="F17" s="268">
        <v>-174739239.09999999</v>
      </c>
      <c r="G17" s="254" t="s">
        <v>163</v>
      </c>
      <c r="H17" s="255"/>
      <c r="I17" s="255"/>
    </row>
    <row r="18" spans="1:9" ht="21" customHeight="1">
      <c r="A18" s="270"/>
      <c r="B18" s="273" t="s">
        <v>57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46</v>
      </c>
      <c r="C19" s="266"/>
      <c r="D19" s="269"/>
      <c r="E19" s="274"/>
      <c r="F19" s="268">
        <v>56937830.660000004</v>
      </c>
      <c r="G19" s="254" t="s">
        <v>163</v>
      </c>
      <c r="H19" s="255"/>
      <c r="I19" s="255"/>
    </row>
    <row r="20" spans="1:9" ht="21" customHeight="1">
      <c r="A20" s="270"/>
      <c r="B20" s="266" t="s">
        <v>168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169</v>
      </c>
      <c r="C21" s="266"/>
      <c r="D21" s="269"/>
      <c r="E21" s="275"/>
      <c r="F21" s="268">
        <v>-97544</v>
      </c>
      <c r="G21" s="254" t="s">
        <v>163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170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171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172</v>
      </c>
      <c r="C26" s="266"/>
      <c r="D26" s="266"/>
      <c r="E26" s="267"/>
      <c r="F26" s="268">
        <v>-62064745.120000005</v>
      </c>
      <c r="G26" s="254" t="s">
        <v>163</v>
      </c>
      <c r="H26" s="2" t="s">
        <v>9</v>
      </c>
      <c r="I26" s="255"/>
    </row>
    <row r="27" spans="1:9" ht="21" customHeight="1">
      <c r="A27" s="261"/>
      <c r="B27" s="266" t="s">
        <v>173</v>
      </c>
      <c r="C27" s="266"/>
      <c r="D27" s="269"/>
      <c r="E27" s="264"/>
      <c r="F27" s="268">
        <v>0</v>
      </c>
      <c r="G27" s="254"/>
      <c r="H27" s="3" t="s">
        <v>10</v>
      </c>
      <c r="I27" s="255"/>
    </row>
    <row r="28" spans="1:9" ht="21" customHeight="1">
      <c r="A28" s="261"/>
      <c r="B28" s="266" t="s">
        <v>174</v>
      </c>
      <c r="C28" s="266"/>
      <c r="D28" s="269"/>
      <c r="E28" s="264"/>
      <c r="F28" s="268">
        <v>1648142.56</v>
      </c>
      <c r="G28" s="254" t="s">
        <v>163</v>
      </c>
      <c r="H28" s="3" t="s">
        <v>11</v>
      </c>
      <c r="I28" s="255"/>
    </row>
    <row r="29" spans="1:9" ht="21" customHeight="1">
      <c r="A29" s="261"/>
      <c r="B29" s="266" t="s">
        <v>175</v>
      </c>
      <c r="C29" s="266"/>
      <c r="D29" s="266"/>
      <c r="E29" s="267"/>
      <c r="F29" s="268">
        <v>286420.33</v>
      </c>
      <c r="G29" s="254" t="s">
        <v>163</v>
      </c>
      <c r="H29" s="3" t="s">
        <v>12</v>
      </c>
      <c r="I29" s="255"/>
    </row>
    <row r="30" spans="1:9" ht="21" customHeight="1">
      <c r="A30" s="261"/>
      <c r="B30" s="266" t="s">
        <v>176</v>
      </c>
      <c r="C30" s="266"/>
      <c r="D30" s="266"/>
      <c r="E30" s="267"/>
      <c r="F30" s="268">
        <v>0</v>
      </c>
      <c r="G30" s="254"/>
      <c r="H30" s="3" t="s">
        <v>59</v>
      </c>
      <c r="I30" s="255"/>
    </row>
    <row r="31" spans="1:9" ht="21" customHeight="1">
      <c r="A31" s="261"/>
      <c r="B31" s="266" t="s">
        <v>177</v>
      </c>
      <c r="C31" s="266"/>
      <c r="D31" s="266"/>
      <c r="E31" s="267"/>
      <c r="F31" s="268">
        <v>0</v>
      </c>
      <c r="G31" s="254"/>
      <c r="H31" s="3" t="s">
        <v>60</v>
      </c>
      <c r="I31" s="255"/>
    </row>
    <row r="32" spans="1:9" ht="21" customHeight="1">
      <c r="A32" s="261"/>
      <c r="B32" s="266" t="s">
        <v>178</v>
      </c>
      <c r="C32" s="266"/>
      <c r="D32" s="266"/>
      <c r="E32" s="267"/>
      <c r="F32" s="268">
        <v>0</v>
      </c>
      <c r="G32" s="254"/>
      <c r="H32" s="3" t="s">
        <v>24</v>
      </c>
      <c r="I32" s="255"/>
    </row>
    <row r="33" spans="1:9" ht="21" customHeight="1">
      <c r="A33" s="261"/>
      <c r="B33" s="266" t="s">
        <v>179</v>
      </c>
      <c r="C33" s="266"/>
      <c r="D33" s="266"/>
      <c r="E33" s="267"/>
      <c r="F33" s="268">
        <v>0</v>
      </c>
      <c r="G33" s="254"/>
      <c r="H33" s="3" t="s">
        <v>27</v>
      </c>
      <c r="I33" s="255"/>
    </row>
    <row r="34" spans="1:9" ht="21" customHeight="1">
      <c r="A34" s="261"/>
      <c r="B34" s="266" t="s">
        <v>180</v>
      </c>
      <c r="C34" s="266"/>
      <c r="D34" s="266"/>
      <c r="E34" s="267"/>
      <c r="F34" s="268">
        <v>-20413350.229999997</v>
      </c>
      <c r="G34" s="254" t="s">
        <v>163</v>
      </c>
      <c r="H34" s="3" t="s">
        <v>25</v>
      </c>
      <c r="I34" s="255"/>
    </row>
    <row r="35" spans="1:9" ht="21" customHeight="1">
      <c r="A35" s="280"/>
      <c r="B35" s="266" t="s">
        <v>181</v>
      </c>
      <c r="C35" s="266"/>
      <c r="D35" s="266"/>
      <c r="E35" s="267"/>
      <c r="F35" s="268">
        <v>3099869</v>
      </c>
      <c r="G35" s="254" t="s">
        <v>163</v>
      </c>
      <c r="H35" s="255"/>
      <c r="I35" s="255"/>
    </row>
    <row r="36" spans="1:9" ht="21" customHeight="1">
      <c r="A36" s="280"/>
      <c r="B36" s="266" t="s">
        <v>182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183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184</v>
      </c>
      <c r="C38" s="266"/>
      <c r="D38" s="266"/>
      <c r="E38" s="285"/>
      <c r="F38" s="265">
        <v>-241800</v>
      </c>
      <c r="G38" s="254" t="s">
        <v>163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185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61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186</v>
      </c>
      <c r="C42" s="267"/>
      <c r="D42" s="267"/>
      <c r="E42" s="293"/>
      <c r="F42" s="294">
        <v>0</v>
      </c>
      <c r="G42" s="254" t="s">
        <v>163</v>
      </c>
      <c r="H42" s="255"/>
      <c r="I42" s="255"/>
    </row>
    <row r="43" spans="1:9" ht="21" customHeight="1">
      <c r="A43" s="261"/>
      <c r="B43" s="266" t="s">
        <v>187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623" t="s">
        <v>62</v>
      </c>
      <c r="C44" s="623"/>
      <c r="D44" s="295"/>
      <c r="E44" s="293"/>
      <c r="F44" s="296">
        <v>169007000</v>
      </c>
      <c r="G44" s="254" t="s">
        <v>163</v>
      </c>
      <c r="H44" s="255"/>
      <c r="I44" s="255"/>
    </row>
    <row r="45" spans="1:9" ht="21" customHeight="1">
      <c r="A45" s="261"/>
      <c r="B45" s="266" t="s">
        <v>63</v>
      </c>
      <c r="C45" s="266"/>
      <c r="D45" s="266"/>
      <c r="E45" s="293"/>
      <c r="F45" s="268">
        <v>-3257209.8099999987</v>
      </c>
      <c r="G45" s="254" t="s">
        <v>163</v>
      </c>
      <c r="H45" s="255"/>
      <c r="I45" s="255"/>
    </row>
    <row r="46" spans="1:9" ht="21" customHeight="1">
      <c r="A46" s="261"/>
      <c r="B46" s="266" t="s">
        <v>64</v>
      </c>
      <c r="C46" s="266"/>
      <c r="D46" s="266"/>
      <c r="E46" s="293"/>
      <c r="F46" s="268">
        <v>-1591221726.49</v>
      </c>
      <c r="G46" s="254" t="s">
        <v>163</v>
      </c>
      <c r="H46" s="255"/>
      <c r="I46" s="255"/>
    </row>
    <row r="47" spans="1:9" ht="21" customHeight="1">
      <c r="A47" s="261"/>
      <c r="B47" s="266" t="s">
        <v>65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66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188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189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190</v>
      </c>
      <c r="C51" s="266"/>
      <c r="D51" s="266"/>
      <c r="E51" s="267"/>
      <c r="F51" s="268">
        <v>3.4332275333781581E-7</v>
      </c>
      <c r="G51" s="254" t="s">
        <v>163</v>
      </c>
      <c r="H51" s="255"/>
      <c r="I51" s="255"/>
    </row>
    <row r="52" spans="1:10" ht="21" customHeight="1" thickBot="1">
      <c r="A52" s="261"/>
      <c r="B52" s="266" t="s">
        <v>191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192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67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68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48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69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193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194</v>
      </c>
      <c r="C59" s="266"/>
      <c r="D59" s="266"/>
      <c r="E59" s="267"/>
      <c r="F59" s="268">
        <v>1500000000</v>
      </c>
      <c r="G59" s="254" t="s">
        <v>163</v>
      </c>
      <c r="H59" s="255"/>
      <c r="I59" s="255"/>
    </row>
    <row r="60" spans="1:10" ht="21" customHeight="1">
      <c r="A60" s="261"/>
      <c r="B60" s="266" t="s">
        <v>195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196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197</v>
      </c>
      <c r="C62" s="266"/>
      <c r="D62" s="266"/>
      <c r="E62" s="267"/>
      <c r="F62" s="268">
        <v>-3200000000</v>
      </c>
      <c r="G62" s="254" t="s">
        <v>163</v>
      </c>
      <c r="H62" s="255"/>
      <c r="I62" s="255"/>
    </row>
    <row r="63" spans="1:10" ht="21" customHeight="1" thickBot="1">
      <c r="A63" s="261"/>
      <c r="B63" s="266" t="s">
        <v>70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198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199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168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200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201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202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3-5</vt:lpstr>
      <vt:lpstr>PL3M P6-7</vt:lpstr>
      <vt:lpstr>PL9M P8-9</vt:lpstr>
      <vt:lpstr>SH (Conso) P10</vt:lpstr>
      <vt:lpstr>SH (Conso) P11</vt:lpstr>
      <vt:lpstr>SH (Sep) P12</vt:lpstr>
      <vt:lpstr>SH (Sep) P13</vt:lpstr>
      <vt:lpstr>CF P14-15</vt:lpstr>
      <vt:lpstr>BCPG BS</vt:lpstr>
      <vt:lpstr>BCPG PL</vt:lpstr>
      <vt:lpstr>BCPG CF</vt:lpstr>
      <vt:lpstr>'BS 3-5'!Print_Area</vt:lpstr>
      <vt:lpstr>'CF P14-15'!Print_Area</vt:lpstr>
      <vt:lpstr>'PL3M P6-7'!Print_Area</vt:lpstr>
      <vt:lpstr>'PL9M P8-9'!Print_Area</vt:lpstr>
      <vt:lpstr>'SH (Conso) P10'!Print_Area</vt:lpstr>
      <vt:lpstr>'SH (Conso) P11'!Print_Area</vt:lpstr>
      <vt:lpstr>'SH (Sep) P12'!Print_Area</vt:lpstr>
      <vt:lpstr>'SH (Sep) P13'!Print_Area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Phumphan, Sugrita</cp:lastModifiedBy>
  <cp:lastPrinted>2022-11-08T06:32:45Z</cp:lastPrinted>
  <dcterms:created xsi:type="dcterms:W3CDTF">2015-12-03T04:08:39Z</dcterms:created>
  <dcterms:modified xsi:type="dcterms:W3CDTF">2022-11-08T06:34:18Z</dcterms:modified>
</cp:coreProperties>
</file>