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phumphan\Desktop\WP STAT Q3\FS Q3\IR\"/>
    </mc:Choice>
  </mc:AlternateContent>
  <xr:revisionPtr revIDLastSave="0" documentId="13_ncr:1_{7C133922-E893-4188-856F-C9109F1914E9}" xr6:coauthVersionLast="47" xr6:coauthVersionMax="47" xr10:uidLastSave="{00000000-0000-0000-0000-000000000000}"/>
  <bookViews>
    <workbookView xWindow="-108" yWindow="-108" windowWidth="23256" windowHeight="12576" activeTab="8" xr2:uid="{00000000-000D-0000-FFFF-FFFF00000000}"/>
  </bookViews>
  <sheets>
    <sheet name="BS-2-4" sheetId="29" r:id="rId1"/>
    <sheet name="PL3M P5-6 " sheetId="28" r:id="rId2"/>
    <sheet name="PL9M P7-8" sheetId="19" r:id="rId3"/>
    <sheet name="SH Sep 2015" sheetId="4" state="hidden" r:id="rId4"/>
    <sheet name="SH9" sheetId="26" r:id="rId5"/>
    <sheet name="SH10" sheetId="30" r:id="rId6"/>
    <sheet name="SH11" sheetId="27" r:id="rId7"/>
    <sheet name="SH12" sheetId="31" r:id="rId8"/>
    <sheet name="CF13-14" sheetId="5" r:id="rId9"/>
  </sheets>
  <externalReferences>
    <externalReference r:id="rId10"/>
  </externalReference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6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6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6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6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6" hidden="1">{#N/A,#N/A,FALSE,"BUDGET"}</definedName>
    <definedName name="_____DET4" localSheetId="4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6" hidden="1">{#N/A,#N/A,FALSE,"BUDGET"}</definedName>
    <definedName name="___DET4" localSheetId="4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6" hidden="1">{#N/A,#N/A,FALSE,"BUDGET"}</definedName>
    <definedName name="__DET4" localSheetId="4" hidden="1">{#N/A,#N/A,FALSE,"BUDGET"}</definedName>
    <definedName name="__DET4" hidden="1">{#N/A,#N/A,FALSE,"BUDGET"}</definedName>
    <definedName name="_Fill" localSheetId="6" hidden="1">#REF!</definedName>
    <definedName name="_Fill" localSheetId="4" hidden="1">#REF!</definedName>
    <definedName name="_Fill" hidden="1">#REF!</definedName>
    <definedName name="_Key1" localSheetId="6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6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6" hidden="1">#REF!</definedName>
    <definedName name="_Parse_In" localSheetId="4" hidden="1">#REF!</definedName>
    <definedName name="_Parse_In" hidden="1">#REF!</definedName>
    <definedName name="_Parse_Out" hidden="1">#REF!</definedName>
    <definedName name="_Sort" localSheetId="6" hidden="1">#REF!</definedName>
    <definedName name="_Sort" localSheetId="4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6" hidden="1">{#N/A,#N/A,FALSE,"BUDGET"}</definedName>
    <definedName name="AAAAA" localSheetId="4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6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6" hidden="1">{"'Eng (page2)'!$A$1:$D$52"}</definedName>
    <definedName name="bb" localSheetId="4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6" hidden="1">{"'Model'!$A$1:$N$53"}</definedName>
    <definedName name="beau" localSheetId="4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6" hidden="1">{"'Eng (page2)'!$A$1:$D$52"}</definedName>
    <definedName name="cash" localSheetId="4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6" hidden="1">{"'Eng (page2)'!$A$1:$D$52"}</definedName>
    <definedName name="cc" localSheetId="4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6" hidden="1">{"'Model'!$A$1:$N$53"}</definedName>
    <definedName name="CPPC2001" localSheetId="4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6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6" hidden="1">{"'Eng (page2)'!$A$1:$D$52"}</definedName>
    <definedName name="gg" localSheetId="4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6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6" hidden="1">{"'Model'!$A$1:$N$53"}</definedName>
    <definedName name="iopo" localSheetId="4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6" hidden="1">{"'Model'!$A$1:$N$53"}</definedName>
    <definedName name="ked" localSheetId="4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6" hidden="1">{"'Eng (page2)'!$A$1:$D$52"}</definedName>
    <definedName name="nn" localSheetId="4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'BS-2-4'!$A$1:$J$112</definedName>
    <definedName name="_xlnm.Print_Area" localSheetId="8">'CF13-14'!$A$1:$H$108</definedName>
    <definedName name="_xlnm.Print_Area" localSheetId="1">'PL3M P5-6 '!$A$1:$J$92</definedName>
    <definedName name="_xlnm.Print_Area" localSheetId="2">'PL9M P7-8'!$A$1:$J$98</definedName>
    <definedName name="_xlnm.Print_Area" localSheetId="3">'SH Sep 2015'!$A$1:$Q$26</definedName>
    <definedName name="_xlnm.Print_Area" localSheetId="5">'SH10'!$A$1:$AD$35</definedName>
    <definedName name="_xlnm.Print_Area" localSheetId="6">'SH11'!$A$1:$Y$33</definedName>
    <definedName name="_xlnm.Print_Area" localSheetId="7">'SH12'!$A$1:$AA$33</definedName>
    <definedName name="_xlnm.Print_Area" localSheetId="4">'SH9'!$A$1:$AB$35</definedName>
    <definedName name="qq" localSheetId="1" hidden="1">{"'Eng (page2)'!$A$1:$D$52"}</definedName>
    <definedName name="qq" localSheetId="2" hidden="1">{"'Eng (page2)'!$A$1:$D$52"}</definedName>
    <definedName name="qq" localSheetId="6" hidden="1">{"'Eng (page2)'!$A$1:$D$52"}</definedName>
    <definedName name="qq" localSheetId="4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6" hidden="1">{"'Model'!$A$1:$N$53"}</definedName>
    <definedName name="tun" localSheetId="4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6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6" hidden="1">{"'Eng (page2)'!$A$1:$D$52"}</definedName>
    <definedName name="ww" localSheetId="4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6" hidden="1">'SH11'!$A$1:$H$21</definedName>
    <definedName name="Z_56531E9E_FCD4_49BF_95B1_9E37EC02C614_.wvu.PrintArea" localSheetId="4" hidden="1">'SH9'!$A$1:$H$1</definedName>
    <definedName name="Z_A53525C4_60AD_4A29_9F48_1D9191CFD045_.wvu.PrintArea" localSheetId="6" hidden="1">'SH11'!$A$1:$H$21,'SH11'!#REF!</definedName>
    <definedName name="Z_A53525C4_60AD_4A29_9F48_1D9191CFD045_.wvu.PrintArea" localSheetId="4" hidden="1">'SH9'!$A$1:$H$1,'SH9'!#REF!</definedName>
    <definedName name="Z_A53525C4_60AD_4A29_9F48_1D9191CFD045_.wvu.Rows" localSheetId="6" hidden="1">'SH11'!#REF!</definedName>
    <definedName name="Z_A53525C4_60AD_4A29_9F48_1D9191CFD045_.wvu.Rows" localSheetId="4" hidden="1">'SH9'!#REF!</definedName>
    <definedName name="Z_D8F0B108_6CF4_4003_956F_ECA8DB6C8E6B_.wvu.PrintArea" localSheetId="6" hidden="1">'SH11'!$A$1:$H$21,'SH11'!#REF!</definedName>
    <definedName name="Z_D8F0B108_6CF4_4003_956F_ECA8DB6C8E6B_.wvu.PrintArea" localSheetId="4" hidden="1">'SH9'!$A$1:$H$1,'SH9'!#REF!</definedName>
    <definedName name="Z_D8F0B108_6CF4_4003_956F_ECA8DB6C8E6B_.wvu.Rows" localSheetId="6" hidden="1">'SH11'!#REF!</definedName>
    <definedName name="Z_D8F0B108_6CF4_4003_956F_ECA8DB6C8E6B_.wvu.Rows" localSheetId="4" hidden="1">'SH9'!#REF!</definedName>
    <definedName name="Z_D9AA615B_CF7C_4DD2_8EFB_07C771EE2DED_.wvu.PrintArea" localSheetId="6" hidden="1">'SH11'!$A$1:$H$21</definedName>
    <definedName name="Z_D9AA615B_CF7C_4DD2_8EFB_07C771EE2DED_.wvu.PrintArea" localSheetId="4" hidden="1">'SH9'!$A$1:$H$1</definedName>
    <definedName name="Z_D9AA615B_CF7C_4DD2_8EFB_07C771EE2DED_.wvu.Rows" localSheetId="6" hidden="1">'SH11'!#REF!,'SH11'!#REF!,'SH11'!#REF!,'SH11'!#REF!,'SH11'!#REF!,'SH11'!#REF!</definedName>
    <definedName name="Z_D9AA615B_CF7C_4DD2_8EFB_07C771EE2DED_.wvu.Rows" localSheetId="4" hidden="1">'SH9'!#REF!,'SH9'!#REF!,'SH9'!#REF!,'SH9'!#REF!,'SH9'!#REF!,'SH9'!#REF!</definedName>
    <definedName name="Z_F4B66B4C_C0EC_42D2_A092_06E8E5D3B185_.wvu.PrintArea" localSheetId="6" hidden="1">'SH11'!$A$1:$H$21,'SH11'!#REF!</definedName>
    <definedName name="Z_F4B66B4C_C0EC_42D2_A092_06E8E5D3B185_.wvu.PrintArea" localSheetId="4" hidden="1">'SH9'!$A$1:$H$1,'SH9'!#REF!</definedName>
    <definedName name="Z_F4B66B4C_C0EC_42D2_A092_06E8E5D3B185_.wvu.Rows" localSheetId="6" hidden="1">'SH11'!#REF!</definedName>
    <definedName name="Z_F4B66B4C_C0EC_42D2_A092_06E8E5D3B185_.wvu.Rows" localSheetId="4" hidden="1">'SH9'!#REF!</definedName>
    <definedName name="Z_FD730857_2E5C_4060_8CCE_BD729BAEC1EB_.wvu.PrintArea" localSheetId="6" hidden="1">'SH11'!$A$1:$H$21,'SH11'!#REF!</definedName>
    <definedName name="Z_FD730857_2E5C_4060_8CCE_BD729BAEC1EB_.wvu.PrintArea" localSheetId="4" hidden="1">'SH9'!$A$1:$H$1,'SH9'!#REF!</definedName>
    <definedName name="Z_FD730857_2E5C_4060_8CCE_BD729BAEC1EB_.wvu.Rows" localSheetId="6" hidden="1">'SH11'!#REF!</definedName>
    <definedName name="Z_FD730857_2E5C_4060_8CCE_BD729BAEC1EB_.wvu.Rows" localSheetId="4" hidden="1">'SH9'!#REF!</definedName>
    <definedName name="ZD" localSheetId="1" hidden="1">{"'Eng (page2)'!$A$1:$D$52"}</definedName>
    <definedName name="ZD" localSheetId="2" hidden="1">{"'Eng (page2)'!$A$1:$D$52"}</definedName>
    <definedName name="ZD" localSheetId="6" hidden="1">{"'Eng (page2)'!$A$1:$D$52"}</definedName>
    <definedName name="ZD" localSheetId="4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6" hidden="1">{"'Eng (page2)'!$A$1:$D$52"}</definedName>
    <definedName name="zz" localSheetId="4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6" hidden="1">{"'Model'!$A$1:$N$53"}</definedName>
    <definedName name="ร" localSheetId="4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<sst xmlns="http://schemas.openxmlformats.org/spreadsheetml/2006/main" count="671" uniqueCount="309">
  <si>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</si>
  <si>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</si>
  <si>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</si>
  <si>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</si>
  <si>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</si>
  <si>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</si>
  <si>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</si>
  <si>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</si>
  <si>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</si>
  <si>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</si>
  <si>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</si>
  <si>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</si>
  <si>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</si>
  <si>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</si>
  <si>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</si>
  <si>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</si>
  <si>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</si>
  <si>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</si>
  <si>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</si>
  <si>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</si>
  <si>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</si>
  <si>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</si>
  <si>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</si>
  <si>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</si>
  <si>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</si>
  <si>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</si>
  <si>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</si>
  <si>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</si>
  <si>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</si>
  <si>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</si>
  <si>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</si>
  <si>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</si>
  <si>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</si>
  <si>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</si>
  <si>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</si>
  <si>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</si>
  <si>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</si>
  <si>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</si>
  <si>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</si>
  <si>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</si>
  <si>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</si>
  <si>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</si>
  <si>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</si>
  <si>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</si>
  <si>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</si>
  <si>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</si>
  <si>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</si>
  <si>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</si>
  <si>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</si>
  <si>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</si>
  <si>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</si>
  <si>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</si>
  <si>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</si>
  <si>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</si>
  <si>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</si>
  <si>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</si>
  <si>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</si>
  <si>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</si>
  <si>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</si>
  <si>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</si>
  <si>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</si>
  <si>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</si>
  <si>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</si>
  <si>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</si>
  <si>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</si>
  <si>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</si>
  <si>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</si>
  <si>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</si>
  <si>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</si>
  <si>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</si>
  <si>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</si>
  <si>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</si>
  <si>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</si>
  <si>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</si>
  <si>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</si>
  <si>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</si>
  <si>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</si>
  <si>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</si>
  <si>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Gain on disposal of assets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</si>
  <si>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</si>
  <si>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</si>
  <si>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</si>
  <si>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</si>
  <si>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</si>
  <si>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</si>
  <si>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</si>
  <si>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</si>
  <si>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</si>
  <si>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</si>
  <si>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</si>
  <si>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</si>
  <si>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</si>
  <si>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</si>
  <si>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</si>
  <si>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</si>
  <si>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Gain on remeasurements of defined benefit plans</t>
  </si>
  <si>
    <t>Consolidated</t>
  </si>
  <si>
    <t>financial statements</t>
  </si>
  <si>
    <t>Separate</t>
  </si>
  <si>
    <t xml:space="preserve">Profit attributation to
</t>
  </si>
  <si>
    <t>Former shareholders before business restructuring</t>
  </si>
  <si>
    <t>Shareholders after business restructuring</t>
  </si>
  <si>
    <t>Repayment of long-term borrowings from related party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</si>
  <si>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</si>
  <si>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</si>
  <si>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</si>
  <si>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</si>
  <si>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</si>
  <si>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</si>
  <si>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</si>
  <si>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</si>
  <si>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</si>
  <si>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</si>
  <si>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</si>
  <si>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</si>
  <si>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</si>
  <si>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</si>
  <si>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</si>
  <si>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</si>
  <si>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</si>
  <si>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</si>
  <si>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</si>
  <si>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not be reclassified </t>
  </si>
  <si>
    <t xml:space="preserve">Total item that will not be reclassified 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</si>
  <si>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</si>
  <si>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</si>
  <si>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</si>
  <si>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</si>
  <si>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</si>
  <si>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</si>
  <si>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</si>
  <si>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</si>
  <si>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</si>
  <si>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</si>
  <si>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</si>
  <si>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</si>
  <si>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</si>
  <si>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</si>
  <si>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</si>
  <si>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 xml:space="preserve">         Dividends</t>
  </si>
  <si>
    <t>Comprehensive income (loss) for the period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</si>
  <si>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</si>
  <si>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</si>
  <si>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</si>
  <si>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</si>
  <si>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</si>
  <si>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 xml:space="preserve">   from related parties</t>
  </si>
  <si>
    <t xml:space="preserve">Repayment of short-term borrowings </t>
  </si>
  <si>
    <t xml:space="preserve">Repayment of long-term borrowings </t>
  </si>
  <si>
    <t>Profit from operating activities</t>
  </si>
  <si>
    <t xml:space="preserve">Balance at 1 January 2021 </t>
  </si>
  <si>
    <t>Balance at 1 January 2021</t>
  </si>
  <si>
    <t xml:space="preserve">Proceeds from long-term borrowings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</si>
  <si>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</si>
  <si>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</si>
  <si>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</si>
  <si>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</si>
  <si>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</si>
  <si>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Acquisition of other non-current financial asset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</si>
  <si>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</si>
  <si>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</si>
  <si>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</si>
  <si>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Profit (loss) attributable to:</t>
  </si>
  <si>
    <t xml:space="preserve">   Profit (loss)</t>
  </si>
  <si>
    <t xml:space="preserve">   Other comprehensive income</t>
  </si>
  <si>
    <t>Short-term investment</t>
  </si>
  <si>
    <t>Other non-current financial assets</t>
  </si>
  <si>
    <t>Revenue</t>
  </si>
  <si>
    <t>Total revenue</t>
  </si>
  <si>
    <t>Other loss</t>
  </si>
  <si>
    <t>Non-current provisions for employee benefit</t>
  </si>
  <si>
    <t>Provision for the decommissioning cost</t>
  </si>
  <si>
    <t>Equity attributable to owners of the parent</t>
  </si>
  <si>
    <t>Total comprehensive income (loss) attributable to:</t>
  </si>
  <si>
    <t xml:space="preserve">   cash equivalents</t>
  </si>
  <si>
    <t xml:space="preserve">Payables for purchase of property, plant and equipment  </t>
  </si>
  <si>
    <t>Dividends paid</t>
  </si>
  <si>
    <t>Three-month period ended</t>
  </si>
  <si>
    <t xml:space="preserve">Three-month period ended </t>
  </si>
  <si>
    <t>Reversal of impairment loss (impairment loss)</t>
  </si>
  <si>
    <t>(Reversal of) impairment loss determined in accordance with TFRS 9</t>
  </si>
  <si>
    <t xml:space="preserve"> Dividends</t>
  </si>
  <si>
    <t>Employee benefits paid</t>
  </si>
  <si>
    <t>Short-term loans to related parties</t>
  </si>
  <si>
    <t>Proceeds from short-term borrowings from a related party</t>
  </si>
  <si>
    <t>Short-term borrowing from a related party</t>
  </si>
  <si>
    <t xml:space="preserve">  determined in accordance with TFRS 9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</si>
  <si>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</si>
  <si>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</si>
  <si>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</si>
  <si>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</si>
  <si>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30 September</t>
  </si>
  <si>
    <t>Nine-month period ended</t>
  </si>
  <si>
    <t xml:space="preserve">Total transactions with owners, recorded </t>
  </si>
  <si>
    <t>directly in equity</t>
  </si>
  <si>
    <t>Nine-month period ended 30 September 2021</t>
  </si>
  <si>
    <t>Balance at 30 September 2021</t>
  </si>
  <si>
    <t>Cash and cash equivalents at 30 September</t>
  </si>
  <si>
    <t xml:space="preserve">Net cash from (used in) investing activities  </t>
  </si>
  <si>
    <t>Debentures</t>
  </si>
  <si>
    <t>Financial assets measured at fair value</t>
  </si>
  <si>
    <t>Current tax assets</t>
  </si>
  <si>
    <t>Proceeds from issuance of debentures</t>
  </si>
  <si>
    <t>Profit before income tax expense</t>
  </si>
  <si>
    <t>Income tax expense</t>
  </si>
  <si>
    <t xml:space="preserve">Net cash from (used in) operating activities </t>
  </si>
  <si>
    <t>Net cash generated from (used in) operating</t>
  </si>
  <si>
    <t xml:space="preserve">   to profit or loss</t>
  </si>
  <si>
    <t xml:space="preserve">   subsequently to profit or loss</t>
  </si>
  <si>
    <t xml:space="preserve">   before effect of exchange rate changes</t>
  </si>
  <si>
    <t>Proceed from repayment of short-term loan to a related party</t>
  </si>
  <si>
    <t>Proceed from repayment of long-term loans to related parties</t>
  </si>
  <si>
    <t>Contributions by and distributions to owners</t>
  </si>
  <si>
    <t xml:space="preserve">Total items that will be reclassified subsequently </t>
  </si>
  <si>
    <t xml:space="preserve">Items that will be reclassified </t>
  </si>
  <si>
    <t>Proceeds from short-term investments</t>
  </si>
  <si>
    <t>Investments in associates and joint ventures</t>
  </si>
  <si>
    <t>Trade and other current payables</t>
  </si>
  <si>
    <t>Contingent consideration</t>
  </si>
  <si>
    <t xml:space="preserve"> (Niwat Adirek)</t>
  </si>
  <si>
    <t>Chief Executive Officer and President</t>
  </si>
  <si>
    <t>Nine-month period ended 30 September 2022</t>
  </si>
  <si>
    <t>Balance at 1 January 2022</t>
  </si>
  <si>
    <t>Balance at 30 September 2022</t>
  </si>
  <si>
    <t xml:space="preserve">30 September </t>
  </si>
  <si>
    <t xml:space="preserve">Share of profit (loss) of subsidiaries, associates </t>
  </si>
  <si>
    <t>Gain (loss) on hedge of net investment in foreign operation</t>
  </si>
  <si>
    <t xml:space="preserve">   associates and joint ventures accounted for using equity method</t>
  </si>
  <si>
    <t xml:space="preserve">Share of other comprehensive income (loss) of subsidiaries, </t>
  </si>
  <si>
    <t>Net gain on disposal of an investment in an associate</t>
  </si>
  <si>
    <t>Impairment loss from assets</t>
  </si>
  <si>
    <t>Share of other comprehensive income of an associate</t>
  </si>
  <si>
    <t xml:space="preserve">   reclassified to gain on disposal of an investment</t>
  </si>
  <si>
    <t>Share of profit of subsidiaries, associates and joint ventures</t>
  </si>
  <si>
    <t>Proceeds from disposals of investment in a subsidiary and an associate</t>
  </si>
  <si>
    <t>Repayment of short-term borrowings from a related party</t>
  </si>
  <si>
    <t xml:space="preserve">  and joint ventures accounted for using equity method</t>
  </si>
  <si>
    <t>Gain on cash flow hedges</t>
  </si>
  <si>
    <t xml:space="preserve">   Profit</t>
  </si>
  <si>
    <t xml:space="preserve">   Other comprehensive income (loss)</t>
  </si>
  <si>
    <t>3, 9</t>
  </si>
  <si>
    <t>3, 11</t>
  </si>
  <si>
    <t>6, 7</t>
  </si>
  <si>
    <t>Expired warrants</t>
  </si>
  <si>
    <t>Cash outflow for short-term investments</t>
  </si>
  <si>
    <t>Cash outflow for investment in subsidiaries</t>
  </si>
  <si>
    <t>Proceeds from disposal of assets</t>
  </si>
  <si>
    <t>Loss on disposal of assets</t>
  </si>
  <si>
    <t xml:space="preserve">   accrued interest income (Note 6)</t>
  </si>
  <si>
    <t xml:space="preserve">   accrued interest income to loan principal</t>
  </si>
  <si>
    <t>Acquisition of right-of-use assets</t>
  </si>
  <si>
    <t>Non-cash transactions</t>
  </si>
  <si>
    <t>Nine-month periods ended</t>
  </si>
  <si>
    <t>Income tax paid</t>
  </si>
  <si>
    <t>(Gain) loss on change in fair value of derivative measured</t>
  </si>
  <si>
    <t xml:space="preserve">Other comprehensive income </t>
  </si>
  <si>
    <t>Share of other comprehensive income of subsidiaries,</t>
  </si>
  <si>
    <t xml:space="preserve">   to profit</t>
  </si>
  <si>
    <t xml:space="preserve">Increase in long-term loans to subsidiaries by transfering </t>
  </si>
  <si>
    <t xml:space="preserve">Investment in a subsidiary by conversion of long-term loan to and </t>
  </si>
  <si>
    <t>Loss on hedge of net investment in foreign operation</t>
  </si>
  <si>
    <t>Other comprehensive incomefor the period, net of tax</t>
  </si>
  <si>
    <t xml:space="preserve">Share of profit of subsidiaries, associates </t>
  </si>
  <si>
    <t>paid-up</t>
  </si>
  <si>
    <t>Issued and</t>
  </si>
  <si>
    <t>share capital</t>
  </si>
  <si>
    <t>Share</t>
  </si>
  <si>
    <t>premium on</t>
  </si>
  <si>
    <t>ordinary shares</t>
  </si>
  <si>
    <t>Surplus on</t>
  </si>
  <si>
    <t>business</t>
  </si>
  <si>
    <t>restructuring</t>
  </si>
  <si>
    <t>under</t>
  </si>
  <si>
    <t>control</t>
  </si>
  <si>
    <t>Exchange</t>
  </si>
  <si>
    <t>differences</t>
  </si>
  <si>
    <t>on translating</t>
  </si>
  <si>
    <t>financial</t>
  </si>
  <si>
    <t>statements</t>
  </si>
  <si>
    <t>Gain (loss)</t>
  </si>
  <si>
    <t xml:space="preserve"> on cash flow</t>
  </si>
  <si>
    <t>hedges</t>
  </si>
  <si>
    <t>Share of other</t>
  </si>
  <si>
    <t>comprehensive</t>
  </si>
  <si>
    <t xml:space="preserve"> income of</t>
  </si>
  <si>
    <t>associates and</t>
  </si>
  <si>
    <t>joint ventures</t>
  </si>
  <si>
    <t xml:space="preserve">using equity </t>
  </si>
  <si>
    <t>method</t>
  </si>
  <si>
    <t>Total other</t>
  </si>
  <si>
    <t>components</t>
  </si>
  <si>
    <t>of equity</t>
  </si>
  <si>
    <t>attributable to</t>
  </si>
  <si>
    <t>owners of</t>
  </si>
  <si>
    <t>the parent</t>
  </si>
  <si>
    <t>Non-</t>
  </si>
  <si>
    <t>controlling</t>
  </si>
  <si>
    <t>interests</t>
  </si>
  <si>
    <t>Expired</t>
  </si>
  <si>
    <t>warrants</t>
  </si>
  <si>
    <t xml:space="preserve">common </t>
  </si>
  <si>
    <t xml:space="preserve"> income (loss) of</t>
  </si>
  <si>
    <t>subsidiaries,</t>
  </si>
  <si>
    <t>Unrealised (gain) loss on foreign exchange</t>
  </si>
  <si>
    <t>Cash outflow for investment in associates</t>
  </si>
  <si>
    <t xml:space="preserve">   receivable (Note 3, 5 and 7)</t>
  </si>
  <si>
    <t>Investment in an associate by transferring trade accounts</t>
  </si>
  <si>
    <t>9, 16</t>
  </si>
  <si>
    <t>Other losses (gains)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</si>
</sst>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1" fillId="0" borderId="0"/>
    <xf numFmtId="177" fontId="21" fillId="0" borderId="0"/>
    <xf numFmtId="175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6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25">
    <xf numFmtId="0" fontId="0" fillId="0" borderId="0" xfId="0"/>
    <xf numFmtId="0" fontId="9" fillId="0" borderId="0" xfId="15" applyNumberFormat="1" applyFont="1" applyFill="1" applyAlignment="1"/>
    <xf numFmtId="49" fontId="6" fillId="0" borderId="0" xfId="15" applyNumberFormat="1" applyFont="1" applyFill="1" applyAlignment="1"/>
    <xf numFmtId="166" fontId="6" fillId="0" borderId="0" xfId="15" applyFont="1" applyFill="1" applyAlignment="1"/>
    <xf numFmtId="0" fontId="11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7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7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 applyFill="1"/>
    <xf numFmtId="165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1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70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8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67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8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9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centerContinuous"/>
    </xf>
    <xf numFmtId="167" fontId="6" fillId="0" borderId="0" xfId="8" applyNumberFormat="1" applyFont="1" applyFill="1" applyBorder="1">
      <alignment horizontal="lef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0" fontId="10" fillId="0" borderId="0" xfId="10" applyFont="1" applyFill="1" applyBorder="1"/>
    <xf numFmtId="169" fontId="10" fillId="0" borderId="0" xfId="5" applyNumberFormat="1" applyFont="1" applyFill="1" applyBorder="1" applyAlignment="1"/>
    <xf numFmtId="166" fontId="10" fillId="0" borderId="0" xfId="15" applyFont="1" applyFill="1" applyAlignment="1"/>
    <xf numFmtId="167" fontId="6" fillId="0" borderId="0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6" fillId="0" borderId="0" xfId="8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169" fontId="6" fillId="0" borderId="0" xfId="5" applyNumberFormat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 applyFill="1" applyBorder="1" applyAlignment="1"/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169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41" fontId="10" fillId="0" borderId="0" xfId="5" applyNumberFormat="1" applyFont="1" applyFill="1" applyBorder="1" applyAlignment="1"/>
    <xf numFmtId="165" fontId="10" fillId="0" borderId="0" xfId="5" applyFont="1" applyFill="1" applyBorder="1" applyAlignment="1"/>
    <xf numFmtId="41" fontId="10" fillId="0" borderId="2" xfId="12" quotePrefix="1" applyNumberFormat="1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6" fontId="6" fillId="0" borderId="0" xfId="15" applyFont="1" applyFill="1"/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0" fillId="0" borderId="0" xfId="0" applyFont="1" applyFill="1"/>
    <xf numFmtId="165" fontId="11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0" fontId="6" fillId="0" borderId="0" xfId="13" applyFont="1" applyFill="1" applyAlignment="1"/>
    <xf numFmtId="0" fontId="6" fillId="0" borderId="0" xfId="11" applyNumberFormat="1" applyFont="1" applyFill="1" applyAlignment="1"/>
    <xf numFmtId="167" fontId="6" fillId="0" borderId="3" xfId="1" applyNumberFormat="1" applyFont="1" applyFill="1" applyBorder="1"/>
    <xf numFmtId="172" fontId="6" fillId="0" borderId="0" xfId="0" applyNumberFormat="1" applyFont="1" applyFill="1" applyAlignment="1"/>
    <xf numFmtId="172" fontId="6" fillId="0" borderId="0" xfId="0" quotePrefix="1" applyNumberFormat="1" applyFont="1" applyFill="1" applyAlignment="1"/>
    <xf numFmtId="0" fontId="12" fillId="0" borderId="0" xfId="7" applyFont="1" applyFill="1" applyAlignment="1">
      <alignment horizontal="left"/>
    </xf>
    <xf numFmtId="49" fontId="6" fillId="0" borderId="0" xfId="15" applyNumberFormat="1" applyFont="1" applyFill="1"/>
    <xf numFmtId="0" fontId="6" fillId="0" borderId="0" xfId="13" applyFont="1" applyFill="1" applyAlignment="1">
      <alignment horizontal="left" indent="2"/>
    </xf>
    <xf numFmtId="0" fontId="12" fillId="0" borderId="0" xfId="10" applyFont="1" applyFill="1"/>
    <xf numFmtId="0" fontId="13" fillId="0" borderId="0" xfId="15" applyNumberFormat="1" applyFont="1" applyFill="1" applyBorder="1" applyAlignment="1">
      <alignment horizontal="left"/>
    </xf>
    <xf numFmtId="0" fontId="10" fillId="0" borderId="0" xfId="1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0" fontId="11" fillId="0" borderId="0" xfId="1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12" fillId="0" borderId="0" xfId="8" applyNumberFormat="1" applyFont="1" applyFill="1" applyBorder="1" applyAlignment="1"/>
    <xf numFmtId="0" fontId="11" fillId="0" borderId="0" xfId="8" applyFont="1" applyFill="1" applyAlignment="1"/>
    <xf numFmtId="49" fontId="6" fillId="0" borderId="0" xfId="8" applyNumberFormat="1" applyFont="1" applyFill="1" applyAlignment="1"/>
    <xf numFmtId="0" fontId="6" fillId="0" borderId="0" xfId="8" applyFont="1" applyFill="1" applyAlignment="1">
      <alignment horizontal="left"/>
    </xf>
    <xf numFmtId="167" fontId="10" fillId="0" borderId="4" xfId="1" applyNumberFormat="1" applyFont="1" applyFill="1" applyBorder="1" applyAlignment="1"/>
    <xf numFmtId="0" fontId="12" fillId="0" borderId="0" xfId="8" applyFont="1" applyFill="1">
      <alignment horizontal="left"/>
    </xf>
    <xf numFmtId="43" fontId="10" fillId="0" borderId="2" xfId="1" applyFont="1" applyFill="1" applyBorder="1" applyAlignment="1"/>
    <xf numFmtId="1" fontId="6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0" fontId="10" fillId="0" borderId="0" xfId="0" applyFont="1" applyFill="1"/>
    <xf numFmtId="0" fontId="13" fillId="0" borderId="0" xfId="15" applyNumberFormat="1" applyFont="1" applyFill="1"/>
    <xf numFmtId="0" fontId="9" fillId="0" borderId="0" xfId="15" applyNumberFormat="1" applyFont="1" applyFill="1"/>
    <xf numFmtId="0" fontId="10" fillId="0" borderId="0" xfId="15" applyNumberFormat="1" applyFont="1" applyFill="1"/>
    <xf numFmtId="166" fontId="12" fillId="0" borderId="0" xfId="15" applyFont="1" applyFill="1" applyAlignment="1">
      <alignment horizontal="center"/>
    </xf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1" fontId="11" fillId="0" borderId="0" xfId="0" applyNumberFormat="1" applyFont="1" applyFill="1" applyAlignment="1">
      <alignment horizontal="center"/>
    </xf>
    <xf numFmtId="0" fontId="6" fillId="0" borderId="0" xfId="15" applyNumberFormat="1" applyFont="1" applyFill="1" applyAlignment="1">
      <alignment wrapText="1"/>
    </xf>
    <xf numFmtId="0" fontId="11" fillId="0" borderId="0" xfId="0" applyFont="1" applyFill="1"/>
    <xf numFmtId="167" fontId="6" fillId="0" borderId="3" xfId="1" applyNumberFormat="1" applyFont="1" applyFill="1" applyBorder="1" applyAlignment="1">
      <alignment horizontal="left"/>
    </xf>
    <xf numFmtId="166" fontId="10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/>
    </xf>
    <xf numFmtId="43" fontId="6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0" fontId="6" fillId="0" borderId="0" xfId="10" applyFont="1" applyFill="1" applyBorder="1" applyAlignment="1">
      <alignment wrapText="1"/>
    </xf>
    <xf numFmtId="0" fontId="6" fillId="0" borderId="0" xfId="10" applyFont="1" applyFill="1" applyBorder="1" applyAlignment="1">
      <alignment horizontal="center" wrapText="1"/>
    </xf>
    <xf numFmtId="0" fontId="6" fillId="0" borderId="0" xfId="1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10" applyFont="1" applyFill="1" applyBorder="1" applyAlignment="1">
      <alignment horizontal="center"/>
    </xf>
    <xf numFmtId="166" fontId="11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166" fontId="10" fillId="0" borderId="0" xfId="15" applyFont="1" applyFill="1" applyAlignment="1">
      <alignment horizontal="center" wrapText="1"/>
    </xf>
    <xf numFmtId="172" fontId="10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 wrapText="1"/>
    </xf>
    <xf numFmtId="172" fontId="6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/>
    </xf>
    <xf numFmtId="166" fontId="11" fillId="0" borderId="0" xfId="15" applyFont="1" applyFill="1" applyBorder="1" applyAlignment="1">
      <alignment horizontal="center" wrapText="1"/>
    </xf>
    <xf numFmtId="0" fontId="11" fillId="0" borderId="0" xfId="0" applyNumberFormat="1" applyFont="1" applyFill="1" applyAlignment="1">
      <alignment horizontal="center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10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6" fillId="0" borderId="3" xfId="12" applyFont="1" applyFill="1" applyBorder="1" applyAlignment="1">
      <alignment horizontal="center"/>
    </xf>
    <xf numFmtId="172" fontId="6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166" fontId="6" fillId="0" borderId="0" xfId="15" applyFont="1" applyFill="1" applyBorder="1"/>
    <xf numFmtId="0" fontId="11" fillId="0" borderId="0" xfId="0" applyFont="1" applyFill="1" applyBorder="1"/>
    <xf numFmtId="166" fontId="6" fillId="0" borderId="0" xfId="15" applyFont="1" applyFill="1" applyBorder="1" applyAlignment="1"/>
    <xf numFmtId="166" fontId="10" fillId="0" borderId="0" xfId="15" applyFont="1" applyFill="1" applyBorder="1" applyAlignment="1"/>
    <xf numFmtId="0" fontId="20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10" applyFont="1" applyFill="1" applyBorder="1"/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FFCCFF"/>
      <color rgb="FF00FFFF"/>
      <color rgb="FFFFFFCC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4</xdr:col>
      <xdr:colOff>88809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1940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48</xdr:row>
      <xdr:rowOff>66675</xdr:rowOff>
    </xdr:from>
    <xdr:to>
      <xdr:col>4</xdr:col>
      <xdr:colOff>88809</xdr:colOff>
      <xdr:row>48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101963</xdr:colOff>
      <xdr:row>48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177800</xdr:colOff>
      <xdr:row>48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48</xdr:row>
      <xdr:rowOff>66675</xdr:rowOff>
    </xdr:from>
    <xdr:to>
      <xdr:col>4</xdr:col>
      <xdr:colOff>1940</xdr:colOff>
      <xdr:row>48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76200</xdr:colOff>
      <xdr:row>48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177800</xdr:colOff>
      <xdr:row>48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101964</xdr:colOff>
      <xdr:row>48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88085</xdr:colOff>
      <xdr:row>48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76200</xdr:colOff>
      <xdr:row>48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177800</xdr:colOff>
      <xdr:row>48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76200</xdr:colOff>
      <xdr:row>48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177800</xdr:colOff>
      <xdr:row>48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48</xdr:row>
      <xdr:rowOff>66675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16464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116931</xdr:colOff>
      <xdr:row>0</xdr:row>
      <xdr:rowOff>64770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11239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116930</xdr:colOff>
      <xdr:row>0</xdr:row>
      <xdr:rowOff>64770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6440</xdr:colOff>
      <xdr:row>0</xdr:row>
      <xdr:rowOff>64770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66675</xdr:rowOff>
    </xdr:from>
    <xdr:to>
      <xdr:col>5</xdr:col>
      <xdr:colOff>16464</xdr:colOff>
      <xdr:row>50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116931</xdr:colOff>
      <xdr:row>50</xdr:row>
      <xdr:rowOff>64770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177800</xdr:colOff>
      <xdr:row>50</xdr:row>
      <xdr:rowOff>64770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50</xdr:row>
      <xdr:rowOff>66675</xdr:rowOff>
    </xdr:from>
    <xdr:to>
      <xdr:col>4</xdr:col>
      <xdr:colOff>11239</xdr:colOff>
      <xdr:row>50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76200</xdr:colOff>
      <xdr:row>50</xdr:row>
      <xdr:rowOff>64770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177800</xdr:colOff>
      <xdr:row>50</xdr:row>
      <xdr:rowOff>64770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116930</xdr:colOff>
      <xdr:row>50</xdr:row>
      <xdr:rowOff>64770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6440</xdr:colOff>
      <xdr:row>50</xdr:row>
      <xdr:rowOff>64770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76200</xdr:colOff>
      <xdr:row>50</xdr:row>
      <xdr:rowOff>64770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177800</xdr:colOff>
      <xdr:row>50</xdr:row>
      <xdr:rowOff>64770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64770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64770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177800</xdr:colOff>
      <xdr:row>50</xdr:row>
      <xdr:rowOff>64770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BC6A2B34-42C8-48AE-A29C-9E64B40A7E2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3A6AEA1F-E9EA-48D8-AF54-A4B91C5490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6145F187-6A60-4374-B484-E01389AA8E0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E1D39993-011A-49BA-9C6D-390765A6DD2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4EDD4D5-C32F-4B2C-A81E-D97B32900E9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BF6F6E1-B309-4059-BF79-13DDF8D241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656C09B3-C7DD-467B-90DD-A8F875DEFA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B6994B75-5BF4-4CF8-8413-02A55180E14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EC9437BE-3615-4824-9559-590B8A26DB9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B57CCE8F-4486-4013-B01C-0C6F4C34ACE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C5E5A8FA-084F-4ADF-B21A-235BF161FDB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59605113-ADF5-48DF-995E-DB66F5411C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75B5C61-B267-4126-AEA3-6FFC1F0E22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4CCA751E-3C57-4784-8752-ED8A0F0AB0F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C706177F-4E12-4F7C-8326-6C087BC1C45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583B3C5D-7D0C-401C-A15C-A4580C645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7DD1C658-08B9-4001-9183-B5C14A6690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1720B522-6F93-44B3-AA89-BB9640F00F4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55EEF660-816E-4A61-A613-D82D54D337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34943713-B662-4DAC-8E22-5AF1733108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3507D4C-09F5-4F28-A16C-CEC08F39D3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A61C1211-6FF6-4373-8DEC-56B317ABEB6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F8743370-3563-4668-869B-241BF002F45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5FAE26D7-93A5-40C9-80E4-DC9DA4709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FD913FD1-4A6C-439C-9C48-A50961221B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DEEAE88-1388-49CB-B8D1-D8C4245D9B2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65759758-C783-407A-A570-6FFB24AEDA7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FDB0F371-7C52-4C6E-BEAE-1E9B652058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D97D3CCB-C5F2-4261-BD31-540BA94E7E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9FB7224F-B4EE-41DE-834A-45C5F23C4F7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FC0D0695-822A-4D18-A300-203431862C8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A88A281B-C65A-4149-B23F-669056FF13F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E0C09929-F90B-4A2C-9198-01C4AFD42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555D582A-0AAD-4577-B7CB-FFAB5A46DE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B0B05429-338E-4E7C-8229-73138197515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23635CE9-4301-4D10-BDC7-F2BC47B4E2D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91F9376D-D365-497B-818F-CD263965ACA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15959440-B061-42FB-935C-1DD59035270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BC75FE1A-AE1C-4646-9A60-430FD985B35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828A7A53-99E6-4222-9864-4E164DF302E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BF101194-BE94-46AE-8AE2-74A1399C57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829A0A89-0143-47F2-B52E-1078521BDAB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5A610FA0-517F-4486-8839-87A95E3403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52130E48-5B31-4820-B84B-9FE6C9C07D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1F00F0DF-C889-43E5-992A-9E6F8421A4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8A0F4244-8D5B-4594-8CD0-961327C1B22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0B3BCB85-E0AE-4948-8562-359BF1D3A2F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D54161A8-0513-43A9-A0AF-3C67FAA19B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1973FB4E-F97D-4112-BCF3-BEF0A7ECE02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30DAD60E-7519-421E-8CB3-89C87DC75F4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2D6DFAC2-D7EA-4CE2-8F58-4543A3F6ED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6C4AC251-D3FF-415B-B14E-A48B74CDAB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1123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AA8CF1F-E5E2-48A4-ACD3-FD789C946A06}"/>
            </a:ext>
          </a:extLst>
        </xdr:cNvPr>
        <xdr:cNvSpPr txBox="1">
          <a:spLocks noChangeArrowheads="1"/>
        </xdr:cNvSpPr>
      </xdr:nvSpPr>
      <xdr:spPr bwMode="auto">
        <a:xfrm>
          <a:off x="5496832" y="66675"/>
          <a:ext cx="1123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C0A06DE1-4AEF-4DFB-A346-929A31E01DE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C7F75360-924E-4646-AEE0-55BA5B65BB4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ADBE489E-14BC-4A50-AC4E-F5E32F39D1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8EF6CAEF-EC7C-4A86-89E9-0576B1AA28E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64EFF9-752B-4A83-BD0C-F5F17D9C1D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AAC080D9-0CB6-4404-9238-AB478F3862D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99878434-1A1C-4326-87BB-6BB48EA2F50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F87EE513-C7FC-41CA-9879-696CB59F54E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8A494AB7-C09A-4830-B09A-761D3FAC238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7C5904DE-CA62-4596-86B4-0493D24FA93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7C68CA22-EE0E-4883-A1D3-F8EFC846F74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24FEE259-304C-4A68-8525-532EB367F7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23DF3ADF-8FA6-49BB-8503-D746822548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B49DEB77-F7D6-4238-B41E-B3818A87701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7AF5FC92-2F46-4753-812A-8DC4A30461A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CFEE5B92-00E2-419E-B882-993CCEBBCCF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C49C2846-73E5-426D-8C6D-05F2872CD95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67BD9736-FD3A-4F90-A5D9-1E9CFDA013C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167F5B3F-25A7-4174-944D-2A67624C5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EF963C3E-A329-4206-B7C4-B87D1F366E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86C59FF5-8A45-474D-A2EF-5C4BAFDC00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6E926EBF-4D6D-4C65-8C4E-DFB192A7C70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49E76538-36F3-4CE8-A252-E068D9987C2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9C5B9CA7-7D43-43E0-9E3E-67D29C13BD3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F8CA0391-3F41-4007-9CB6-C4C999CF6D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C11DEA0-8E92-455A-8359-B9A634FF1D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66DBFE8D-0B7F-402A-8E1D-3BFE2C715F9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4022F867-6F62-4650-8ED8-42F9BD8D364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FD6FD31D-6A3E-43FE-A928-91BC205A89F5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6837D3AE-342D-4BA2-B820-304C3F6D7C1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611382C-13CA-4A72-A943-C1AEC39C8C1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08D7B863-44AF-4723-A2A7-833EA8EE331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4760E45A-BA03-4DEC-9687-BCD7F7986B0D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A13D1391-53CE-444C-AB26-B52897E4EFC8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92B51D92-EF64-41F9-A457-97043AE2FD24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D7A98064-541D-4087-90C8-928C07AC67A5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C47D8DF1-58F9-4C12-9518-A6C655EC4E2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D1D1F1D-82A4-4DAF-BD82-FE0FD8E6DEA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58E5850F-E58F-4FA4-8F15-533E195F89B2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E4C18BCB-8C3C-4F9E-9009-C2BE1952EAF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F9DEC4DA-9E4D-46DE-AE52-9E6A38C5D3A2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55DE65AF-D6E5-4C42-BC0B-1ADB6A7EC668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62648ACA-A4AA-4DDA-A579-500D12AFA80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15438B48-79B1-46B6-8E4D-CD81594394B2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82FC2D50-0DB6-4A5C-A64B-6C002253CB0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6727ADE9-2A22-4804-8705-B6014094990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6422F735-BA23-42A2-AE39-C5A88B7B238E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98E3297C-FB07-4F46-BD8D-C3A4F2FC75C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4C5E4358-D060-411B-92BB-1264DA996BF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8622BCDD-4244-4FE4-A4ED-A069A50DE0BE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8E72A125-29B0-473C-B4A2-2C6D434D9717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D1CF5235-7261-41E2-982D-2A842AD81AA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4B3510CC-C663-4BFC-B691-3E89B8DF346D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616C28BD-D985-471F-93C8-4B3B27392C83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9355FD4E-4F74-49E8-BD2B-DCCF3B17221A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768C17DA-4475-497D-ADCC-38975898273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73DC587-C76A-4257-B255-699DA5313A76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E1863E7C-3D2B-46D3-856F-909797CD51A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5DDF3FC6-A2AA-4F9A-8B8C-3B28AC2DC1A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DD709D37-C02B-4DB7-BBCA-4F289533AAB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9D6D9DE7-69D0-4FC1-86BC-66270FB2D07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8801E190-53EB-4774-8701-77BFDA8C1927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9F1F4100-4BAC-4B12-BBBA-925BA3325FE8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EB21E90D-E259-446F-9014-205AF57C69E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BD52138B-A63B-4103-92B1-8CC5BAD9ABBE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91A4CEAB-80D8-4A3F-84F4-18FE0755EAEE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4121F4CA-7ECA-46C5-A05B-5411A05F8BC2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7229AF59-05E1-41DF-B6DF-BAB228DD6844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12BD8686-36BE-4B8F-9F7F-F2C72754CF6C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0A673ECD-A0FF-4CF4-8364-97D44F12A61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7C665B16-409B-4C1A-A98F-B4B9B1FD6B06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2A6511B-3AB3-410A-9315-805E1724331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DAD8301A-8258-49C7-A860-10E65C395638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EA588A27-BB3F-4AC1-87A5-1E2E469EAF9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5C347BFA-F93E-40E9-8464-C05197A59848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86CD52D0-AF49-4A5A-A064-E40892A575D5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57AB6A12-945D-41E9-B150-B027578E2A43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8176457F-B571-455E-AB4A-56A25FF2FA9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50</xdr:row>
      <xdr:rowOff>66675</xdr:rowOff>
    </xdr:from>
    <xdr:ext cx="1123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B7CEA7C4-82B4-4F5E-B0A8-6709BA2BC285}"/>
            </a:ext>
          </a:extLst>
        </xdr:cNvPr>
        <xdr:cNvSpPr txBox="1">
          <a:spLocks noChangeArrowheads="1"/>
        </xdr:cNvSpPr>
      </xdr:nvSpPr>
      <xdr:spPr bwMode="auto">
        <a:xfrm>
          <a:off x="5496832" y="10680246"/>
          <a:ext cx="1123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A8C809DF-3A9C-4F7B-87D8-C2579EB4BE17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547D3271-460F-44B9-86DB-3CFFF0088A6D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21F541E-A3A4-453F-9C22-BC1C28A654D6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E0A04B1-148D-47EC-BA90-B0C3FF112604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346F621-B839-41CA-BE5C-4FB961D6A4FB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8885DA72-6606-4A02-BB90-1772E116521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0B52DCC-1DEF-4EAF-8179-4357503D808D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1AF13DA-E7F8-4E2D-8B59-73AB22640B1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C11E8E8B-8A35-4355-BF4E-ABF18CA67B60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4E239F8A-9150-403B-9030-582A0F94F5AE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23AA8551-8C9F-4A92-A047-E94735F4B784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0A62D4E-5853-4BA3-86C5-94B6776E93F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C47EE81F-7E2C-4E86-AACE-B36E9EAA8E8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D20950A9-8798-4972-9BA3-2DBAFCEB90AB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A460964D-DD1C-4E13-B6B9-9B301C35DD41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D88445B-5382-43EE-A2B2-64D279315D2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38E90A51-8576-4E53-B2AE-CB3441B986A8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AD4BC3A2-CABB-4465-95ED-4D2E83E13C14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E829BEC2-F5EA-4B08-8D8E-6A48E9B71255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44138144-5196-43D3-B323-B63E35D1182F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183F2AE9-F930-425B-B401-84077FAE326D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4ED9C267-0D3D-4EA4-B9DD-B6CA5D11B713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1059B590-D147-4973-87E5-6B8DB6B6A716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241AFFAB-4706-4350-B517-CF5681A7C7DF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CADDA38B-E766-4A89-92A9-91D6718FB0BA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72AE60BD-8E21-4B6D-9F7A-265992C65089}"/>
            </a:ext>
          </a:extLst>
        </xdr:cNvPr>
        <xdr:cNvSpPr txBox="1">
          <a:spLocks noChangeArrowheads="1"/>
        </xdr:cNvSpPr>
      </xdr:nvSpPr>
      <xdr:spPr bwMode="auto">
        <a:xfrm>
          <a:off x="4490357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C016FC8D-398D-485B-86A8-324E2CB6D63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68D90035-F6AF-471A-83B6-D4FCF3CD2F1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3EB2C877-399E-4C91-A29F-E1CC2A30B47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A49A6B8E-D8FE-4E05-96D1-CA22D7486C9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1ACE61C6-CE4C-4576-A128-1532D80C51E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5F2DA787-4A8C-44F0-A4D9-44E905C69DD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AFC35D14-1AFB-4ED8-84BD-1794E10F98D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66BAC839-B668-4EF1-A802-466377C98F6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BC480798-406F-47AB-A4F4-7E6E2D92CAA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DC0F3378-909A-4D4C-8598-6AB58123239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7B00739F-8774-4F69-9561-A2331B8D667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6A2535BA-74AF-4956-B48D-7CDA77ADF0C3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7C39E5A2-F46C-4152-BE5D-F4E036E3EDE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3019447E-EC6B-4342-8189-7F384CFE776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AF2AA3AB-E4C6-4082-80D0-D42CE46297C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7C46BACD-15BD-4732-8F0B-573D8A11BE7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C52AED6E-A3C5-4F68-80FB-9F3860CDA7B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A0DFA914-3CE8-40F5-AC05-1D3D887311F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87E37D41-C7A4-40FA-929E-20661E611B4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F1FD1C95-E17B-484A-9C93-23AF9E0BF1C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7D535422-4827-4AF5-8616-5875EE0CA75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332B9105-1CCB-4A12-BDB6-849FD766393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AAD1A70C-4090-4588-8A6A-0EDB61D6C1F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B51210E-B33E-427A-9E5C-4675179B9B3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A85A7366-B8B6-4E4B-8593-B12902262E2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6D77224D-C5B2-4EFE-9973-AC7BD4EB3D8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D534C084-D348-4CDD-855A-0E709C0D740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199F2E36-EC87-45E5-A937-7EF61BA573A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AC23B3F0-D157-4802-B597-0E0ECDAB022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2BA9213A-1298-4030-B895-27DA9EB8848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E7CF4836-A2E7-4A4A-B53F-763DB1C530B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5C67906D-0B9E-40DA-8F7E-D6DCA90461E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9040609D-C3C0-45C4-B52D-5B89CC05EFA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5010470E-3921-4CAA-B362-C35138087E9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F3C46362-54AC-4BBC-8C3D-2537DF8C385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DEDE22E4-E4BF-4A45-A489-BB8023B5CD4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486158D3-DBC2-4384-9CB4-490F50CCDEF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873CF70B-EBEE-48F7-9888-3D19FF39BC1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236C6F4D-4BC1-416A-A254-82578BC52CB3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173244A3-0BAC-4E69-B8FD-A76385590CB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FF053225-61A6-48D9-B3D5-C11AFDD06CD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A4E05DAE-338F-4451-94CF-4978AEE10F9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6E7D6B13-B4CB-425D-BD4B-88936641DC7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F694CE75-F527-4B62-B902-5E53F9D0B11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5C5A89A9-5B5C-4190-B4B3-64FDF1CC74B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2BEABC1D-7FD9-454A-9E2C-8DBB37D61E2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66D42FAD-AA3F-4734-BEAD-7310302799A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7446FADD-EBF4-45F7-B0CD-BD99209AC27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CB88AA5A-5DA3-4809-8E0F-A23F461D977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2F83E7CF-BD5D-45F8-A832-00457B0815F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9F775CAC-A99F-47AB-BF4B-8734EFFA6CF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EBD26120-3AB9-4EA7-BE6B-40C7C1C0282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79E77736-A4B9-4955-93E8-0A07F20F69B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3700E6EF-B275-43BB-9619-8B423356DAC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AFEB96A9-7354-44DE-A29B-69389E544D5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F3F099D-5919-46D0-9578-689C6E12A03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6FB36FFE-F56F-4F5D-88F4-6AA0C7A48EF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A885490C-6058-4413-BE0A-919D9FA1226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790A9559-694E-4DA2-BFF2-ACBA858034E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8425AD85-E5AC-4290-BBC4-35E87A9A7AB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6A577D00-7E69-4A83-A936-5D03BE5921C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E6CA4EF1-568B-4293-9FA6-9CF57F17105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101AFFE9-0497-4020-9A72-7EACAA93F97A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BA9F9751-ECBC-4647-8209-7BB301F83C09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9176C0E-EC95-4A2E-8BF3-5D041980B16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3BDFB6BD-B7AF-4BFA-8D2F-6CB06224732D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50D8C6C6-FCEC-44C4-92C9-0314A67D6F5E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32624357-6B17-47EF-A258-2B275CAFD28C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68FC26F9-50A2-4290-9824-19E22F07CCF8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3A74494E-A490-41A8-BAF5-8C41E35A5A97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4DE32DE2-1F17-4990-8FE4-A42F807AD212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6A15356D-4794-406D-B17A-ED536EFF5F9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279B1B26-AE18-43D1-8478-6E68FACEE91A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F3ED0E65-D53B-4819-8201-8A10A745A38C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3EEF2EA8-0045-4CC8-A19E-DBC8661A871F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D044377E-BB02-4C64-BD18-973EB1C88FEF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4533C80B-849E-4728-B48E-16330A9C8CB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ACDBFC8B-FB55-41D0-B05C-4885D959BCCD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7103CAB6-2083-406C-8D31-8762F67AB4A2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E4815623-7270-4CE7-9F55-C969491C4B68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9B0B2C46-774A-4013-8BB0-1D701040E6C5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5798664-E6C5-4592-A49F-CB1484F38492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67B202BF-6885-44F8-9742-F14A4C1C6F6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4C422105-3568-4159-AFD0-78AC1C63D3F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D8C8136D-10D6-4EE8-860E-AD5785C0259C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8A010BE6-FBF2-4DE6-9CEE-8A9B4BFA5FAC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CF0D1C29-5E71-4A78-A5FC-858DABD9C81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70F982A-C22D-48E6-BB99-132EF23E936F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8B28E1B1-3B69-4892-B18E-0699FCF5178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D65D981E-323F-4CF6-AD3A-51A744F94E5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16E3987-85C5-463D-B806-0B0FA3FE185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2731CAC5-5F9C-4322-B65C-B50A56A59CD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C353EFB4-2396-4818-8074-30A0F575455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2A8F5DDC-F28D-4B69-988A-2885144EB70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BCE9C34-A641-4CB9-9030-C7EE1125BE8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9EE1F7A8-4819-4F07-B204-BD69B7C5890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3E73B10C-9041-48C6-8A16-695E95818E0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126EF357-BAD2-4967-836A-637F01980CB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103AD21C-9FE2-4962-8382-E6A3B09BF1E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82C09C13-ECAF-4576-9C1A-1C608CC6A8A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54F1A5E-BD39-42CE-ACCE-F4CE883F7E4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F67A09A5-D214-470A-A180-BCFA16F3A6A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AF06B798-2767-4F95-89B7-4FFEE8130E7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EA4D615C-A27E-4C0F-908A-0006592CED7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4A2C4D61-F45F-47EB-A492-23742FA3374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6D6052FB-80C4-4711-A56A-48FB0FBF542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A7C7C431-8899-4902-AC73-C4DA84C3F90E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A50D40B1-E6F5-4D12-BADD-8690FDC939A2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2827377B-F76E-4AF1-B33A-772959998803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30A3C667-3CDA-484E-9C8D-C1EBE94C904E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54776DF5-551F-4C75-8EDA-02FFC92B06E9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40B03B60-DA42-4CC1-887B-F37B3EB0CD41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CE52D94B-08BD-4730-AF93-799CFA472A6A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B552C74D-7D6E-43CA-981B-58BC060BDB94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13601258-C3FE-48E8-B029-56E1BC244687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26C62AC0-DBE1-4873-B472-D072183A9BF7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60205AF4-20F3-4A17-996A-A36FC11EA7EE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DD6B83BD-A0CF-4A1E-8DDD-34BCBC5F58FE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A207D58-7E0C-44C7-940E-F7C9C42FC0F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4F079AA8-8C46-45E2-9EA3-ACF6DBAE9E58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636E258C-3D3C-431C-9F8B-1D0B1583C871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91A1800C-4BB9-4372-8225-0C4224547D13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69A2457F-55E1-4F48-BFA2-1446694F9F9A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C1F239F4-6F0C-419D-9F28-1A04CAE335BC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A5C76DAC-FEAB-43ED-A187-2F24B2203F27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CA6F7ECF-146B-472B-98EA-FC2F58C5C2F4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87C386E5-A52A-4F9D-9C02-3B468459FB4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B03A07C9-7E70-4C31-A483-8A8F6E3ABBE9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774C01F1-A545-41FA-9980-8361115D331F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442962C6-EF6C-4E3C-BD0C-7423B4A4792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5F9AED7E-EE75-4A7C-857E-FC9A3251A0F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59213A8B-34C5-415E-A268-6FE0C4F81983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C48C8E45-5256-48F1-94C8-98CBEC4B97E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012BE967-14F8-48DD-AB0C-636E617D896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6743A0DC-066F-4800-ACF0-D98295A59A8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988EF1AE-5134-4725-9A53-0515F6B900F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CC152D1B-92F8-48B5-8BBE-696CCB4E83B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FB65DFCC-A1AB-446A-886B-41D4801D22B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955C778F-D32E-4976-88A4-536BD9E6415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213352BA-23E0-4AD9-BC44-7542838E83E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88103A52-4581-4AEF-AD9D-7058D8B08B9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2E8B7176-2285-4AEB-A112-05E2472A7BB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FF36C30E-4F33-4550-B42B-C1AB09A5E4A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D8458BDE-A994-41AF-B0B2-D627EDD8089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ACB7E06-11E6-46DF-8845-416D33EBB85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9E865710-D52F-40D4-8BC7-5D2B236CD52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F7549114-821F-49E0-BB48-1F5060416B3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D9016858-0747-4169-B0B5-6B668ABA3FA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55B4171C-8853-42DA-903A-288EE3B3394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4381BF11-44AD-4B21-A1D9-CC631756E90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C678F73B-1535-41C7-96AC-ED130171CC6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75273CFD-31B2-4BA8-8C9F-9A2ECF63045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A32D0D20-A215-45F4-8065-1E0FA848387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F375CA6A-48FA-4BB3-A060-9EEB142D4BE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CCAEF946-A7A7-4AC6-91E8-2588B31324BF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784C3C5C-6E58-4CA5-A243-51562A27D2B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3B4B89EB-A270-413D-921C-FF4AB5ECC9D3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26E73C40-6C69-4E70-960A-04EBCD9609C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2ECF6526-5F06-439D-B12F-76AD3A25D67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D2C7001F-602A-447E-BD15-EFF6DDAB0BFE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30BF451A-C679-4D1C-9102-778A0D83DCF3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9D8131A2-DF11-4289-8511-582FCC4AD7F3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C262F4E2-7A78-481B-8628-D704F1ABAF8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6D8862AF-C3DA-47F0-925A-84DB2BA7381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CBB9E172-7819-49CC-BD95-A51C011E3D3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6977DD0A-FE19-45CB-BDC4-9A618C9D69C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035D2EA8-8528-4A6F-95B7-F50111FC746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DD21EFA1-B19B-4BD4-A9B5-4BBA9C948DB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F8566CD-A25A-4363-890C-C8D9697560F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CD53C0F2-F7F8-443B-959D-A3879AFD01B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62E699FB-227C-4404-A310-C630E75847F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5C9CA6D1-ABCD-45DA-9277-905DAD14815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C90A054C-5BAA-4AC5-A15D-35E5C119F42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6FE6C493-FE91-46BE-9AD7-A22A645A2AC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EAB30647-76D8-4E15-8D9C-4BBCD98968B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3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6E2E1483-D6DD-4CE0-B152-A01D8A37882B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52A53A86-5F12-4062-8FD8-8948C0A3A5F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554CF33D-CDD1-4B84-9FA4-B7057891515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9C0F6E9A-1350-49A3-9D1C-5FC59FBDFC57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50A96A2B-1217-47EF-BF0E-4CA5FA27EC42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A725BB94-C709-4C66-88C4-31E618C8F2D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3092A4F0-DB50-4D16-A6A5-47FDD554B19C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74509136-629A-461C-B84D-EF3BD169BE28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864BE557-5894-47E5-B1B9-0D812F686A1A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0FFAD2B1-B2EA-41C4-B80D-570D20140B0D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20503FB6-CF86-4EB8-B8E7-6379AF50AB9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1CCE42EA-AC36-4CBD-BDF1-804B0E76FB4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DA3E1C92-2F2C-4111-B4FE-BBD6FD605515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2903D517-644F-4E73-9DEF-DA37BEC81A3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ED4376D4-24F4-4F4A-B10E-78DECE2724C9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23F264F1-3666-42D6-A24B-59C3B8041211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3EF69D08-ABD0-4708-9187-59E459E75286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4FEFCE7C-EE0F-497A-9567-C4EAF6059C70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8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69E612BA-33A5-41EA-B4A7-08C9FBE9F244}"/>
            </a:ext>
          </a:extLst>
        </xdr:cNvPr>
        <xdr:cNvSpPr txBox="1">
          <a:spLocks noChangeArrowheads="1"/>
        </xdr:cNvSpPr>
      </xdr:nvSpPr>
      <xdr:spPr bwMode="auto">
        <a:xfrm>
          <a:off x="6576786" y="0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8450789B-A266-499B-9D80-D455F80FE6BD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8336DA72-DF72-454B-AF6D-603B9CF2AB15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474E44F7-B714-46AA-9B23-7719D3BDC924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1E620FB2-7B5D-46E4-8809-02662197F41D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ADDCE877-7105-430A-92B6-8FD315221646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7E59E25-DC9C-495C-8BA1-AEA3FFF2AA3B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7675B14E-81DD-4A6D-B154-58C311EE3C79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3C6B64F7-65B8-4138-99A2-70E855FD15B9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20CAE492-DF87-4ACE-AF13-5D2F3FEF79C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80201F66-30D8-4CDF-9CC8-BFC0355AFBC1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71FD48A1-5E7D-481A-93FA-BFCDC77A096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5EE361E-5DB6-4FD4-8C8E-F7CC262FD2A3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6F19B1DF-B900-4CD7-B62A-DAF9C5B04D6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7EF534E5-5A9A-4D1C-8791-5FAAEDE69AE0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912A9286-745D-41B0-8001-ABFD670B4DC4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B53CA933-3C8C-4999-8C15-DC0CC318B40E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DA5FB322-47DA-43C1-841C-CAD03C2A32D5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0F6D657E-C750-44CB-B60F-0F6747E5BE2F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3B0C393-ECD1-4016-8B3C-7296D5346F0D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6C0660A-08D9-4F3D-AB8C-41CE89F5F5D4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4BB84476-52CA-4C8A-8EBC-2BEA66587BD8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64303F6E-C2ED-4666-930C-B1468732F4D2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516722C9-1DA3-4B56-90F8-A8EABCF31281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0CEBFF2D-4F38-4922-BAFA-365E5F782FC4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AC3FC6BF-DA81-4FD7-A64A-C09D7D838F07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8B7CC4CD-2F05-4EF6-843A-A0BD3D077497}"/>
            </a:ext>
          </a:extLst>
        </xdr:cNvPr>
        <xdr:cNvSpPr txBox="1">
          <a:spLocks noChangeArrowheads="1"/>
        </xdr:cNvSpPr>
      </xdr:nvSpPr>
      <xdr:spPr bwMode="auto">
        <a:xfrm>
          <a:off x="6631214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84268A7-52F9-4462-A9B0-14A47CA1AF1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AD3AF725-5772-4181-9350-5CB8F79E5B2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9FA146A8-CB04-4203-80DC-55110C95922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257CFF71-929C-442C-8F49-CF25D5E0E62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7FED510F-9460-4632-A9E2-2D03D159956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C11A1D8F-C8C5-4A9E-85E7-6A12CF472AF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17BDA770-009D-4766-86F9-C4599B17E5E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F20A44A6-6CE1-48D2-BFAD-A6E74218C34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D5D97D2-32C1-4569-8BF2-25371A76D00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A81A8507-F3E7-4B7C-96E3-DEAE83D4974C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EDB28C35-B0BF-4EA5-8719-BF196271730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9BF03383-A58A-46AA-BC9D-C64F3FC49E4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F25A3FF4-603F-49B3-94E6-3D608614B28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9709417B-B35B-478C-8CC9-0A591E38AA8C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1D738D25-5EAD-422C-9753-B5C6BE7C766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58684D76-FAA6-46C6-9764-1ACED213D460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E14BD1D3-2410-44E3-86F6-8F1C59E6D4FA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5C6CC53A-EC9C-4460-BEA4-90D5756A506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2CA3F9CC-426F-4CDA-98CE-A9DEA0C29C6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A35106CC-2221-4B99-9E63-552F2DD4EF0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9DF78386-FBE4-4F9E-B6F3-0DC562013DC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FF77F404-C053-40C6-854C-E82B708A145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951DA5F3-E480-4CFC-B86A-032CE96983D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7ABE0EB9-345C-48E2-A751-FF6E4DE3FE2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5D553068-E162-476F-8D66-2CB58579CD4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1B18782E-49B6-47B3-8CE4-3B9CA5D087D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3FF6561E-E28A-49CE-A606-57EBB07895E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BE547AD6-02EA-4E50-B174-7D1442D4B919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F9D5AFC8-1EAC-467E-BB69-6848FD5C203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F5FC92CA-3336-427C-BA6B-86C9C14C350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FCC7A7EC-6292-4666-83F3-CF8F8B00544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B794390D-C18C-453D-96F0-A91054F92A1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53D5822C-06B6-43A0-9EB9-6ECDEB0C4E9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C245787E-CCD7-4E61-AB22-93DEE4212BF6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3B574695-F8B6-4634-9A59-E2C75AC43B8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C05D0E8E-0AE7-4713-8A82-CBF88719739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45A7F41D-4037-4136-B1B6-64D99593A8A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990C4F1D-62BB-4250-8192-F52038090A2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1FD4857C-00E8-4ED1-8ACB-F2DBB28AA2C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2873942D-D0E5-4E60-8D56-DA6F5AD9996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86CAA3E4-0D03-49BB-8759-11C3E23FC4F6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F65317C7-0AAD-4BE6-8E83-B3581CC309AA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CE4A1B84-F5D5-4BD5-B22E-91428C0DB4C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A309E32D-C1A3-4805-972D-C1FC522ED02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10D50498-2CB8-4133-9792-9326A163162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FE87B8BD-CB28-4534-9718-8F3C770A923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1738B185-AB58-4FE7-B5AB-F0A335BB9FD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7421542D-912E-4F8A-8AAF-02284E146E6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677D5AF6-E749-447B-9220-0A2B58933F8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851151B1-BDE4-49C3-A311-180114DFAE6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DF06E35B-7456-41CC-B8B2-6BCBBD04EF4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40E44AA1-8BF5-4AC3-87CB-5DE70B44D60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40B1D0B8-47CE-4F7E-8406-D9BC9EC5143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A3220D5F-C7EE-4D80-B813-D94FE34B635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D4488E35-DB12-4CC5-B760-887F06E6773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FC1510CC-36C5-41C1-B96C-B95D1CEF5BD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99A4F410-0B71-4FD2-A05E-ED12C21A9A8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4B0CDCEC-224D-421A-851A-1DC34FFB160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A1BD9566-6642-478B-8B74-BB8DB99360C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6E911BF5-49F9-49CB-BFB9-9BD4B028DAA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88AC9C87-67EF-4B80-A1AC-F34EB5C6007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63BB7C58-491C-4695-BEB1-428900F0EE2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3068D24-A807-4132-876D-E0D139A0A223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AE524EB3-EA42-42E1-AE86-D21BA261C813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F46F44BC-1576-4582-8A73-F4704D2827B5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B26C8EE7-FBF4-4BC2-A276-2F6168F0CC79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466E8DF2-7BB4-456D-9CC9-657931FB2E5F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82E147B0-208A-4F9D-BE96-2F8049649660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76D7CFDC-77D2-4512-83D0-534BB6DB74CB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1AA4137D-4C2C-4F57-BB19-267584D3AB8E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A406B023-EBE7-40A3-8C25-AB8E3114204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4639E835-BB19-4678-ABEB-552D60E88435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E4A8F355-1A2D-47D5-8E7E-5C2C13143488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A7F7A0A3-8560-4F17-B951-B21774C8A18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6A1AFD9F-EBD3-44C7-BD11-2158EB3C16B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54996159-B1E3-4654-8570-8FCAEFAB0EB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95375678-120D-4123-9005-382206C68C5A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4B34CCB7-5768-429B-B844-9B3805BA4817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6BF4BBB1-CF0F-4B5A-8030-A9DD25388182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515CB2A6-09B8-44A0-998F-3FE69AC7BC03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CE90FCE6-4462-4B6E-A546-20388DE0824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1597F61E-AB8A-40C1-BB5C-9BF3F076300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71C824AD-95CB-4CC1-B4F4-234FF02A30B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2012990E-8E6A-47DF-95D5-180C2797CAC7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C5432B46-7C3C-4624-A87E-07448303F9F9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2212DD1F-C344-44FD-B170-57AC5E6693DF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45B6CCC-35D3-4186-A7FA-8B13F4EE9CA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7CE385A1-079C-450E-B6F0-6F68683DB75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2801C4B6-B169-4981-9E51-78D9D3101060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3EBABE16-B559-4544-9522-FD862F085DFA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D6FC35F5-2BDC-4E6F-957C-6DCB6D94ACC0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76280ECA-5234-4649-8BAA-198E6116DF19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EE8A856E-329D-4B7E-87D1-8CDCB329E23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D07A4B99-4076-47A1-BFB1-A8E19631665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1BE97F96-CF24-44A8-86A7-83DF88DB182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E2757C0D-5723-43EA-B4C9-4D26A9B6F5B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BCFA0F64-10DF-42B5-87EF-793D78A18539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134290AD-A02E-4037-9D3C-6CED8AE6CE2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9796CBB8-3856-459D-86F3-B5F705FED5A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D3B993B6-621B-4AB4-88A5-D498000337D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F424C09-E325-4B98-AE8A-9BE74D1C56E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630DD6AA-C025-4830-991F-F9BFA4F16F3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D25010DC-AB9F-402A-8AC8-A6882681D42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A7A6BD4C-D8BB-43B5-A3FF-489B3FE2E359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A2F6B9B3-F384-4DA9-812F-B1958740FA8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9FECB0B8-621F-41DB-8533-0230D5FC991C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63A292A-1C64-4353-80E2-EDD087EA9D77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B7DA8A27-6007-40F0-97A8-010830A5DA0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75105534-51F2-440B-8353-52049C579F8B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F9A9243-5BCD-4AF1-B00C-140EAB9A658E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BD9716DE-CBF0-404E-B646-A02D7249E9C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7C47E64E-E0E5-4C30-B717-8230AF02BBD5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18777060-EF1E-40AC-BEDC-D3EB09DA265A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511013AB-CACF-42C4-B07F-463DF02B70F0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782218CB-7E50-4E84-85C4-108FBFADF5D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17D907F9-3BFD-4558-B435-4E6907B5F58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F3BEFD7D-0940-46F3-875A-F917DE6312EA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BD73F5AC-84C5-4A40-B1EA-848FB373185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309F608E-3A00-400F-9D0C-A28A58046FC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413B975B-802A-4A19-8AFE-B267F9B7C471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CC937E5C-2ADB-4807-8371-3D3ECE6538C3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498ACAC3-0C58-4A37-BA64-F8E90E78CCAE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7511EB4-9C59-4B3D-B609-C12493D836E6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20BF241A-F378-4EBB-B953-189EF58FE793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FFAA7694-5E19-4A0D-963B-E28A9B00710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55914247-D590-4F90-BE15-49DB6FC992AF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8A91467F-EAE2-4165-A321-A012A3C1937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DC97035C-0687-455C-B0DB-771C5F79CA10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92E6AAAF-A4BC-409C-B447-37091CB20145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556FABDA-0079-496D-A507-69ADCECEEE40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F1DCDC53-A6ED-45BA-BD71-CB50BCDA8E12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DECE5946-6C56-4A31-9EB5-F859E9AD808B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45B2023-0AD2-4E97-A4B7-70095160194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38EA548E-B805-4BC1-BBD3-3986AEA2A34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1542A0C8-BC63-4E36-B00A-35C2E5780C4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51559D00-4AC1-474E-AAE0-C3E861A4D74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C528859F-CB47-4E24-BEA1-022B555A4AE0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4B67C865-D3FC-484B-A4ED-FD9A0EF9FD0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C31A28E8-BBFF-4F0A-8123-7A3A72B9069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3EEB7226-736D-4B54-A570-C5C928D52DD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4D7B7A7C-AFE6-4F23-BF26-84699967E79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42FC8B7C-DB6B-47A4-B916-112AC9174A0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CC39F2A8-E89B-4B26-8C29-76E53C563F2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5BC6C06-22A3-4A81-9A13-FCF9768EB7E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800DCF2-4A12-497A-B2D7-75B23853F89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58FC2F91-FB2C-4C84-9507-CE202D550F46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3A43329B-7369-4998-BECE-9C3633708E9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CED1481B-27A3-4397-A96D-87F5C36FC43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41F84A7C-07EB-4862-B80E-3EC0C33D612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3A914783-144C-48B4-8F28-9DCB3118736C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49A01A9E-69F7-41FC-8002-0C9D06635AB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745CF926-D489-4E25-AF2C-83C86D3CD72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7B2FF4EE-D61D-467E-8609-A8BC344BAED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C794DB66-73A0-4DEB-B5C8-67096AF5B4C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3397C239-2F7A-46A6-9B2C-0EB6942BBF9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1D882B9D-4907-4FAC-9176-5BED009E51C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8A36B4BC-9578-44F5-A397-C07EF3D1AA4A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7829471A-46DC-4AA7-94E6-689E1FEBAAD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034F7E35-5E21-47E5-8320-9AF5D6211F86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7414843-0A10-419E-952D-8F12B8AC01BE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62B48D92-98DA-48FD-8272-8EDA1CF0821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E3A7B7EE-67C6-4008-AD42-7249DCDFB6C5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62E53B7A-156F-44B5-9083-86E2A523822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A695BECE-4B26-4C3E-979B-6185DB856D1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9A98C5D8-4D7F-44DE-9451-499A6A74633C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73BDD8FA-4804-49BE-8A45-47F542DE545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DE0992DF-6730-409D-B7FC-7EC8B75293C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81F88875-9A58-4403-983D-615DE66794A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6B998CEA-C08F-45B8-B5B5-5BBCCD8AF10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E586706B-B8E8-4113-BB81-162F5309E003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BA3BF8A-6BB6-4608-B0AD-A9CEA7A1220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1D018335-0B89-4696-9588-05381E2E049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D3E25826-BB9F-4ED0-BA56-5855081BBC8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4C77D561-5C6B-495D-8C6E-0C55E9CD7406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23DDD78B-2DBB-4E71-8654-103EC2B71FA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98573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B4EEF4D-FF52-4E43-979E-75A13A694E19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198573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83A58DE0-2CEC-431D-ABCA-E2287CAC4607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438B013C-078A-4122-8F2F-B36FA99D1320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22AB9736-0C4B-464A-9520-4FC69A87FF6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65CBD194-84B8-4567-9C09-7BC43710D6DA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885D4745-C2B0-4FC2-A691-CF5AF11C280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0B24F922-F410-4B38-B000-767C49122B7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552C3307-E1F6-4176-8E79-0AEF607AB734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A18FEA11-515B-45EA-AE75-68C8DF1B14FB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1D14CAD5-7AE5-4702-A9E7-F3A83FD88DC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17659657-C91D-44D0-8501-722B0A010D78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642293D9-AAAB-4950-BABD-2452704F197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7FCB15B7-F423-4AF1-973F-C9F06DB5FCAF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373DD20-765E-4110-B708-37E7C7564CF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4F5E049E-B875-40F6-9124-5DA6D61CBF39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BBBD502-F496-4872-BA37-089F7143BBED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8DF2519B-5602-48D7-8E58-4D12E1A921C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B2FBE70F-0011-493B-BAD8-F646080EBDB2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84908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CD5D337D-8F7D-488E-8742-B7EBC5A82971}"/>
            </a:ext>
          </a:extLst>
        </xdr:cNvPr>
        <xdr:cNvSpPr txBox="1">
          <a:spLocks noChangeArrowheads="1"/>
        </xdr:cNvSpPr>
      </xdr:nvSpPr>
      <xdr:spPr bwMode="auto">
        <a:xfrm>
          <a:off x="6576786" y="10613571"/>
          <a:ext cx="84908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DF747E-DA32-4365-A21D-3CF87C059D49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F18FBA2D-DB05-4C41-8B83-F4C9DEC308EA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4574B1C9-5C8A-42E4-818E-30AC2EB1F25E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BD66F90A-9114-4C45-BC3D-197E6DED63A5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A7D4B927-5436-46F8-BBFE-B4529E525F6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C4C10DC5-3783-4651-B490-E9A40925413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BFB027AF-DB4C-486E-B9F1-C44943140C16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6DFCB5FD-E3F5-408A-A4DB-51421BCE267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CFF353B7-99DC-4DE7-B2C3-908603A7CB22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4C35CFC8-8592-457F-9CC7-940884DB1DF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1CA76A82-DBB3-4E0B-B69B-CBF081EA15C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557C5718-3C68-468D-8F61-5B8549DFA117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C6D3C97C-5AC0-49FE-A62B-8889228B4D07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30152E46-ED8E-4D95-B5DD-3F1D1C8A2D0A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9AB8A599-9199-47FE-8D0E-7D1E45B53DEE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4D76FAEB-F316-4AE2-987A-FCFAAD3D0584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81CF1E8E-3469-4FDB-8DDC-BF482A270D45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44F43E44-A946-4B09-B815-5A2BCA71108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9BD64EE2-E88E-46BF-8CB7-6764AD28455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AA3A4CB8-63E3-4B7F-8A0C-554877782576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9A35C9C0-7905-4B65-BDD3-745BC4402F40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FAA1B205-95A7-4D7B-9827-BA03A07E3D19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BA9E31A2-0F9B-48C9-8122-223E55E2957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ED09FEF1-6E6E-4CE7-A45A-1B87C2F5783D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7BFAF7BA-63A4-4E5F-BD2F-ED42CCE0FC6C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50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32F04C24-02F3-4A1A-98AF-1EBB2688505E}"/>
            </a:ext>
          </a:extLst>
        </xdr:cNvPr>
        <xdr:cNvSpPr txBox="1">
          <a:spLocks noChangeArrowheads="1"/>
        </xdr:cNvSpPr>
      </xdr:nvSpPr>
      <xdr:spPr bwMode="auto">
        <a:xfrm>
          <a:off x="6631214" y="10613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59645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9492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178399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29390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785365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112265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6F7D-B42D-4616-A582-63E140321651}">
  <dimension ref="A1:J112"/>
  <sheetViews>
    <sheetView view="pageBreakPreview" topLeftCell="A102" zoomScaleNormal="100" zoomScaleSheetLayoutView="100" workbookViewId="0">
      <selection activeCell="B116" sqref="B116"/>
    </sheetView>
  </sheetViews>
  <sheetFormatPr defaultColWidth="8.77734375" defaultRowHeight="13.8"/>
  <cols>
    <col min="1" max="1" width="40.5546875" style="317" customWidth="1"/>
    <col min="2" max="2" width="6.5546875" style="319" customWidth="1"/>
    <col min="3" max="3" width="1.21875" style="319" customWidth="1"/>
    <col min="4" max="4" width="12.109375" style="319" customWidth="1"/>
    <col min="5" max="5" width="1" style="319" customWidth="1"/>
    <col min="6" max="6" width="12.44140625" style="319" customWidth="1"/>
    <col min="7" max="7" width="1" style="317" customWidth="1"/>
    <col min="8" max="8" width="12" style="317" customWidth="1"/>
    <col min="9" max="9" width="1" style="317" customWidth="1"/>
    <col min="10" max="10" width="13.109375" style="317" customWidth="1"/>
    <col min="11" max="16384" width="8.77734375" style="317"/>
  </cols>
  <sheetData>
    <row r="1" spans="1:10" ht="20.100000000000001" customHeight="1">
      <c r="A1" s="266" t="s">
        <v>90</v>
      </c>
      <c r="B1" s="7"/>
      <c r="C1" s="7"/>
      <c r="D1" s="7"/>
      <c r="E1" s="7"/>
      <c r="F1" s="7"/>
      <c r="G1" s="7"/>
      <c r="H1" s="7"/>
      <c r="I1" s="210"/>
      <c r="J1" s="7"/>
    </row>
    <row r="2" spans="1:10" ht="18" customHeight="1">
      <c r="A2" s="267" t="s">
        <v>1</v>
      </c>
      <c r="B2" s="7"/>
      <c r="C2" s="7"/>
      <c r="D2" s="7"/>
      <c r="E2" s="7"/>
      <c r="F2" s="7"/>
      <c r="G2" s="7"/>
      <c r="H2" s="7"/>
      <c r="I2" s="210"/>
      <c r="J2" s="7"/>
    </row>
    <row r="3" spans="1:10" ht="18" customHeight="1">
      <c r="A3" s="268"/>
      <c r="B3" s="7"/>
      <c r="C3" s="7"/>
      <c r="D3" s="7"/>
      <c r="E3" s="7"/>
      <c r="F3" s="7"/>
      <c r="G3" s="7"/>
      <c r="H3" s="7"/>
      <c r="I3" s="210"/>
      <c r="J3" s="7"/>
    </row>
    <row r="4" spans="1:10" ht="18" customHeight="1">
      <c r="A4" s="268"/>
      <c r="B4" s="269"/>
      <c r="C4" s="269"/>
      <c r="D4" s="298" t="s">
        <v>96</v>
      </c>
      <c r="E4" s="298"/>
      <c r="F4" s="298"/>
      <c r="G4" s="280"/>
      <c r="H4" s="298" t="s">
        <v>98</v>
      </c>
      <c r="I4" s="298"/>
      <c r="J4" s="298"/>
    </row>
    <row r="5" spans="1:10" ht="18" customHeight="1">
      <c r="A5" s="268"/>
      <c r="B5" s="269"/>
      <c r="C5" s="269"/>
      <c r="D5" s="298" t="s">
        <v>97</v>
      </c>
      <c r="E5" s="298"/>
      <c r="F5" s="298"/>
      <c r="G5" s="280"/>
      <c r="H5" s="298" t="s">
        <v>97</v>
      </c>
      <c r="I5" s="298"/>
      <c r="J5" s="298"/>
    </row>
    <row r="6" spans="1:10" ht="18" customHeight="1">
      <c r="A6" s="268"/>
      <c r="B6" s="270"/>
      <c r="C6" s="270"/>
      <c r="D6" s="271" t="s">
        <v>224</v>
      </c>
      <c r="E6" s="247"/>
      <c r="F6" s="271" t="s">
        <v>4</v>
      </c>
      <c r="G6" s="247"/>
      <c r="H6" s="271" t="s">
        <v>224</v>
      </c>
      <c r="I6" s="271"/>
      <c r="J6" s="271" t="s">
        <v>4</v>
      </c>
    </row>
    <row r="7" spans="1:10" ht="18" customHeight="1">
      <c r="A7" s="268" t="s">
        <v>2</v>
      </c>
      <c r="B7" s="270" t="s">
        <v>3</v>
      </c>
      <c r="C7" s="270"/>
      <c r="D7" s="272">
        <v>2022</v>
      </c>
      <c r="E7" s="270"/>
      <c r="F7" s="272">
        <v>2021</v>
      </c>
      <c r="G7" s="272"/>
      <c r="H7" s="272">
        <v>2022</v>
      </c>
      <c r="I7" s="270"/>
      <c r="J7" s="272">
        <v>2021</v>
      </c>
    </row>
    <row r="8" spans="1:10" ht="18" customHeight="1">
      <c r="A8" s="268"/>
      <c r="B8" s="270"/>
      <c r="C8" s="270"/>
      <c r="D8" s="272" t="s">
        <v>71</v>
      </c>
      <c r="E8" s="270"/>
      <c r="F8" s="272"/>
      <c r="G8" s="272"/>
      <c r="H8" s="272" t="s">
        <v>71</v>
      </c>
      <c r="I8" s="210"/>
      <c r="J8" s="272"/>
    </row>
    <row r="9" spans="1:10" ht="18" customHeight="1">
      <c r="A9" s="268"/>
      <c r="B9" s="270"/>
      <c r="C9" s="270"/>
      <c r="D9" s="296" t="s">
        <v>94</v>
      </c>
      <c r="E9" s="296"/>
      <c r="F9" s="296"/>
      <c r="G9" s="296"/>
      <c r="H9" s="296"/>
      <c r="I9" s="296"/>
      <c r="J9" s="296"/>
    </row>
    <row r="10" spans="1:10" ht="18" customHeight="1">
      <c r="A10" s="273" t="s">
        <v>5</v>
      </c>
      <c r="B10" s="269"/>
      <c r="C10" s="269"/>
      <c r="D10" s="269"/>
      <c r="E10" s="269"/>
      <c r="F10" s="269"/>
      <c r="G10" s="269"/>
      <c r="H10" s="269"/>
      <c r="I10" s="274"/>
      <c r="J10" s="269"/>
    </row>
    <row r="11" spans="1:10" ht="18" customHeight="1">
      <c r="A11" s="275" t="s">
        <v>6</v>
      </c>
      <c r="B11" s="281"/>
      <c r="C11" s="281"/>
      <c r="D11" s="211">
        <v>14936131</v>
      </c>
      <c r="E11" s="281"/>
      <c r="F11" s="211">
        <v>11227723</v>
      </c>
      <c r="G11" s="5"/>
      <c r="H11" s="211">
        <v>9974879</v>
      </c>
      <c r="I11" s="281"/>
      <c r="J11" s="211">
        <v>8109295</v>
      </c>
    </row>
    <row r="12" spans="1:10" ht="18" customHeight="1">
      <c r="A12" s="275" t="s">
        <v>165</v>
      </c>
      <c r="B12" s="281">
        <v>4</v>
      </c>
      <c r="C12" s="281"/>
      <c r="D12" s="211">
        <v>5000000</v>
      </c>
      <c r="E12" s="281"/>
      <c r="F12" s="211">
        <v>0</v>
      </c>
      <c r="G12" s="5"/>
      <c r="H12" s="211">
        <v>5000000</v>
      </c>
      <c r="I12" s="281"/>
      <c r="J12" s="211">
        <v>0</v>
      </c>
    </row>
    <row r="13" spans="1:10" ht="18" customHeight="1">
      <c r="A13" s="275" t="s">
        <v>7</v>
      </c>
      <c r="B13" s="281">
        <v>5</v>
      </c>
      <c r="C13" s="281"/>
      <c r="D13" s="211">
        <v>1596409</v>
      </c>
      <c r="E13" s="281"/>
      <c r="F13" s="211">
        <v>2316662</v>
      </c>
      <c r="G13" s="5"/>
      <c r="H13" s="211">
        <v>47024</v>
      </c>
      <c r="I13" s="281"/>
      <c r="J13" s="211">
        <v>111684</v>
      </c>
    </row>
    <row r="14" spans="1:10" ht="18" customHeight="1">
      <c r="A14" s="275" t="s">
        <v>128</v>
      </c>
      <c r="B14" s="281"/>
      <c r="C14" s="281"/>
      <c r="D14" s="211">
        <v>745890</v>
      </c>
      <c r="E14" s="281"/>
      <c r="F14" s="211">
        <v>307596</v>
      </c>
      <c r="G14" s="5"/>
      <c r="H14" s="211">
        <v>322205</v>
      </c>
      <c r="I14" s="281"/>
      <c r="J14" s="211">
        <v>581055</v>
      </c>
    </row>
    <row r="15" spans="1:10" ht="18" customHeight="1">
      <c r="A15" s="275" t="s">
        <v>183</v>
      </c>
      <c r="B15" s="281">
        <v>3</v>
      </c>
      <c r="C15" s="281"/>
      <c r="D15" s="211">
        <v>0</v>
      </c>
      <c r="E15" s="281"/>
      <c r="F15" s="211">
        <v>0</v>
      </c>
      <c r="G15" s="5"/>
      <c r="H15" s="211">
        <v>0</v>
      </c>
      <c r="I15" s="281"/>
      <c r="J15" s="211">
        <v>51711</v>
      </c>
    </row>
    <row r="16" spans="1:10" ht="18" customHeight="1">
      <c r="A16" s="275" t="s">
        <v>129</v>
      </c>
      <c r="B16" s="281"/>
      <c r="C16" s="281"/>
      <c r="D16" s="211"/>
      <c r="E16" s="281"/>
      <c r="F16" s="211"/>
      <c r="G16" s="5"/>
      <c r="H16" s="211"/>
      <c r="I16" s="281"/>
      <c r="J16" s="211"/>
    </row>
    <row r="17" spans="1:10" ht="18" customHeight="1">
      <c r="A17" s="275" t="s">
        <v>117</v>
      </c>
      <c r="B17" s="281">
        <v>3</v>
      </c>
      <c r="C17" s="281"/>
      <c r="D17" s="211">
        <v>0</v>
      </c>
      <c r="E17" s="281"/>
      <c r="F17" s="211">
        <v>0</v>
      </c>
      <c r="G17" s="5"/>
      <c r="H17" s="211">
        <v>2207104</v>
      </c>
      <c r="I17" s="281"/>
      <c r="J17" s="211">
        <v>2210700</v>
      </c>
    </row>
    <row r="18" spans="1:10" ht="18" customHeight="1">
      <c r="A18" s="275" t="s">
        <v>201</v>
      </c>
      <c r="B18" s="281"/>
      <c r="C18" s="281"/>
      <c r="D18" s="211">
        <v>111</v>
      </c>
      <c r="E18" s="281"/>
      <c r="F18" s="211">
        <v>9529</v>
      </c>
      <c r="G18" s="5"/>
      <c r="H18" s="211">
        <v>0</v>
      </c>
      <c r="I18" s="281"/>
      <c r="J18" s="211">
        <v>0</v>
      </c>
    </row>
    <row r="19" spans="1:10" ht="18" customHeight="1">
      <c r="A19" s="275" t="s">
        <v>130</v>
      </c>
      <c r="B19" s="281">
        <v>16</v>
      </c>
      <c r="C19" s="281"/>
      <c r="D19" s="211">
        <v>399685</v>
      </c>
      <c r="E19" s="212"/>
      <c r="F19" s="211">
        <v>71438</v>
      </c>
      <c r="G19" s="5"/>
      <c r="H19" s="211">
        <v>397665</v>
      </c>
      <c r="I19" s="212"/>
      <c r="J19" s="211">
        <v>68216</v>
      </c>
    </row>
    <row r="20" spans="1:10" ht="18" customHeight="1">
      <c r="A20" s="268" t="s">
        <v>8</v>
      </c>
      <c r="B20" s="213"/>
      <c r="C20" s="213"/>
      <c r="D20" s="214">
        <v>22678226</v>
      </c>
      <c r="E20" s="213"/>
      <c r="F20" s="214">
        <v>13932948</v>
      </c>
      <c r="G20" s="215"/>
      <c r="H20" s="214">
        <v>17948877</v>
      </c>
      <c r="I20" s="5"/>
      <c r="J20" s="214">
        <v>11132661</v>
      </c>
    </row>
    <row r="21" spans="1:10" ht="18" customHeight="1">
      <c r="A21" s="275"/>
      <c r="B21" s="6"/>
      <c r="C21" s="6"/>
      <c r="D21" s="6"/>
      <c r="E21" s="6"/>
      <c r="F21" s="6"/>
      <c r="G21" s="6"/>
      <c r="H21" s="6"/>
      <c r="I21" s="5"/>
      <c r="J21" s="6"/>
    </row>
    <row r="22" spans="1:10" ht="18" customHeight="1">
      <c r="A22" s="273" t="s">
        <v>9</v>
      </c>
      <c r="B22" s="212"/>
      <c r="C22" s="212"/>
      <c r="D22" s="212"/>
      <c r="E22" s="212"/>
      <c r="F22" s="212"/>
      <c r="G22" s="212"/>
      <c r="H22" s="212"/>
      <c r="I22" s="5"/>
      <c r="J22" s="212"/>
    </row>
    <row r="23" spans="1:10" ht="18" customHeight="1">
      <c r="A23" s="275" t="s">
        <v>166</v>
      </c>
      <c r="B23" s="293">
        <v>16</v>
      </c>
      <c r="C23" s="281"/>
      <c r="D23" s="211">
        <v>19481</v>
      </c>
      <c r="E23" s="212"/>
      <c r="F23" s="211">
        <v>12746</v>
      </c>
      <c r="G23" s="212"/>
      <c r="H23" s="211">
        <v>0</v>
      </c>
      <c r="I23" s="5"/>
      <c r="J23" s="211">
        <v>0</v>
      </c>
    </row>
    <row r="24" spans="1:10" ht="18" customHeight="1">
      <c r="A24" s="275" t="s">
        <v>200</v>
      </c>
      <c r="B24" s="293">
        <v>16</v>
      </c>
      <c r="C24" s="281"/>
      <c r="D24" s="211">
        <v>780292</v>
      </c>
      <c r="E24" s="212"/>
      <c r="F24" s="211">
        <v>780292</v>
      </c>
      <c r="G24" s="212"/>
      <c r="H24" s="211">
        <v>780292</v>
      </c>
      <c r="I24" s="5"/>
      <c r="J24" s="211">
        <v>780292</v>
      </c>
    </row>
    <row r="25" spans="1:10" ht="18" customHeight="1">
      <c r="A25" s="275" t="s">
        <v>51</v>
      </c>
      <c r="B25" s="281">
        <v>6</v>
      </c>
      <c r="C25" s="281"/>
      <c r="D25" s="211">
        <v>0</v>
      </c>
      <c r="E25" s="212"/>
      <c r="F25" s="211">
        <v>0</v>
      </c>
      <c r="G25" s="5"/>
      <c r="H25" s="211">
        <v>15996050</v>
      </c>
      <c r="I25" s="5"/>
      <c r="J25" s="211">
        <v>12549468</v>
      </c>
    </row>
    <row r="26" spans="1:10" ht="18" customHeight="1">
      <c r="A26" s="275" t="s">
        <v>216</v>
      </c>
      <c r="B26" s="281">
        <v>7</v>
      </c>
      <c r="C26" s="281"/>
      <c r="D26" s="211">
        <v>1388466</v>
      </c>
      <c r="E26" s="212"/>
      <c r="F26" s="211">
        <v>13485809</v>
      </c>
      <c r="G26" s="5"/>
      <c r="H26" s="211">
        <v>56558</v>
      </c>
      <c r="I26" s="5"/>
      <c r="J26" s="211">
        <v>12295370</v>
      </c>
    </row>
    <row r="27" spans="1:10" ht="18" customHeight="1">
      <c r="A27" s="275" t="s">
        <v>131</v>
      </c>
      <c r="B27" s="281"/>
      <c r="C27" s="281"/>
      <c r="D27" s="211">
        <v>50180</v>
      </c>
      <c r="E27" s="212"/>
      <c r="F27" s="211">
        <v>28935</v>
      </c>
      <c r="G27" s="5"/>
      <c r="H27" s="211">
        <v>107063</v>
      </c>
      <c r="I27" s="5"/>
      <c r="J27" s="211">
        <v>463506</v>
      </c>
    </row>
    <row r="28" spans="1:10" ht="18" customHeight="1">
      <c r="A28" s="275" t="s">
        <v>68</v>
      </c>
      <c r="B28" s="281">
        <v>3</v>
      </c>
      <c r="C28" s="281"/>
      <c r="D28" s="211">
        <v>1652187</v>
      </c>
      <c r="E28" s="212"/>
      <c r="F28" s="211">
        <v>399543</v>
      </c>
      <c r="G28" s="5"/>
      <c r="H28" s="211">
        <v>10681902</v>
      </c>
      <c r="I28" s="5"/>
      <c r="J28" s="211">
        <v>9080227</v>
      </c>
    </row>
    <row r="29" spans="1:10" ht="18" customHeight="1">
      <c r="A29" s="275" t="s">
        <v>10</v>
      </c>
      <c r="B29" s="281">
        <v>8</v>
      </c>
      <c r="C29" s="281"/>
      <c r="D29" s="211">
        <v>17055813</v>
      </c>
      <c r="E29" s="281"/>
      <c r="F29" s="211">
        <v>17371780</v>
      </c>
      <c r="G29" s="5"/>
      <c r="H29" s="211">
        <v>2724759</v>
      </c>
      <c r="I29" s="5"/>
      <c r="J29" s="211">
        <v>2856013</v>
      </c>
    </row>
    <row r="30" spans="1:10" ht="18" customHeight="1">
      <c r="A30" s="275" t="s">
        <v>132</v>
      </c>
      <c r="B30" s="281"/>
      <c r="C30" s="281"/>
      <c r="D30" s="211">
        <v>810020</v>
      </c>
      <c r="E30" s="281"/>
      <c r="F30" s="211">
        <v>432756</v>
      </c>
      <c r="G30" s="5"/>
      <c r="H30" s="211">
        <v>189347</v>
      </c>
      <c r="I30" s="5"/>
      <c r="J30" s="211">
        <v>177096</v>
      </c>
    </row>
    <row r="31" spans="1:10" ht="18" customHeight="1">
      <c r="A31" s="275" t="s">
        <v>121</v>
      </c>
      <c r="B31" s="281">
        <v>8</v>
      </c>
      <c r="C31" s="281"/>
      <c r="D31" s="211">
        <v>664637</v>
      </c>
      <c r="E31" s="212"/>
      <c r="F31" s="211">
        <v>585968</v>
      </c>
      <c r="G31" s="5"/>
      <c r="H31" s="211">
        <v>0</v>
      </c>
      <c r="I31" s="5"/>
      <c r="J31" s="211">
        <v>0</v>
      </c>
    </row>
    <row r="32" spans="1:10" s="318" customFormat="1" ht="18" customHeight="1">
      <c r="A32" s="275" t="s">
        <v>11</v>
      </c>
      <c r="B32" s="281">
        <v>8</v>
      </c>
      <c r="C32" s="281"/>
      <c r="D32" s="211">
        <v>11640232</v>
      </c>
      <c r="E32" s="212"/>
      <c r="F32" s="211">
        <v>11223590</v>
      </c>
      <c r="G32" s="5"/>
      <c r="H32" s="211">
        <v>26192</v>
      </c>
      <c r="I32" s="5"/>
      <c r="J32" s="211">
        <v>51655</v>
      </c>
    </row>
    <row r="33" spans="1:10" ht="18" customHeight="1">
      <c r="A33" s="275" t="s">
        <v>12</v>
      </c>
      <c r="B33" s="238"/>
      <c r="C33" s="238"/>
      <c r="D33" s="211">
        <v>24798</v>
      </c>
      <c r="E33" s="281"/>
      <c r="F33" s="211">
        <v>7511</v>
      </c>
      <c r="G33" s="5"/>
      <c r="H33" s="211">
        <v>0</v>
      </c>
      <c r="I33" s="5"/>
      <c r="J33" s="211">
        <v>0</v>
      </c>
    </row>
    <row r="34" spans="1:10" ht="18" customHeight="1">
      <c r="A34" s="275" t="s">
        <v>13</v>
      </c>
      <c r="B34" s="212"/>
      <c r="C34" s="212"/>
      <c r="D34" s="211">
        <v>285717</v>
      </c>
      <c r="E34" s="212"/>
      <c r="F34" s="211">
        <v>459355</v>
      </c>
      <c r="G34" s="5"/>
      <c r="H34" s="211">
        <v>45297</v>
      </c>
      <c r="I34" s="5"/>
      <c r="J34" s="211">
        <v>26521</v>
      </c>
    </row>
    <row r="35" spans="1:10" ht="18" customHeight="1">
      <c r="A35" s="268" t="s">
        <v>14</v>
      </c>
      <c r="B35" s="213"/>
      <c r="C35" s="213"/>
      <c r="D35" s="214">
        <v>34371823</v>
      </c>
      <c r="E35" s="213"/>
      <c r="F35" s="214">
        <v>44788285</v>
      </c>
      <c r="G35" s="215"/>
      <c r="H35" s="214">
        <v>30607460</v>
      </c>
      <c r="I35" s="5"/>
      <c r="J35" s="214">
        <v>38280148</v>
      </c>
    </row>
    <row r="36" spans="1:10" ht="18" customHeight="1">
      <c r="A36" s="275"/>
      <c r="B36" s="6"/>
      <c r="C36" s="6"/>
      <c r="D36" s="6"/>
      <c r="E36" s="6"/>
      <c r="F36" s="6"/>
      <c r="G36" s="6"/>
      <c r="H36" s="6"/>
      <c r="I36" s="5"/>
      <c r="J36" s="6"/>
    </row>
    <row r="37" spans="1:10" s="318" customFormat="1" ht="18" customHeight="1" thickBot="1">
      <c r="A37" s="268" t="s">
        <v>15</v>
      </c>
      <c r="B37" s="213"/>
      <c r="C37" s="213"/>
      <c r="D37" s="216">
        <v>57050049</v>
      </c>
      <c r="E37" s="213"/>
      <c r="F37" s="216">
        <v>58721233</v>
      </c>
      <c r="G37" s="215"/>
      <c r="H37" s="216">
        <v>48556337</v>
      </c>
      <c r="I37" s="5"/>
      <c r="J37" s="216">
        <v>49412809</v>
      </c>
    </row>
    <row r="38" spans="1:10" s="318" customFormat="1" ht="18" customHeight="1" thickTop="1">
      <c r="A38" s="275"/>
      <c r="B38" s="281"/>
      <c r="C38" s="281"/>
      <c r="D38" s="200"/>
      <c r="E38" s="201"/>
      <c r="F38" s="200"/>
      <c r="G38" s="164"/>
      <c r="H38" s="200"/>
      <c r="I38" s="164"/>
      <c r="J38" s="200"/>
    </row>
    <row r="39" spans="1:10" s="318" customFormat="1" ht="18" customHeight="1">
      <c r="A39" s="266" t="s">
        <v>90</v>
      </c>
      <c r="B39" s="7"/>
      <c r="C39" s="7"/>
      <c r="D39" s="7"/>
      <c r="E39" s="7"/>
      <c r="F39" s="7"/>
      <c r="G39" s="7"/>
      <c r="H39" s="7"/>
      <c r="I39" s="210"/>
      <c r="J39" s="7"/>
    </row>
    <row r="40" spans="1:10" ht="18" customHeight="1">
      <c r="A40" s="267" t="s">
        <v>1</v>
      </c>
      <c r="B40" s="7"/>
      <c r="C40" s="7"/>
      <c r="D40" s="7"/>
      <c r="E40" s="7"/>
      <c r="F40" s="7"/>
      <c r="G40" s="7"/>
      <c r="H40" s="7"/>
      <c r="I40" s="210"/>
      <c r="J40" s="7"/>
    </row>
    <row r="41" spans="1:10" ht="18" customHeight="1">
      <c r="A41" s="268"/>
      <c r="B41" s="7"/>
      <c r="C41" s="7"/>
      <c r="D41" s="7"/>
      <c r="E41" s="7"/>
      <c r="F41" s="7"/>
      <c r="G41" s="7"/>
      <c r="H41" s="7"/>
      <c r="I41" s="210"/>
      <c r="J41" s="7"/>
    </row>
    <row r="42" spans="1:10" ht="18" customHeight="1">
      <c r="A42" s="268"/>
      <c r="B42" s="7"/>
      <c r="C42" s="7"/>
      <c r="D42" s="298" t="s">
        <v>96</v>
      </c>
      <c r="E42" s="298"/>
      <c r="F42" s="298"/>
      <c r="G42" s="7"/>
      <c r="H42" s="298" t="s">
        <v>98</v>
      </c>
      <c r="I42" s="298"/>
      <c r="J42" s="298"/>
    </row>
    <row r="43" spans="1:10" ht="18" customHeight="1">
      <c r="A43" s="268"/>
      <c r="B43" s="269"/>
      <c r="C43" s="269"/>
      <c r="D43" s="298" t="s">
        <v>97</v>
      </c>
      <c r="E43" s="298"/>
      <c r="F43" s="298"/>
      <c r="G43" s="280"/>
      <c r="H43" s="298" t="s">
        <v>97</v>
      </c>
      <c r="I43" s="298"/>
      <c r="J43" s="298"/>
    </row>
    <row r="44" spans="1:10" s="318" customFormat="1" ht="18" customHeight="1">
      <c r="A44" s="268"/>
      <c r="B44" s="270"/>
      <c r="C44" s="270"/>
      <c r="D44" s="271" t="s">
        <v>224</v>
      </c>
      <c r="E44" s="247"/>
      <c r="F44" s="271" t="s">
        <v>4</v>
      </c>
      <c r="G44" s="247"/>
      <c r="H44" s="271" t="s">
        <v>224</v>
      </c>
      <c r="I44" s="271"/>
      <c r="J44" s="271" t="s">
        <v>4</v>
      </c>
    </row>
    <row r="45" spans="1:10" s="318" customFormat="1" ht="18" customHeight="1">
      <c r="A45" s="268" t="s">
        <v>16</v>
      </c>
      <c r="B45" s="270" t="s">
        <v>3</v>
      </c>
      <c r="C45" s="270"/>
      <c r="D45" s="272">
        <v>2022</v>
      </c>
      <c r="E45" s="270"/>
      <c r="F45" s="272">
        <v>2021</v>
      </c>
      <c r="G45" s="272"/>
      <c r="H45" s="272">
        <v>2022</v>
      </c>
      <c r="I45" s="270"/>
      <c r="J45" s="272">
        <v>2021</v>
      </c>
    </row>
    <row r="46" spans="1:10" s="318" customFormat="1" ht="18" customHeight="1">
      <c r="A46" s="268"/>
      <c r="B46" s="270"/>
      <c r="C46" s="270"/>
      <c r="D46" s="272" t="s">
        <v>71</v>
      </c>
      <c r="E46" s="270"/>
      <c r="F46" s="272"/>
      <c r="G46" s="272"/>
      <c r="H46" s="272" t="s">
        <v>71</v>
      </c>
      <c r="I46" s="210"/>
      <c r="J46" s="272"/>
    </row>
    <row r="47" spans="1:10" s="318" customFormat="1" ht="18" customHeight="1">
      <c r="A47" s="268"/>
      <c r="B47" s="270"/>
      <c r="C47" s="270"/>
      <c r="D47" s="296" t="s">
        <v>94</v>
      </c>
      <c r="E47" s="296"/>
      <c r="F47" s="296"/>
      <c r="G47" s="296"/>
      <c r="H47" s="296"/>
      <c r="I47" s="296"/>
      <c r="J47" s="296"/>
    </row>
    <row r="48" spans="1:10" s="318" customFormat="1" ht="18" customHeight="1">
      <c r="A48" s="273" t="s">
        <v>17</v>
      </c>
      <c r="B48" s="209"/>
      <c r="C48" s="209"/>
      <c r="D48" s="211"/>
      <c r="E48" s="209"/>
      <c r="F48" s="202"/>
      <c r="G48" s="217"/>
      <c r="H48" s="211"/>
      <c r="I48" s="5"/>
      <c r="J48" s="202"/>
    </row>
    <row r="49" spans="1:10" s="318" customFormat="1" ht="18" customHeight="1">
      <c r="A49" s="275" t="s">
        <v>217</v>
      </c>
      <c r="B49" s="209"/>
      <c r="C49" s="209"/>
      <c r="D49" s="211">
        <v>877500</v>
      </c>
      <c r="E49" s="209"/>
      <c r="F49" s="202">
        <v>887863</v>
      </c>
      <c r="G49" s="217"/>
      <c r="H49" s="211">
        <v>130697</v>
      </c>
      <c r="I49" s="5"/>
      <c r="J49" s="202">
        <v>201495</v>
      </c>
    </row>
    <row r="50" spans="1:10" s="318" customFormat="1" ht="18" customHeight="1">
      <c r="A50" s="275" t="s">
        <v>118</v>
      </c>
      <c r="B50" s="209"/>
      <c r="C50" s="209"/>
      <c r="D50" s="211"/>
      <c r="E50" s="209"/>
      <c r="F50" s="202"/>
      <c r="G50" s="217"/>
      <c r="H50" s="211"/>
      <c r="I50" s="5"/>
      <c r="J50" s="202"/>
    </row>
    <row r="51" spans="1:10" s="318" customFormat="1" ht="18" customHeight="1">
      <c r="A51" s="275" t="s">
        <v>115</v>
      </c>
      <c r="B51" s="209">
        <v>9</v>
      </c>
      <c r="C51" s="209"/>
      <c r="D51" s="211">
        <v>2397169</v>
      </c>
      <c r="E51" s="276"/>
      <c r="F51" s="202">
        <v>3527062</v>
      </c>
      <c r="G51" s="217"/>
      <c r="H51" s="211">
        <v>2226074</v>
      </c>
      <c r="I51" s="5"/>
      <c r="J51" s="202">
        <v>2916985</v>
      </c>
    </row>
    <row r="52" spans="1:10" s="318" customFormat="1" ht="18" customHeight="1">
      <c r="A52" s="275" t="s">
        <v>118</v>
      </c>
      <c r="B52" s="209"/>
      <c r="C52" s="209"/>
      <c r="D52" s="211"/>
      <c r="E52" s="276"/>
      <c r="F52" s="211"/>
      <c r="G52" s="217"/>
      <c r="H52" s="211"/>
      <c r="I52" s="5"/>
      <c r="J52" s="202"/>
    </row>
    <row r="53" spans="1:10" s="318" customFormat="1" ht="18" customHeight="1">
      <c r="A53" s="275" t="s">
        <v>146</v>
      </c>
      <c r="B53" s="209" t="s">
        <v>240</v>
      </c>
      <c r="C53" s="209"/>
      <c r="D53" s="211">
        <v>0</v>
      </c>
      <c r="E53" s="276"/>
      <c r="F53" s="80">
        <v>0</v>
      </c>
      <c r="G53" s="217"/>
      <c r="H53" s="211">
        <v>249000</v>
      </c>
      <c r="I53" s="5"/>
      <c r="J53" s="80">
        <v>0</v>
      </c>
    </row>
    <row r="54" spans="1:10" s="318" customFormat="1" ht="18" customHeight="1">
      <c r="A54" s="275" t="s">
        <v>133</v>
      </c>
      <c r="B54" s="209"/>
      <c r="C54" s="209"/>
      <c r="D54" s="211">
        <v>27194</v>
      </c>
      <c r="E54" s="276"/>
      <c r="F54" s="211">
        <v>31096</v>
      </c>
      <c r="G54" s="217"/>
      <c r="H54" s="211">
        <v>10733</v>
      </c>
      <c r="I54" s="5"/>
      <c r="J54" s="202">
        <v>9325</v>
      </c>
    </row>
    <row r="55" spans="1:10" s="318" customFormat="1" ht="18" customHeight="1">
      <c r="A55" s="275" t="s">
        <v>185</v>
      </c>
      <c r="B55" s="209" t="s">
        <v>240</v>
      </c>
      <c r="C55" s="209"/>
      <c r="D55" s="211">
        <v>0</v>
      </c>
      <c r="E55" s="210"/>
      <c r="F55" s="202">
        <v>17237</v>
      </c>
      <c r="G55" s="210"/>
      <c r="H55" s="211">
        <v>0</v>
      </c>
      <c r="I55" s="210"/>
      <c r="J55" s="80">
        <v>0</v>
      </c>
    </row>
    <row r="56" spans="1:10" s="318" customFormat="1" ht="18" customHeight="1">
      <c r="A56" s="275" t="s">
        <v>18</v>
      </c>
      <c r="B56" s="209"/>
      <c r="C56" s="209"/>
      <c r="D56" s="211">
        <v>132984</v>
      </c>
      <c r="E56" s="276"/>
      <c r="F56" s="211">
        <v>62186</v>
      </c>
      <c r="G56" s="217"/>
      <c r="H56" s="211">
        <v>5268</v>
      </c>
      <c r="I56" s="5"/>
      <c r="J56" s="202">
        <v>0</v>
      </c>
    </row>
    <row r="57" spans="1:10" s="318" customFormat="1" ht="18" customHeight="1">
      <c r="A57" s="275" t="s">
        <v>218</v>
      </c>
      <c r="B57" s="209"/>
      <c r="C57" s="209"/>
      <c r="D57" s="211">
        <v>150000</v>
      </c>
      <c r="E57" s="276"/>
      <c r="F57" s="211">
        <v>150000</v>
      </c>
      <c r="G57" s="217"/>
      <c r="H57" s="211">
        <v>0</v>
      </c>
      <c r="I57" s="5"/>
      <c r="J57" s="202">
        <v>0</v>
      </c>
    </row>
    <row r="58" spans="1:10" s="318" customFormat="1" ht="18" customHeight="1">
      <c r="A58" s="275" t="s">
        <v>134</v>
      </c>
      <c r="B58" s="209">
        <v>16</v>
      </c>
      <c r="C58" s="209"/>
      <c r="D58" s="211">
        <v>116261</v>
      </c>
      <c r="E58" s="276"/>
      <c r="F58" s="211">
        <v>2574</v>
      </c>
      <c r="G58" s="217"/>
      <c r="H58" s="211">
        <v>0</v>
      </c>
      <c r="I58" s="5"/>
      <c r="J58" s="202">
        <v>0</v>
      </c>
    </row>
    <row r="59" spans="1:10" s="318" customFormat="1" ht="18" customHeight="1">
      <c r="A59" s="268" t="s">
        <v>19</v>
      </c>
      <c r="B59" s="218"/>
      <c r="C59" s="218"/>
      <c r="D59" s="214">
        <v>3701108</v>
      </c>
      <c r="E59" s="218"/>
      <c r="F59" s="214">
        <v>4678018</v>
      </c>
      <c r="G59" s="215"/>
      <c r="H59" s="214">
        <v>2621772</v>
      </c>
      <c r="I59" s="5"/>
      <c r="J59" s="214">
        <v>3127805</v>
      </c>
    </row>
    <row r="60" spans="1:10" s="318" customFormat="1" ht="18" customHeight="1">
      <c r="A60" s="275"/>
      <c r="B60" s="219"/>
      <c r="C60" s="219"/>
      <c r="D60" s="6"/>
      <c r="E60" s="219"/>
      <c r="F60" s="6"/>
      <c r="G60" s="6"/>
      <c r="H60" s="6"/>
      <c r="I60" s="5"/>
      <c r="J60" s="6"/>
    </row>
    <row r="61" spans="1:10" s="318" customFormat="1" ht="18" customHeight="1">
      <c r="A61" s="273" t="s">
        <v>20</v>
      </c>
      <c r="B61" s="219"/>
      <c r="C61" s="219"/>
      <c r="D61" s="6"/>
      <c r="E61" s="219"/>
      <c r="F61" s="6"/>
      <c r="G61" s="6"/>
      <c r="H61" s="6"/>
      <c r="I61" s="5"/>
      <c r="J61" s="6"/>
    </row>
    <row r="62" spans="1:10" s="318" customFormat="1" ht="18" customHeight="1">
      <c r="A62" s="275" t="s">
        <v>155</v>
      </c>
      <c r="B62" s="209">
        <v>9</v>
      </c>
      <c r="C62" s="209"/>
      <c r="D62" s="202">
        <v>10231201</v>
      </c>
      <c r="E62" s="276"/>
      <c r="F62" s="211">
        <v>13588979</v>
      </c>
      <c r="G62" s="211"/>
      <c r="H62" s="202">
        <v>4269922</v>
      </c>
      <c r="I62" s="5"/>
      <c r="J62" s="202">
        <v>6734512</v>
      </c>
    </row>
    <row r="63" spans="1:10" s="318" customFormat="1" ht="18" customHeight="1">
      <c r="A63" s="275" t="s">
        <v>154</v>
      </c>
      <c r="B63" s="209" t="s">
        <v>240</v>
      </c>
      <c r="C63" s="219"/>
      <c r="D63" s="202">
        <v>0</v>
      </c>
      <c r="E63" s="262"/>
      <c r="F63" s="189">
        <v>0</v>
      </c>
      <c r="G63" s="189"/>
      <c r="H63" s="202">
        <v>0</v>
      </c>
      <c r="I63" s="5"/>
      <c r="J63" s="189">
        <v>249000</v>
      </c>
    </row>
    <row r="64" spans="1:10" s="318" customFormat="1" ht="18" customHeight="1">
      <c r="A64" s="275" t="s">
        <v>135</v>
      </c>
      <c r="B64" s="219"/>
      <c r="C64" s="219"/>
      <c r="D64" s="202">
        <v>783241</v>
      </c>
      <c r="E64" s="262"/>
      <c r="F64" s="189">
        <v>406493</v>
      </c>
      <c r="G64" s="189"/>
      <c r="H64" s="202">
        <v>170501</v>
      </c>
      <c r="I64" s="5"/>
      <c r="J64" s="189">
        <v>169598</v>
      </c>
    </row>
    <row r="65" spans="1:10" s="318" customFormat="1" ht="18" customHeight="1">
      <c r="A65" s="275" t="s">
        <v>199</v>
      </c>
      <c r="B65" s="209" t="s">
        <v>307</v>
      </c>
      <c r="C65" s="209"/>
      <c r="D65" s="202">
        <v>11929884</v>
      </c>
      <c r="E65" s="276"/>
      <c r="F65" s="189">
        <v>11984575</v>
      </c>
      <c r="G65" s="211"/>
      <c r="H65" s="202">
        <v>11929884</v>
      </c>
      <c r="I65" s="5"/>
      <c r="J65" s="189">
        <v>11984575</v>
      </c>
    </row>
    <row r="66" spans="1:10" s="318" customFormat="1" ht="18" customHeight="1">
      <c r="A66" s="275" t="s">
        <v>52</v>
      </c>
      <c r="B66" s="209"/>
      <c r="C66" s="209"/>
      <c r="D66" s="202">
        <v>746757</v>
      </c>
      <c r="E66" s="209"/>
      <c r="F66" s="211">
        <v>744624</v>
      </c>
      <c r="G66" s="211"/>
      <c r="H66" s="202">
        <v>69711</v>
      </c>
      <c r="I66" s="5"/>
      <c r="J66" s="202">
        <v>6514</v>
      </c>
    </row>
    <row r="67" spans="1:10" s="318" customFormat="1" ht="18" customHeight="1">
      <c r="A67" s="275" t="s">
        <v>170</v>
      </c>
      <c r="B67" s="209"/>
      <c r="C67" s="209"/>
      <c r="D67" s="202">
        <v>30389</v>
      </c>
      <c r="E67" s="209"/>
      <c r="F67" s="211">
        <v>26225</v>
      </c>
      <c r="G67" s="211"/>
      <c r="H67" s="202">
        <v>21880</v>
      </c>
      <c r="I67" s="5"/>
      <c r="J67" s="202">
        <v>18256</v>
      </c>
    </row>
    <row r="68" spans="1:10" s="318" customFormat="1" ht="18" customHeight="1">
      <c r="A68" s="275" t="s">
        <v>171</v>
      </c>
      <c r="B68" s="209"/>
      <c r="C68" s="209"/>
      <c r="D68" s="202">
        <v>27889</v>
      </c>
      <c r="E68" s="209"/>
      <c r="F68" s="211">
        <v>31342</v>
      </c>
      <c r="G68" s="211"/>
      <c r="H68" s="202">
        <v>0</v>
      </c>
      <c r="I68" s="5"/>
      <c r="J68" s="202">
        <v>0</v>
      </c>
    </row>
    <row r="69" spans="1:10" s="318" customFormat="1" ht="18" customHeight="1">
      <c r="A69" s="275" t="s">
        <v>136</v>
      </c>
      <c r="B69" s="209">
        <v>16</v>
      </c>
      <c r="C69" s="281"/>
      <c r="D69" s="202">
        <v>81034</v>
      </c>
      <c r="E69" s="209"/>
      <c r="F69" s="211">
        <v>28996</v>
      </c>
      <c r="G69" s="211"/>
      <c r="H69" s="202">
        <v>66247</v>
      </c>
      <c r="I69" s="5"/>
      <c r="J69" s="202">
        <v>0</v>
      </c>
    </row>
    <row r="70" spans="1:10" s="318" customFormat="1" ht="18" customHeight="1">
      <c r="A70" s="275" t="s">
        <v>72</v>
      </c>
      <c r="B70" s="281"/>
      <c r="C70" s="281"/>
      <c r="D70" s="202">
        <v>4809</v>
      </c>
      <c r="E70" s="209"/>
      <c r="F70" s="211">
        <v>3808</v>
      </c>
      <c r="G70" s="211"/>
      <c r="H70" s="202">
        <v>2510</v>
      </c>
      <c r="I70" s="5"/>
      <c r="J70" s="202">
        <v>2803</v>
      </c>
    </row>
    <row r="71" spans="1:10" s="318" customFormat="1" ht="18" customHeight="1">
      <c r="A71" s="268" t="s">
        <v>21</v>
      </c>
      <c r="B71" s="220"/>
      <c r="C71" s="220"/>
      <c r="D71" s="221">
        <v>23835204</v>
      </c>
      <c r="E71" s="220"/>
      <c r="F71" s="221">
        <v>26815042</v>
      </c>
      <c r="G71" s="222"/>
      <c r="H71" s="221">
        <v>16530655</v>
      </c>
      <c r="I71" s="5"/>
      <c r="J71" s="221">
        <v>19165258</v>
      </c>
    </row>
    <row r="72" spans="1:10" s="318" customFormat="1" ht="18" customHeight="1">
      <c r="A72" s="275"/>
      <c r="B72" s="219"/>
      <c r="C72" s="219"/>
      <c r="D72" s="6"/>
      <c r="E72" s="219"/>
      <c r="F72" s="6"/>
      <c r="G72" s="6"/>
      <c r="H72" s="6"/>
      <c r="I72" s="5"/>
      <c r="J72" s="6"/>
    </row>
    <row r="73" spans="1:10" s="318" customFormat="1" ht="18" customHeight="1">
      <c r="A73" s="268" t="s">
        <v>22</v>
      </c>
      <c r="B73" s="218"/>
      <c r="C73" s="218"/>
      <c r="D73" s="223">
        <v>27536312</v>
      </c>
      <c r="E73" s="218"/>
      <c r="F73" s="223">
        <v>31493060</v>
      </c>
      <c r="G73" s="215"/>
      <c r="H73" s="223">
        <v>19152427</v>
      </c>
      <c r="I73" s="5"/>
      <c r="J73" s="223">
        <v>22293063</v>
      </c>
    </row>
    <row r="74" spans="1:10" s="318" customFormat="1" ht="18" customHeight="1">
      <c r="A74" s="275"/>
      <c r="B74" s="263"/>
      <c r="C74" s="263"/>
      <c r="D74" s="173"/>
      <c r="E74" s="210"/>
      <c r="F74" s="210"/>
      <c r="G74" s="210"/>
      <c r="H74" s="210"/>
      <c r="I74" s="210"/>
      <c r="J74" s="210"/>
    </row>
    <row r="75" spans="1:10" s="318" customFormat="1" ht="18" customHeight="1">
      <c r="A75" s="266" t="s">
        <v>90</v>
      </c>
      <c r="B75" s="7"/>
      <c r="C75" s="7"/>
      <c r="D75" s="7"/>
      <c r="E75" s="7"/>
      <c r="F75" s="7"/>
      <c r="G75" s="7"/>
      <c r="H75" s="7"/>
      <c r="I75" s="210"/>
      <c r="J75" s="7"/>
    </row>
    <row r="76" spans="1:10" ht="18" customHeight="1">
      <c r="A76" s="267" t="s">
        <v>1</v>
      </c>
      <c r="B76" s="7"/>
      <c r="C76" s="7"/>
      <c r="D76" s="7"/>
      <c r="E76" s="7"/>
      <c r="F76" s="7"/>
      <c r="G76" s="7"/>
      <c r="H76" s="7"/>
      <c r="I76" s="210"/>
      <c r="J76" s="7"/>
    </row>
    <row r="77" spans="1:10" ht="18" customHeight="1">
      <c r="A77" s="268"/>
      <c r="B77" s="7"/>
      <c r="C77" s="7"/>
      <c r="D77" s="7"/>
      <c r="E77" s="7"/>
      <c r="F77" s="7"/>
      <c r="G77" s="7"/>
      <c r="H77" s="7"/>
      <c r="I77" s="210"/>
      <c r="J77" s="7"/>
    </row>
    <row r="78" spans="1:10" ht="18" customHeight="1">
      <c r="A78" s="268"/>
      <c r="B78" s="7"/>
      <c r="C78" s="7"/>
      <c r="D78" s="298" t="s">
        <v>96</v>
      </c>
      <c r="E78" s="298"/>
      <c r="F78" s="298"/>
      <c r="G78" s="7"/>
      <c r="H78" s="298" t="s">
        <v>98</v>
      </c>
      <c r="I78" s="298"/>
      <c r="J78" s="298"/>
    </row>
    <row r="79" spans="1:10" ht="18" customHeight="1">
      <c r="A79" s="268"/>
      <c r="B79" s="269"/>
      <c r="C79" s="269"/>
      <c r="D79" s="298" t="s">
        <v>97</v>
      </c>
      <c r="E79" s="298"/>
      <c r="F79" s="298"/>
      <c r="G79" s="280"/>
      <c r="H79" s="298" t="s">
        <v>97</v>
      </c>
      <c r="I79" s="298"/>
      <c r="J79" s="298"/>
    </row>
    <row r="80" spans="1:10" s="318" customFormat="1" ht="18" customHeight="1">
      <c r="A80" s="268"/>
      <c r="B80" s="270"/>
      <c r="C80" s="270"/>
      <c r="D80" s="271" t="s">
        <v>224</v>
      </c>
      <c r="E80" s="247"/>
      <c r="F80" s="271" t="s">
        <v>4</v>
      </c>
      <c r="G80" s="247"/>
      <c r="H80" s="271" t="s">
        <v>224</v>
      </c>
      <c r="I80" s="271"/>
      <c r="J80" s="271" t="s">
        <v>4</v>
      </c>
    </row>
    <row r="81" spans="1:10" s="318" customFormat="1" ht="18" customHeight="1">
      <c r="A81" s="268" t="s">
        <v>16</v>
      </c>
      <c r="B81" s="270" t="s">
        <v>3</v>
      </c>
      <c r="C81" s="270"/>
      <c r="D81" s="272">
        <v>2022</v>
      </c>
      <c r="E81" s="270"/>
      <c r="F81" s="272">
        <v>2021</v>
      </c>
      <c r="G81" s="272"/>
      <c r="H81" s="272">
        <v>2022</v>
      </c>
      <c r="I81" s="270"/>
      <c r="J81" s="272">
        <v>2021</v>
      </c>
    </row>
    <row r="82" spans="1:10" s="318" customFormat="1" ht="18" customHeight="1">
      <c r="A82" s="268"/>
      <c r="B82" s="270"/>
      <c r="C82" s="270"/>
      <c r="D82" s="272" t="s">
        <v>71</v>
      </c>
      <c r="E82" s="270"/>
      <c r="F82" s="272"/>
      <c r="G82" s="272"/>
      <c r="H82" s="272" t="s">
        <v>71</v>
      </c>
      <c r="I82" s="210"/>
      <c r="J82" s="272"/>
    </row>
    <row r="83" spans="1:10" s="318" customFormat="1" ht="18" customHeight="1">
      <c r="A83" s="268"/>
      <c r="B83" s="270"/>
      <c r="C83" s="270"/>
      <c r="D83" s="296" t="s">
        <v>94</v>
      </c>
      <c r="E83" s="296"/>
      <c r="F83" s="296"/>
      <c r="G83" s="296"/>
      <c r="H83" s="296"/>
      <c r="I83" s="296"/>
      <c r="J83" s="296"/>
    </row>
    <row r="84" spans="1:10" s="318" customFormat="1" ht="18" customHeight="1">
      <c r="A84" s="273" t="s">
        <v>87</v>
      </c>
      <c r="B84" s="6"/>
      <c r="C84" s="6"/>
      <c r="D84" s="6"/>
      <c r="E84" s="6"/>
      <c r="F84" s="6"/>
      <c r="G84" s="6"/>
      <c r="H84" s="6"/>
      <c r="I84" s="5"/>
      <c r="J84" s="6"/>
    </row>
    <row r="85" spans="1:10" s="318" customFormat="1" ht="18" customHeight="1">
      <c r="A85" s="275" t="s">
        <v>23</v>
      </c>
      <c r="B85" s="281">
        <v>10</v>
      </c>
      <c r="C85" s="281"/>
      <c r="D85" s="281"/>
      <c r="E85" s="281"/>
      <c r="F85" s="281"/>
      <c r="G85" s="6"/>
      <c r="H85" s="6"/>
      <c r="I85" s="5"/>
      <c r="J85" s="6"/>
    </row>
    <row r="86" spans="1:10" s="318" customFormat="1" ht="18" customHeight="1" thickBot="1">
      <c r="A86" s="275" t="s">
        <v>137</v>
      </c>
      <c r="B86" s="224"/>
      <c r="C86" s="224"/>
      <c r="D86" s="225">
        <v>16508500</v>
      </c>
      <c r="E86" s="224"/>
      <c r="F86" s="225">
        <v>16508500</v>
      </c>
      <c r="G86" s="9"/>
      <c r="H86" s="225">
        <v>16508500</v>
      </c>
      <c r="I86" s="5"/>
      <c r="J86" s="225">
        <v>16508500</v>
      </c>
    </row>
    <row r="87" spans="1:10" s="318" customFormat="1" ht="18" customHeight="1" thickTop="1">
      <c r="A87" s="275" t="s">
        <v>106</v>
      </c>
      <c r="B87" s="224"/>
      <c r="C87" s="224"/>
      <c r="D87" s="10">
        <v>14479821</v>
      </c>
      <c r="E87" s="224"/>
      <c r="F87" s="9">
        <v>14470061</v>
      </c>
      <c r="G87" s="9"/>
      <c r="H87" s="9">
        <v>14479821</v>
      </c>
      <c r="I87" s="5"/>
      <c r="J87" s="9">
        <v>14470061</v>
      </c>
    </row>
    <row r="88" spans="1:10" s="318" customFormat="1" ht="18" customHeight="1">
      <c r="A88" s="275" t="s">
        <v>80</v>
      </c>
      <c r="B88" s="281"/>
      <c r="C88" s="281"/>
      <c r="D88" s="10">
        <v>7756268</v>
      </c>
      <c r="E88" s="224"/>
      <c r="F88" s="9">
        <v>7752540</v>
      </c>
      <c r="G88" s="9"/>
      <c r="H88" s="10">
        <v>7756268</v>
      </c>
      <c r="I88" s="5"/>
      <c r="J88" s="9">
        <v>7752540</v>
      </c>
    </row>
    <row r="89" spans="1:10" s="318" customFormat="1" ht="18" customHeight="1">
      <c r="A89" s="275" t="s">
        <v>81</v>
      </c>
      <c r="B89" s="224"/>
      <c r="C89" s="224"/>
      <c r="D89" s="10"/>
      <c r="E89" s="224"/>
      <c r="F89" s="9"/>
      <c r="G89" s="9"/>
      <c r="H89" s="10"/>
      <c r="I89" s="5"/>
      <c r="J89" s="9"/>
    </row>
    <row r="90" spans="1:10" s="318" customFormat="1" ht="18" customHeight="1">
      <c r="A90" s="275" t="s">
        <v>82</v>
      </c>
      <c r="B90" s="281"/>
      <c r="C90" s="281"/>
      <c r="D90" s="10">
        <v>41026</v>
      </c>
      <c r="E90" s="224"/>
      <c r="F90" s="9">
        <v>41026</v>
      </c>
      <c r="G90" s="9"/>
      <c r="H90" s="10">
        <v>0</v>
      </c>
      <c r="I90" s="5"/>
      <c r="J90" s="9">
        <v>0</v>
      </c>
    </row>
    <row r="91" spans="1:10" s="318" customFormat="1" ht="18" customHeight="1">
      <c r="A91" s="275" t="s">
        <v>85</v>
      </c>
      <c r="B91" s="281">
        <v>10</v>
      </c>
      <c r="C91" s="281"/>
      <c r="D91" s="10">
        <v>29362</v>
      </c>
      <c r="E91" s="224"/>
      <c r="F91" s="9">
        <v>24353</v>
      </c>
      <c r="G91" s="9"/>
      <c r="H91" s="10">
        <v>29362</v>
      </c>
      <c r="I91" s="5"/>
      <c r="J91" s="9">
        <v>24353</v>
      </c>
    </row>
    <row r="92" spans="1:10" s="318" customFormat="1" ht="18" customHeight="1">
      <c r="A92" s="275" t="s">
        <v>243</v>
      </c>
      <c r="B92" s="281">
        <v>10</v>
      </c>
      <c r="C92" s="281"/>
      <c r="D92" s="10">
        <v>3200</v>
      </c>
      <c r="E92" s="224"/>
      <c r="F92" s="9">
        <v>0</v>
      </c>
      <c r="G92" s="9"/>
      <c r="H92" s="10">
        <v>3200</v>
      </c>
      <c r="I92" s="5"/>
      <c r="J92" s="9">
        <v>0</v>
      </c>
    </row>
    <row r="93" spans="1:10" s="318" customFormat="1" ht="18" customHeight="1">
      <c r="A93" s="275" t="s">
        <v>24</v>
      </c>
      <c r="B93" s="6"/>
      <c r="C93" s="6"/>
      <c r="D93" s="189"/>
      <c r="E93" s="6"/>
      <c r="F93" s="189"/>
      <c r="G93" s="189"/>
      <c r="H93" s="10"/>
      <c r="I93" s="5"/>
      <c r="J93" s="202"/>
    </row>
    <row r="94" spans="1:10" s="318" customFormat="1" ht="18" customHeight="1">
      <c r="A94" s="275" t="s">
        <v>69</v>
      </c>
      <c r="B94" s="6"/>
      <c r="C94" s="6"/>
      <c r="D94" s="189"/>
      <c r="E94" s="6"/>
      <c r="F94" s="189"/>
      <c r="G94" s="189"/>
      <c r="H94" s="10"/>
      <c r="I94" s="5"/>
      <c r="J94" s="202"/>
    </row>
    <row r="95" spans="1:10" s="318" customFormat="1" ht="18" customHeight="1">
      <c r="A95" s="275" t="s">
        <v>70</v>
      </c>
      <c r="B95" s="281"/>
      <c r="C95" s="281"/>
      <c r="D95" s="10">
        <v>506144</v>
      </c>
      <c r="E95" s="6"/>
      <c r="F95" s="189">
        <v>506144</v>
      </c>
      <c r="G95" s="189"/>
      <c r="H95" s="10">
        <v>506144</v>
      </c>
      <c r="I95" s="5"/>
      <c r="J95" s="202">
        <v>506144</v>
      </c>
    </row>
    <row r="96" spans="1:10" s="318" customFormat="1" ht="18" customHeight="1">
      <c r="A96" s="277" t="s">
        <v>25</v>
      </c>
      <c r="B96" s="224"/>
      <c r="C96" s="224"/>
      <c r="D96" s="10">
        <v>5813070</v>
      </c>
      <c r="E96" s="224"/>
      <c r="F96" s="9">
        <v>4550104</v>
      </c>
      <c r="G96" s="9"/>
      <c r="H96" s="10">
        <v>5803077</v>
      </c>
      <c r="I96" s="5"/>
      <c r="J96" s="202">
        <v>4540111</v>
      </c>
    </row>
    <row r="97" spans="1:10" s="318" customFormat="1" ht="18" customHeight="1">
      <c r="A97" s="277" t="s">
        <v>37</v>
      </c>
      <c r="B97" s="224"/>
      <c r="C97" s="224"/>
      <c r="D97" s="147">
        <v>814938</v>
      </c>
      <c r="E97" s="224"/>
      <c r="F97" s="147">
        <v>-184563</v>
      </c>
      <c r="G97" s="9"/>
      <c r="H97" s="147">
        <v>826038</v>
      </c>
      <c r="I97" s="5"/>
      <c r="J97" s="243">
        <v>-173463</v>
      </c>
    </row>
    <row r="98" spans="1:10" s="318" customFormat="1" ht="18" customHeight="1">
      <c r="A98" s="268" t="s">
        <v>172</v>
      </c>
      <c r="B98" s="213"/>
      <c r="C98" s="213"/>
      <c r="D98" s="215">
        <v>29443829</v>
      </c>
      <c r="E98" s="213"/>
      <c r="F98" s="215">
        <v>27159665</v>
      </c>
      <c r="G98" s="215"/>
      <c r="H98" s="215">
        <v>29403910</v>
      </c>
      <c r="I98" s="5"/>
      <c r="J98" s="215">
        <v>27119746</v>
      </c>
    </row>
    <row r="99" spans="1:10" s="318" customFormat="1" ht="18" customHeight="1">
      <c r="A99" s="275" t="s">
        <v>63</v>
      </c>
      <c r="B99" s="213"/>
      <c r="C99" s="213"/>
      <c r="D99" s="147">
        <v>69908</v>
      </c>
      <c r="E99" s="224"/>
      <c r="F99" s="147">
        <v>68508</v>
      </c>
      <c r="G99" s="9"/>
      <c r="H99" s="147">
        <v>0</v>
      </c>
      <c r="I99" s="5"/>
      <c r="J99" s="147">
        <v>0</v>
      </c>
    </row>
    <row r="100" spans="1:10" s="318" customFormat="1" ht="18" customHeight="1">
      <c r="A100" s="268" t="s">
        <v>26</v>
      </c>
      <c r="B100" s="213"/>
      <c r="C100" s="213"/>
      <c r="D100" s="223">
        <v>29513737</v>
      </c>
      <c r="E100" s="213"/>
      <c r="F100" s="223">
        <v>27228173</v>
      </c>
      <c r="G100" s="215"/>
      <c r="H100" s="223">
        <v>29403910</v>
      </c>
      <c r="I100" s="5"/>
      <c r="J100" s="223">
        <v>27119746</v>
      </c>
    </row>
    <row r="101" spans="1:10" s="318" customFormat="1" ht="18" customHeight="1">
      <c r="A101" s="275"/>
      <c r="B101" s="6"/>
      <c r="C101" s="6"/>
      <c r="D101" s="6"/>
      <c r="E101" s="6"/>
      <c r="F101" s="6"/>
      <c r="G101" s="6"/>
      <c r="H101" s="6"/>
      <c r="I101" s="5"/>
      <c r="J101" s="6"/>
    </row>
    <row r="102" spans="1:10" s="318" customFormat="1" ht="18" customHeight="1" thickBot="1">
      <c r="A102" s="268" t="s">
        <v>86</v>
      </c>
      <c r="B102" s="213"/>
      <c r="C102" s="213"/>
      <c r="D102" s="216">
        <v>57050049</v>
      </c>
      <c r="E102" s="213"/>
      <c r="F102" s="216">
        <v>58721233</v>
      </c>
      <c r="G102" s="215"/>
      <c r="H102" s="216">
        <v>48556337</v>
      </c>
      <c r="I102" s="5"/>
      <c r="J102" s="216">
        <v>49412809</v>
      </c>
    </row>
    <row r="103" spans="1:10" s="318" customFormat="1" ht="18" customHeight="1" thickTop="1">
      <c r="A103" s="268"/>
      <c r="B103" s="131"/>
      <c r="C103" s="131"/>
      <c r="D103" s="150"/>
      <c r="E103" s="131"/>
      <c r="F103" s="150"/>
      <c r="G103" s="150"/>
      <c r="H103" s="150"/>
      <c r="I103" s="164"/>
      <c r="J103" s="150"/>
    </row>
    <row r="104" spans="1:10" ht="18" customHeight="1">
      <c r="A104" s="275"/>
      <c r="B104" s="264"/>
      <c r="C104" s="264"/>
      <c r="D104" s="210"/>
      <c r="E104" s="210"/>
      <c r="F104" s="210"/>
      <c r="G104" s="210"/>
      <c r="H104" s="210"/>
      <c r="I104" s="210"/>
      <c r="J104" s="210"/>
    </row>
    <row r="105" spans="1:10">
      <c r="A105" s="236"/>
      <c r="B105" s="278"/>
      <c r="C105" s="278"/>
      <c r="D105" s="278"/>
      <c r="E105" s="278"/>
      <c r="F105" s="278"/>
      <c r="G105" s="236"/>
      <c r="H105" s="236"/>
      <c r="I105" s="236"/>
      <c r="J105" s="236"/>
    </row>
    <row r="106" spans="1:10">
      <c r="A106" s="236"/>
      <c r="B106" s="278"/>
      <c r="C106" s="278"/>
      <c r="D106" s="278"/>
      <c r="E106" s="278"/>
      <c r="F106" s="278"/>
      <c r="G106" s="236"/>
      <c r="H106" s="236"/>
      <c r="I106" s="236"/>
      <c r="J106" s="236"/>
    </row>
    <row r="107" spans="1:10">
      <c r="A107" s="236"/>
      <c r="B107" s="278"/>
      <c r="C107" s="278"/>
      <c r="D107" s="278"/>
      <c r="E107" s="278"/>
      <c r="F107" s="278"/>
      <c r="G107" s="236"/>
      <c r="H107" s="236"/>
      <c r="I107" s="236"/>
      <c r="J107" s="236"/>
    </row>
    <row r="108" spans="1:10">
      <c r="A108" s="236"/>
      <c r="B108" s="278"/>
      <c r="C108" s="278"/>
      <c r="D108" s="278"/>
      <c r="E108" s="278"/>
      <c r="F108" s="278"/>
      <c r="G108" s="236"/>
      <c r="H108" s="236"/>
      <c r="I108" s="236"/>
      <c r="J108" s="236"/>
    </row>
    <row r="109" spans="1:10">
      <c r="A109" s="236"/>
      <c r="B109" s="278"/>
      <c r="C109" s="278"/>
      <c r="D109" s="278"/>
      <c r="E109" s="278"/>
      <c r="F109" s="278"/>
      <c r="G109" s="236"/>
      <c r="H109" s="236"/>
      <c r="I109" s="236"/>
      <c r="J109" s="236"/>
    </row>
    <row r="110" spans="1:10" ht="14.55" customHeight="1">
      <c r="A110" s="281" t="s">
        <v>119</v>
      </c>
      <c r="B110" s="278" t="s">
        <v>143</v>
      </c>
      <c r="C110" s="278"/>
      <c r="D110" s="278"/>
      <c r="E110" s="278"/>
      <c r="F110" s="278" t="s">
        <v>219</v>
      </c>
      <c r="G110" s="278"/>
      <c r="H110" s="278"/>
      <c r="I110" s="278"/>
      <c r="J110" s="236"/>
    </row>
    <row r="111" spans="1:10" ht="18" customHeight="1">
      <c r="A111" s="281" t="s">
        <v>120</v>
      </c>
      <c r="B111" s="278" t="s">
        <v>144</v>
      </c>
      <c r="C111" s="278"/>
      <c r="D111" s="297" t="s">
        <v>220</v>
      </c>
      <c r="E111" s="297"/>
      <c r="F111" s="297"/>
      <c r="G111" s="297"/>
      <c r="H111" s="297"/>
      <c r="I111" s="278"/>
      <c r="J111" s="278"/>
    </row>
    <row r="112" spans="1:10">
      <c r="A112" s="236"/>
      <c r="B112" s="278"/>
      <c r="C112" s="278"/>
      <c r="D112" s="278"/>
      <c r="E112" s="278"/>
      <c r="F112" s="278"/>
      <c r="G112" s="236"/>
      <c r="H112" s="236"/>
      <c r="I112" s="236"/>
      <c r="J112" s="236"/>
    </row>
  </sheetData>
  <mergeCells count="16">
    <mergeCell ref="D42:F42"/>
    <mergeCell ref="H42:J42"/>
    <mergeCell ref="D4:F4"/>
    <mergeCell ref="H4:J4"/>
    <mergeCell ref="D5:F5"/>
    <mergeCell ref="H5:J5"/>
    <mergeCell ref="D9:J9"/>
    <mergeCell ref="D83:J83"/>
    <mergeCell ref="D111:H111"/>
    <mergeCell ref="D43:F43"/>
    <mergeCell ref="H43:J43"/>
    <mergeCell ref="D47:J47"/>
    <mergeCell ref="D78:F78"/>
    <mergeCell ref="H78:J78"/>
    <mergeCell ref="D79:F79"/>
    <mergeCell ref="H79:J79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J92"/>
  <sheetViews>
    <sheetView view="pageBreakPreview" topLeftCell="A84" zoomScale="90" zoomScaleNormal="70" zoomScaleSheetLayoutView="90" workbookViewId="0">
      <selection activeCell="A96" sqref="A96"/>
    </sheetView>
  </sheetViews>
  <sheetFormatPr defaultColWidth="9.109375" defaultRowHeight="21" customHeight="1"/>
  <cols>
    <col min="1" max="1" width="55.44140625" style="317" customWidth="1"/>
    <col min="2" max="2" width="7.77734375" style="323" customWidth="1"/>
    <col min="3" max="3" width="1.33203125" style="323" customWidth="1"/>
    <col min="4" max="4" width="12.21875" style="317" customWidth="1"/>
    <col min="5" max="5" width="1.33203125" style="323" customWidth="1"/>
    <col min="6" max="6" width="12.21875" style="317" customWidth="1"/>
    <col min="7" max="7" width="1.33203125" style="317" customWidth="1"/>
    <col min="8" max="8" width="12.21875" style="317" customWidth="1"/>
    <col min="9" max="9" width="1.33203125" style="317" customWidth="1"/>
    <col min="10" max="10" width="12.21875" style="317" customWidth="1"/>
    <col min="11" max="16384" width="9.109375" style="317"/>
  </cols>
  <sheetData>
    <row r="1" spans="1:10" ht="20.25" customHeight="1">
      <c r="A1" s="27" t="s">
        <v>90</v>
      </c>
      <c r="B1" s="7"/>
      <c r="C1" s="7"/>
      <c r="D1" s="7"/>
      <c r="E1" s="7"/>
      <c r="F1" s="7"/>
      <c r="G1" s="3"/>
      <c r="H1" s="6"/>
      <c r="I1" s="3"/>
      <c r="J1" s="6"/>
    </row>
    <row r="2" spans="1:10" ht="20.25" customHeight="1">
      <c r="A2" s="1" t="s">
        <v>60</v>
      </c>
      <c r="B2" s="149"/>
      <c r="C2" s="149"/>
      <c r="D2" s="13"/>
      <c r="E2" s="149"/>
      <c r="F2" s="13"/>
      <c r="G2" s="13"/>
      <c r="H2" s="13"/>
      <c r="I2" s="13"/>
      <c r="J2" s="13"/>
    </row>
    <row r="3" spans="1:10" ht="20.25" customHeight="1">
      <c r="A3" s="1"/>
      <c r="B3" s="149"/>
      <c r="C3" s="149"/>
      <c r="D3" s="13"/>
      <c r="E3" s="149"/>
      <c r="F3" s="13"/>
      <c r="G3" s="13"/>
      <c r="H3" s="13"/>
      <c r="I3" s="13"/>
      <c r="J3" s="13"/>
    </row>
    <row r="4" spans="1:10" ht="18" customHeight="1">
      <c r="A4" s="1"/>
      <c r="B4" s="149"/>
      <c r="C4" s="149"/>
      <c r="D4" s="299" t="s">
        <v>109</v>
      </c>
      <c r="E4" s="299"/>
      <c r="F4" s="299"/>
      <c r="G4" s="244"/>
      <c r="H4" s="299" t="s">
        <v>110</v>
      </c>
      <c r="I4" s="299"/>
      <c r="J4" s="299"/>
    </row>
    <row r="5" spans="1:10" ht="18" customHeight="1">
      <c r="A5" s="1"/>
      <c r="B5" s="149"/>
      <c r="C5" s="149"/>
      <c r="D5" s="299" t="s">
        <v>97</v>
      </c>
      <c r="E5" s="299"/>
      <c r="F5" s="299"/>
      <c r="G5" s="244"/>
      <c r="H5" s="299" t="s">
        <v>97</v>
      </c>
      <c r="I5" s="299"/>
      <c r="J5" s="299"/>
    </row>
    <row r="6" spans="1:10" ht="20.25" customHeight="1">
      <c r="A6" s="1"/>
      <c r="B6" s="149"/>
      <c r="C6" s="149"/>
      <c r="D6" s="300" t="s">
        <v>177</v>
      </c>
      <c r="E6" s="301"/>
      <c r="F6" s="301"/>
      <c r="G6" s="244"/>
      <c r="H6" s="300" t="s">
        <v>178</v>
      </c>
      <c r="I6" s="301"/>
      <c r="J6" s="301"/>
    </row>
    <row r="7" spans="1:10" ht="20.25" customHeight="1">
      <c r="A7" s="1"/>
      <c r="B7" s="149"/>
      <c r="C7" s="149"/>
      <c r="D7" s="302" t="s">
        <v>191</v>
      </c>
      <c r="E7" s="302"/>
      <c r="F7" s="302"/>
      <c r="G7" s="245"/>
      <c r="H7" s="302" t="s">
        <v>191</v>
      </c>
      <c r="I7" s="302"/>
      <c r="J7" s="302"/>
    </row>
    <row r="8" spans="1:10" ht="20.25" customHeight="1">
      <c r="A8" s="35"/>
      <c r="B8" s="149" t="s">
        <v>3</v>
      </c>
      <c r="C8" s="149"/>
      <c r="D8" s="237">
        <v>2022</v>
      </c>
      <c r="E8" s="149"/>
      <c r="F8" s="237">
        <v>2021</v>
      </c>
      <c r="G8" s="151"/>
      <c r="H8" s="237">
        <v>2022</v>
      </c>
      <c r="I8" s="149"/>
      <c r="J8" s="237">
        <v>2021</v>
      </c>
    </row>
    <row r="9" spans="1:10" ht="20.25" hidden="1" customHeight="1">
      <c r="A9" s="35"/>
      <c r="B9" s="149"/>
      <c r="C9" s="149"/>
      <c r="D9" s="237"/>
      <c r="E9" s="149"/>
      <c r="F9" s="237"/>
      <c r="G9" s="151"/>
      <c r="H9" s="237"/>
      <c r="I9" s="149"/>
      <c r="J9" s="237"/>
    </row>
    <row r="10" spans="1:10" ht="20.25" customHeight="1">
      <c r="A10" s="14"/>
      <c r="B10" s="7"/>
      <c r="C10" s="7"/>
      <c r="D10" s="303" t="s">
        <v>94</v>
      </c>
      <c r="E10" s="303"/>
      <c r="F10" s="303"/>
      <c r="G10" s="303"/>
      <c r="H10" s="303"/>
      <c r="I10" s="303"/>
      <c r="J10" s="303"/>
    </row>
    <row r="11" spans="1:10" ht="20.25" customHeight="1">
      <c r="A11" s="246" t="s">
        <v>167</v>
      </c>
      <c r="B11" s="149"/>
      <c r="C11" s="149"/>
      <c r="D11" s="149"/>
      <c r="E11" s="149"/>
      <c r="F11" s="149"/>
      <c r="G11" s="149"/>
      <c r="H11" s="149"/>
      <c r="I11" s="149"/>
      <c r="J11" s="149"/>
    </row>
    <row r="12" spans="1:10" ht="20.25" customHeight="1">
      <c r="A12" s="13" t="s">
        <v>156</v>
      </c>
      <c r="B12" s="132" t="s">
        <v>241</v>
      </c>
      <c r="C12" s="132"/>
      <c r="D12" s="17">
        <v>1543534</v>
      </c>
      <c r="E12" s="132"/>
      <c r="F12" s="17">
        <v>1302263</v>
      </c>
      <c r="G12" s="17"/>
      <c r="H12" s="17">
        <v>112272</v>
      </c>
      <c r="I12" s="17"/>
      <c r="J12" s="17">
        <v>176571</v>
      </c>
    </row>
    <row r="13" spans="1:10" ht="20.25" customHeight="1">
      <c r="A13" s="13" t="s">
        <v>145</v>
      </c>
      <c r="B13" s="132">
        <v>3</v>
      </c>
      <c r="C13" s="132"/>
      <c r="D13" s="17">
        <v>30525</v>
      </c>
      <c r="E13" s="132"/>
      <c r="F13" s="17">
        <v>10509</v>
      </c>
      <c r="G13" s="17"/>
      <c r="H13" s="17">
        <v>91492</v>
      </c>
      <c r="I13" s="17"/>
      <c r="J13" s="17">
        <v>107589</v>
      </c>
    </row>
    <row r="14" spans="1:10" ht="20.25" hidden="1" customHeight="1">
      <c r="A14" s="20" t="s">
        <v>78</v>
      </c>
      <c r="B14" s="132"/>
      <c r="C14" s="132"/>
      <c r="D14" s="17"/>
      <c r="E14" s="132"/>
      <c r="F14" s="17"/>
      <c r="G14" s="17"/>
      <c r="H14" s="17"/>
      <c r="I14" s="17"/>
      <c r="J14" s="17"/>
    </row>
    <row r="15" spans="1:10" ht="20.25" customHeight="1">
      <c r="A15" s="13" t="s">
        <v>27</v>
      </c>
      <c r="B15" s="132">
        <v>3</v>
      </c>
      <c r="C15" s="132"/>
      <c r="D15" s="17">
        <v>4493</v>
      </c>
      <c r="E15" s="132"/>
      <c r="F15" s="17">
        <v>4223</v>
      </c>
      <c r="G15" s="17"/>
      <c r="H15" s="17">
        <v>4091</v>
      </c>
      <c r="I15" s="17"/>
      <c r="J15" s="17">
        <v>1800</v>
      </c>
    </row>
    <row r="16" spans="1:10" ht="20.25" customHeight="1">
      <c r="A16" s="16" t="s">
        <v>168</v>
      </c>
      <c r="B16" s="133"/>
      <c r="C16" s="133"/>
      <c r="D16" s="19">
        <v>1578552</v>
      </c>
      <c r="E16" s="133"/>
      <c r="F16" s="19">
        <v>1316995</v>
      </c>
      <c r="G16" s="18"/>
      <c r="H16" s="19">
        <v>207855</v>
      </c>
      <c r="I16" s="18"/>
      <c r="J16" s="19">
        <v>285960</v>
      </c>
    </row>
    <row r="17" spans="1:10" s="320" customFormat="1" ht="20.25" customHeight="1">
      <c r="A17" s="2"/>
      <c r="B17" s="134"/>
      <c r="C17" s="134"/>
      <c r="D17" s="6"/>
      <c r="E17" s="134"/>
      <c r="F17" s="6"/>
      <c r="G17" s="5"/>
      <c r="H17" s="6"/>
      <c r="I17" s="5"/>
      <c r="J17" s="6"/>
    </row>
    <row r="18" spans="1:10" ht="20.25" customHeight="1">
      <c r="A18" s="26" t="s">
        <v>28</v>
      </c>
      <c r="B18" s="132"/>
      <c r="C18" s="132"/>
      <c r="D18" s="17"/>
      <c r="E18" s="132"/>
      <c r="F18" s="17"/>
      <c r="G18" s="17"/>
      <c r="H18" s="17"/>
      <c r="I18" s="17"/>
      <c r="J18" s="17"/>
    </row>
    <row r="19" spans="1:10" ht="20.25" customHeight="1">
      <c r="A19" s="13" t="s">
        <v>157</v>
      </c>
      <c r="B19" s="132">
        <v>3</v>
      </c>
      <c r="C19" s="132"/>
      <c r="D19" s="17">
        <v>521313</v>
      </c>
      <c r="E19" s="132"/>
      <c r="F19" s="17">
        <v>393980</v>
      </c>
      <c r="G19" s="17"/>
      <c r="H19" s="17">
        <v>94073</v>
      </c>
      <c r="I19" s="17"/>
      <c r="J19" s="17">
        <v>78989</v>
      </c>
    </row>
    <row r="20" spans="1:10" ht="20.25" customHeight="1">
      <c r="A20" s="20" t="s">
        <v>29</v>
      </c>
      <c r="B20" s="132">
        <v>3</v>
      </c>
      <c r="C20" s="132"/>
      <c r="D20" s="17">
        <v>226793</v>
      </c>
      <c r="E20" s="132"/>
      <c r="F20" s="17">
        <v>131574</v>
      </c>
      <c r="G20" s="17"/>
      <c r="H20" s="17">
        <v>144932</v>
      </c>
      <c r="I20" s="17"/>
      <c r="J20" s="17">
        <v>81469</v>
      </c>
    </row>
    <row r="21" spans="1:10" ht="20.25" customHeight="1">
      <c r="A21" s="20" t="s">
        <v>308</v>
      </c>
      <c r="B21" s="132">
        <v>12</v>
      </c>
      <c r="C21" s="132"/>
      <c r="D21" s="17">
        <v>-163124</v>
      </c>
      <c r="E21" s="132"/>
      <c r="F21" s="17">
        <v>-128963</v>
      </c>
      <c r="G21" s="17"/>
      <c r="H21" s="17">
        <v>-104927</v>
      </c>
      <c r="I21" s="17"/>
      <c r="J21" s="17">
        <v>47947</v>
      </c>
    </row>
    <row r="22" spans="1:10" ht="20.25" customHeight="1">
      <c r="A22" s="12" t="s">
        <v>30</v>
      </c>
      <c r="B22" s="177"/>
      <c r="C22" s="177"/>
      <c r="D22" s="178">
        <v>584982</v>
      </c>
      <c r="E22" s="177"/>
      <c r="F22" s="178">
        <v>396591</v>
      </c>
      <c r="G22" s="17"/>
      <c r="H22" s="178">
        <v>134078</v>
      </c>
      <c r="I22" s="17"/>
      <c r="J22" s="178">
        <v>208405</v>
      </c>
    </row>
    <row r="23" spans="1:10" s="320" customFormat="1" ht="20.25" customHeight="1">
      <c r="A23" s="2"/>
      <c r="B23" s="134"/>
      <c r="C23" s="134"/>
      <c r="D23" s="6"/>
      <c r="E23" s="134"/>
      <c r="F23" s="6"/>
      <c r="G23" s="5"/>
      <c r="H23" s="6"/>
      <c r="I23" s="5"/>
      <c r="J23" s="6"/>
    </row>
    <row r="24" spans="1:10" s="320" customFormat="1" ht="20.25" customHeight="1">
      <c r="A24" s="14" t="s">
        <v>149</v>
      </c>
      <c r="B24" s="134"/>
      <c r="C24" s="134"/>
      <c r="D24" s="227">
        <v>993570</v>
      </c>
      <c r="E24" s="228"/>
      <c r="F24" s="227">
        <v>920404</v>
      </c>
      <c r="G24" s="8"/>
      <c r="H24" s="227">
        <v>73777</v>
      </c>
      <c r="I24" s="8"/>
      <c r="J24" s="227">
        <v>77555</v>
      </c>
    </row>
    <row r="25" spans="1:10" ht="19.95" customHeight="1">
      <c r="A25" s="247" t="s">
        <v>31</v>
      </c>
      <c r="B25" s="132">
        <v>3</v>
      </c>
      <c r="C25" s="132"/>
      <c r="D25" s="17">
        <v>-251269</v>
      </c>
      <c r="E25" s="132"/>
      <c r="F25" s="17">
        <v>-306116</v>
      </c>
      <c r="G25" s="17"/>
      <c r="H25" s="17">
        <v>-126762</v>
      </c>
      <c r="I25" s="17"/>
      <c r="J25" s="17">
        <v>-241827</v>
      </c>
    </row>
    <row r="26" spans="1:10" ht="19.95" customHeight="1">
      <c r="A26" s="247" t="s">
        <v>179</v>
      </c>
      <c r="B26" s="132"/>
      <c r="C26" s="132"/>
      <c r="D26" s="17"/>
      <c r="E26" s="132"/>
      <c r="F26" s="17"/>
      <c r="G26" s="17"/>
      <c r="H26" s="17"/>
      <c r="I26" s="17"/>
      <c r="J26" s="17"/>
    </row>
    <row r="27" spans="1:10" ht="20.25" customHeight="1">
      <c r="A27" s="247" t="s">
        <v>186</v>
      </c>
      <c r="B27" s="132">
        <v>5</v>
      </c>
      <c r="C27" s="132"/>
      <c r="D27" s="17">
        <v>433</v>
      </c>
      <c r="E27" s="132"/>
      <c r="F27" s="17">
        <v>-829</v>
      </c>
      <c r="G27" s="17"/>
      <c r="H27" s="17">
        <v>0</v>
      </c>
      <c r="I27" s="17"/>
      <c r="J27" s="17">
        <v>-348</v>
      </c>
    </row>
    <row r="28" spans="1:10" s="320" customFormat="1" ht="20.25" customHeight="1">
      <c r="A28" s="247" t="s">
        <v>225</v>
      </c>
      <c r="B28" s="134"/>
      <c r="C28" s="134"/>
      <c r="D28" s="6"/>
      <c r="E28" s="134"/>
      <c r="F28" s="6"/>
      <c r="G28" s="5"/>
      <c r="H28" s="6"/>
      <c r="I28" s="5"/>
      <c r="J28" s="6"/>
    </row>
    <row r="29" spans="1:10" ht="19.95" customHeight="1">
      <c r="A29" s="210" t="s">
        <v>236</v>
      </c>
      <c r="B29" s="132" t="s">
        <v>242</v>
      </c>
      <c r="C29" s="294"/>
      <c r="D29" s="21">
        <v>-17146</v>
      </c>
      <c r="E29" s="294"/>
      <c r="F29" s="21">
        <v>150296</v>
      </c>
      <c r="G29" s="17"/>
      <c r="H29" s="21">
        <v>770456</v>
      </c>
      <c r="I29" s="17"/>
      <c r="J29" s="21">
        <v>854908</v>
      </c>
    </row>
    <row r="30" spans="1:10" ht="19.95" customHeight="1">
      <c r="A30" s="22" t="s">
        <v>203</v>
      </c>
      <c r="B30" s="133"/>
      <c r="C30" s="133"/>
      <c r="D30" s="18">
        <v>725588</v>
      </c>
      <c r="E30" s="133"/>
      <c r="F30" s="18">
        <v>763755</v>
      </c>
      <c r="G30" s="18"/>
      <c r="H30" s="18">
        <v>717471</v>
      </c>
      <c r="I30" s="18"/>
      <c r="J30" s="18">
        <v>690288</v>
      </c>
    </row>
    <row r="31" spans="1:10" ht="19.95" customHeight="1">
      <c r="A31" s="13" t="s">
        <v>204</v>
      </c>
      <c r="B31" s="294"/>
      <c r="C31" s="294"/>
      <c r="D31" s="21">
        <v>84367</v>
      </c>
      <c r="E31" s="294"/>
      <c r="F31" s="21">
        <v>79166</v>
      </c>
      <c r="G31" s="17"/>
      <c r="H31" s="21">
        <v>76611</v>
      </c>
      <c r="I31" s="17"/>
      <c r="J31" s="21">
        <v>7978</v>
      </c>
    </row>
    <row r="32" spans="1:10" ht="19.95" customHeight="1" thickBot="1">
      <c r="A32" s="22" t="s">
        <v>64</v>
      </c>
      <c r="B32" s="133"/>
      <c r="C32" s="133"/>
      <c r="D32" s="23">
        <v>641221</v>
      </c>
      <c r="E32" s="133"/>
      <c r="F32" s="23">
        <v>684589</v>
      </c>
      <c r="G32" s="18"/>
      <c r="H32" s="23">
        <v>640860</v>
      </c>
      <c r="I32" s="18"/>
      <c r="J32" s="23">
        <v>682310</v>
      </c>
    </row>
    <row r="33" spans="1:10" s="320" customFormat="1" ht="20.25" customHeight="1" thickTop="1">
      <c r="A33" s="2"/>
      <c r="B33" s="134"/>
      <c r="C33" s="134"/>
      <c r="D33" s="6"/>
      <c r="E33" s="134"/>
      <c r="F33" s="6"/>
      <c r="G33" s="5"/>
      <c r="H33" s="6"/>
      <c r="I33" s="5"/>
      <c r="J33" s="6"/>
    </row>
    <row r="34" spans="1:10" s="320" customFormat="1" ht="20.25" hidden="1" customHeight="1" thickTop="1">
      <c r="A34" s="22" t="s">
        <v>99</v>
      </c>
      <c r="B34" s="134"/>
      <c r="C34" s="134"/>
      <c r="D34" s="6"/>
      <c r="E34" s="134"/>
      <c r="F34" s="6"/>
      <c r="G34" s="5"/>
      <c r="H34" s="6"/>
      <c r="I34" s="5"/>
      <c r="J34" s="6"/>
    </row>
    <row r="35" spans="1:10" s="320" customFormat="1" ht="20.25" hidden="1" customHeight="1">
      <c r="A35" s="24" t="s">
        <v>100</v>
      </c>
      <c r="B35" s="134"/>
      <c r="C35" s="134"/>
      <c r="D35" s="6"/>
      <c r="E35" s="134"/>
      <c r="F35" s="6"/>
      <c r="G35" s="5"/>
      <c r="H35" s="188"/>
      <c r="I35" s="5"/>
      <c r="J35" s="188"/>
    </row>
    <row r="36" spans="1:10" s="320" customFormat="1" ht="20.25" hidden="1" customHeight="1">
      <c r="A36" s="24" t="s">
        <v>101</v>
      </c>
      <c r="B36" s="134"/>
      <c r="C36" s="134"/>
      <c r="D36" s="189"/>
      <c r="E36" s="134"/>
      <c r="F36" s="189"/>
      <c r="G36" s="5"/>
      <c r="H36" s="189"/>
      <c r="I36" s="5"/>
      <c r="J36" s="189"/>
    </row>
    <row r="37" spans="1:10" s="320" customFormat="1" ht="20.25" hidden="1" customHeight="1">
      <c r="A37" s="24" t="s">
        <v>63</v>
      </c>
      <c r="B37" s="134"/>
      <c r="C37" s="134"/>
      <c r="D37" s="135"/>
      <c r="E37" s="134"/>
      <c r="F37" s="135"/>
      <c r="G37" s="5"/>
      <c r="H37" s="135"/>
      <c r="I37" s="5"/>
      <c r="J37" s="135"/>
    </row>
    <row r="38" spans="1:10" s="320" customFormat="1" ht="20.25" hidden="1" customHeight="1">
      <c r="A38" s="22" t="s">
        <v>64</v>
      </c>
      <c r="B38" s="134"/>
      <c r="C38" s="134"/>
      <c r="D38" s="25">
        <v>0</v>
      </c>
      <c r="E38" s="134"/>
      <c r="F38" s="25">
        <v>0</v>
      </c>
      <c r="G38" s="5"/>
      <c r="H38" s="25">
        <v>0</v>
      </c>
      <c r="I38" s="5"/>
      <c r="J38" s="25">
        <v>0</v>
      </c>
    </row>
    <row r="39" spans="1:10" s="320" customFormat="1" ht="20.25" hidden="1" customHeight="1">
      <c r="A39" s="22"/>
      <c r="B39" s="134"/>
      <c r="C39" s="134"/>
      <c r="D39" s="6"/>
      <c r="E39" s="134"/>
      <c r="F39" s="6"/>
      <c r="G39" s="5"/>
      <c r="H39" s="6"/>
      <c r="I39" s="5"/>
      <c r="J39" s="6"/>
    </row>
    <row r="40" spans="1:10" ht="20.25" customHeight="1">
      <c r="A40" s="22" t="s">
        <v>162</v>
      </c>
      <c r="B40" s="152"/>
      <c r="C40" s="152"/>
      <c r="D40" s="17"/>
      <c r="E40" s="152"/>
      <c r="F40" s="17"/>
      <c r="G40" s="17"/>
      <c r="H40" s="17"/>
      <c r="I40" s="17"/>
      <c r="J40" s="17"/>
    </row>
    <row r="41" spans="1:10" ht="20.25" customHeight="1">
      <c r="A41" s="24" t="s">
        <v>73</v>
      </c>
      <c r="B41" s="152"/>
      <c r="C41" s="152"/>
      <c r="D41" s="17">
        <v>640860</v>
      </c>
      <c r="E41" s="17">
        <v>0</v>
      </c>
      <c r="F41" s="17">
        <v>684702</v>
      </c>
      <c r="G41" s="17">
        <v>0</v>
      </c>
      <c r="H41" s="17">
        <v>640860</v>
      </c>
      <c r="I41" s="17">
        <v>0</v>
      </c>
      <c r="J41" s="17">
        <v>682310</v>
      </c>
    </row>
    <row r="42" spans="1:10" ht="20.25" customHeight="1">
      <c r="A42" s="24" t="s">
        <v>74</v>
      </c>
      <c r="B42" s="152"/>
      <c r="C42" s="152"/>
      <c r="D42" s="17">
        <v>361</v>
      </c>
      <c r="E42" s="226"/>
      <c r="F42" s="21">
        <v>-113</v>
      </c>
      <c r="G42" s="17"/>
      <c r="H42" s="17">
        <v>0</v>
      </c>
      <c r="I42" s="17"/>
      <c r="J42" s="21">
        <v>0</v>
      </c>
    </row>
    <row r="43" spans="1:10" ht="20.25" customHeight="1" thickBot="1">
      <c r="A43" s="22" t="s">
        <v>64</v>
      </c>
      <c r="B43" s="153"/>
      <c r="C43" s="153"/>
      <c r="D43" s="137">
        <v>641221</v>
      </c>
      <c r="E43" s="153"/>
      <c r="F43" s="137">
        <v>684589</v>
      </c>
      <c r="G43" s="138"/>
      <c r="H43" s="137">
        <v>640860</v>
      </c>
      <c r="I43" s="138"/>
      <c r="J43" s="137">
        <v>682310</v>
      </c>
    </row>
    <row r="44" spans="1:10" ht="20.25" customHeight="1" thickTop="1">
      <c r="A44" s="22"/>
      <c r="B44" s="153"/>
      <c r="C44" s="153"/>
      <c r="D44" s="195"/>
      <c r="E44" s="153"/>
      <c r="F44" s="195"/>
      <c r="G44" s="138"/>
      <c r="H44" s="195"/>
      <c r="I44" s="138"/>
      <c r="J44" s="195"/>
    </row>
    <row r="45" spans="1:10" s="320" customFormat="1" ht="20.25" customHeight="1">
      <c r="A45" s="22" t="s">
        <v>88</v>
      </c>
      <c r="B45" s="134">
        <v>14</v>
      </c>
      <c r="C45" s="134"/>
      <c r="D45" s="6"/>
      <c r="E45" s="134"/>
      <c r="F45" s="6"/>
      <c r="G45" s="5"/>
      <c r="H45" s="6"/>
      <c r="I45" s="5"/>
      <c r="J45" s="6"/>
    </row>
    <row r="46" spans="1:10" s="321" customFormat="1" ht="20.25" customHeight="1" thickBot="1">
      <c r="A46" s="24" t="s">
        <v>91</v>
      </c>
      <c r="B46" s="134"/>
      <c r="C46" s="134"/>
      <c r="D46" s="179">
        <v>0.22</v>
      </c>
      <c r="E46" s="180"/>
      <c r="F46" s="179">
        <v>0.25</v>
      </c>
      <c r="G46" s="8"/>
      <c r="H46" s="179">
        <v>0.22</v>
      </c>
      <c r="I46" s="8"/>
      <c r="J46" s="179">
        <v>0.25</v>
      </c>
    </row>
    <row r="47" spans="1:10" s="321" customFormat="1" ht="20.25" customHeight="1" thickTop="1" thickBot="1">
      <c r="A47" s="24" t="s">
        <v>92</v>
      </c>
      <c r="B47" s="134"/>
      <c r="C47" s="134"/>
      <c r="D47" s="179">
        <v>0.22</v>
      </c>
      <c r="E47" s="180"/>
      <c r="F47" s="179">
        <v>0.24</v>
      </c>
      <c r="G47" s="8"/>
      <c r="H47" s="179">
        <v>0.22</v>
      </c>
      <c r="I47" s="8"/>
      <c r="J47" s="179">
        <v>0.24</v>
      </c>
    </row>
    <row r="48" spans="1:10" s="320" customFormat="1" ht="20.25" customHeight="1" thickTop="1">
      <c r="A48" s="2"/>
      <c r="B48" s="6"/>
      <c r="C48" s="6"/>
      <c r="D48" s="6"/>
      <c r="E48" s="6"/>
      <c r="F48" s="6"/>
      <c r="G48" s="5"/>
      <c r="H48" s="6"/>
      <c r="I48" s="5"/>
      <c r="J48" s="6"/>
    </row>
    <row r="49" spans="1:10" s="320" customFormat="1" ht="20.25" customHeight="1">
      <c r="A49" s="27" t="s">
        <v>90</v>
      </c>
      <c r="B49" s="7"/>
      <c r="C49" s="7"/>
      <c r="D49" s="7"/>
      <c r="E49" s="7"/>
      <c r="F49" s="7"/>
      <c r="G49" s="3"/>
      <c r="H49" s="6"/>
      <c r="I49" s="3"/>
      <c r="J49" s="6"/>
    </row>
    <row r="50" spans="1:10" s="320" customFormat="1" ht="20.25" customHeight="1">
      <c r="A50" s="1" t="s">
        <v>142</v>
      </c>
      <c r="B50" s="149"/>
      <c r="C50" s="149"/>
      <c r="D50" s="13"/>
      <c r="E50" s="149"/>
      <c r="F50" s="13"/>
      <c r="G50" s="13"/>
      <c r="H50" s="13"/>
      <c r="I50" s="13"/>
      <c r="J50" s="13"/>
    </row>
    <row r="51" spans="1:10" s="320" customFormat="1" ht="20.25" customHeight="1">
      <c r="A51" s="1"/>
      <c r="B51" s="149"/>
      <c r="C51" s="149"/>
      <c r="D51" s="13"/>
      <c r="E51" s="149"/>
      <c r="F51" s="13"/>
      <c r="G51" s="13"/>
      <c r="H51" s="13"/>
      <c r="I51" s="13"/>
      <c r="J51" s="13"/>
    </row>
    <row r="52" spans="1:10" s="320" customFormat="1" ht="20.25" customHeight="1">
      <c r="A52" s="1"/>
      <c r="B52" s="149"/>
      <c r="C52" s="149"/>
      <c r="D52" s="299" t="s">
        <v>109</v>
      </c>
      <c r="E52" s="299"/>
      <c r="F52" s="299"/>
      <c r="G52" s="244"/>
      <c r="H52" s="299" t="s">
        <v>110</v>
      </c>
      <c r="I52" s="299"/>
      <c r="J52" s="299"/>
    </row>
    <row r="53" spans="1:10" s="320" customFormat="1" ht="20.25" customHeight="1">
      <c r="A53" s="1"/>
      <c r="B53" s="149"/>
      <c r="C53" s="149"/>
      <c r="D53" s="299" t="s">
        <v>97</v>
      </c>
      <c r="E53" s="299"/>
      <c r="F53" s="299"/>
      <c r="G53" s="244"/>
      <c r="H53" s="299" t="s">
        <v>97</v>
      </c>
      <c r="I53" s="299"/>
      <c r="J53" s="299"/>
    </row>
    <row r="54" spans="1:10" s="320" customFormat="1" ht="20.25" customHeight="1">
      <c r="A54" s="1"/>
      <c r="B54" s="149"/>
      <c r="C54" s="149"/>
      <c r="D54" s="300" t="s">
        <v>177</v>
      </c>
      <c r="E54" s="301"/>
      <c r="F54" s="301"/>
      <c r="G54" s="244"/>
      <c r="H54" s="300" t="s">
        <v>178</v>
      </c>
      <c r="I54" s="301"/>
      <c r="J54" s="301"/>
    </row>
    <row r="55" spans="1:10" s="320" customFormat="1" ht="20.25" customHeight="1">
      <c r="A55" s="1"/>
      <c r="B55" s="149"/>
      <c r="C55" s="149"/>
      <c r="D55" s="302" t="s">
        <v>191</v>
      </c>
      <c r="E55" s="302"/>
      <c r="F55" s="302"/>
      <c r="G55" s="245"/>
      <c r="H55" s="302" t="s">
        <v>191</v>
      </c>
      <c r="I55" s="302"/>
      <c r="J55" s="302"/>
    </row>
    <row r="56" spans="1:10" s="320" customFormat="1" ht="20.25" customHeight="1">
      <c r="A56" s="35"/>
      <c r="B56" s="149" t="s">
        <v>3</v>
      </c>
      <c r="C56" s="149"/>
      <c r="D56" s="237">
        <v>2022</v>
      </c>
      <c r="E56" s="149"/>
      <c r="F56" s="237">
        <v>2021</v>
      </c>
      <c r="G56" s="151"/>
      <c r="H56" s="237">
        <v>2022</v>
      </c>
      <c r="I56" s="149"/>
      <c r="J56" s="237">
        <v>2021</v>
      </c>
    </row>
    <row r="57" spans="1:10" s="320" customFormat="1" ht="20.25" hidden="1" customHeight="1">
      <c r="A57" s="35"/>
      <c r="B57" s="149"/>
      <c r="C57" s="149"/>
      <c r="D57" s="237"/>
      <c r="E57" s="149"/>
      <c r="F57" s="237"/>
      <c r="G57" s="151"/>
      <c r="H57" s="237"/>
      <c r="I57" s="149"/>
      <c r="J57" s="237"/>
    </row>
    <row r="58" spans="1:10" s="320" customFormat="1" ht="20.25" customHeight="1">
      <c r="A58" s="14"/>
      <c r="B58" s="7"/>
      <c r="C58" s="7"/>
      <c r="D58" s="303" t="s">
        <v>94</v>
      </c>
      <c r="E58" s="303"/>
      <c r="F58" s="303"/>
      <c r="G58" s="303"/>
      <c r="H58" s="303"/>
      <c r="I58" s="303"/>
      <c r="J58" s="303"/>
    </row>
    <row r="59" spans="1:10" ht="20.25" customHeight="1">
      <c r="A59" s="16" t="s">
        <v>64</v>
      </c>
      <c r="B59" s="152"/>
      <c r="C59" s="152"/>
      <c r="D59" s="18">
        <v>641221</v>
      </c>
      <c r="E59" s="152"/>
      <c r="F59" s="18">
        <v>684589</v>
      </c>
      <c r="G59" s="18"/>
      <c r="H59" s="18">
        <v>640860</v>
      </c>
      <c r="I59" s="18"/>
      <c r="J59" s="18">
        <v>682310</v>
      </c>
    </row>
    <row r="60" spans="1:10" s="320" customFormat="1" ht="20.25" customHeight="1">
      <c r="A60" s="13"/>
      <c r="B60" s="6"/>
      <c r="C60" s="6"/>
      <c r="D60" s="6"/>
      <c r="E60" s="6"/>
      <c r="F60" s="6"/>
      <c r="G60" s="5"/>
      <c r="H60" s="6"/>
      <c r="I60" s="5"/>
      <c r="J60" s="6"/>
    </row>
    <row r="61" spans="1:10" s="320" customFormat="1" ht="20.25" customHeight="1">
      <c r="A61" s="16" t="s">
        <v>32</v>
      </c>
      <c r="B61" s="6"/>
      <c r="C61" s="6"/>
      <c r="D61" s="6"/>
      <c r="E61" s="6"/>
      <c r="F61" s="6"/>
      <c r="G61" s="5"/>
      <c r="H61" s="6"/>
      <c r="I61" s="5"/>
      <c r="J61" s="6"/>
    </row>
    <row r="62" spans="1:10" s="320" customFormat="1" ht="20.25" customHeight="1">
      <c r="A62" s="26" t="s">
        <v>214</v>
      </c>
      <c r="B62" s="6"/>
      <c r="C62" s="6"/>
      <c r="D62" s="6"/>
      <c r="E62" s="6"/>
      <c r="F62" s="6"/>
      <c r="G62" s="5"/>
      <c r="H62" s="6"/>
      <c r="I62" s="5"/>
      <c r="J62" s="6"/>
    </row>
    <row r="63" spans="1:10" s="320" customFormat="1" ht="20.25" customHeight="1">
      <c r="A63" s="26" t="s">
        <v>208</v>
      </c>
      <c r="B63" s="6"/>
      <c r="C63" s="6"/>
      <c r="D63" s="6"/>
      <c r="E63" s="6"/>
      <c r="F63" s="6"/>
      <c r="G63" s="5"/>
      <c r="H63" s="6"/>
      <c r="I63" s="5"/>
      <c r="J63" s="6"/>
    </row>
    <row r="64" spans="1:10" s="320" customFormat="1" ht="20.25" customHeight="1">
      <c r="A64" s="13" t="s">
        <v>83</v>
      </c>
      <c r="B64" s="6"/>
      <c r="C64" s="6"/>
      <c r="D64" s="11">
        <v>423424</v>
      </c>
      <c r="E64" s="109"/>
      <c r="F64" s="11">
        <v>695815</v>
      </c>
      <c r="G64" s="164"/>
      <c r="H64" s="11">
        <v>423424</v>
      </c>
      <c r="I64" s="164"/>
      <c r="J64" s="11">
        <v>695815</v>
      </c>
    </row>
    <row r="65" spans="1:10" s="320" customFormat="1" ht="20.25" customHeight="1">
      <c r="A65" s="15" t="s">
        <v>237</v>
      </c>
      <c r="B65" s="6"/>
      <c r="C65" s="6"/>
      <c r="D65" s="11">
        <v>925</v>
      </c>
      <c r="E65" s="6"/>
      <c r="F65" s="11">
        <v>46910</v>
      </c>
      <c r="G65" s="5"/>
      <c r="H65" s="11">
        <v>0</v>
      </c>
      <c r="I65" s="5"/>
      <c r="J65" s="11">
        <v>39806</v>
      </c>
    </row>
    <row r="66" spans="1:10" s="320" customFormat="1" ht="20.25" customHeight="1">
      <c r="A66" s="15" t="s">
        <v>260</v>
      </c>
      <c r="B66" s="6"/>
      <c r="C66" s="6"/>
      <c r="D66" s="11">
        <v>-13280</v>
      </c>
      <c r="E66" s="6"/>
      <c r="F66" s="11">
        <v>-46053</v>
      </c>
      <c r="G66" s="5"/>
      <c r="H66" s="11">
        <v>-13280</v>
      </c>
      <c r="I66" s="5"/>
      <c r="J66" s="11">
        <v>-46053</v>
      </c>
    </row>
    <row r="67" spans="1:10" s="320" customFormat="1" ht="20.25" customHeight="1">
      <c r="A67" s="15" t="s">
        <v>256</v>
      </c>
      <c r="B67" s="6"/>
      <c r="C67" s="6"/>
      <c r="D67" s="11"/>
      <c r="E67" s="6"/>
      <c r="F67" s="11"/>
      <c r="G67" s="5"/>
      <c r="H67" s="11"/>
      <c r="I67" s="5"/>
      <c r="J67" s="11"/>
    </row>
    <row r="68" spans="1:10" s="320" customFormat="1" ht="20.25" customHeight="1">
      <c r="A68" s="210" t="s">
        <v>227</v>
      </c>
      <c r="B68" s="6" t="s">
        <v>242</v>
      </c>
      <c r="C68" s="6"/>
      <c r="D68" s="135">
        <v>0</v>
      </c>
      <c r="E68" s="6"/>
      <c r="F68" s="135">
        <v>0</v>
      </c>
      <c r="G68" s="5"/>
      <c r="H68" s="135">
        <v>925</v>
      </c>
      <c r="I68" s="5"/>
      <c r="J68" s="135">
        <v>7104</v>
      </c>
    </row>
    <row r="69" spans="1:10" s="320" customFormat="1" ht="20.25" customHeight="1">
      <c r="A69" s="16" t="s">
        <v>213</v>
      </c>
      <c r="B69" s="6"/>
      <c r="C69" s="6"/>
      <c r="D69" s="11"/>
      <c r="E69" s="6"/>
      <c r="F69" s="11"/>
      <c r="G69" s="5"/>
      <c r="H69" s="11"/>
      <c r="I69" s="5"/>
      <c r="J69" s="11"/>
    </row>
    <row r="70" spans="1:10" s="320" customFormat="1" ht="20.25" customHeight="1">
      <c r="A70" s="167" t="s">
        <v>207</v>
      </c>
      <c r="B70" s="6"/>
      <c r="C70" s="6"/>
      <c r="D70" s="171">
        <v>411069</v>
      </c>
      <c r="E70" s="6"/>
      <c r="F70" s="171">
        <v>696672</v>
      </c>
      <c r="G70" s="5"/>
      <c r="H70" s="171">
        <v>411069</v>
      </c>
      <c r="I70" s="5"/>
      <c r="J70" s="171">
        <v>696672</v>
      </c>
    </row>
    <row r="71" spans="1:10" s="320" customFormat="1" ht="20.25" hidden="1" customHeight="1">
      <c r="A71" s="3"/>
      <c r="B71" s="6"/>
      <c r="C71" s="6"/>
      <c r="D71" s="136"/>
      <c r="E71" s="6"/>
      <c r="F71" s="136"/>
      <c r="G71" s="5"/>
      <c r="H71" s="136"/>
      <c r="I71" s="5"/>
      <c r="J71" s="136"/>
    </row>
    <row r="72" spans="1:10" s="320" customFormat="1" ht="20.25" hidden="1" customHeight="1">
      <c r="A72" s="26" t="s">
        <v>122</v>
      </c>
      <c r="B72" s="6"/>
      <c r="C72" s="6"/>
      <c r="D72" s="11"/>
      <c r="E72" s="6"/>
      <c r="F72" s="11"/>
      <c r="G72" s="5"/>
      <c r="H72" s="11"/>
      <c r="I72" s="5"/>
      <c r="J72" s="11"/>
    </row>
    <row r="73" spans="1:10" s="320" customFormat="1" ht="20.25" hidden="1" customHeight="1">
      <c r="A73" s="26" t="s">
        <v>208</v>
      </c>
      <c r="B73" s="6"/>
      <c r="C73" s="6"/>
      <c r="D73" s="11"/>
      <c r="E73" s="6"/>
      <c r="F73" s="11"/>
      <c r="G73" s="5"/>
      <c r="H73" s="11"/>
      <c r="I73" s="5"/>
      <c r="J73" s="11"/>
    </row>
    <row r="74" spans="1:10" s="320" customFormat="1" ht="20.25" hidden="1" customHeight="1">
      <c r="A74" s="13" t="s">
        <v>95</v>
      </c>
      <c r="B74" s="134"/>
      <c r="C74" s="134"/>
      <c r="D74" s="11"/>
      <c r="E74" s="181"/>
      <c r="F74" s="11"/>
      <c r="G74" s="164"/>
      <c r="H74" s="11"/>
      <c r="I74" s="164"/>
      <c r="J74" s="11"/>
    </row>
    <row r="75" spans="1:10" s="320" customFormat="1" ht="20.25" hidden="1" customHeight="1">
      <c r="A75" s="15" t="s">
        <v>228</v>
      </c>
      <c r="B75" s="134"/>
      <c r="C75" s="134"/>
      <c r="D75" s="11"/>
      <c r="E75" s="181"/>
      <c r="F75" s="11"/>
      <c r="G75" s="164"/>
      <c r="H75" s="11"/>
      <c r="I75" s="164"/>
      <c r="J75" s="11"/>
    </row>
    <row r="76" spans="1:10" s="320" customFormat="1" ht="20.25" hidden="1" customHeight="1">
      <c r="A76" s="210" t="s">
        <v>227</v>
      </c>
      <c r="B76" s="6" t="s">
        <v>242</v>
      </c>
      <c r="C76" s="134"/>
      <c r="D76" s="135">
        <v>0</v>
      </c>
      <c r="E76" s="181"/>
      <c r="F76" s="135">
        <v>0</v>
      </c>
      <c r="G76" s="164"/>
      <c r="H76" s="135">
        <v>0</v>
      </c>
      <c r="I76" s="164"/>
      <c r="J76" s="135">
        <v>0</v>
      </c>
    </row>
    <row r="77" spans="1:10" s="320" customFormat="1" ht="20.25" hidden="1" customHeight="1">
      <c r="A77" s="16" t="s">
        <v>123</v>
      </c>
      <c r="B77" s="134"/>
      <c r="C77" s="134"/>
      <c r="D77" s="136"/>
      <c r="E77" s="6"/>
      <c r="F77" s="136"/>
      <c r="G77" s="5"/>
      <c r="H77" s="136"/>
      <c r="I77" s="5"/>
      <c r="J77" s="136"/>
    </row>
    <row r="78" spans="1:10" s="320" customFormat="1" ht="20.25" hidden="1" customHeight="1">
      <c r="A78" s="16" t="s">
        <v>208</v>
      </c>
      <c r="B78" s="134"/>
      <c r="C78" s="134"/>
      <c r="D78" s="171">
        <v>0</v>
      </c>
      <c r="E78" s="136">
        <v>0</v>
      </c>
      <c r="F78" s="171">
        <v>0</v>
      </c>
      <c r="G78" s="136">
        <v>0</v>
      </c>
      <c r="H78" s="171">
        <v>0</v>
      </c>
      <c r="I78" s="136">
        <v>0</v>
      </c>
      <c r="J78" s="171">
        <v>0</v>
      </c>
    </row>
    <row r="79" spans="1:10" s="320" customFormat="1" ht="20.25" customHeight="1">
      <c r="A79" s="16" t="s">
        <v>261</v>
      </c>
      <c r="B79" s="6"/>
      <c r="C79" s="6"/>
      <c r="D79" s="136">
        <v>411069</v>
      </c>
      <c r="E79" s="136">
        <v>0</v>
      </c>
      <c r="F79" s="136">
        <v>696672</v>
      </c>
      <c r="G79" s="8"/>
      <c r="H79" s="136">
        <v>411069</v>
      </c>
      <c r="I79" s="8"/>
      <c r="J79" s="136">
        <v>696672</v>
      </c>
    </row>
    <row r="80" spans="1:10" ht="20.25" customHeight="1" thickBot="1">
      <c r="A80" s="16" t="s">
        <v>54</v>
      </c>
      <c r="B80" s="152"/>
      <c r="C80" s="152"/>
      <c r="D80" s="25">
        <v>1052290</v>
      </c>
      <c r="E80" s="152"/>
      <c r="F80" s="25">
        <v>1381261</v>
      </c>
      <c r="G80" s="18"/>
      <c r="H80" s="25">
        <v>1051929</v>
      </c>
      <c r="I80" s="18"/>
      <c r="J80" s="25">
        <v>1378982</v>
      </c>
    </row>
    <row r="81" spans="1:10" s="320" customFormat="1" ht="20.25" customHeight="1" thickTop="1">
      <c r="A81" s="2"/>
      <c r="B81" s="6"/>
      <c r="C81" s="6"/>
      <c r="D81" s="6"/>
      <c r="E81" s="6"/>
      <c r="F81" s="6"/>
      <c r="G81" s="5"/>
      <c r="H81" s="6"/>
      <c r="I81" s="5"/>
      <c r="J81" s="6"/>
    </row>
    <row r="82" spans="1:10" ht="20.25" customHeight="1">
      <c r="A82" s="22" t="s">
        <v>173</v>
      </c>
      <c r="B82" s="152"/>
      <c r="C82" s="152"/>
      <c r="D82" s="17"/>
      <c r="E82" s="152"/>
      <c r="F82" s="17"/>
      <c r="G82" s="17"/>
      <c r="H82" s="17"/>
      <c r="I82" s="17"/>
      <c r="J82" s="17"/>
    </row>
    <row r="83" spans="1:10" ht="20.25" customHeight="1">
      <c r="A83" s="24" t="s">
        <v>73</v>
      </c>
      <c r="B83" s="152"/>
      <c r="C83" s="152"/>
      <c r="D83" s="17">
        <v>1051929</v>
      </c>
      <c r="E83" s="17"/>
      <c r="F83" s="17">
        <v>1381374</v>
      </c>
      <c r="G83" s="17"/>
      <c r="H83" s="17">
        <v>1051929</v>
      </c>
      <c r="I83" s="17"/>
      <c r="J83" s="17">
        <v>1378982</v>
      </c>
    </row>
    <row r="84" spans="1:10" ht="20.25" customHeight="1">
      <c r="A84" s="24" t="s">
        <v>74</v>
      </c>
      <c r="B84" s="152"/>
      <c r="C84" s="152"/>
      <c r="D84" s="17">
        <v>361</v>
      </c>
      <c r="E84" s="226"/>
      <c r="F84" s="21">
        <v>-113</v>
      </c>
      <c r="G84" s="17"/>
      <c r="H84" s="17">
        <v>0</v>
      </c>
      <c r="I84" s="17"/>
      <c r="J84" s="21">
        <v>0</v>
      </c>
    </row>
    <row r="85" spans="1:10" ht="20.25" customHeight="1" thickBot="1">
      <c r="A85" s="22" t="s">
        <v>54</v>
      </c>
      <c r="B85" s="153"/>
      <c r="C85" s="153"/>
      <c r="D85" s="137">
        <v>1052290</v>
      </c>
      <c r="E85" s="153"/>
      <c r="F85" s="137">
        <v>1381261</v>
      </c>
      <c r="G85" s="138"/>
      <c r="H85" s="137">
        <v>1051929</v>
      </c>
      <c r="I85" s="138"/>
      <c r="J85" s="137">
        <v>1378982</v>
      </c>
    </row>
    <row r="86" spans="1:10" ht="20.25" customHeight="1" thickTop="1">
      <c r="A86" s="236"/>
      <c r="B86" s="293"/>
      <c r="C86" s="293"/>
      <c r="D86" s="236"/>
      <c r="E86" s="293"/>
      <c r="F86" s="236"/>
      <c r="G86" s="236"/>
      <c r="H86" s="236"/>
      <c r="I86" s="236"/>
      <c r="J86" s="236"/>
    </row>
    <row r="87" spans="1:10" ht="20.25" customHeight="1">
      <c r="A87" s="236"/>
      <c r="B87" s="239"/>
      <c r="C87" s="239"/>
      <c r="D87" s="240"/>
      <c r="E87" s="239"/>
      <c r="F87" s="240"/>
      <c r="G87" s="236"/>
      <c r="H87" s="240"/>
      <c r="I87" s="236"/>
      <c r="J87" s="240"/>
    </row>
    <row r="88" spans="1:10" ht="20.25" customHeight="1">
      <c r="A88" s="236"/>
      <c r="B88" s="293"/>
      <c r="C88" s="293"/>
      <c r="D88" s="236"/>
      <c r="E88" s="293"/>
      <c r="F88" s="236"/>
      <c r="G88" s="236"/>
      <c r="H88" s="236"/>
      <c r="I88" s="236"/>
      <c r="J88" s="236"/>
    </row>
    <row r="89" spans="1:10" ht="20.25" customHeight="1">
      <c r="A89" s="236"/>
      <c r="B89" s="293"/>
      <c r="C89" s="293"/>
      <c r="D89" s="236"/>
      <c r="E89" s="293"/>
      <c r="F89" s="236"/>
      <c r="G89" s="236"/>
      <c r="H89" s="236"/>
      <c r="I89" s="236"/>
      <c r="J89" s="236"/>
    </row>
    <row r="90" spans="1:10" ht="21" customHeight="1">
      <c r="A90" s="236"/>
      <c r="B90" s="293"/>
      <c r="C90" s="293"/>
      <c r="D90" s="236"/>
      <c r="E90" s="293"/>
      <c r="F90" s="236"/>
      <c r="G90" s="236"/>
      <c r="H90" s="236"/>
      <c r="I90" s="236"/>
      <c r="J90" s="236"/>
    </row>
    <row r="91" spans="1:10" s="322" customFormat="1" ht="20.25" customHeight="1">
      <c r="A91" s="304" t="s">
        <v>67</v>
      </c>
      <c r="B91" s="304"/>
      <c r="C91" s="294"/>
      <c r="D91" s="297" t="s">
        <v>219</v>
      </c>
      <c r="E91" s="297"/>
      <c r="F91" s="297"/>
      <c r="G91" s="297"/>
      <c r="H91" s="297"/>
      <c r="I91" s="297"/>
      <c r="J91" s="297"/>
    </row>
    <row r="92" spans="1:10" s="322" customFormat="1" ht="20.25" customHeight="1">
      <c r="A92" s="304" t="s">
        <v>66</v>
      </c>
      <c r="B92" s="304"/>
      <c r="C92" s="294"/>
      <c r="D92" s="297" t="s">
        <v>220</v>
      </c>
      <c r="E92" s="297"/>
      <c r="F92" s="297"/>
      <c r="G92" s="297"/>
      <c r="H92" s="297"/>
      <c r="I92" s="297"/>
      <c r="J92" s="297"/>
    </row>
  </sheetData>
  <mergeCells count="22">
    <mergeCell ref="A92:B92"/>
    <mergeCell ref="D92:J92"/>
    <mergeCell ref="D54:F54"/>
    <mergeCell ref="H54:J54"/>
    <mergeCell ref="D55:F55"/>
    <mergeCell ref="H55:J55"/>
    <mergeCell ref="D58:J58"/>
    <mergeCell ref="A91:B91"/>
    <mergeCell ref="D91:J91"/>
    <mergeCell ref="D53:F53"/>
    <mergeCell ref="H53:J5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52:F52"/>
    <mergeCell ref="H52:J52"/>
  </mergeCells>
  <pageMargins left="0.7" right="0.7" top="0.48" bottom="0.5" header="0.5" footer="0.5"/>
  <pageSetup paperSize="9" scale="74" firstPageNumber="5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view="pageBreakPreview" topLeftCell="A90" zoomScale="90" zoomScaleNormal="70" zoomScaleSheetLayoutView="90" workbookViewId="0">
      <selection activeCell="F99" sqref="F99"/>
    </sheetView>
  </sheetViews>
  <sheetFormatPr defaultColWidth="9.109375" defaultRowHeight="21" customHeight="1"/>
  <cols>
    <col min="1" max="1" width="54.109375" style="317" customWidth="1"/>
    <col min="2" max="2" width="7.6640625" style="323" customWidth="1"/>
    <col min="3" max="3" width="1.21875" style="323" customWidth="1"/>
    <col min="4" max="4" width="13.6640625" style="317" customWidth="1"/>
    <col min="5" max="5" width="1.21875" style="323" customWidth="1"/>
    <col min="6" max="6" width="13.6640625" style="317" customWidth="1"/>
    <col min="7" max="7" width="1.21875" style="317" customWidth="1"/>
    <col min="8" max="8" width="13.6640625" style="317" customWidth="1"/>
    <col min="9" max="9" width="1.21875" style="317" customWidth="1"/>
    <col min="10" max="10" width="13.6640625" style="317" customWidth="1"/>
    <col min="11" max="16384" width="9.109375" style="317"/>
  </cols>
  <sheetData>
    <row r="1" spans="1:10" s="236" customFormat="1" ht="20.25" customHeight="1">
      <c r="A1" s="27" t="s">
        <v>90</v>
      </c>
      <c r="B1" s="7"/>
      <c r="C1" s="7"/>
      <c r="D1" s="7"/>
      <c r="E1" s="7"/>
      <c r="F1" s="7"/>
      <c r="G1" s="3"/>
      <c r="H1" s="6"/>
      <c r="I1" s="3"/>
      <c r="J1" s="6"/>
    </row>
    <row r="2" spans="1:10" s="236" customFormat="1" ht="20.25" customHeight="1">
      <c r="A2" s="1" t="s">
        <v>60</v>
      </c>
      <c r="B2" s="149"/>
      <c r="C2" s="149"/>
      <c r="D2" s="13"/>
      <c r="E2" s="149"/>
      <c r="F2" s="13"/>
      <c r="G2" s="13"/>
      <c r="H2" s="13"/>
      <c r="I2" s="13"/>
      <c r="J2" s="13"/>
    </row>
    <row r="3" spans="1:10" s="236" customFormat="1" ht="20.25" customHeight="1">
      <c r="A3" s="1"/>
      <c r="B3" s="149"/>
      <c r="C3" s="149"/>
      <c r="D3" s="13"/>
      <c r="E3" s="149"/>
      <c r="F3" s="13"/>
      <c r="G3" s="13"/>
      <c r="H3" s="13"/>
      <c r="I3" s="13"/>
      <c r="J3" s="13"/>
    </row>
    <row r="4" spans="1:10" s="236" customFormat="1" ht="18" customHeight="1">
      <c r="A4" s="1"/>
      <c r="B4" s="149"/>
      <c r="C4" s="149"/>
      <c r="D4" s="299" t="s">
        <v>109</v>
      </c>
      <c r="E4" s="299"/>
      <c r="F4" s="299"/>
      <c r="G4" s="244"/>
      <c r="H4" s="299" t="s">
        <v>110</v>
      </c>
      <c r="I4" s="299"/>
      <c r="J4" s="299"/>
    </row>
    <row r="5" spans="1:10" s="236" customFormat="1" ht="18" customHeight="1">
      <c r="A5" s="1"/>
      <c r="B5" s="149"/>
      <c r="C5" s="149"/>
      <c r="D5" s="299" t="s">
        <v>97</v>
      </c>
      <c r="E5" s="299"/>
      <c r="F5" s="299"/>
      <c r="G5" s="244"/>
      <c r="H5" s="299" t="s">
        <v>97</v>
      </c>
      <c r="I5" s="299"/>
      <c r="J5" s="299"/>
    </row>
    <row r="6" spans="1:10" s="236" customFormat="1" ht="20.25" customHeight="1">
      <c r="A6" s="1"/>
      <c r="B6" s="149"/>
      <c r="C6" s="149"/>
      <c r="D6" s="300" t="s">
        <v>252</v>
      </c>
      <c r="E6" s="301"/>
      <c r="F6" s="301"/>
      <c r="G6" s="244"/>
      <c r="H6" s="300" t="s">
        <v>252</v>
      </c>
      <c r="I6" s="301"/>
      <c r="J6" s="301"/>
    </row>
    <row r="7" spans="1:10" s="236" customFormat="1" ht="20.25" customHeight="1">
      <c r="A7" s="1"/>
      <c r="B7" s="149"/>
      <c r="C7" s="149"/>
      <c r="D7" s="302" t="s">
        <v>191</v>
      </c>
      <c r="E7" s="302"/>
      <c r="F7" s="302"/>
      <c r="G7" s="245"/>
      <c r="H7" s="302" t="s">
        <v>191</v>
      </c>
      <c r="I7" s="302"/>
      <c r="J7" s="302"/>
    </row>
    <row r="8" spans="1:10" s="236" customFormat="1" ht="20.25" customHeight="1">
      <c r="A8" s="35"/>
      <c r="B8" s="149" t="s">
        <v>3</v>
      </c>
      <c r="C8" s="149"/>
      <c r="D8" s="237">
        <v>2022</v>
      </c>
      <c r="E8" s="149"/>
      <c r="F8" s="237">
        <v>2021</v>
      </c>
      <c r="G8" s="151"/>
      <c r="H8" s="237">
        <v>2022</v>
      </c>
      <c r="I8" s="149"/>
      <c r="J8" s="237">
        <v>2021</v>
      </c>
    </row>
    <row r="9" spans="1:10" s="236" customFormat="1" ht="20.25" hidden="1" customHeight="1">
      <c r="A9" s="35"/>
      <c r="B9" s="149"/>
      <c r="C9" s="149"/>
      <c r="D9" s="237"/>
      <c r="E9" s="149"/>
      <c r="F9" s="237"/>
      <c r="G9" s="151"/>
      <c r="H9" s="237"/>
      <c r="I9" s="149"/>
      <c r="J9" s="237"/>
    </row>
    <row r="10" spans="1:10" s="236" customFormat="1" ht="20.25" customHeight="1">
      <c r="A10" s="14"/>
      <c r="B10" s="7"/>
      <c r="C10" s="7"/>
      <c r="D10" s="303" t="s">
        <v>94</v>
      </c>
      <c r="E10" s="303"/>
      <c r="F10" s="303"/>
      <c r="G10" s="303"/>
      <c r="H10" s="303"/>
      <c r="I10" s="303"/>
      <c r="J10" s="303"/>
    </row>
    <row r="11" spans="1:10" s="236" customFormat="1" ht="20.25" customHeight="1">
      <c r="A11" s="246" t="s">
        <v>167</v>
      </c>
      <c r="B11" s="149"/>
      <c r="C11" s="149"/>
      <c r="D11" s="149"/>
      <c r="E11" s="149"/>
      <c r="F11" s="149"/>
      <c r="G11" s="149"/>
      <c r="H11" s="149"/>
      <c r="I11" s="149"/>
      <c r="J11" s="149"/>
    </row>
    <row r="12" spans="1:10" s="236" customFormat="1" ht="20.25" customHeight="1">
      <c r="A12" s="13" t="s">
        <v>156</v>
      </c>
      <c r="B12" s="132" t="s">
        <v>241</v>
      </c>
      <c r="C12" s="132"/>
      <c r="D12" s="17">
        <v>4138469</v>
      </c>
      <c r="E12" s="132"/>
      <c r="F12" s="17">
        <v>3437125</v>
      </c>
      <c r="G12" s="17"/>
      <c r="H12" s="17">
        <v>478965</v>
      </c>
      <c r="I12" s="17"/>
      <c r="J12" s="17">
        <v>587548</v>
      </c>
    </row>
    <row r="13" spans="1:10" s="236" customFormat="1" ht="20.25" customHeight="1">
      <c r="A13" s="13" t="s">
        <v>145</v>
      </c>
      <c r="B13" s="132">
        <v>3</v>
      </c>
      <c r="C13" s="132"/>
      <c r="D13" s="17">
        <v>72241</v>
      </c>
      <c r="E13" s="132"/>
      <c r="F13" s="17">
        <v>36250</v>
      </c>
      <c r="G13" s="17"/>
      <c r="H13" s="17">
        <v>267869</v>
      </c>
      <c r="I13" s="17"/>
      <c r="J13" s="17">
        <v>308609</v>
      </c>
    </row>
    <row r="14" spans="1:10" s="236" customFormat="1" ht="20.25" hidden="1" customHeight="1">
      <c r="A14" s="20" t="s">
        <v>78</v>
      </c>
      <c r="B14" s="132"/>
      <c r="C14" s="132"/>
      <c r="D14" s="17"/>
      <c r="E14" s="132"/>
      <c r="F14" s="17"/>
      <c r="G14" s="17"/>
      <c r="H14" s="17"/>
      <c r="I14" s="17"/>
      <c r="J14" s="17"/>
    </row>
    <row r="15" spans="1:10" s="236" customFormat="1" ht="20.25" customHeight="1">
      <c r="A15" s="20" t="s">
        <v>229</v>
      </c>
      <c r="B15" s="132">
        <v>7</v>
      </c>
      <c r="C15" s="132"/>
      <c r="D15" s="17">
        <v>2030872</v>
      </c>
      <c r="E15" s="132"/>
      <c r="F15" s="17">
        <v>0</v>
      </c>
      <c r="G15" s="17"/>
      <c r="H15" s="17">
        <v>2030872</v>
      </c>
      <c r="I15" s="17"/>
      <c r="J15" s="17">
        <v>0</v>
      </c>
    </row>
    <row r="16" spans="1:10" s="236" customFormat="1" ht="20.25" customHeight="1">
      <c r="A16" s="13" t="s">
        <v>27</v>
      </c>
      <c r="B16" s="132">
        <v>3</v>
      </c>
      <c r="C16" s="132"/>
      <c r="D16" s="17">
        <v>10810</v>
      </c>
      <c r="E16" s="132"/>
      <c r="F16" s="17">
        <v>18921</v>
      </c>
      <c r="G16" s="17"/>
      <c r="H16" s="17">
        <v>8119</v>
      </c>
      <c r="I16" s="17"/>
      <c r="J16" s="17">
        <v>5405</v>
      </c>
    </row>
    <row r="17" spans="1:10" s="236" customFormat="1" ht="20.25" customHeight="1">
      <c r="A17" s="16" t="s">
        <v>168</v>
      </c>
      <c r="B17" s="133"/>
      <c r="C17" s="133"/>
      <c r="D17" s="19">
        <v>6252392</v>
      </c>
      <c r="E17" s="133"/>
      <c r="F17" s="19">
        <v>3492296</v>
      </c>
      <c r="G17" s="18"/>
      <c r="H17" s="19">
        <v>2785825</v>
      </c>
      <c r="I17" s="18"/>
      <c r="J17" s="19">
        <v>901562</v>
      </c>
    </row>
    <row r="18" spans="1:10" s="3" customFormat="1" ht="19.8" customHeight="1">
      <c r="A18" s="2"/>
      <c r="B18" s="134"/>
      <c r="C18" s="134"/>
      <c r="D18" s="6"/>
      <c r="E18" s="134"/>
      <c r="F18" s="6"/>
      <c r="G18" s="5"/>
      <c r="H18" s="6"/>
      <c r="I18" s="5"/>
      <c r="J18" s="6"/>
    </row>
    <row r="19" spans="1:10" s="236" customFormat="1" ht="20.25" customHeight="1">
      <c r="A19" s="26" t="s">
        <v>28</v>
      </c>
      <c r="B19" s="132"/>
      <c r="C19" s="132"/>
      <c r="D19" s="17"/>
      <c r="E19" s="132"/>
      <c r="F19" s="17"/>
      <c r="G19" s="17"/>
      <c r="H19" s="17"/>
      <c r="I19" s="17"/>
      <c r="J19" s="17"/>
    </row>
    <row r="20" spans="1:10" s="236" customFormat="1" ht="20.25" customHeight="1">
      <c r="A20" s="13" t="s">
        <v>157</v>
      </c>
      <c r="B20" s="132">
        <v>3</v>
      </c>
      <c r="C20" s="132"/>
      <c r="D20" s="17">
        <v>1445422</v>
      </c>
      <c r="E20" s="132"/>
      <c r="F20" s="17">
        <v>1183718</v>
      </c>
      <c r="G20" s="17"/>
      <c r="H20" s="17">
        <v>262882</v>
      </c>
      <c r="I20" s="17"/>
      <c r="J20" s="17">
        <v>233506</v>
      </c>
    </row>
    <row r="21" spans="1:10" s="236" customFormat="1" ht="20.25" customHeight="1">
      <c r="A21" s="20" t="s">
        <v>29</v>
      </c>
      <c r="B21" s="132">
        <v>3</v>
      </c>
      <c r="C21" s="132"/>
      <c r="D21" s="17">
        <v>634567</v>
      </c>
      <c r="E21" s="132"/>
      <c r="F21" s="17">
        <v>417908</v>
      </c>
      <c r="G21" s="17"/>
      <c r="H21" s="17">
        <v>426086</v>
      </c>
      <c r="I21" s="17"/>
      <c r="J21" s="17">
        <v>259427</v>
      </c>
    </row>
    <row r="22" spans="1:10" s="236" customFormat="1" ht="20.25" customHeight="1">
      <c r="A22" s="20" t="s">
        <v>230</v>
      </c>
      <c r="B22" s="132">
        <v>8</v>
      </c>
      <c r="C22" s="132"/>
      <c r="D22" s="17">
        <v>248685</v>
      </c>
      <c r="E22" s="132"/>
      <c r="F22" s="17">
        <v>0</v>
      </c>
      <c r="G22" s="17"/>
      <c r="H22" s="17">
        <v>0</v>
      </c>
      <c r="I22" s="17"/>
      <c r="J22" s="17">
        <v>0</v>
      </c>
    </row>
    <row r="23" spans="1:10" s="236" customFormat="1" ht="20.25" customHeight="1">
      <c r="A23" s="20" t="s">
        <v>308</v>
      </c>
      <c r="B23" s="132">
        <v>12</v>
      </c>
      <c r="C23" s="132"/>
      <c r="D23" s="17">
        <v>103885</v>
      </c>
      <c r="E23" s="132"/>
      <c r="F23" s="17">
        <v>-229706</v>
      </c>
      <c r="G23" s="17"/>
      <c r="H23" s="17">
        <v>5392</v>
      </c>
      <c r="I23" s="17"/>
      <c r="J23" s="17">
        <v>112509</v>
      </c>
    </row>
    <row r="24" spans="1:10" s="236" customFormat="1" ht="20.25" customHeight="1">
      <c r="A24" s="12" t="s">
        <v>30</v>
      </c>
      <c r="B24" s="177"/>
      <c r="C24" s="177"/>
      <c r="D24" s="178">
        <v>2432559</v>
      </c>
      <c r="E24" s="177"/>
      <c r="F24" s="178">
        <v>1371920</v>
      </c>
      <c r="G24" s="17"/>
      <c r="H24" s="178">
        <v>694360</v>
      </c>
      <c r="I24" s="17"/>
      <c r="J24" s="178">
        <v>605442</v>
      </c>
    </row>
    <row r="25" spans="1:10" s="3" customFormat="1" ht="20.25" customHeight="1">
      <c r="A25" s="2"/>
      <c r="B25" s="134"/>
      <c r="C25" s="134"/>
      <c r="D25" s="6"/>
      <c r="E25" s="134"/>
      <c r="F25" s="6"/>
      <c r="G25" s="5"/>
      <c r="H25" s="6"/>
      <c r="I25" s="5"/>
      <c r="J25" s="6"/>
    </row>
    <row r="26" spans="1:10" s="3" customFormat="1" ht="20.25" customHeight="1">
      <c r="A26" s="14" t="s">
        <v>149</v>
      </c>
      <c r="B26" s="134"/>
      <c r="C26" s="134"/>
      <c r="D26" s="227">
        <v>3819833</v>
      </c>
      <c r="E26" s="228"/>
      <c r="F26" s="227">
        <v>2120376</v>
      </c>
      <c r="G26" s="8"/>
      <c r="H26" s="227">
        <v>2091465</v>
      </c>
      <c r="I26" s="8"/>
      <c r="J26" s="227">
        <v>296120</v>
      </c>
    </row>
    <row r="27" spans="1:10" s="236" customFormat="1" ht="20.25" customHeight="1">
      <c r="A27" s="20" t="s">
        <v>31</v>
      </c>
      <c r="B27" s="132">
        <v>3</v>
      </c>
      <c r="C27" s="132"/>
      <c r="D27" s="17">
        <v>-688535</v>
      </c>
      <c r="E27" s="132"/>
      <c r="F27" s="17">
        <v>-684368</v>
      </c>
      <c r="G27" s="17"/>
      <c r="H27" s="17">
        <v>-427069</v>
      </c>
      <c r="I27" s="17"/>
      <c r="J27" s="17">
        <v>-495111</v>
      </c>
    </row>
    <row r="28" spans="1:10" s="236" customFormat="1" ht="20.25" customHeight="1">
      <c r="A28" s="247" t="s">
        <v>179</v>
      </c>
      <c r="B28" s="132"/>
      <c r="C28" s="132"/>
      <c r="D28" s="17"/>
      <c r="E28" s="132"/>
      <c r="F28" s="17"/>
      <c r="G28" s="17"/>
      <c r="H28" s="17"/>
      <c r="I28" s="17"/>
      <c r="J28" s="17"/>
    </row>
    <row r="29" spans="1:10" s="236" customFormat="1" ht="20.25" customHeight="1">
      <c r="A29" s="247" t="s">
        <v>186</v>
      </c>
      <c r="B29" s="132">
        <v>5</v>
      </c>
      <c r="C29" s="132"/>
      <c r="D29" s="17">
        <v>-386389</v>
      </c>
      <c r="E29" s="132"/>
      <c r="F29" s="17">
        <v>-6454</v>
      </c>
      <c r="G29" s="17"/>
      <c r="H29" s="17">
        <v>0</v>
      </c>
      <c r="I29" s="17"/>
      <c r="J29" s="17">
        <v>6663</v>
      </c>
    </row>
    <row r="30" spans="1:10" s="3" customFormat="1" ht="20.25" customHeight="1">
      <c r="A30" s="247" t="s">
        <v>262</v>
      </c>
      <c r="B30" s="134"/>
      <c r="C30" s="134"/>
      <c r="D30" s="6"/>
      <c r="E30" s="134"/>
      <c r="F30" s="6"/>
      <c r="G30" s="5"/>
      <c r="H30" s="6"/>
      <c r="I30" s="5"/>
      <c r="J30" s="6"/>
    </row>
    <row r="31" spans="1:10" s="236" customFormat="1" ht="20.25" customHeight="1">
      <c r="A31" s="210" t="s">
        <v>236</v>
      </c>
      <c r="B31" s="294" t="s">
        <v>242</v>
      </c>
      <c r="C31" s="294"/>
      <c r="D31" s="21">
        <v>115862</v>
      </c>
      <c r="E31" s="294"/>
      <c r="F31" s="21">
        <v>447787</v>
      </c>
      <c r="G31" s="17"/>
      <c r="H31" s="21">
        <v>1051807</v>
      </c>
      <c r="I31" s="17"/>
      <c r="J31" s="21">
        <v>1967235</v>
      </c>
    </row>
    <row r="32" spans="1:10" s="236" customFormat="1" ht="20.25" customHeight="1">
      <c r="A32" s="22" t="s">
        <v>203</v>
      </c>
      <c r="B32" s="133"/>
      <c r="C32" s="133"/>
      <c r="D32" s="18">
        <v>2860771</v>
      </c>
      <c r="E32" s="133"/>
      <c r="F32" s="18">
        <v>1877341</v>
      </c>
      <c r="G32" s="18"/>
      <c r="H32" s="18">
        <v>2716203</v>
      </c>
      <c r="I32" s="18"/>
      <c r="J32" s="18">
        <v>1774907</v>
      </c>
    </row>
    <row r="33" spans="1:10" s="236" customFormat="1" ht="20.25" customHeight="1">
      <c r="A33" s="13" t="s">
        <v>204</v>
      </c>
      <c r="B33" s="294">
        <v>13</v>
      </c>
      <c r="C33" s="294"/>
      <c r="D33" s="21">
        <v>525238</v>
      </c>
      <c r="E33" s="294"/>
      <c r="F33" s="21">
        <v>104674</v>
      </c>
      <c r="G33" s="17"/>
      <c r="H33" s="21">
        <v>382070</v>
      </c>
      <c r="I33" s="17"/>
      <c r="J33" s="21">
        <v>5129</v>
      </c>
    </row>
    <row r="34" spans="1:10" s="236" customFormat="1" ht="20.25" customHeight="1" thickBot="1">
      <c r="A34" s="22" t="s">
        <v>64</v>
      </c>
      <c r="B34" s="133"/>
      <c r="C34" s="133"/>
      <c r="D34" s="23">
        <v>2335533</v>
      </c>
      <c r="E34" s="133"/>
      <c r="F34" s="23">
        <v>1772667</v>
      </c>
      <c r="G34" s="18"/>
      <c r="H34" s="23">
        <v>2334133</v>
      </c>
      <c r="I34" s="18"/>
      <c r="J34" s="23">
        <v>1769778</v>
      </c>
    </row>
    <row r="35" spans="1:10" s="3" customFormat="1" ht="20.25" customHeight="1" thickTop="1">
      <c r="A35" s="2"/>
      <c r="B35" s="134"/>
      <c r="C35" s="134"/>
      <c r="D35" s="6"/>
      <c r="E35" s="134"/>
      <c r="F35" s="6"/>
      <c r="G35" s="5"/>
      <c r="H35" s="6"/>
      <c r="I35" s="5"/>
      <c r="J35" s="6"/>
    </row>
    <row r="36" spans="1:10" s="3" customFormat="1" ht="20.25" hidden="1" customHeight="1" thickTop="1">
      <c r="A36" s="22" t="s">
        <v>99</v>
      </c>
      <c r="B36" s="134"/>
      <c r="C36" s="134"/>
      <c r="D36" s="6"/>
      <c r="E36" s="134"/>
      <c r="F36" s="6"/>
      <c r="G36" s="5"/>
      <c r="H36" s="6"/>
      <c r="I36" s="5"/>
      <c r="J36" s="6"/>
    </row>
    <row r="37" spans="1:10" s="3" customFormat="1" ht="20.25" hidden="1" customHeight="1">
      <c r="A37" s="24" t="s">
        <v>100</v>
      </c>
      <c r="B37" s="134"/>
      <c r="C37" s="134"/>
      <c r="D37" s="6"/>
      <c r="E37" s="134"/>
      <c r="F37" s="6"/>
      <c r="G37" s="5"/>
      <c r="H37" s="188"/>
      <c r="I37" s="5"/>
      <c r="J37" s="188"/>
    </row>
    <row r="38" spans="1:10" s="3" customFormat="1" ht="20.25" hidden="1" customHeight="1">
      <c r="A38" s="24" t="s">
        <v>101</v>
      </c>
      <c r="B38" s="134"/>
      <c r="C38" s="134"/>
      <c r="D38" s="189"/>
      <c r="E38" s="134"/>
      <c r="F38" s="189"/>
      <c r="G38" s="5"/>
      <c r="H38" s="189"/>
      <c r="I38" s="5"/>
      <c r="J38" s="189"/>
    </row>
    <row r="39" spans="1:10" s="3" customFormat="1" ht="20.25" hidden="1" customHeight="1">
      <c r="A39" s="24" t="s">
        <v>63</v>
      </c>
      <c r="B39" s="134"/>
      <c r="C39" s="134"/>
      <c r="D39" s="135"/>
      <c r="E39" s="134"/>
      <c r="F39" s="135"/>
      <c r="G39" s="5"/>
      <c r="H39" s="135"/>
      <c r="I39" s="5"/>
      <c r="J39" s="135"/>
    </row>
    <row r="40" spans="1:10" s="3" customFormat="1" ht="20.25" hidden="1" customHeight="1">
      <c r="A40" s="22" t="s">
        <v>64</v>
      </c>
      <c r="B40" s="134"/>
      <c r="C40" s="134"/>
      <c r="D40" s="25">
        <v>0</v>
      </c>
      <c r="E40" s="134"/>
      <c r="F40" s="25">
        <v>0</v>
      </c>
      <c r="G40" s="5"/>
      <c r="H40" s="25">
        <v>0</v>
      </c>
      <c r="I40" s="5"/>
      <c r="J40" s="25">
        <v>0</v>
      </c>
    </row>
    <row r="41" spans="1:10" s="3" customFormat="1" ht="20.25" hidden="1" customHeight="1">
      <c r="A41" s="22"/>
      <c r="B41" s="134"/>
      <c r="C41" s="134"/>
      <c r="D41" s="6"/>
      <c r="E41" s="134"/>
      <c r="F41" s="6"/>
      <c r="G41" s="5"/>
      <c r="H41" s="6"/>
      <c r="I41" s="5"/>
      <c r="J41" s="6"/>
    </row>
    <row r="42" spans="1:10" s="236" customFormat="1" ht="20.25" customHeight="1">
      <c r="A42" s="22" t="s">
        <v>162</v>
      </c>
      <c r="B42" s="152"/>
      <c r="C42" s="152"/>
      <c r="D42" s="17"/>
      <c r="E42" s="152"/>
      <c r="F42" s="17"/>
      <c r="G42" s="17"/>
      <c r="H42" s="17"/>
      <c r="I42" s="17"/>
      <c r="J42" s="17"/>
    </row>
    <row r="43" spans="1:10" s="236" customFormat="1" ht="20.25" customHeight="1">
      <c r="A43" s="24" t="s">
        <v>73</v>
      </c>
      <c r="B43" s="152"/>
      <c r="C43" s="152"/>
      <c r="D43" s="17">
        <v>2334133</v>
      </c>
      <c r="E43" s="17">
        <v>0</v>
      </c>
      <c r="F43" s="17">
        <v>1773129</v>
      </c>
      <c r="G43" s="17">
        <v>0</v>
      </c>
      <c r="H43" s="17">
        <v>2334133</v>
      </c>
      <c r="I43" s="17">
        <v>0</v>
      </c>
      <c r="J43" s="17">
        <v>1769778</v>
      </c>
    </row>
    <row r="44" spans="1:10" s="236" customFormat="1" ht="20.25" customHeight="1">
      <c r="A44" s="24" t="s">
        <v>74</v>
      </c>
      <c r="B44" s="152"/>
      <c r="C44" s="152"/>
      <c r="D44" s="21">
        <v>1400</v>
      </c>
      <c r="E44" s="226"/>
      <c r="F44" s="21">
        <v>-462</v>
      </c>
      <c r="G44" s="17"/>
      <c r="H44" s="21">
        <v>0</v>
      </c>
      <c r="I44" s="17"/>
      <c r="J44" s="21">
        <v>0</v>
      </c>
    </row>
    <row r="45" spans="1:10" s="236" customFormat="1" ht="20.25" customHeight="1" thickBot="1">
      <c r="A45" s="22" t="s">
        <v>64</v>
      </c>
      <c r="B45" s="153"/>
      <c r="C45" s="153"/>
      <c r="D45" s="259">
        <v>2335533</v>
      </c>
      <c r="E45" s="153"/>
      <c r="F45" s="259">
        <v>1772667</v>
      </c>
      <c r="G45" s="138"/>
      <c r="H45" s="137">
        <v>2334133</v>
      </c>
      <c r="I45" s="138"/>
      <c r="J45" s="137">
        <v>1769778</v>
      </c>
    </row>
    <row r="46" spans="1:10" s="236" customFormat="1" ht="20.25" customHeight="1" thickTop="1">
      <c r="A46" s="22"/>
      <c r="B46" s="153"/>
      <c r="C46" s="153"/>
      <c r="D46" s="195"/>
      <c r="E46" s="153"/>
      <c r="F46" s="195"/>
      <c r="G46" s="138"/>
      <c r="H46" s="195"/>
      <c r="I46" s="138"/>
      <c r="J46" s="195"/>
    </row>
    <row r="47" spans="1:10" s="3" customFormat="1" ht="20.25" customHeight="1">
      <c r="A47" s="22" t="s">
        <v>88</v>
      </c>
      <c r="B47" s="134">
        <v>14</v>
      </c>
      <c r="C47" s="134"/>
      <c r="D47" s="6"/>
      <c r="E47" s="134"/>
      <c r="F47" s="6"/>
      <c r="G47" s="5"/>
      <c r="H47" s="6"/>
      <c r="I47" s="5"/>
      <c r="J47" s="6"/>
    </row>
    <row r="48" spans="1:10" s="167" customFormat="1" ht="20.25" customHeight="1" thickBot="1">
      <c r="A48" s="24" t="s">
        <v>91</v>
      </c>
      <c r="B48" s="134"/>
      <c r="C48" s="134"/>
      <c r="D48" s="179">
        <v>0.81</v>
      </c>
      <c r="E48" s="180"/>
      <c r="F48" s="179">
        <v>0.67</v>
      </c>
      <c r="G48" s="8"/>
      <c r="H48" s="179">
        <v>0.81</v>
      </c>
      <c r="I48" s="8"/>
      <c r="J48" s="179">
        <v>0.67</v>
      </c>
    </row>
    <row r="49" spans="1:10" s="167" customFormat="1" ht="20.25" customHeight="1" thickTop="1" thickBot="1">
      <c r="A49" s="24" t="s">
        <v>92</v>
      </c>
      <c r="B49" s="134"/>
      <c r="C49" s="134"/>
      <c r="D49" s="179">
        <v>0.8</v>
      </c>
      <c r="E49" s="180"/>
      <c r="F49" s="179">
        <v>0.64</v>
      </c>
      <c r="G49" s="8"/>
      <c r="H49" s="179">
        <v>0.8</v>
      </c>
      <c r="I49" s="8"/>
      <c r="J49" s="179">
        <v>0.63</v>
      </c>
    </row>
    <row r="50" spans="1:10" s="3" customFormat="1" ht="20.25" customHeight="1" thickTop="1">
      <c r="A50" s="2"/>
      <c r="B50" s="6"/>
      <c r="C50" s="6"/>
      <c r="D50" s="6"/>
      <c r="E50" s="6"/>
      <c r="F50" s="6"/>
      <c r="G50" s="5"/>
      <c r="H50" s="6"/>
      <c r="I50" s="5"/>
      <c r="J50" s="6"/>
    </row>
    <row r="51" spans="1:10" s="3" customFormat="1" ht="20.25" customHeight="1">
      <c r="A51" s="27" t="s">
        <v>90</v>
      </c>
      <c r="B51" s="7"/>
      <c r="C51" s="7"/>
      <c r="D51" s="7"/>
      <c r="E51" s="7"/>
      <c r="F51" s="7"/>
      <c r="H51" s="6"/>
      <c r="J51" s="6"/>
    </row>
    <row r="52" spans="1:10" s="3" customFormat="1" ht="20.25" customHeight="1">
      <c r="A52" s="1" t="s">
        <v>142</v>
      </c>
      <c r="B52" s="149"/>
      <c r="C52" s="149"/>
      <c r="D52" s="13"/>
      <c r="E52" s="149"/>
      <c r="F52" s="13"/>
      <c r="G52" s="13"/>
      <c r="H52" s="13"/>
      <c r="I52" s="13"/>
      <c r="J52" s="13"/>
    </row>
    <row r="53" spans="1:10" s="3" customFormat="1" ht="20.25" customHeight="1">
      <c r="A53" s="1"/>
      <c r="B53" s="149"/>
      <c r="C53" s="149"/>
      <c r="D53" s="13"/>
      <c r="E53" s="149"/>
      <c r="F53" s="13"/>
      <c r="G53" s="13"/>
      <c r="H53" s="13"/>
      <c r="I53" s="13"/>
      <c r="J53" s="13"/>
    </row>
    <row r="54" spans="1:10" s="3" customFormat="1" ht="20.25" customHeight="1">
      <c r="A54" s="1"/>
      <c r="B54" s="149"/>
      <c r="C54" s="149"/>
      <c r="D54" s="299" t="s">
        <v>109</v>
      </c>
      <c r="E54" s="299"/>
      <c r="F54" s="299"/>
      <c r="G54" s="244"/>
      <c r="H54" s="299" t="s">
        <v>110</v>
      </c>
      <c r="I54" s="299"/>
      <c r="J54" s="299"/>
    </row>
    <row r="55" spans="1:10" s="3" customFormat="1" ht="20.25" customHeight="1">
      <c r="A55" s="1"/>
      <c r="B55" s="149"/>
      <c r="C55" s="149"/>
      <c r="D55" s="299" t="s">
        <v>97</v>
      </c>
      <c r="E55" s="299"/>
      <c r="F55" s="299"/>
      <c r="G55" s="244"/>
      <c r="H55" s="299" t="s">
        <v>97</v>
      </c>
      <c r="I55" s="299"/>
      <c r="J55" s="299"/>
    </row>
    <row r="56" spans="1:10" s="3" customFormat="1" ht="20.25" customHeight="1">
      <c r="A56" s="1"/>
      <c r="B56" s="149"/>
      <c r="C56" s="149"/>
      <c r="D56" s="300" t="s">
        <v>192</v>
      </c>
      <c r="E56" s="301"/>
      <c r="F56" s="301"/>
      <c r="G56" s="244"/>
      <c r="H56" s="300" t="s">
        <v>192</v>
      </c>
      <c r="I56" s="301"/>
      <c r="J56" s="301"/>
    </row>
    <row r="57" spans="1:10" s="3" customFormat="1" ht="20.25" customHeight="1">
      <c r="A57" s="1"/>
      <c r="B57" s="149"/>
      <c r="C57" s="149"/>
      <c r="D57" s="302" t="s">
        <v>191</v>
      </c>
      <c r="E57" s="302"/>
      <c r="F57" s="302"/>
      <c r="G57" s="245"/>
      <c r="H57" s="302" t="s">
        <v>191</v>
      </c>
      <c r="I57" s="302"/>
      <c r="J57" s="302"/>
    </row>
    <row r="58" spans="1:10" s="3" customFormat="1" ht="20.25" customHeight="1">
      <c r="A58" s="35"/>
      <c r="B58" s="149" t="s">
        <v>3</v>
      </c>
      <c r="C58" s="149"/>
      <c r="D58" s="237">
        <v>2022</v>
      </c>
      <c r="E58" s="149"/>
      <c r="F58" s="237">
        <v>2021</v>
      </c>
      <c r="G58" s="151"/>
      <c r="H58" s="237">
        <v>2022</v>
      </c>
      <c r="I58" s="149"/>
      <c r="J58" s="237">
        <v>2021</v>
      </c>
    </row>
    <row r="59" spans="1:10" s="3" customFormat="1" ht="20.25" hidden="1" customHeight="1">
      <c r="A59" s="35"/>
      <c r="B59" s="149"/>
      <c r="C59" s="149"/>
      <c r="D59" s="237"/>
      <c r="E59" s="149"/>
      <c r="F59" s="237"/>
      <c r="G59" s="151"/>
      <c r="H59" s="237"/>
      <c r="I59" s="149"/>
      <c r="J59" s="237"/>
    </row>
    <row r="60" spans="1:10" s="3" customFormat="1" ht="20.25" customHeight="1">
      <c r="A60" s="14"/>
      <c r="B60" s="7"/>
      <c r="C60" s="7"/>
      <c r="D60" s="303" t="s">
        <v>94</v>
      </c>
      <c r="E60" s="303"/>
      <c r="F60" s="303"/>
      <c r="G60" s="303"/>
      <c r="H60" s="303"/>
      <c r="I60" s="303"/>
      <c r="J60" s="303"/>
    </row>
    <row r="61" spans="1:10" s="236" customFormat="1" ht="20.25" customHeight="1">
      <c r="A61" s="16" t="s">
        <v>64</v>
      </c>
      <c r="B61" s="152"/>
      <c r="C61" s="152"/>
      <c r="D61" s="18">
        <v>2335533</v>
      </c>
      <c r="E61" s="152"/>
      <c r="F61" s="18">
        <v>1772667</v>
      </c>
      <c r="G61" s="18"/>
      <c r="H61" s="18">
        <v>2334133</v>
      </c>
      <c r="I61" s="18"/>
      <c r="J61" s="18">
        <v>1769778</v>
      </c>
    </row>
    <row r="62" spans="1:10" s="3" customFormat="1" ht="20.25" customHeight="1">
      <c r="A62" s="13"/>
      <c r="B62" s="6"/>
      <c r="C62" s="6"/>
      <c r="D62" s="6"/>
      <c r="E62" s="6"/>
      <c r="F62" s="6"/>
      <c r="G62" s="5"/>
      <c r="H62" s="6"/>
      <c r="I62" s="5"/>
      <c r="J62" s="6"/>
    </row>
    <row r="63" spans="1:10" s="3" customFormat="1" ht="20.25" customHeight="1">
      <c r="A63" s="16" t="s">
        <v>255</v>
      </c>
      <c r="B63" s="6"/>
      <c r="C63" s="6"/>
      <c r="D63" s="6"/>
      <c r="E63" s="6"/>
      <c r="F63" s="6"/>
      <c r="G63" s="5"/>
      <c r="H63" s="6"/>
      <c r="I63" s="5"/>
      <c r="J63" s="6"/>
    </row>
    <row r="64" spans="1:10" s="3" customFormat="1" ht="20.25" customHeight="1">
      <c r="A64" s="26" t="s">
        <v>214</v>
      </c>
      <c r="B64" s="6"/>
      <c r="C64" s="6"/>
      <c r="D64" s="6"/>
      <c r="E64" s="6"/>
      <c r="F64" s="6"/>
      <c r="G64" s="5"/>
      <c r="H64" s="6"/>
      <c r="I64" s="5"/>
      <c r="J64" s="6"/>
    </row>
    <row r="65" spans="1:10" s="3" customFormat="1" ht="20.25" customHeight="1">
      <c r="A65" s="26" t="s">
        <v>208</v>
      </c>
      <c r="B65" s="6"/>
      <c r="C65" s="6"/>
      <c r="D65" s="6"/>
      <c r="E65" s="6"/>
      <c r="F65" s="6"/>
      <c r="G65" s="5"/>
      <c r="H65" s="6"/>
      <c r="I65" s="5"/>
      <c r="J65" s="6"/>
    </row>
    <row r="66" spans="1:10" s="3" customFormat="1" ht="20.25" customHeight="1">
      <c r="A66" s="13" t="s">
        <v>83</v>
      </c>
      <c r="B66" s="6"/>
      <c r="C66" s="6"/>
      <c r="D66" s="11">
        <v>559014</v>
      </c>
      <c r="E66" s="109"/>
      <c r="F66" s="11">
        <v>1569315</v>
      </c>
      <c r="G66" s="164"/>
      <c r="H66" s="11">
        <v>559014</v>
      </c>
      <c r="I66" s="164"/>
      <c r="J66" s="11">
        <v>1569315</v>
      </c>
    </row>
    <row r="67" spans="1:10" s="3" customFormat="1" ht="20.25" customHeight="1">
      <c r="A67" s="15" t="s">
        <v>237</v>
      </c>
      <c r="B67" s="6"/>
      <c r="C67" s="6"/>
      <c r="D67" s="11">
        <v>21139</v>
      </c>
      <c r="E67" s="6"/>
      <c r="F67" s="11">
        <v>67123</v>
      </c>
      <c r="G67" s="5"/>
      <c r="H67" s="11">
        <v>0</v>
      </c>
      <c r="I67" s="5"/>
      <c r="J67" s="11">
        <v>57482</v>
      </c>
    </row>
    <row r="68" spans="1:10" s="3" customFormat="1" ht="20.25" customHeight="1">
      <c r="A68" s="15" t="s">
        <v>226</v>
      </c>
      <c r="B68" s="6"/>
      <c r="C68" s="6"/>
      <c r="D68" s="11">
        <v>98472</v>
      </c>
      <c r="E68" s="6"/>
      <c r="F68" s="11">
        <v>-45184</v>
      </c>
      <c r="G68" s="5"/>
      <c r="H68" s="11">
        <v>98472</v>
      </c>
      <c r="I68" s="5"/>
      <c r="J68" s="11">
        <v>-45184</v>
      </c>
    </row>
    <row r="69" spans="1:10" s="3" customFormat="1" ht="20.25" customHeight="1">
      <c r="A69" s="15" t="s">
        <v>256</v>
      </c>
      <c r="B69" s="6"/>
      <c r="C69" s="6"/>
      <c r="D69" s="11"/>
      <c r="E69" s="6"/>
      <c r="F69" s="11"/>
      <c r="G69" s="5"/>
      <c r="H69" s="11"/>
      <c r="I69" s="5"/>
      <c r="J69" s="11"/>
    </row>
    <row r="70" spans="1:10" s="3" customFormat="1" ht="20.25" customHeight="1">
      <c r="A70" s="210" t="s">
        <v>227</v>
      </c>
      <c r="B70" s="134" t="s">
        <v>242</v>
      </c>
      <c r="C70" s="6"/>
      <c r="D70" s="11">
        <v>0</v>
      </c>
      <c r="E70" s="109"/>
      <c r="F70" s="11">
        <v>0</v>
      </c>
      <c r="G70" s="164"/>
      <c r="H70" s="11">
        <v>21139</v>
      </c>
      <c r="I70" s="164"/>
      <c r="J70" s="11">
        <v>9641</v>
      </c>
    </row>
    <row r="71" spans="1:10" s="3" customFormat="1" ht="20.25" customHeight="1">
      <c r="A71" s="210" t="s">
        <v>231</v>
      </c>
      <c r="B71" s="134"/>
      <c r="C71" s="6"/>
      <c r="D71" s="11"/>
      <c r="E71" s="6"/>
      <c r="F71" s="11"/>
      <c r="G71" s="5"/>
      <c r="H71" s="11"/>
      <c r="I71" s="5"/>
      <c r="J71" s="11"/>
    </row>
    <row r="72" spans="1:10" s="3" customFormat="1" ht="20.25" customHeight="1">
      <c r="A72" s="210" t="s">
        <v>232</v>
      </c>
      <c r="B72" s="134">
        <v>7</v>
      </c>
      <c r="C72" s="6"/>
      <c r="D72" s="135">
        <v>347887</v>
      </c>
      <c r="E72" s="6"/>
      <c r="F72" s="135">
        <v>0</v>
      </c>
      <c r="G72" s="5"/>
      <c r="H72" s="135">
        <v>347887</v>
      </c>
      <c r="I72" s="5"/>
      <c r="J72" s="135">
        <v>0</v>
      </c>
    </row>
    <row r="73" spans="1:10" s="3" customFormat="1" ht="20.25" customHeight="1">
      <c r="A73" s="16" t="s">
        <v>213</v>
      </c>
      <c r="B73" s="6"/>
      <c r="C73" s="6"/>
      <c r="D73" s="11"/>
      <c r="E73" s="6"/>
      <c r="F73" s="11"/>
      <c r="G73" s="5"/>
      <c r="H73" s="11"/>
      <c r="I73" s="5"/>
      <c r="J73" s="11"/>
    </row>
    <row r="74" spans="1:10" s="3" customFormat="1" ht="20.25" customHeight="1">
      <c r="A74" s="167" t="s">
        <v>257</v>
      </c>
      <c r="B74" s="6"/>
      <c r="C74" s="6"/>
      <c r="D74" s="171">
        <v>1026512</v>
      </c>
      <c r="E74" s="6"/>
      <c r="F74" s="171">
        <v>1591254</v>
      </c>
      <c r="G74" s="5"/>
      <c r="H74" s="171">
        <v>1026512</v>
      </c>
      <c r="I74" s="5"/>
      <c r="J74" s="171">
        <v>1591254</v>
      </c>
    </row>
    <row r="75" spans="1:10" s="3" customFormat="1" ht="20.25" customHeight="1">
      <c r="B75" s="6"/>
      <c r="C75" s="6"/>
      <c r="D75" s="136"/>
      <c r="E75" s="6"/>
      <c r="F75" s="136"/>
      <c r="G75" s="5"/>
      <c r="H75" s="136"/>
      <c r="I75" s="5"/>
      <c r="J75" s="136"/>
    </row>
    <row r="76" spans="1:10" s="3" customFormat="1" ht="20.25" customHeight="1">
      <c r="A76" s="26" t="s">
        <v>122</v>
      </c>
      <c r="B76" s="6"/>
      <c r="C76" s="6"/>
      <c r="D76" s="11"/>
      <c r="E76" s="6"/>
      <c r="F76" s="11"/>
      <c r="G76" s="5"/>
      <c r="H76" s="11"/>
      <c r="I76" s="5"/>
      <c r="J76" s="11"/>
    </row>
    <row r="77" spans="1:10" s="3" customFormat="1" ht="20.25" customHeight="1">
      <c r="A77" s="26" t="s">
        <v>208</v>
      </c>
      <c r="B77" s="6"/>
      <c r="C77" s="6"/>
      <c r="D77" s="11"/>
      <c r="E77" s="6"/>
      <c r="F77" s="11"/>
      <c r="G77" s="5"/>
      <c r="H77" s="11"/>
      <c r="I77" s="5"/>
      <c r="J77" s="11"/>
    </row>
    <row r="78" spans="1:10" s="3" customFormat="1" ht="20.25" hidden="1" customHeight="1">
      <c r="A78" s="13" t="s">
        <v>95</v>
      </c>
      <c r="B78" s="134"/>
      <c r="C78" s="134"/>
      <c r="D78" s="11"/>
      <c r="E78" s="181"/>
      <c r="F78" s="11"/>
      <c r="G78" s="164"/>
      <c r="H78" s="11"/>
      <c r="I78" s="164"/>
      <c r="J78" s="11"/>
    </row>
    <row r="79" spans="1:10" s="3" customFormat="1" ht="20.25" customHeight="1">
      <c r="A79" s="15" t="s">
        <v>228</v>
      </c>
      <c r="B79" s="134"/>
      <c r="C79" s="134"/>
      <c r="D79" s="11"/>
      <c r="E79" s="181"/>
      <c r="F79" s="11"/>
      <c r="G79" s="164"/>
      <c r="H79" s="11"/>
      <c r="I79" s="164"/>
      <c r="J79" s="11"/>
    </row>
    <row r="80" spans="1:10" s="3" customFormat="1" ht="20.25" customHeight="1">
      <c r="A80" s="210" t="s">
        <v>227</v>
      </c>
      <c r="B80" s="134" t="s">
        <v>242</v>
      </c>
      <c r="C80" s="134"/>
      <c r="D80" s="135">
        <v>-27011</v>
      </c>
      <c r="E80" s="181"/>
      <c r="F80" s="135">
        <v>7688</v>
      </c>
      <c r="G80" s="164"/>
      <c r="H80" s="135">
        <v>-27011</v>
      </c>
      <c r="I80" s="164"/>
      <c r="J80" s="135">
        <v>7688</v>
      </c>
    </row>
    <row r="81" spans="1:10" s="3" customFormat="1" ht="20.25" customHeight="1">
      <c r="A81" s="16" t="s">
        <v>123</v>
      </c>
      <c r="B81" s="134"/>
      <c r="C81" s="134"/>
      <c r="D81" s="136"/>
      <c r="E81" s="6"/>
      <c r="F81" s="136"/>
      <c r="G81" s="5"/>
      <c r="H81" s="136"/>
      <c r="I81" s="5"/>
      <c r="J81" s="136"/>
    </row>
    <row r="82" spans="1:10" s="3" customFormat="1" ht="20.25" customHeight="1">
      <c r="A82" s="16" t="s">
        <v>208</v>
      </c>
      <c r="B82" s="134"/>
      <c r="C82" s="134"/>
      <c r="D82" s="171">
        <v>-27011</v>
      </c>
      <c r="E82" s="136">
        <v>0</v>
      </c>
      <c r="F82" s="171">
        <v>7688</v>
      </c>
      <c r="G82" s="136">
        <v>0</v>
      </c>
      <c r="H82" s="171">
        <v>-27011</v>
      </c>
      <c r="I82" s="136">
        <v>0</v>
      </c>
      <c r="J82" s="171">
        <v>7688</v>
      </c>
    </row>
    <row r="83" spans="1:10" s="3" customFormat="1" ht="20.25" customHeight="1">
      <c r="A83" s="16" t="s">
        <v>255</v>
      </c>
      <c r="B83" s="134"/>
      <c r="C83" s="134"/>
      <c r="D83" s="136"/>
      <c r="E83" s="136"/>
      <c r="F83" s="136"/>
      <c r="G83" s="136"/>
      <c r="H83" s="136"/>
      <c r="I83" s="136"/>
      <c r="J83" s="136"/>
    </row>
    <row r="84" spans="1:10" s="3" customFormat="1" ht="20.25" customHeight="1">
      <c r="A84" s="16" t="s">
        <v>114</v>
      </c>
      <c r="B84" s="6"/>
      <c r="C84" s="6"/>
      <c r="D84" s="136">
        <v>999501</v>
      </c>
      <c r="E84" s="136">
        <v>0</v>
      </c>
      <c r="F84" s="136">
        <v>1598942</v>
      </c>
      <c r="G84" s="8"/>
      <c r="H84" s="136">
        <v>999501</v>
      </c>
      <c r="I84" s="8"/>
      <c r="J84" s="136">
        <v>1598942</v>
      </c>
    </row>
    <row r="85" spans="1:10" s="236" customFormat="1" ht="20.25" customHeight="1" thickBot="1">
      <c r="A85" s="16" t="s">
        <v>54</v>
      </c>
      <c r="B85" s="152"/>
      <c r="C85" s="152"/>
      <c r="D85" s="25">
        <v>3335034</v>
      </c>
      <c r="E85" s="152"/>
      <c r="F85" s="25">
        <v>3371609</v>
      </c>
      <c r="G85" s="18"/>
      <c r="H85" s="25">
        <v>3333634</v>
      </c>
      <c r="I85" s="18"/>
      <c r="J85" s="25">
        <v>3368720</v>
      </c>
    </row>
    <row r="86" spans="1:10" s="3" customFormat="1" ht="20.25" customHeight="1" thickTop="1">
      <c r="A86" s="2"/>
      <c r="B86" s="6"/>
      <c r="C86" s="6"/>
      <c r="D86" s="6"/>
      <c r="E86" s="6"/>
      <c r="F86" s="6"/>
      <c r="G86" s="5"/>
      <c r="H86" s="6"/>
      <c r="I86" s="5"/>
      <c r="J86" s="6"/>
    </row>
    <row r="87" spans="1:10" s="236" customFormat="1" ht="20.25" customHeight="1">
      <c r="A87" s="22" t="s">
        <v>173</v>
      </c>
      <c r="B87" s="152"/>
      <c r="C87" s="152"/>
      <c r="D87" s="17"/>
      <c r="E87" s="152"/>
      <c r="F87" s="17"/>
      <c r="G87" s="17"/>
      <c r="H87" s="17"/>
      <c r="I87" s="17"/>
      <c r="J87" s="17"/>
    </row>
    <row r="88" spans="1:10" s="236" customFormat="1" ht="20.25" customHeight="1">
      <c r="A88" s="24" t="s">
        <v>73</v>
      </c>
      <c r="B88" s="152"/>
      <c r="C88" s="152"/>
      <c r="D88" s="17">
        <v>3333634</v>
      </c>
      <c r="E88" s="17"/>
      <c r="F88" s="17">
        <v>3372071</v>
      </c>
      <c r="G88" s="17"/>
      <c r="H88" s="17">
        <v>3333634</v>
      </c>
      <c r="I88" s="17"/>
      <c r="J88" s="17">
        <v>3368720</v>
      </c>
    </row>
    <row r="89" spans="1:10" s="236" customFormat="1" ht="20.25" customHeight="1">
      <c r="A89" s="24" t="s">
        <v>74</v>
      </c>
      <c r="B89" s="152"/>
      <c r="C89" s="152"/>
      <c r="D89" s="21">
        <v>1400</v>
      </c>
      <c r="E89" s="226"/>
      <c r="F89" s="21">
        <v>-462</v>
      </c>
      <c r="G89" s="17"/>
      <c r="H89" s="21">
        <v>0</v>
      </c>
      <c r="I89" s="17"/>
      <c r="J89" s="21">
        <v>0</v>
      </c>
    </row>
    <row r="90" spans="1:10" s="236" customFormat="1" ht="20.25" customHeight="1" thickBot="1">
      <c r="A90" s="22" t="s">
        <v>54</v>
      </c>
      <c r="B90" s="153"/>
      <c r="C90" s="153"/>
      <c r="D90" s="137">
        <v>3335034</v>
      </c>
      <c r="E90" s="153"/>
      <c r="F90" s="137">
        <v>3371609</v>
      </c>
      <c r="G90" s="138"/>
      <c r="H90" s="137">
        <v>3333634</v>
      </c>
      <c r="I90" s="138"/>
      <c r="J90" s="137">
        <v>3368720</v>
      </c>
    </row>
    <row r="91" spans="1:10" s="236" customFormat="1" ht="20.25" customHeight="1" thickTop="1">
      <c r="B91" s="293"/>
      <c r="C91" s="293"/>
      <c r="E91" s="293"/>
    </row>
    <row r="92" spans="1:10" s="236" customFormat="1" ht="20.25" customHeight="1">
      <c r="B92" s="239"/>
      <c r="C92" s="239"/>
      <c r="D92" s="240"/>
      <c r="E92" s="239"/>
      <c r="F92" s="240"/>
      <c r="H92" s="240"/>
      <c r="J92" s="240"/>
    </row>
    <row r="93" spans="1:10" s="236" customFormat="1" ht="20.25" customHeight="1">
      <c r="B93" s="293"/>
      <c r="C93" s="293"/>
      <c r="E93" s="293"/>
    </row>
    <row r="94" spans="1:10" s="236" customFormat="1" ht="20.25" customHeight="1">
      <c r="B94" s="293"/>
      <c r="C94" s="293"/>
      <c r="E94" s="293"/>
    </row>
    <row r="95" spans="1:10" s="236" customFormat="1" ht="21" customHeight="1">
      <c r="B95" s="293"/>
      <c r="C95" s="293"/>
      <c r="E95" s="293"/>
    </row>
    <row r="96" spans="1:10" s="238" customFormat="1" ht="20.25" customHeight="1">
      <c r="A96" s="304" t="s">
        <v>67</v>
      </c>
      <c r="B96" s="304"/>
      <c r="C96" s="294"/>
      <c r="D96" s="297" t="s">
        <v>219</v>
      </c>
      <c r="E96" s="297"/>
      <c r="F96" s="297"/>
      <c r="G96" s="297"/>
      <c r="H96" s="297"/>
      <c r="I96" s="297"/>
      <c r="J96" s="297"/>
    </row>
    <row r="97" spans="1:10" s="238" customFormat="1" ht="20.25" customHeight="1">
      <c r="A97" s="304" t="s">
        <v>66</v>
      </c>
      <c r="B97" s="304"/>
      <c r="C97" s="294"/>
      <c r="D97" s="297" t="s">
        <v>220</v>
      </c>
      <c r="E97" s="297"/>
      <c r="F97" s="297"/>
      <c r="G97" s="297"/>
      <c r="H97" s="297"/>
      <c r="I97" s="297"/>
      <c r="J97" s="297"/>
    </row>
    <row r="98" spans="1:10" s="236" customFormat="1" ht="20.25" customHeight="1">
      <c r="A98" s="293"/>
      <c r="B98" s="293"/>
      <c r="C98" s="293"/>
      <c r="D98" s="293"/>
      <c r="E98" s="293"/>
      <c r="F98" s="297"/>
      <c r="G98" s="297"/>
      <c r="H98" s="297"/>
      <c r="I98" s="297"/>
      <c r="J98" s="297"/>
    </row>
  </sheetData>
  <mergeCells count="23">
    <mergeCell ref="D4:F4"/>
    <mergeCell ref="H4:J4"/>
    <mergeCell ref="D6:F6"/>
    <mergeCell ref="H6:J6"/>
    <mergeCell ref="D7:F7"/>
    <mergeCell ref="H7:J7"/>
    <mergeCell ref="D5:F5"/>
    <mergeCell ref="D55:F55"/>
    <mergeCell ref="H55:J55"/>
    <mergeCell ref="H5:J5"/>
    <mergeCell ref="H57:J57"/>
    <mergeCell ref="D60:J60"/>
    <mergeCell ref="D10:J10"/>
    <mergeCell ref="D54:F54"/>
    <mergeCell ref="H54:J54"/>
    <mergeCell ref="D56:F56"/>
    <mergeCell ref="H56:J56"/>
    <mergeCell ref="D57:F57"/>
    <mergeCell ref="A96:B96"/>
    <mergeCell ref="D96:J96"/>
    <mergeCell ref="A97:B97"/>
    <mergeCell ref="D97:J97"/>
    <mergeCell ref="F98:J98"/>
  </mergeCells>
  <pageMargins left="0.7" right="0.7" top="0.48" bottom="0.5" header="0.5" footer="0.5"/>
  <pageSetup paperSize="9" scale="70" firstPageNumber="7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09375" defaultRowHeight="18" customHeight="1"/>
  <cols>
    <col min="1" max="3" width="2.77734375" style="32" customWidth="1"/>
    <col min="4" max="4" width="56.77734375" style="32" customWidth="1"/>
    <col min="5" max="5" width="8.109375" style="32" customWidth="1"/>
    <col min="6" max="6" width="3.44140625" style="32" customWidth="1"/>
    <col min="7" max="7" width="15.77734375" style="32" customWidth="1"/>
    <col min="8" max="8" width="0.77734375" style="32" hidden="1" customWidth="1"/>
    <col min="9" max="9" width="15.77734375" style="32" hidden="1" customWidth="1"/>
    <col min="10" max="10" width="0.77734375" style="32" customWidth="1"/>
    <col min="11" max="11" width="15.77734375" style="32" customWidth="1"/>
    <col min="12" max="12" width="0.77734375" style="32" hidden="1" customWidth="1"/>
    <col min="13" max="13" width="20.109375" style="32" hidden="1" customWidth="1"/>
    <col min="14" max="14" width="0.77734375" style="32" hidden="1" customWidth="1"/>
    <col min="15" max="15" width="17" style="32" hidden="1" customWidth="1"/>
    <col min="16" max="16" width="0.77734375" style="32" customWidth="1"/>
    <col min="17" max="17" width="15.77734375" style="32" customWidth="1"/>
    <col min="18" max="18" width="1.77734375" style="32" customWidth="1"/>
    <col min="19" max="19" width="15.77734375" style="32" customWidth="1"/>
    <col min="20" max="20" width="14.44140625" style="32" customWidth="1"/>
    <col min="21" max="21" width="10.44140625" style="32" customWidth="1"/>
    <col min="22" max="22" width="12" style="32" customWidth="1"/>
    <col min="23" max="16384" width="9.109375" style="32"/>
  </cols>
  <sheetData>
    <row r="1" spans="1:22" ht="20.100000000000001" customHeight="1">
      <c r="A1" s="27" t="s">
        <v>62</v>
      </c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4"/>
      <c r="R1" s="33"/>
    </row>
    <row r="2" spans="1:22" ht="20.100000000000001" customHeight="1">
      <c r="A2" s="27" t="s">
        <v>65</v>
      </c>
      <c r="B2" s="33"/>
      <c r="C2" s="33"/>
      <c r="D2" s="33"/>
      <c r="E2" s="33"/>
      <c r="F2" s="33"/>
      <c r="G2" s="34"/>
      <c r="H2" s="33"/>
      <c r="I2" s="33"/>
      <c r="J2" s="33"/>
      <c r="K2" s="33"/>
      <c r="L2" s="33"/>
      <c r="M2" s="33"/>
      <c r="N2" s="33"/>
      <c r="O2" s="33"/>
      <c r="P2" s="33"/>
      <c r="Q2" s="34"/>
      <c r="R2" s="33"/>
    </row>
    <row r="3" spans="1:22" ht="18" customHeight="1">
      <c r="A3" s="1" t="s">
        <v>50</v>
      </c>
      <c r="B3" s="35"/>
      <c r="C3" s="35"/>
      <c r="D3" s="35"/>
      <c r="E3" s="35"/>
      <c r="F3" s="35"/>
      <c r="G3" s="36"/>
      <c r="H3" s="37"/>
      <c r="I3" s="37"/>
      <c r="J3" s="37"/>
      <c r="K3" s="37"/>
      <c r="L3" s="37"/>
      <c r="M3" s="37"/>
      <c r="N3" s="37"/>
      <c r="O3" s="37"/>
      <c r="P3" s="37"/>
      <c r="Q3" s="38"/>
      <c r="R3" s="37"/>
    </row>
    <row r="4" spans="1:22" ht="18" customHeight="1">
      <c r="A4" s="35"/>
      <c r="B4" s="35"/>
      <c r="C4" s="35"/>
      <c r="D4" s="37"/>
      <c r="E4" s="37"/>
      <c r="F4" s="37"/>
      <c r="G4" s="34"/>
      <c r="H4" s="37"/>
      <c r="I4" s="37"/>
      <c r="J4" s="37"/>
      <c r="K4" s="37"/>
      <c r="L4" s="37"/>
      <c r="M4" s="37"/>
      <c r="N4" s="37"/>
      <c r="O4" s="37"/>
      <c r="P4" s="37"/>
      <c r="Q4" s="38"/>
      <c r="R4" s="37"/>
    </row>
    <row r="5" spans="1:22" ht="18" customHeight="1">
      <c r="A5" s="35"/>
      <c r="B5" s="35"/>
      <c r="C5" s="35"/>
      <c r="D5" s="37"/>
      <c r="E5" s="37"/>
      <c r="F5" s="37"/>
      <c r="G5" s="307" t="s">
        <v>40</v>
      </c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7"/>
    </row>
    <row r="6" spans="1:22" ht="18" customHeight="1">
      <c r="A6" s="35"/>
      <c r="B6" s="35"/>
      <c r="C6" s="35"/>
      <c r="D6" s="37"/>
      <c r="E6" s="37"/>
      <c r="F6" s="37"/>
      <c r="G6" s="49"/>
      <c r="H6" s="49"/>
      <c r="I6" s="162"/>
      <c r="J6" s="163"/>
      <c r="K6" s="161" t="s">
        <v>24</v>
      </c>
      <c r="L6" s="49"/>
      <c r="M6" s="306" t="s">
        <v>37</v>
      </c>
      <c r="N6" s="306"/>
      <c r="O6" s="306"/>
      <c r="P6" s="49"/>
      <c r="Q6" s="49"/>
      <c r="R6" s="37"/>
    </row>
    <row r="7" spans="1:22" ht="18" customHeight="1">
      <c r="A7" s="39"/>
      <c r="B7" s="39"/>
      <c r="C7" s="39"/>
      <c r="D7" s="39"/>
      <c r="E7" s="39"/>
      <c r="F7" s="39"/>
      <c r="G7" s="310" t="s">
        <v>33</v>
      </c>
      <c r="H7" s="40"/>
      <c r="I7" s="28"/>
      <c r="J7" s="28"/>
      <c r="K7" s="28"/>
      <c r="L7" s="40"/>
      <c r="M7" s="308"/>
      <c r="N7" s="28"/>
      <c r="O7" s="308"/>
      <c r="P7" s="40"/>
      <c r="Q7" s="42"/>
    </row>
    <row r="8" spans="1:22" ht="18" customHeight="1">
      <c r="A8" s="39"/>
      <c r="B8" s="39"/>
      <c r="C8" s="39"/>
      <c r="D8" s="39"/>
      <c r="E8" s="50" t="s">
        <v>3</v>
      </c>
      <c r="F8" s="50"/>
      <c r="G8" s="311"/>
      <c r="H8" s="40"/>
      <c r="I8" s="51" t="s">
        <v>38</v>
      </c>
      <c r="J8" s="28"/>
      <c r="K8" s="51" t="s">
        <v>39</v>
      </c>
      <c r="L8" s="40"/>
      <c r="M8" s="309"/>
      <c r="N8" s="28"/>
      <c r="O8" s="309"/>
      <c r="P8" s="40"/>
      <c r="Q8" s="52" t="s">
        <v>26</v>
      </c>
    </row>
    <row r="9" spans="1:22" s="43" customFormat="1" ht="18" customHeight="1">
      <c r="A9" s="35"/>
      <c r="B9" s="35"/>
      <c r="C9" s="35"/>
      <c r="D9" s="35"/>
      <c r="E9" s="35"/>
      <c r="F9" s="35"/>
      <c r="G9" s="312" t="s">
        <v>57</v>
      </c>
      <c r="H9" s="312"/>
      <c r="I9" s="312"/>
      <c r="J9" s="312"/>
      <c r="K9" s="312"/>
      <c r="L9" s="312"/>
      <c r="M9" s="312"/>
      <c r="N9" s="312"/>
      <c r="O9" s="312"/>
      <c r="P9" s="312"/>
      <c r="Q9" s="312"/>
    </row>
    <row r="10" spans="1:22" s="43" customFormat="1" ht="18" customHeight="1">
      <c r="A10" s="35" t="s">
        <v>61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22" ht="18" customHeight="1">
      <c r="A11" s="43" t="s">
        <v>34</v>
      </c>
      <c r="B11" s="39"/>
      <c r="C11" s="39"/>
      <c r="D11" s="39"/>
      <c r="E11" s="139">
        <v>13</v>
      </c>
      <c r="F11" s="139"/>
      <c r="G11" s="73">
        <v>3700000000</v>
      </c>
      <c r="H11" s="53"/>
      <c r="I11" s="54"/>
      <c r="J11" s="58"/>
      <c r="K11" s="54">
        <v>59152892</v>
      </c>
      <c r="L11" s="58"/>
      <c r="M11" s="54"/>
      <c r="N11" s="57"/>
      <c r="O11" s="54"/>
      <c r="P11" s="53"/>
      <c r="Q11" s="55">
        <f>SUM(G11:K11)</f>
        <v>3759152892</v>
      </c>
      <c r="R11" s="39"/>
      <c r="S11" s="45"/>
      <c r="T11" s="46"/>
      <c r="V11" s="47"/>
    </row>
    <row r="12" spans="1:22" s="120" customFormat="1" ht="12" customHeight="1">
      <c r="A12" s="110"/>
      <c r="B12" s="111"/>
      <c r="C12" s="111"/>
      <c r="D12" s="111"/>
      <c r="E12" s="111"/>
      <c r="F12" s="111"/>
      <c r="G12" s="112"/>
      <c r="H12" s="113"/>
      <c r="I12" s="115"/>
      <c r="J12" s="115"/>
      <c r="K12" s="115"/>
      <c r="L12" s="115"/>
      <c r="M12" s="116"/>
      <c r="N12" s="114"/>
      <c r="O12" s="114"/>
      <c r="P12" s="113"/>
      <c r="Q12" s="117"/>
      <c r="R12" s="111"/>
      <c r="S12" s="118"/>
      <c r="T12" s="119"/>
      <c r="V12" s="121"/>
    </row>
    <row r="13" spans="1:22" ht="18" customHeight="1">
      <c r="A13" s="44" t="s">
        <v>56</v>
      </c>
      <c r="B13" s="39"/>
      <c r="C13" s="39"/>
      <c r="D13" s="39"/>
      <c r="E13" s="39"/>
      <c r="F13" s="39"/>
      <c r="G13" s="57"/>
      <c r="H13" s="53"/>
      <c r="I13" s="58"/>
      <c r="J13" s="58"/>
      <c r="K13" s="58"/>
      <c r="L13" s="58"/>
      <c r="M13" s="59"/>
      <c r="N13" s="57"/>
      <c r="O13" s="57"/>
      <c r="P13" s="53"/>
      <c r="Q13" s="57"/>
      <c r="R13" s="39"/>
      <c r="S13" s="45"/>
      <c r="T13" s="46"/>
      <c r="V13" s="47"/>
    </row>
    <row r="14" spans="1:22" ht="18" customHeight="1">
      <c r="A14" s="61"/>
      <c r="B14" s="62" t="s">
        <v>41</v>
      </c>
      <c r="C14" s="39"/>
      <c r="D14" s="39"/>
      <c r="E14" s="39"/>
      <c r="F14" s="39"/>
      <c r="G14" s="57"/>
      <c r="H14" s="53"/>
      <c r="I14" s="58"/>
      <c r="J14" s="58"/>
      <c r="K14" s="58"/>
      <c r="L14" s="58"/>
      <c r="M14" s="59"/>
      <c r="N14" s="57"/>
      <c r="O14" s="57"/>
      <c r="P14" s="53"/>
      <c r="Q14" s="60"/>
      <c r="R14" s="39"/>
      <c r="S14" s="45"/>
      <c r="T14" s="46"/>
      <c r="V14" s="47"/>
    </row>
    <row r="15" spans="1:22" ht="18" customHeight="1">
      <c r="A15" s="44"/>
      <c r="B15" s="63" t="s">
        <v>43</v>
      </c>
      <c r="C15" s="39"/>
      <c r="D15" s="39"/>
      <c r="E15" s="4">
        <v>13</v>
      </c>
      <c r="F15" s="4"/>
      <c r="G15" s="144">
        <v>3300000000</v>
      </c>
      <c r="H15" s="53"/>
      <c r="I15" s="65"/>
      <c r="J15" s="58"/>
      <c r="K15" s="145"/>
      <c r="L15" s="58"/>
      <c r="M15" s="65"/>
      <c r="N15" s="64"/>
      <c r="O15" s="48"/>
      <c r="P15" s="53"/>
      <c r="Q15" s="72"/>
      <c r="R15" s="39"/>
      <c r="S15" s="45"/>
      <c r="T15" s="46"/>
      <c r="V15" s="47"/>
    </row>
    <row r="16" spans="1:22" ht="18" customHeight="1">
      <c r="A16" s="35" t="s">
        <v>58</v>
      </c>
      <c r="B16" s="62"/>
      <c r="C16" s="39"/>
      <c r="D16" s="39"/>
      <c r="E16" s="39"/>
      <c r="F16" s="39"/>
      <c r="G16" s="142">
        <f>SUM(G14:G15)</f>
        <v>3300000000</v>
      </c>
      <c r="H16" s="70"/>
      <c r="I16" s="143">
        <f>SUM(I15:I15)</f>
        <v>0</v>
      </c>
      <c r="J16" s="68"/>
      <c r="K16" s="143">
        <f>SUM(K15:K15)</f>
        <v>0</v>
      </c>
      <c r="L16" s="68"/>
      <c r="M16" s="143" t="e">
        <f>SUM(#REF!)</f>
        <v>#REF!</v>
      </c>
      <c r="N16" s="68"/>
      <c r="O16" s="143">
        <f>SUM(O14:O15)</f>
        <v>0</v>
      </c>
      <c r="P16" s="56"/>
      <c r="Q16" s="142">
        <f>SUM(Q15:Q15)</f>
        <v>0</v>
      </c>
      <c r="R16" s="39"/>
      <c r="S16" s="29"/>
      <c r="T16" s="46"/>
      <c r="V16" s="47"/>
    </row>
    <row r="17" spans="1:22" s="120" customFormat="1" ht="12" customHeight="1">
      <c r="A17" s="122"/>
      <c r="B17" s="123"/>
      <c r="C17" s="111"/>
      <c r="D17" s="111"/>
      <c r="E17" s="111"/>
      <c r="F17" s="111"/>
      <c r="G17" s="124"/>
      <c r="H17" s="125"/>
      <c r="I17" s="124"/>
      <c r="J17" s="124"/>
      <c r="K17" s="124"/>
      <c r="L17" s="124"/>
      <c r="M17" s="126"/>
      <c r="N17" s="124"/>
      <c r="O17" s="126"/>
      <c r="P17" s="112"/>
      <c r="Q17" s="124"/>
      <c r="R17" s="111"/>
      <c r="S17" s="127"/>
      <c r="T17" s="119"/>
      <c r="V17" s="121"/>
    </row>
    <row r="18" spans="1:22" ht="18" customHeight="1">
      <c r="A18" s="44" t="s">
        <v>55</v>
      </c>
      <c r="B18" s="39"/>
      <c r="C18" s="39"/>
      <c r="D18" s="39"/>
      <c r="E18" s="39"/>
      <c r="F18" s="39"/>
      <c r="G18" s="66"/>
      <c r="H18" s="66"/>
      <c r="I18" s="66"/>
      <c r="J18" s="66"/>
      <c r="K18" s="66"/>
      <c r="L18" s="66"/>
      <c r="M18" s="48"/>
      <c r="N18" s="66"/>
      <c r="O18" s="66"/>
      <c r="P18" s="53"/>
      <c r="Q18" s="66"/>
      <c r="R18" s="39"/>
      <c r="S18" s="29"/>
      <c r="T18" s="46"/>
      <c r="V18" s="47"/>
    </row>
    <row r="19" spans="1:22" ht="18" customHeight="1">
      <c r="A19" s="30" t="s">
        <v>0</v>
      </c>
      <c r="B19" s="63" t="s">
        <v>35</v>
      </c>
      <c r="C19" s="39"/>
      <c r="D19" s="39"/>
      <c r="E19" s="39"/>
      <c r="F19" s="39"/>
      <c r="G19" s="48">
        <v>0</v>
      </c>
      <c r="H19" s="66"/>
      <c r="I19" s="48">
        <v>0</v>
      </c>
      <c r="J19" s="66"/>
      <c r="K19" s="140" t="e">
        <f>#REF!</f>
        <v>#REF!</v>
      </c>
      <c r="L19" s="66"/>
      <c r="M19" s="48">
        <v>0</v>
      </c>
      <c r="N19" s="66"/>
      <c r="O19" s="74">
        <f>SUM(M19:N19)</f>
        <v>0</v>
      </c>
      <c r="P19" s="74"/>
      <c r="Q19" s="140" t="e">
        <f>SUM(G19:K19,O19)</f>
        <v>#REF!</v>
      </c>
      <c r="R19" s="39"/>
      <c r="S19" s="29"/>
      <c r="T19" s="46"/>
      <c r="V19" s="47"/>
    </row>
    <row r="20" spans="1:22" ht="18" customHeight="1">
      <c r="A20" s="30"/>
      <c r="B20" s="63" t="s">
        <v>32</v>
      </c>
      <c r="C20" s="39"/>
      <c r="D20" s="39"/>
      <c r="E20" s="39"/>
      <c r="F20" s="39"/>
      <c r="G20" s="71">
        <v>0</v>
      </c>
      <c r="H20" s="58"/>
      <c r="I20" s="48">
        <v>0</v>
      </c>
      <c r="J20" s="58"/>
      <c r="K20" s="48">
        <v>0</v>
      </c>
      <c r="L20" s="58"/>
      <c r="M20" s="48">
        <v>0</v>
      </c>
      <c r="N20" s="58"/>
      <c r="O20" s="74">
        <f>SUM(M20:N20)</f>
        <v>0</v>
      </c>
      <c r="P20" s="74"/>
      <c r="Q20" s="74">
        <f>SUM(G20:K20,O20)</f>
        <v>0</v>
      </c>
      <c r="R20" s="39"/>
      <c r="S20" s="29"/>
      <c r="T20" s="46"/>
      <c r="V20" s="47"/>
    </row>
    <row r="21" spans="1:22" ht="18" customHeight="1">
      <c r="A21" s="44" t="s">
        <v>54</v>
      </c>
      <c r="B21" s="39"/>
      <c r="C21" s="39"/>
      <c r="D21" s="39"/>
      <c r="E21" s="39"/>
      <c r="F21" s="39"/>
      <c r="G21" s="69">
        <f>SUM(G19:G20)</f>
        <v>0</v>
      </c>
      <c r="H21" s="68"/>
      <c r="I21" s="69">
        <f>SUM(I19:I20)</f>
        <v>0</v>
      </c>
      <c r="J21" s="68"/>
      <c r="K21" s="141" t="e">
        <f>SUM(K19:K20)</f>
        <v>#REF!</v>
      </c>
      <c r="L21" s="68"/>
      <c r="M21" s="69">
        <v>0</v>
      </c>
      <c r="N21" s="68"/>
      <c r="O21" s="75">
        <f>SUM(O19:O20)</f>
        <v>0</v>
      </c>
      <c r="P21" s="76"/>
      <c r="Q21" s="141" t="e">
        <f>SUM(Q19:Q20)</f>
        <v>#REF!</v>
      </c>
      <c r="R21" s="39"/>
      <c r="S21" s="29"/>
      <c r="T21" s="46"/>
      <c r="V21" s="47"/>
    </row>
    <row r="22" spans="1:22" ht="12" customHeight="1">
      <c r="A22" s="31"/>
      <c r="B22" s="39"/>
      <c r="C22" s="39"/>
      <c r="D22" s="39"/>
      <c r="E22" s="39"/>
      <c r="F22" s="39"/>
      <c r="G22" s="58"/>
      <c r="H22" s="58"/>
      <c r="I22" s="58"/>
      <c r="J22" s="58"/>
      <c r="K22" s="58"/>
      <c r="L22" s="58"/>
      <c r="M22" s="48">
        <v>0</v>
      </c>
      <c r="N22" s="58"/>
      <c r="O22" s="58">
        <f>-M22</f>
        <v>0</v>
      </c>
      <c r="P22" s="58"/>
      <c r="Q22" s="58"/>
      <c r="R22" s="39"/>
      <c r="S22" s="29"/>
      <c r="T22" s="46"/>
      <c r="V22" s="47"/>
    </row>
    <row r="23" spans="1:22" ht="18" hidden="1" customHeight="1">
      <c r="A23" s="31" t="s">
        <v>36</v>
      </c>
      <c r="B23" s="39"/>
      <c r="C23" s="39"/>
      <c r="D23" s="39"/>
      <c r="E23" s="39"/>
      <c r="F23" s="39"/>
      <c r="G23" s="58"/>
      <c r="H23" s="58"/>
      <c r="I23" s="58"/>
      <c r="J23" s="58"/>
      <c r="K23" s="58"/>
      <c r="L23" s="58"/>
      <c r="M23" s="48"/>
      <c r="N23" s="58"/>
      <c r="O23" s="58"/>
      <c r="P23" s="58"/>
      <c r="Q23" s="58"/>
      <c r="R23" s="39"/>
      <c r="S23" s="29"/>
      <c r="T23" s="46"/>
      <c r="V23" s="47"/>
    </row>
    <row r="24" spans="1:22" s="120" customFormat="1" ht="12" hidden="1" customHeight="1">
      <c r="A24" s="128"/>
      <c r="B24" s="111"/>
      <c r="C24" s="111"/>
      <c r="D24" s="111"/>
      <c r="E24" s="111"/>
      <c r="F24" s="111"/>
      <c r="G24" s="115"/>
      <c r="H24" s="115"/>
      <c r="I24" s="115"/>
      <c r="J24" s="115"/>
      <c r="K24" s="115"/>
      <c r="L24" s="115"/>
      <c r="M24" s="129"/>
      <c r="N24" s="115"/>
      <c r="O24" s="115"/>
      <c r="P24" s="115"/>
      <c r="Q24" s="115"/>
      <c r="R24" s="111"/>
      <c r="S24" s="127"/>
      <c r="T24" s="119"/>
      <c r="V24" s="121"/>
    </row>
    <row r="25" spans="1:22" ht="18" customHeight="1" thickBot="1">
      <c r="A25" s="44" t="s">
        <v>59</v>
      </c>
      <c r="B25" s="39"/>
      <c r="C25" s="39"/>
      <c r="D25" s="39"/>
      <c r="E25" s="39"/>
      <c r="F25" s="39"/>
      <c r="G25" s="77">
        <f>G11+G16+G21+G23</f>
        <v>7000000000</v>
      </c>
      <c r="H25" s="53"/>
      <c r="I25" s="77">
        <f>I11+I16+I21+I23</f>
        <v>0</v>
      </c>
      <c r="J25" s="58"/>
      <c r="K25" s="77" t="e">
        <f>K11+K16+K21+K23</f>
        <v>#REF!</v>
      </c>
      <c r="L25" s="58"/>
      <c r="M25" s="78" t="e">
        <f>M11+M16+M21</f>
        <v>#REF!</v>
      </c>
      <c r="N25" s="57"/>
      <c r="O25" s="77">
        <f>O11+O16+O21</f>
        <v>0</v>
      </c>
      <c r="P25" s="58"/>
      <c r="Q25" s="77" t="e">
        <f>Q11+Q16+Q21+Q23</f>
        <v>#REF!</v>
      </c>
      <c r="R25" s="39"/>
      <c r="S25" s="29" t="e">
        <f>Q25-#REF!</f>
        <v>#REF!</v>
      </c>
      <c r="T25" s="79"/>
      <c r="U25" s="80"/>
      <c r="V25" s="47"/>
    </row>
    <row r="26" spans="1:22" ht="18" customHeight="1" thickTop="1">
      <c r="A26" s="44"/>
      <c r="B26" s="39"/>
      <c r="C26" s="39"/>
      <c r="D26" s="39"/>
      <c r="E26" s="39"/>
      <c r="F26" s="39"/>
      <c r="G26" s="60"/>
      <c r="H26" s="53"/>
      <c r="I26" s="58"/>
      <c r="J26" s="58"/>
      <c r="K26" s="58"/>
      <c r="L26" s="58"/>
      <c r="M26" s="59"/>
      <c r="N26" s="57"/>
      <c r="O26" s="60"/>
      <c r="P26" s="58"/>
      <c r="Q26" s="60"/>
      <c r="R26" s="39"/>
      <c r="S26" s="29"/>
      <c r="T26" s="46"/>
      <c r="V26" s="47"/>
    </row>
    <row r="27" spans="1:22" ht="18" customHeight="1">
      <c r="A27" s="44"/>
      <c r="B27" s="39"/>
      <c r="C27" s="39"/>
      <c r="D27" s="39"/>
      <c r="E27" s="39"/>
      <c r="F27" s="39"/>
      <c r="G27" s="60"/>
      <c r="H27" s="53"/>
      <c r="I27" s="48"/>
      <c r="J27" s="48"/>
      <c r="K27" s="48"/>
      <c r="L27" s="48"/>
      <c r="M27" s="59"/>
      <c r="N27" s="59"/>
      <c r="O27" s="60"/>
      <c r="P27" s="58"/>
      <c r="Q27" s="60"/>
      <c r="R27" s="81"/>
      <c r="S27" s="29"/>
      <c r="T27" s="46"/>
      <c r="V27" s="47"/>
    </row>
    <row r="28" spans="1:22" ht="18" customHeight="1">
      <c r="A28" s="44"/>
      <c r="B28" s="39"/>
      <c r="C28" s="39"/>
      <c r="D28" s="39"/>
      <c r="E28" s="39"/>
      <c r="F28" s="39"/>
      <c r="G28" s="60"/>
      <c r="H28" s="53"/>
      <c r="I28" s="48"/>
      <c r="J28" s="48"/>
      <c r="K28" s="48"/>
      <c r="L28" s="48"/>
      <c r="M28" s="59"/>
      <c r="N28" s="59"/>
      <c r="O28" s="60"/>
      <c r="P28" s="58"/>
      <c r="Q28" s="60"/>
      <c r="R28" s="81"/>
      <c r="S28" s="29"/>
      <c r="T28" s="46"/>
      <c r="V28" s="47"/>
    </row>
    <row r="29" spans="1:22" ht="18" customHeight="1">
      <c r="A29" s="44"/>
      <c r="B29" s="39"/>
      <c r="C29" s="39"/>
      <c r="D29" s="39"/>
      <c r="E29" s="39"/>
      <c r="F29" s="39"/>
      <c r="G29" s="60"/>
      <c r="H29" s="53"/>
      <c r="I29" s="48"/>
      <c r="J29" s="48"/>
      <c r="K29" s="48"/>
      <c r="L29" s="48"/>
      <c r="M29" s="59"/>
      <c r="N29" s="59"/>
      <c r="O29" s="60"/>
      <c r="P29" s="58"/>
      <c r="Q29" s="60"/>
      <c r="R29" s="39"/>
      <c r="S29" s="29"/>
      <c r="T29" s="46"/>
      <c r="V29" s="47"/>
    </row>
    <row r="30" spans="1:22" ht="18" customHeight="1">
      <c r="A30" s="44"/>
      <c r="B30" s="39"/>
      <c r="C30" s="39"/>
      <c r="D30" s="39"/>
      <c r="E30" s="39"/>
      <c r="F30" s="39"/>
      <c r="G30" s="60"/>
      <c r="H30" s="53"/>
      <c r="I30" s="48"/>
      <c r="J30" s="48"/>
      <c r="K30" s="48"/>
      <c r="L30" s="48"/>
      <c r="M30" s="59"/>
      <c r="N30" s="59"/>
      <c r="O30" s="60"/>
      <c r="P30" s="58"/>
      <c r="Q30" s="60"/>
      <c r="R30" s="39"/>
      <c r="S30" s="29"/>
      <c r="T30" s="46"/>
      <c r="V30" s="47"/>
    </row>
    <row r="31" spans="1:22" ht="18" customHeight="1">
      <c r="A31" s="44"/>
      <c r="B31" s="39"/>
      <c r="C31" s="39"/>
      <c r="D31" s="39"/>
      <c r="E31" s="39"/>
      <c r="F31" s="39"/>
      <c r="G31" s="60"/>
      <c r="H31" s="53"/>
      <c r="I31" s="48"/>
      <c r="J31" s="48"/>
      <c r="K31" s="48"/>
      <c r="L31" s="48"/>
      <c r="M31" s="59"/>
      <c r="N31" s="59"/>
      <c r="O31" s="60"/>
      <c r="P31" s="58"/>
      <c r="Q31" s="60"/>
      <c r="R31" s="39"/>
      <c r="S31" s="29"/>
      <c r="T31" s="46"/>
      <c r="V31" s="47"/>
    </row>
    <row r="32" spans="1:22" ht="18" customHeight="1">
      <c r="A32" s="44"/>
      <c r="B32" s="39"/>
      <c r="C32" s="39"/>
      <c r="D32" s="39"/>
      <c r="E32" s="39"/>
      <c r="F32" s="39"/>
      <c r="G32" s="60"/>
      <c r="H32" s="53"/>
      <c r="I32" s="48"/>
      <c r="J32" s="48"/>
      <c r="K32" s="48"/>
      <c r="L32" s="48"/>
      <c r="M32" s="59"/>
      <c r="N32" s="59"/>
      <c r="O32" s="60"/>
      <c r="P32" s="58"/>
      <c r="Q32" s="60"/>
      <c r="R32" s="39"/>
      <c r="S32" s="29"/>
      <c r="T32" s="46"/>
      <c r="V32" s="47"/>
    </row>
    <row r="33" spans="1:22" ht="18" customHeight="1">
      <c r="A33" s="44"/>
      <c r="B33" s="39"/>
      <c r="C33" s="39"/>
      <c r="D33" s="39"/>
      <c r="E33" s="39"/>
      <c r="F33" s="39"/>
      <c r="G33" s="60"/>
      <c r="H33" s="53"/>
      <c r="I33" s="48"/>
      <c r="J33" s="48"/>
      <c r="K33" s="48"/>
      <c r="L33" s="48"/>
      <c r="M33" s="59"/>
      <c r="N33" s="59"/>
      <c r="O33" s="60"/>
      <c r="P33" s="58"/>
      <c r="Q33" s="60"/>
      <c r="R33" s="39"/>
      <c r="S33" s="29"/>
      <c r="T33" s="46"/>
      <c r="V33" s="47"/>
    </row>
    <row r="34" spans="1:22" ht="18" customHeight="1">
      <c r="A34" s="44"/>
      <c r="B34" s="39"/>
      <c r="C34" s="39"/>
      <c r="D34" s="39"/>
      <c r="E34" s="39"/>
      <c r="F34" s="39"/>
      <c r="G34" s="60"/>
      <c r="H34" s="53"/>
      <c r="I34" s="48"/>
      <c r="J34" s="48"/>
      <c r="K34" s="48"/>
      <c r="L34" s="48"/>
      <c r="M34" s="59"/>
      <c r="N34" s="59"/>
      <c r="O34" s="60"/>
      <c r="P34" s="58"/>
      <c r="Q34" s="60"/>
      <c r="R34" s="39"/>
      <c r="S34" s="29"/>
      <c r="T34" s="46"/>
      <c r="V34" s="47"/>
    </row>
    <row r="35" spans="1:22" ht="18" customHeight="1">
      <c r="A35" s="44"/>
      <c r="B35" s="39"/>
      <c r="C35" s="39"/>
      <c r="D35" s="39"/>
      <c r="E35" s="39"/>
      <c r="F35" s="39"/>
      <c r="G35" s="60"/>
      <c r="H35" s="53"/>
      <c r="I35" s="48"/>
      <c r="J35" s="48"/>
      <c r="K35" s="48"/>
      <c r="L35" s="48"/>
      <c r="M35" s="59"/>
      <c r="N35" s="59"/>
      <c r="O35" s="60"/>
      <c r="P35" s="58"/>
      <c r="Q35" s="60"/>
      <c r="R35" s="39"/>
      <c r="S35" s="29"/>
      <c r="T35" s="46"/>
      <c r="V35" s="47"/>
    </row>
    <row r="36" spans="1:22" ht="18" customHeight="1">
      <c r="A36" s="44"/>
      <c r="B36" s="39"/>
      <c r="C36" s="39"/>
      <c r="D36" s="39"/>
      <c r="E36" s="39"/>
      <c r="F36" s="39"/>
      <c r="G36" s="60"/>
      <c r="H36" s="53"/>
      <c r="I36" s="48"/>
      <c r="J36" s="48"/>
      <c r="K36" s="48"/>
      <c r="L36" s="48"/>
      <c r="M36" s="59"/>
      <c r="N36" s="59"/>
      <c r="O36" s="60"/>
      <c r="P36" s="58"/>
      <c r="Q36" s="60"/>
      <c r="R36" s="39"/>
      <c r="S36" s="29"/>
      <c r="T36" s="46"/>
      <c r="V36" s="47"/>
    </row>
    <row r="37" spans="1:22" ht="18" customHeight="1">
      <c r="A37" s="44"/>
      <c r="B37" s="39"/>
      <c r="C37" s="39"/>
      <c r="D37" s="39"/>
      <c r="E37" s="39"/>
      <c r="F37" s="39"/>
      <c r="G37" s="60"/>
      <c r="H37" s="53"/>
      <c r="I37" s="48"/>
      <c r="J37" s="48"/>
      <c r="K37" s="48"/>
      <c r="L37" s="48"/>
      <c r="M37" s="59"/>
      <c r="N37" s="59"/>
      <c r="O37" s="60"/>
      <c r="P37" s="58"/>
      <c r="Q37" s="60"/>
      <c r="R37" s="39"/>
      <c r="S37" s="29"/>
      <c r="T37" s="46"/>
      <c r="V37" s="47"/>
    </row>
    <row r="40" spans="1:22" ht="18" customHeight="1"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</row>
    <row r="44" spans="1:22" ht="18" customHeight="1">
      <c r="G44" s="39"/>
      <c r="O44" s="39"/>
    </row>
    <row r="109" spans="8:12" ht="18" customHeight="1">
      <c r="H109" s="32">
        <v>2553</v>
      </c>
    </row>
    <row r="110" spans="8:12" ht="18" customHeight="1">
      <c r="I110" s="39"/>
      <c r="J110" s="39"/>
      <c r="K110" s="39"/>
      <c r="L110" s="39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B35"/>
  <sheetViews>
    <sheetView view="pageBreakPreview" topLeftCell="M24" zoomScale="90" zoomScaleNormal="60" zoomScaleSheetLayoutView="90" workbookViewId="0">
      <selection activeCell="X40" sqref="X40"/>
    </sheetView>
  </sheetViews>
  <sheetFormatPr defaultColWidth="9.109375" defaultRowHeight="20.25" customHeight="1"/>
  <cols>
    <col min="1" max="1" width="2.77734375" style="32" customWidth="1"/>
    <col min="2" max="2" width="39.88671875" style="32" customWidth="1"/>
    <col min="3" max="3" width="6.88671875" style="32" customWidth="1"/>
    <col min="4" max="4" width="13.21875" style="32" customWidth="1"/>
    <col min="5" max="5" width="0.77734375" style="32" customWidth="1"/>
    <col min="6" max="6" width="12.6640625" style="32" customWidth="1"/>
    <col min="7" max="7" width="0.77734375" style="32" customWidth="1"/>
    <col min="8" max="8" width="12.77734375" style="32" customWidth="1"/>
    <col min="9" max="9" width="0.77734375" style="32" customWidth="1"/>
    <col min="10" max="10" width="10.77734375" style="32" customWidth="1"/>
    <col min="11" max="11" width="0.77734375" style="32" customWidth="1"/>
    <col min="12" max="12" width="13.109375" style="32" customWidth="1"/>
    <col min="13" max="13" width="0.77734375" style="32" customWidth="1"/>
    <col min="14" max="14" width="13.33203125" style="32" customWidth="1"/>
    <col min="15" max="15" width="0.77734375" style="32" customWidth="1"/>
    <col min="16" max="16" width="12.109375" style="32" customWidth="1"/>
    <col min="17" max="17" width="0.77734375" style="32" customWidth="1"/>
    <col min="18" max="18" width="12.5546875" style="32" customWidth="1"/>
    <col min="19" max="19" width="0.44140625" style="32" customWidth="1"/>
    <col min="20" max="20" width="13.88671875" style="32" customWidth="1"/>
    <col min="21" max="21" width="1" style="32" customWidth="1"/>
    <col min="22" max="22" width="12.6640625" style="32" customWidth="1"/>
    <col min="23" max="23" width="0.77734375" style="32" customWidth="1"/>
    <col min="24" max="24" width="13.21875" style="32" customWidth="1"/>
    <col min="25" max="25" width="0.77734375" style="32" customWidth="1"/>
    <col min="26" max="26" width="11.6640625" style="32" customWidth="1"/>
    <col min="27" max="27" width="0.77734375" style="32" customWidth="1"/>
    <col min="28" max="28" width="13.21875" style="32" customWidth="1"/>
    <col min="29" max="16384" width="9.109375" style="324"/>
  </cols>
  <sheetData>
    <row r="1" spans="1:28" ht="19.5" customHeight="1">
      <c r="A1" s="27" t="s">
        <v>90</v>
      </c>
      <c r="B1" s="33"/>
      <c r="C1" s="33"/>
      <c r="D1" s="34"/>
      <c r="E1" s="53"/>
      <c r="F1" s="166"/>
      <c r="G1" s="53"/>
      <c r="H1" s="166"/>
      <c r="I1" s="166"/>
      <c r="J1" s="166"/>
      <c r="K1" s="53"/>
      <c r="L1" s="166"/>
      <c r="M1" s="203"/>
      <c r="N1" s="166"/>
      <c r="O1" s="60"/>
      <c r="P1" s="166"/>
      <c r="Q1" s="166"/>
      <c r="R1" s="166"/>
      <c r="S1" s="166"/>
      <c r="T1" s="196"/>
      <c r="U1" s="166"/>
      <c r="V1" s="166"/>
      <c r="W1" s="58"/>
      <c r="X1" s="166"/>
      <c r="Y1" s="53"/>
      <c r="Z1" s="166"/>
      <c r="AA1" s="53"/>
      <c r="AB1" s="166"/>
    </row>
    <row r="2" spans="1:28" ht="19.5" customHeight="1">
      <c r="A2" s="1" t="s">
        <v>50</v>
      </c>
      <c r="B2" s="35"/>
      <c r="C2" s="35"/>
      <c r="D2" s="36"/>
      <c r="E2" s="36"/>
      <c r="F2" s="36"/>
      <c r="G2" s="37"/>
      <c r="H2" s="37"/>
      <c r="I2" s="36"/>
      <c r="J2" s="36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6"/>
      <c r="Y2" s="37"/>
      <c r="Z2" s="36"/>
      <c r="AA2" s="37"/>
      <c r="AB2" s="38"/>
    </row>
    <row r="3" spans="1:28" ht="18" customHeight="1">
      <c r="A3" s="35"/>
      <c r="B3" s="35"/>
      <c r="C3" s="37"/>
      <c r="D3" s="34"/>
      <c r="E3" s="34"/>
      <c r="F3" s="34"/>
      <c r="G3" s="37"/>
      <c r="H3" s="37"/>
      <c r="I3" s="34"/>
      <c r="J3" s="34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4"/>
      <c r="Y3" s="37"/>
      <c r="Z3" s="34"/>
      <c r="AA3" s="37"/>
      <c r="AB3" s="38"/>
    </row>
    <row r="4" spans="1:28" ht="19.5" customHeight="1">
      <c r="A4" s="35"/>
      <c r="B4" s="35"/>
      <c r="C4" s="37"/>
      <c r="D4" s="307" t="s">
        <v>42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</row>
    <row r="5" spans="1:28" ht="19.5" customHeight="1">
      <c r="A5" s="39"/>
      <c r="B5" s="39"/>
      <c r="C5" s="39"/>
      <c r="D5" s="288"/>
      <c r="E5" s="282"/>
      <c r="F5" s="288"/>
      <c r="G5" s="283"/>
      <c r="I5" s="282"/>
      <c r="K5" s="41"/>
      <c r="L5" s="314" t="s">
        <v>24</v>
      </c>
      <c r="M5" s="314"/>
      <c r="N5" s="314"/>
      <c r="O5" s="283"/>
      <c r="P5" s="314" t="s">
        <v>37</v>
      </c>
      <c r="Q5" s="314"/>
      <c r="R5" s="314"/>
      <c r="S5" s="314"/>
      <c r="T5" s="314"/>
      <c r="U5" s="314"/>
      <c r="V5" s="314"/>
      <c r="W5" s="41"/>
      <c r="X5" s="288"/>
      <c r="Y5" s="283"/>
      <c r="Z5" s="288"/>
      <c r="AA5" s="283"/>
      <c r="AB5" s="288"/>
    </row>
    <row r="6" spans="1:28" ht="19.5" customHeight="1">
      <c r="A6" s="39"/>
      <c r="B6" s="39"/>
      <c r="C6" s="39"/>
      <c r="D6" s="290"/>
      <c r="E6" s="290"/>
      <c r="F6" s="290"/>
      <c r="G6" s="291"/>
      <c r="I6" s="290"/>
      <c r="K6" s="41"/>
      <c r="L6" s="292"/>
      <c r="M6" s="292"/>
      <c r="N6" s="292"/>
      <c r="O6" s="291"/>
      <c r="Q6" s="292"/>
      <c r="R6" s="292"/>
      <c r="S6" s="292"/>
      <c r="T6" s="292" t="s">
        <v>282</v>
      </c>
      <c r="U6" s="292"/>
      <c r="V6" s="292"/>
      <c r="W6" s="41"/>
      <c r="X6" s="290"/>
      <c r="Y6" s="291"/>
      <c r="Z6" s="290"/>
      <c r="AA6" s="291"/>
      <c r="AB6" s="290"/>
    </row>
    <row r="7" spans="1:28" ht="19.5" customHeight="1">
      <c r="A7" s="39"/>
      <c r="B7" s="39"/>
      <c r="C7" s="39"/>
      <c r="D7" s="290"/>
      <c r="E7" s="290"/>
      <c r="F7" s="290"/>
      <c r="G7" s="291"/>
      <c r="H7" s="289" t="s">
        <v>269</v>
      </c>
      <c r="I7" s="290"/>
      <c r="K7" s="41"/>
      <c r="L7" s="292"/>
      <c r="M7" s="292"/>
      <c r="N7" s="292"/>
      <c r="O7" s="291"/>
      <c r="Q7" s="292"/>
      <c r="R7" s="292"/>
      <c r="S7" s="292"/>
      <c r="T7" s="292" t="s">
        <v>283</v>
      </c>
      <c r="U7" s="292"/>
      <c r="V7" s="292"/>
      <c r="W7" s="41"/>
      <c r="X7" s="290"/>
      <c r="Y7" s="291"/>
      <c r="Z7" s="290"/>
      <c r="AA7" s="291"/>
      <c r="AB7" s="290"/>
    </row>
    <row r="8" spans="1:28" ht="19.5" customHeight="1">
      <c r="A8" s="39"/>
      <c r="B8" s="39"/>
      <c r="C8" s="39"/>
      <c r="D8" s="290"/>
      <c r="E8" s="290"/>
      <c r="F8" s="290"/>
      <c r="G8" s="291"/>
      <c r="H8" s="289" t="s">
        <v>270</v>
      </c>
      <c r="I8" s="290"/>
      <c r="K8" s="41"/>
      <c r="L8" s="292"/>
      <c r="M8" s="292"/>
      <c r="N8" s="292"/>
      <c r="O8" s="291"/>
      <c r="P8" s="292" t="s">
        <v>274</v>
      </c>
      <c r="Q8" s="292"/>
      <c r="R8" s="292"/>
      <c r="S8" s="292"/>
      <c r="T8" s="292" t="s">
        <v>284</v>
      </c>
      <c r="U8" s="292"/>
      <c r="V8" s="292"/>
      <c r="W8" s="41"/>
      <c r="X8" s="290"/>
      <c r="Y8" s="291"/>
      <c r="Z8" s="290"/>
      <c r="AA8" s="291"/>
      <c r="AB8" s="290"/>
    </row>
    <row r="9" spans="1:28" ht="19.5" customHeight="1">
      <c r="A9" s="39"/>
      <c r="B9" s="39"/>
      <c r="C9" s="39"/>
      <c r="D9" s="290"/>
      <c r="E9" s="290"/>
      <c r="F9" s="290"/>
      <c r="G9" s="291"/>
      <c r="H9" s="289" t="s">
        <v>271</v>
      </c>
      <c r="I9" s="290"/>
      <c r="K9" s="41"/>
      <c r="L9" s="292"/>
      <c r="M9" s="292"/>
      <c r="N9" s="292"/>
      <c r="O9" s="291"/>
      <c r="P9" s="292" t="s">
        <v>275</v>
      </c>
      <c r="Q9" s="292"/>
      <c r="R9" s="292"/>
      <c r="S9" s="292"/>
      <c r="T9" s="292" t="s">
        <v>285</v>
      </c>
      <c r="U9" s="292"/>
      <c r="V9" s="292"/>
      <c r="W9" s="41"/>
      <c r="X9" s="290" t="s">
        <v>87</v>
      </c>
      <c r="Y9" s="291"/>
      <c r="Z9" s="290"/>
      <c r="AA9" s="291"/>
      <c r="AB9" s="290"/>
    </row>
    <row r="10" spans="1:28" ht="19.5" customHeight="1">
      <c r="A10" s="39"/>
      <c r="B10" s="39"/>
      <c r="C10" s="39"/>
      <c r="D10" s="290" t="s">
        <v>264</v>
      </c>
      <c r="E10" s="290"/>
      <c r="F10" s="290" t="s">
        <v>266</v>
      </c>
      <c r="G10" s="291"/>
      <c r="H10" s="289" t="s">
        <v>272</v>
      </c>
      <c r="I10" s="290"/>
      <c r="K10" s="41"/>
      <c r="L10" s="292"/>
      <c r="M10" s="292"/>
      <c r="N10" s="292"/>
      <c r="O10" s="291"/>
      <c r="P10" s="292" t="s">
        <v>276</v>
      </c>
      <c r="Q10" s="292"/>
      <c r="R10" s="292" t="s">
        <v>279</v>
      </c>
      <c r="S10" s="292"/>
      <c r="T10" s="292" t="s">
        <v>286</v>
      </c>
      <c r="U10" s="292"/>
      <c r="V10" s="292" t="s">
        <v>289</v>
      </c>
      <c r="W10" s="41"/>
      <c r="X10" s="290" t="s">
        <v>292</v>
      </c>
      <c r="Y10" s="291"/>
      <c r="Z10" s="290" t="s">
        <v>295</v>
      </c>
      <c r="AA10" s="291"/>
      <c r="AB10" s="290"/>
    </row>
    <row r="11" spans="1:28" ht="19.5" customHeight="1">
      <c r="A11" s="39"/>
      <c r="B11" s="39"/>
      <c r="C11" s="39"/>
      <c r="D11" s="289" t="s">
        <v>263</v>
      </c>
      <c r="E11" s="290"/>
      <c r="F11" s="290" t="s">
        <v>267</v>
      </c>
      <c r="G11" s="291"/>
      <c r="H11" s="289" t="s">
        <v>300</v>
      </c>
      <c r="I11" s="290"/>
      <c r="K11" s="41"/>
      <c r="L11" s="292"/>
      <c r="M11" s="292"/>
      <c r="N11" s="292"/>
      <c r="O11" s="291"/>
      <c r="P11" s="292" t="s">
        <v>277</v>
      </c>
      <c r="Q11" s="292"/>
      <c r="R11" s="292" t="s">
        <v>280</v>
      </c>
      <c r="S11" s="292"/>
      <c r="T11" s="289" t="s">
        <v>287</v>
      </c>
      <c r="U11" s="292"/>
      <c r="V11" s="292" t="s">
        <v>290</v>
      </c>
      <c r="W11" s="41"/>
      <c r="X11" s="290" t="s">
        <v>293</v>
      </c>
      <c r="Y11" s="291"/>
      <c r="Z11" s="290" t="s">
        <v>296</v>
      </c>
      <c r="AA11" s="291"/>
      <c r="AB11" s="290"/>
    </row>
    <row r="12" spans="1:28" ht="19.5" customHeight="1">
      <c r="A12" s="39"/>
      <c r="B12" s="39"/>
      <c r="C12" s="50" t="s">
        <v>3</v>
      </c>
      <c r="D12" s="290" t="s">
        <v>265</v>
      </c>
      <c r="E12" s="290"/>
      <c r="F12" s="295" t="s">
        <v>268</v>
      </c>
      <c r="G12" s="291"/>
      <c r="H12" s="289" t="s">
        <v>273</v>
      </c>
      <c r="I12" s="290"/>
      <c r="J12" s="289" t="s">
        <v>85</v>
      </c>
      <c r="K12" s="291"/>
      <c r="L12" s="292" t="s">
        <v>38</v>
      </c>
      <c r="M12" s="292"/>
      <c r="N12" s="292" t="s">
        <v>39</v>
      </c>
      <c r="O12" s="291"/>
      <c r="P12" s="292" t="s">
        <v>278</v>
      </c>
      <c r="Q12" s="292"/>
      <c r="R12" s="292" t="s">
        <v>281</v>
      </c>
      <c r="S12" s="292"/>
      <c r="T12" s="292" t="s">
        <v>288</v>
      </c>
      <c r="U12" s="292"/>
      <c r="V12" s="292" t="s">
        <v>291</v>
      </c>
      <c r="W12" s="41"/>
      <c r="X12" s="290" t="s">
        <v>294</v>
      </c>
      <c r="Y12" s="291"/>
      <c r="Z12" s="290" t="s">
        <v>297</v>
      </c>
      <c r="AA12" s="291"/>
      <c r="AB12" s="290" t="s">
        <v>26</v>
      </c>
    </row>
    <row r="13" spans="1:28" ht="18" customHeight="1">
      <c r="A13" s="35"/>
      <c r="B13" s="35"/>
      <c r="C13" s="35"/>
      <c r="D13" s="312" t="s">
        <v>94</v>
      </c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</row>
    <row r="14" spans="1:28" ht="19.5" customHeight="1">
      <c r="A14" s="35" t="s">
        <v>195</v>
      </c>
      <c r="B14" s="35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165"/>
      <c r="Y14" s="165"/>
      <c r="Z14" s="165"/>
      <c r="AA14" s="165"/>
      <c r="AB14" s="165"/>
    </row>
    <row r="15" spans="1:28" s="165" customFormat="1" ht="19.5" customHeight="1">
      <c r="A15" s="43" t="s">
        <v>150</v>
      </c>
      <c r="B15" s="35"/>
      <c r="C15" s="35"/>
      <c r="D15" s="67">
        <v>13201888</v>
      </c>
      <c r="E15" s="67"/>
      <c r="F15" s="67">
        <v>6989800</v>
      </c>
      <c r="G15" s="67"/>
      <c r="H15" s="67">
        <v>41026</v>
      </c>
      <c r="I15" s="191"/>
      <c r="J15" s="67">
        <v>2421</v>
      </c>
      <c r="K15" s="67"/>
      <c r="L15" s="67">
        <v>403531</v>
      </c>
      <c r="M15" s="67"/>
      <c r="N15" s="67">
        <v>3523120</v>
      </c>
      <c r="O15" s="191"/>
      <c r="P15" s="67">
        <v>-1588187</v>
      </c>
      <c r="Q15" s="67"/>
      <c r="R15" s="67">
        <v>-114045</v>
      </c>
      <c r="S15" s="67"/>
      <c r="T15" s="67">
        <v>20553</v>
      </c>
      <c r="U15" s="67"/>
      <c r="V15" s="67">
        <v>-1681679</v>
      </c>
      <c r="W15" s="67"/>
      <c r="X15" s="67">
        <v>22480107</v>
      </c>
      <c r="Y15" s="67"/>
      <c r="Z15" s="67">
        <v>68836</v>
      </c>
      <c r="AA15" s="192"/>
      <c r="AB15" s="67">
        <v>22548943</v>
      </c>
    </row>
    <row r="16" spans="1:28" ht="18" customHeight="1">
      <c r="A16" s="43"/>
      <c r="B16" s="39"/>
      <c r="C16" s="39"/>
      <c r="D16" s="56"/>
      <c r="E16" s="53"/>
      <c r="F16" s="57"/>
      <c r="G16" s="53"/>
      <c r="H16" s="57"/>
      <c r="I16" s="57"/>
      <c r="J16" s="57"/>
      <c r="K16" s="53"/>
      <c r="L16" s="57"/>
      <c r="M16" s="58"/>
      <c r="N16" s="57"/>
      <c r="O16" s="57"/>
      <c r="P16" s="57"/>
      <c r="Q16" s="57"/>
      <c r="R16" s="57"/>
      <c r="S16" s="57"/>
      <c r="T16" s="57"/>
      <c r="U16" s="57"/>
      <c r="V16" s="57"/>
      <c r="W16" s="53"/>
      <c r="X16" s="56"/>
      <c r="Y16" s="53"/>
      <c r="Z16" s="56"/>
      <c r="AA16" s="53"/>
      <c r="AB16" s="60"/>
    </row>
    <row r="17" spans="1:28" ht="19.5" customHeight="1">
      <c r="A17" s="44" t="s">
        <v>111</v>
      </c>
      <c r="B17" s="39"/>
      <c r="C17" s="39"/>
      <c r="D17" s="57"/>
      <c r="E17" s="53"/>
      <c r="F17" s="57"/>
      <c r="G17" s="53"/>
      <c r="H17" s="57"/>
      <c r="I17" s="57"/>
      <c r="J17" s="57"/>
      <c r="K17" s="53"/>
      <c r="L17" s="57"/>
      <c r="M17" s="58"/>
      <c r="N17" s="57"/>
      <c r="O17" s="57"/>
      <c r="P17" s="57"/>
      <c r="Q17" s="57"/>
      <c r="R17" s="57"/>
      <c r="S17" s="57"/>
      <c r="T17" s="57"/>
      <c r="U17" s="57"/>
      <c r="V17" s="57"/>
      <c r="W17" s="53"/>
      <c r="X17" s="57"/>
      <c r="Y17" s="53"/>
      <c r="Z17" s="57"/>
      <c r="AA17" s="53"/>
      <c r="AB17" s="57"/>
    </row>
    <row r="18" spans="1:28" ht="19.5" customHeight="1">
      <c r="A18" s="44"/>
      <c r="B18" s="35" t="s">
        <v>112</v>
      </c>
      <c r="C18" s="39"/>
      <c r="D18" s="57"/>
      <c r="E18" s="53"/>
      <c r="F18" s="57"/>
      <c r="G18" s="53"/>
      <c r="H18" s="57"/>
      <c r="I18" s="57"/>
      <c r="J18" s="57"/>
      <c r="K18" s="53"/>
      <c r="L18" s="57"/>
      <c r="M18" s="58"/>
      <c r="N18" s="57"/>
      <c r="O18" s="57"/>
      <c r="P18" s="57"/>
      <c r="Q18" s="57"/>
      <c r="R18" s="57"/>
      <c r="S18" s="57"/>
      <c r="T18" s="57"/>
      <c r="U18" s="57"/>
      <c r="V18" s="57"/>
      <c r="W18" s="53"/>
      <c r="X18" s="57"/>
      <c r="Y18" s="53"/>
      <c r="Z18" s="57"/>
      <c r="AA18" s="53"/>
      <c r="AB18" s="57"/>
    </row>
    <row r="19" spans="1:28" ht="19.5" customHeight="1">
      <c r="A19" s="44"/>
      <c r="B19" s="62" t="s">
        <v>125</v>
      </c>
      <c r="C19" s="39"/>
      <c r="D19" s="57"/>
      <c r="E19" s="53"/>
      <c r="F19" s="57"/>
      <c r="G19" s="53"/>
      <c r="H19" s="57"/>
      <c r="I19" s="57"/>
      <c r="J19" s="57"/>
      <c r="K19" s="53"/>
      <c r="L19" s="57"/>
      <c r="M19" s="58"/>
      <c r="N19" s="57"/>
      <c r="O19" s="57"/>
      <c r="P19" s="57"/>
      <c r="Q19" s="57"/>
      <c r="R19" s="57"/>
      <c r="S19" s="57"/>
      <c r="T19" s="57"/>
      <c r="U19" s="57"/>
      <c r="V19" s="57"/>
      <c r="W19" s="53"/>
      <c r="X19" s="57"/>
      <c r="Y19" s="53"/>
      <c r="Z19" s="57"/>
      <c r="AA19" s="53"/>
      <c r="AB19" s="57"/>
    </row>
    <row r="20" spans="1:28" ht="19.5" customHeight="1">
      <c r="A20" s="44"/>
      <c r="B20" s="62" t="s">
        <v>126</v>
      </c>
      <c r="C20" s="39"/>
      <c r="D20" s="57"/>
      <c r="E20" s="53"/>
      <c r="F20" s="57"/>
      <c r="G20" s="53"/>
      <c r="H20" s="57"/>
      <c r="I20" s="57"/>
      <c r="J20" s="57"/>
      <c r="K20" s="53"/>
      <c r="L20" s="57"/>
      <c r="M20" s="58"/>
      <c r="N20" s="57"/>
      <c r="O20" s="57"/>
      <c r="P20" s="57"/>
      <c r="Q20" s="57"/>
      <c r="R20" s="57"/>
      <c r="S20" s="57"/>
      <c r="T20" s="57"/>
      <c r="U20" s="57"/>
      <c r="V20" s="57"/>
      <c r="W20" s="53"/>
      <c r="X20" s="57"/>
      <c r="Y20" s="53"/>
      <c r="Z20" s="57"/>
      <c r="AA20" s="53"/>
      <c r="AB20" s="57"/>
    </row>
    <row r="21" spans="1:28" ht="19.5" customHeight="1">
      <c r="A21" s="44"/>
      <c r="B21" s="39" t="s">
        <v>127</v>
      </c>
      <c r="C21" s="281">
        <v>10</v>
      </c>
      <c r="D21" s="173">
        <v>359612</v>
      </c>
      <c r="E21" s="173"/>
      <c r="F21" s="173">
        <v>217860</v>
      </c>
      <c r="G21" s="173"/>
      <c r="H21" s="173">
        <v>0</v>
      </c>
      <c r="I21" s="173"/>
      <c r="J21" s="173">
        <v>-1334</v>
      </c>
      <c r="K21" s="173"/>
      <c r="L21" s="173">
        <v>0</v>
      </c>
      <c r="M21" s="173"/>
      <c r="N21" s="173">
        <v>0</v>
      </c>
      <c r="O21" s="173"/>
      <c r="P21" s="173">
        <v>0</v>
      </c>
      <c r="Q21" s="173"/>
      <c r="R21" s="173">
        <v>0</v>
      </c>
      <c r="S21" s="173"/>
      <c r="T21" s="173">
        <v>0</v>
      </c>
      <c r="U21" s="206"/>
      <c r="V21" s="173">
        <v>0</v>
      </c>
      <c r="W21" s="206"/>
      <c r="X21" s="173">
        <v>576138</v>
      </c>
      <c r="Y21" s="206"/>
      <c r="Z21" s="206">
        <v>0</v>
      </c>
      <c r="AA21" s="206"/>
      <c r="AB21" s="173">
        <v>576138</v>
      </c>
    </row>
    <row r="22" spans="1:28" ht="19.5" customHeight="1">
      <c r="A22" s="44"/>
      <c r="B22" s="39" t="s">
        <v>187</v>
      </c>
      <c r="C22" s="281">
        <v>10</v>
      </c>
      <c r="D22" s="173">
        <v>0</v>
      </c>
      <c r="E22" s="173"/>
      <c r="F22" s="173">
        <v>0</v>
      </c>
      <c r="G22" s="173"/>
      <c r="H22" s="173">
        <v>0</v>
      </c>
      <c r="I22" s="173"/>
      <c r="J22" s="173">
        <v>20114</v>
      </c>
      <c r="K22" s="173"/>
      <c r="L22" s="173">
        <v>0</v>
      </c>
      <c r="M22" s="173"/>
      <c r="N22" s="173">
        <v>0</v>
      </c>
      <c r="O22" s="173"/>
      <c r="P22" s="173">
        <v>0</v>
      </c>
      <c r="Q22" s="173"/>
      <c r="R22" s="173">
        <v>0</v>
      </c>
      <c r="S22" s="173"/>
      <c r="T22" s="173">
        <v>0</v>
      </c>
      <c r="U22" s="206"/>
      <c r="V22" s="173">
        <v>0</v>
      </c>
      <c r="W22" s="206"/>
      <c r="X22" s="173">
        <v>20114</v>
      </c>
      <c r="Y22" s="206"/>
      <c r="Z22" s="206">
        <v>0</v>
      </c>
      <c r="AA22" s="206"/>
      <c r="AB22" s="173">
        <v>20114</v>
      </c>
    </row>
    <row r="23" spans="1:28" ht="19.5" customHeight="1">
      <c r="A23" s="44"/>
      <c r="B23" s="39" t="s">
        <v>139</v>
      </c>
      <c r="C23" s="281">
        <v>15</v>
      </c>
      <c r="D23" s="187">
        <v>0</v>
      </c>
      <c r="E23" s="173"/>
      <c r="F23" s="187">
        <v>0</v>
      </c>
      <c r="G23" s="173"/>
      <c r="H23" s="187">
        <v>0</v>
      </c>
      <c r="I23" s="173"/>
      <c r="J23" s="187">
        <v>0</v>
      </c>
      <c r="K23" s="173"/>
      <c r="L23" s="187">
        <v>0</v>
      </c>
      <c r="M23" s="173"/>
      <c r="N23" s="187">
        <v>-882808</v>
      </c>
      <c r="O23" s="173"/>
      <c r="P23" s="187">
        <v>0</v>
      </c>
      <c r="Q23" s="173"/>
      <c r="R23" s="187">
        <v>0</v>
      </c>
      <c r="S23" s="173"/>
      <c r="T23" s="187">
        <v>0</v>
      </c>
      <c r="U23" s="206"/>
      <c r="V23" s="187">
        <v>0</v>
      </c>
      <c r="W23" s="206"/>
      <c r="X23" s="187">
        <v>-882808</v>
      </c>
      <c r="Y23" s="206"/>
      <c r="Z23" s="160">
        <v>0</v>
      </c>
      <c r="AA23" s="206"/>
      <c r="AB23" s="187">
        <v>-882808</v>
      </c>
    </row>
    <row r="24" spans="1:28" ht="19.5" customHeight="1">
      <c r="A24" s="265" t="s">
        <v>113</v>
      </c>
      <c r="C24" s="182"/>
      <c r="D24" s="67"/>
      <c r="E24" s="183"/>
      <c r="F24" s="67"/>
      <c r="G24" s="183"/>
      <c r="H24" s="67"/>
      <c r="I24" s="204"/>
      <c r="J24" s="67"/>
      <c r="K24" s="183"/>
      <c r="L24" s="67"/>
      <c r="M24" s="203"/>
      <c r="N24" s="67"/>
      <c r="O24" s="204"/>
      <c r="P24" s="67"/>
      <c r="Q24" s="67"/>
      <c r="R24" s="67"/>
      <c r="S24" s="67"/>
      <c r="T24" s="67"/>
      <c r="U24" s="67"/>
      <c r="V24" s="67"/>
      <c r="W24" s="56"/>
      <c r="X24" s="67"/>
      <c r="Y24" s="183"/>
      <c r="Z24" s="67"/>
      <c r="AA24" s="183"/>
      <c r="AB24" s="67"/>
    </row>
    <row r="25" spans="1:28" ht="19.5" customHeight="1">
      <c r="B25" s="43" t="s">
        <v>112</v>
      </c>
      <c r="C25" s="182"/>
      <c r="D25" s="130">
        <v>359612</v>
      </c>
      <c r="E25" s="183"/>
      <c r="F25" s="130">
        <v>217860</v>
      </c>
      <c r="G25" s="183"/>
      <c r="H25" s="130">
        <v>0</v>
      </c>
      <c r="I25" s="204"/>
      <c r="J25" s="130">
        <v>18780</v>
      </c>
      <c r="K25" s="183"/>
      <c r="L25" s="130">
        <v>0</v>
      </c>
      <c r="M25" s="203"/>
      <c r="N25" s="130">
        <v>-882808</v>
      </c>
      <c r="O25" s="204"/>
      <c r="P25" s="130">
        <v>0</v>
      </c>
      <c r="Q25" s="67"/>
      <c r="R25" s="130">
        <v>0</v>
      </c>
      <c r="S25" s="67"/>
      <c r="T25" s="130">
        <v>0</v>
      </c>
      <c r="U25" s="67"/>
      <c r="V25" s="130">
        <v>0</v>
      </c>
      <c r="W25" s="56"/>
      <c r="X25" s="130">
        <v>-286556</v>
      </c>
      <c r="Y25" s="183"/>
      <c r="Z25" s="130">
        <v>0</v>
      </c>
      <c r="AA25" s="183"/>
      <c r="AB25" s="130">
        <v>-286556</v>
      </c>
    </row>
    <row r="26" spans="1:28" ht="18" customHeight="1">
      <c r="B26" s="43"/>
      <c r="C26" s="281"/>
      <c r="D26" s="233"/>
      <c r="E26" s="53"/>
      <c r="F26" s="64"/>
      <c r="G26" s="53"/>
      <c r="H26" s="64"/>
      <c r="I26" s="64"/>
      <c r="J26" s="64"/>
      <c r="K26" s="53"/>
      <c r="L26" s="64"/>
      <c r="M26" s="58"/>
      <c r="N26" s="48"/>
      <c r="O26" s="48"/>
      <c r="P26" s="48"/>
      <c r="Q26" s="48"/>
      <c r="R26" s="48"/>
      <c r="S26" s="48"/>
      <c r="T26" s="48"/>
      <c r="U26" s="48"/>
      <c r="V26" s="48"/>
      <c r="W26" s="53"/>
      <c r="X26" s="64"/>
      <c r="Y26" s="53"/>
      <c r="Z26" s="64"/>
      <c r="AA26" s="53"/>
      <c r="AB26" s="173"/>
    </row>
    <row r="27" spans="1:28" ht="19.5" customHeight="1">
      <c r="A27" s="44" t="s">
        <v>140</v>
      </c>
      <c r="B27" s="39"/>
      <c r="C27" s="281"/>
      <c r="D27" s="234"/>
    </row>
    <row r="28" spans="1:28" ht="19.5" customHeight="1">
      <c r="A28" s="248" t="s">
        <v>0</v>
      </c>
      <c r="B28" s="39" t="s">
        <v>163</v>
      </c>
      <c r="C28" s="281"/>
      <c r="D28" s="235">
        <v>0</v>
      </c>
      <c r="E28" s="206"/>
      <c r="F28" s="206">
        <v>0</v>
      </c>
      <c r="G28" s="206"/>
      <c r="H28" s="206">
        <v>0</v>
      </c>
      <c r="I28" s="206"/>
      <c r="J28" s="206">
        <v>0</v>
      </c>
      <c r="K28" s="206"/>
      <c r="L28" s="206">
        <v>0</v>
      </c>
      <c r="M28" s="206"/>
      <c r="N28" s="173">
        <v>1773129</v>
      </c>
      <c r="O28" s="206"/>
      <c r="P28" s="173">
        <v>0</v>
      </c>
      <c r="Q28" s="206"/>
      <c r="R28" s="173">
        <v>0</v>
      </c>
      <c r="S28" s="206"/>
      <c r="T28" s="173">
        <v>0</v>
      </c>
      <c r="U28" s="206"/>
      <c r="V28" s="173">
        <v>0</v>
      </c>
      <c r="W28" s="206"/>
      <c r="X28" s="173">
        <v>1773129</v>
      </c>
      <c r="Y28" s="206"/>
      <c r="Z28" s="173">
        <v>-462</v>
      </c>
      <c r="AA28" s="206"/>
      <c r="AB28" s="173">
        <v>1772667</v>
      </c>
    </row>
    <row r="29" spans="1:28" ht="19.5" customHeight="1">
      <c r="A29" s="248"/>
      <c r="B29" s="39" t="s">
        <v>164</v>
      </c>
      <c r="C29" s="182"/>
      <c r="D29" s="232">
        <v>0</v>
      </c>
      <c r="E29" s="206"/>
      <c r="F29" s="160">
        <v>0</v>
      </c>
      <c r="G29" s="206"/>
      <c r="H29" s="160">
        <v>0</v>
      </c>
      <c r="I29" s="206"/>
      <c r="J29" s="160">
        <v>0</v>
      </c>
      <c r="K29" s="206"/>
      <c r="L29" s="160">
        <v>0</v>
      </c>
      <c r="M29" s="206"/>
      <c r="N29" s="173">
        <v>0</v>
      </c>
      <c r="O29" s="206"/>
      <c r="P29" s="173">
        <v>1524131</v>
      </c>
      <c r="Q29" s="206"/>
      <c r="R29" s="173">
        <v>67123</v>
      </c>
      <c r="S29" s="206"/>
      <c r="T29" s="173">
        <v>7688</v>
      </c>
      <c r="U29" s="173"/>
      <c r="V29" s="173">
        <v>1598942</v>
      </c>
      <c r="W29" s="206"/>
      <c r="X29" s="173">
        <v>1598942</v>
      </c>
      <c r="Y29" s="206"/>
      <c r="Z29" s="206">
        <v>0</v>
      </c>
      <c r="AA29" s="206"/>
      <c r="AB29" s="173">
        <v>1598942</v>
      </c>
    </row>
    <row r="30" spans="1:28" ht="19.5" customHeight="1">
      <c r="A30" s="44" t="s">
        <v>108</v>
      </c>
      <c r="B30" s="35"/>
      <c r="C30" s="39"/>
      <c r="D30" s="186">
        <v>0</v>
      </c>
      <c r="E30" s="183"/>
      <c r="F30" s="186">
        <v>0</v>
      </c>
      <c r="G30" s="183"/>
      <c r="H30" s="186">
        <v>0</v>
      </c>
      <c r="I30" s="204"/>
      <c r="J30" s="186">
        <v>0</v>
      </c>
      <c r="K30" s="183"/>
      <c r="L30" s="186">
        <v>0</v>
      </c>
      <c r="M30" s="203"/>
      <c r="N30" s="186">
        <v>1773129</v>
      </c>
      <c r="O30" s="166"/>
      <c r="P30" s="186">
        <v>1524131</v>
      </c>
      <c r="Q30" s="193"/>
      <c r="R30" s="186">
        <v>67123</v>
      </c>
      <c r="S30" s="193"/>
      <c r="T30" s="186">
        <v>7688</v>
      </c>
      <c r="U30" s="193"/>
      <c r="V30" s="186">
        <v>1598942</v>
      </c>
      <c r="W30" s="56"/>
      <c r="X30" s="186">
        <v>3372071</v>
      </c>
      <c r="Y30" s="183"/>
      <c r="Z30" s="186">
        <v>-462</v>
      </c>
      <c r="AA30" s="183"/>
      <c r="AB30" s="186">
        <v>3371609</v>
      </c>
    </row>
    <row r="31" spans="1:28" ht="18" hidden="1" customHeight="1">
      <c r="A31" s="61"/>
      <c r="B31" s="62"/>
      <c r="C31" s="39"/>
      <c r="D31" s="203"/>
      <c r="E31" s="183"/>
      <c r="F31" s="203"/>
      <c r="G31" s="183"/>
      <c r="H31" s="203"/>
      <c r="I31" s="203"/>
      <c r="J31" s="203"/>
      <c r="K31" s="183"/>
      <c r="L31" s="203"/>
      <c r="M31" s="203"/>
      <c r="N31" s="204"/>
      <c r="O31" s="204"/>
      <c r="P31" s="204"/>
      <c r="Q31" s="204"/>
      <c r="R31" s="204"/>
      <c r="S31" s="204"/>
      <c r="T31" s="204"/>
      <c r="U31" s="204"/>
      <c r="V31" s="204"/>
      <c r="W31" s="56"/>
      <c r="X31" s="203"/>
      <c r="Y31" s="183"/>
      <c r="Z31" s="142"/>
      <c r="AA31" s="183"/>
      <c r="AB31" s="203"/>
    </row>
    <row r="32" spans="1:28" ht="18" hidden="1" customHeight="1">
      <c r="A32" s="241" t="s">
        <v>36</v>
      </c>
      <c r="B32" s="39"/>
      <c r="C32" s="39"/>
      <c r="D32" s="48">
        <v>0</v>
      </c>
      <c r="E32" s="58"/>
      <c r="F32" s="48">
        <v>0</v>
      </c>
      <c r="G32" s="58"/>
      <c r="H32" s="48">
        <v>0</v>
      </c>
      <c r="I32" s="48"/>
      <c r="J32" s="48">
        <v>0</v>
      </c>
      <c r="K32" s="58"/>
      <c r="L32" s="176"/>
      <c r="M32" s="58"/>
      <c r="N32" s="58"/>
      <c r="O32" s="58"/>
      <c r="P32" s="174">
        <v>0</v>
      </c>
      <c r="Q32" s="174"/>
      <c r="R32" s="174"/>
      <c r="S32" s="174"/>
      <c r="T32" s="174">
        <v>0</v>
      </c>
      <c r="U32" s="174"/>
      <c r="V32" s="174">
        <v>0</v>
      </c>
      <c r="W32" s="58"/>
      <c r="X32" s="206">
        <v>0</v>
      </c>
      <c r="Y32" s="58"/>
      <c r="Z32" s="48">
        <v>0</v>
      </c>
      <c r="AA32" s="58"/>
      <c r="AB32" s="206">
        <v>0</v>
      </c>
    </row>
    <row r="33" spans="1:28" ht="18" customHeight="1">
      <c r="A33" s="44"/>
      <c r="B33" s="39"/>
      <c r="C33" s="39"/>
      <c r="D33" s="204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4"/>
      <c r="Y33" s="203"/>
      <c r="Z33" s="204"/>
      <c r="AA33" s="203"/>
      <c r="AB33" s="175"/>
    </row>
    <row r="34" spans="1:28" ht="19.5" customHeight="1" thickBot="1">
      <c r="A34" s="44" t="s">
        <v>196</v>
      </c>
      <c r="B34" s="39"/>
      <c r="C34" s="39"/>
      <c r="D34" s="194">
        <v>13561500</v>
      </c>
      <c r="E34" s="53"/>
      <c r="F34" s="194">
        <v>7207660</v>
      </c>
      <c r="G34" s="53"/>
      <c r="H34" s="194">
        <v>41026</v>
      </c>
      <c r="I34" s="166"/>
      <c r="J34" s="194">
        <v>21201</v>
      </c>
      <c r="K34" s="53"/>
      <c r="L34" s="194">
        <v>403531</v>
      </c>
      <c r="M34" s="203"/>
      <c r="N34" s="194">
        <v>4413441</v>
      </c>
      <c r="O34" s="60"/>
      <c r="P34" s="207">
        <v>-64056</v>
      </c>
      <c r="Q34" s="67"/>
      <c r="R34" s="207">
        <v>-46922</v>
      </c>
      <c r="S34" s="67"/>
      <c r="T34" s="194">
        <v>28241</v>
      </c>
      <c r="U34" s="67"/>
      <c r="V34" s="207">
        <v>-82737</v>
      </c>
      <c r="W34" s="58"/>
      <c r="X34" s="194">
        <v>25565622</v>
      </c>
      <c r="Y34" s="53"/>
      <c r="Z34" s="194">
        <v>68374</v>
      </c>
      <c r="AA34" s="53"/>
      <c r="AB34" s="194">
        <v>25633996</v>
      </c>
    </row>
    <row r="35" spans="1:28" ht="20.25" customHeight="1" thickTop="1"/>
  </sheetData>
  <mergeCells count="5">
    <mergeCell ref="D13:AB13"/>
    <mergeCell ref="C14:W14"/>
    <mergeCell ref="D4:AB4"/>
    <mergeCell ref="L5:N5"/>
    <mergeCell ref="P5:V5"/>
  </mergeCells>
  <pageMargins left="0.7" right="0.6" top="0.48" bottom="0.5" header="0.5" footer="0.5"/>
  <pageSetup paperSize="9" scale="59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dimension ref="A1:AD35"/>
  <sheetViews>
    <sheetView view="pageBreakPreview" topLeftCell="Q1" zoomScale="90" zoomScaleNormal="69" zoomScaleSheetLayoutView="90" workbookViewId="0">
      <pane ySplit="1" topLeftCell="A2" activePane="bottomLeft" state="frozen"/>
      <selection activeCell="N19" sqref="A19:N20"/>
      <selection pane="bottomLeft" activeCell="AH8" sqref="AH8"/>
    </sheetView>
  </sheetViews>
  <sheetFormatPr defaultColWidth="9.109375" defaultRowHeight="13.8"/>
  <cols>
    <col min="1" max="1" width="2.77734375" style="324" customWidth="1"/>
    <col min="2" max="2" width="38.21875" style="324" customWidth="1"/>
    <col min="3" max="3" width="6.88671875" style="324" customWidth="1"/>
    <col min="4" max="4" width="13.21875" style="324" customWidth="1"/>
    <col min="5" max="5" width="0.77734375" style="324" customWidth="1"/>
    <col min="6" max="6" width="12.6640625" style="324" customWidth="1"/>
    <col min="7" max="7" width="0.77734375" style="324" customWidth="1"/>
    <col min="8" max="8" width="11.88671875" style="324" customWidth="1"/>
    <col min="9" max="9" width="0.77734375" style="324" customWidth="1"/>
    <col min="10" max="10" width="10.77734375" style="324" customWidth="1"/>
    <col min="11" max="11" width="0.77734375" style="324" customWidth="1"/>
    <col min="12" max="12" width="10.77734375" style="324" customWidth="1"/>
    <col min="13" max="13" width="0.77734375" style="324" customWidth="1"/>
    <col min="14" max="14" width="14.33203125" style="324" customWidth="1"/>
    <col min="15" max="15" width="0.77734375" style="324" customWidth="1"/>
    <col min="16" max="16" width="16.33203125" style="324" customWidth="1"/>
    <col min="17" max="17" width="0.77734375" style="324" customWidth="1"/>
    <col min="18" max="18" width="12.109375" style="324" customWidth="1"/>
    <col min="19" max="19" width="0.77734375" style="324" customWidth="1"/>
    <col min="20" max="20" width="13.109375" style="324" customWidth="1"/>
    <col min="21" max="21" width="0.44140625" style="324" customWidth="1"/>
    <col min="22" max="22" width="16.5546875" style="324" customWidth="1"/>
    <col min="23" max="23" width="1" style="324" customWidth="1"/>
    <col min="24" max="24" width="13.5546875" style="324" customWidth="1"/>
    <col min="25" max="25" width="0.77734375" style="324" customWidth="1"/>
    <col min="26" max="26" width="13.21875" style="324" customWidth="1"/>
    <col min="27" max="27" width="0.77734375" style="324" customWidth="1"/>
    <col min="28" max="28" width="11.6640625" style="324" customWidth="1"/>
    <col min="29" max="29" width="0.77734375" style="324" customWidth="1"/>
    <col min="30" max="30" width="13.21875" style="324" customWidth="1"/>
    <col min="31" max="16384" width="9.109375" style="324"/>
  </cols>
  <sheetData>
    <row r="1" spans="1:30" ht="19.5" customHeight="1">
      <c r="A1" s="27" t="s">
        <v>90</v>
      </c>
      <c r="B1" s="33"/>
      <c r="C1" s="33"/>
      <c r="D1" s="34"/>
      <c r="E1" s="53"/>
      <c r="F1" s="166"/>
      <c r="G1" s="53"/>
      <c r="H1" s="166"/>
      <c r="I1" s="166"/>
      <c r="J1" s="166"/>
      <c r="K1" s="166"/>
      <c r="L1" s="166"/>
      <c r="M1" s="53"/>
      <c r="N1" s="166"/>
      <c r="O1" s="203"/>
      <c r="P1" s="166"/>
      <c r="Q1" s="60"/>
      <c r="R1" s="166"/>
      <c r="S1" s="166"/>
      <c r="T1" s="166"/>
      <c r="U1" s="166"/>
      <c r="V1" s="196"/>
      <c r="W1" s="166"/>
      <c r="X1" s="166"/>
      <c r="Y1" s="58"/>
      <c r="Z1" s="166"/>
      <c r="AA1" s="53"/>
      <c r="AB1" s="166"/>
      <c r="AC1" s="53"/>
      <c r="AD1" s="166"/>
    </row>
    <row r="2" spans="1:30" ht="19.5" customHeight="1">
      <c r="A2" s="1" t="s">
        <v>50</v>
      </c>
      <c r="B2" s="35"/>
      <c r="C2" s="35"/>
      <c r="D2" s="36"/>
      <c r="E2" s="36"/>
      <c r="F2" s="36"/>
      <c r="G2" s="37"/>
      <c r="H2" s="37"/>
      <c r="I2" s="36"/>
      <c r="J2" s="36"/>
      <c r="K2" s="36"/>
      <c r="L2" s="36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6"/>
      <c r="AA2" s="37"/>
      <c r="AB2" s="36"/>
      <c r="AC2" s="37"/>
      <c r="AD2" s="38"/>
    </row>
    <row r="3" spans="1:30" ht="19.5" customHeight="1">
      <c r="A3" s="35"/>
      <c r="B3" s="35"/>
      <c r="C3" s="37"/>
      <c r="D3" s="34"/>
      <c r="E3" s="34"/>
      <c r="F3" s="34"/>
      <c r="G3" s="37"/>
      <c r="H3" s="37"/>
      <c r="I3" s="34"/>
      <c r="J3" s="34"/>
      <c r="K3" s="34"/>
      <c r="L3" s="34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4"/>
      <c r="AA3" s="37"/>
      <c r="AB3" s="34"/>
      <c r="AC3" s="37"/>
      <c r="AD3" s="38"/>
    </row>
    <row r="4" spans="1:30" ht="19.5" customHeight="1">
      <c r="A4" s="35"/>
      <c r="B4" s="35"/>
      <c r="C4" s="37"/>
      <c r="D4" s="307" t="s">
        <v>42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</row>
    <row r="5" spans="1:30" ht="19.5" customHeight="1">
      <c r="A5" s="39"/>
      <c r="B5" s="39"/>
      <c r="C5" s="39"/>
      <c r="D5" s="287"/>
      <c r="E5" s="282"/>
      <c r="F5" s="288"/>
      <c r="G5" s="283"/>
      <c r="H5" s="32"/>
      <c r="I5" s="282"/>
      <c r="J5" s="32"/>
      <c r="K5" s="32"/>
      <c r="L5" s="32"/>
      <c r="M5" s="41"/>
      <c r="N5" s="314" t="s">
        <v>24</v>
      </c>
      <c r="O5" s="314"/>
      <c r="P5" s="314"/>
      <c r="Q5" s="283"/>
      <c r="R5" s="314" t="s">
        <v>37</v>
      </c>
      <c r="S5" s="314"/>
      <c r="T5" s="314"/>
      <c r="U5" s="314"/>
      <c r="V5" s="314"/>
      <c r="W5" s="314"/>
      <c r="X5" s="314"/>
      <c r="Y5" s="41"/>
      <c r="Z5" s="288"/>
      <c r="AA5" s="283"/>
      <c r="AB5" s="288"/>
      <c r="AC5" s="283"/>
      <c r="AD5" s="288"/>
    </row>
    <row r="6" spans="1:30" ht="19.5" customHeight="1">
      <c r="A6" s="39"/>
      <c r="B6" s="39"/>
      <c r="C6" s="39"/>
      <c r="D6" s="290"/>
      <c r="E6" s="290"/>
      <c r="F6" s="290"/>
      <c r="G6" s="291"/>
      <c r="H6" s="32"/>
      <c r="I6" s="290"/>
      <c r="J6" s="32"/>
      <c r="K6" s="41"/>
      <c r="L6" s="41"/>
      <c r="M6" s="41"/>
      <c r="N6" s="292"/>
      <c r="O6" s="292"/>
      <c r="P6" s="292"/>
      <c r="Q6" s="291"/>
      <c r="R6" s="32"/>
      <c r="S6" s="292"/>
      <c r="T6" s="292"/>
      <c r="U6" s="292"/>
      <c r="V6" s="292" t="s">
        <v>282</v>
      </c>
      <c r="W6" s="292"/>
      <c r="X6" s="292"/>
      <c r="Y6" s="41"/>
      <c r="Z6" s="290"/>
      <c r="AA6" s="291"/>
      <c r="AB6" s="290"/>
      <c r="AC6" s="291"/>
      <c r="AD6" s="290"/>
    </row>
    <row r="7" spans="1:30" ht="19.5" customHeight="1">
      <c r="A7" s="39"/>
      <c r="B7" s="39"/>
      <c r="C7" s="39"/>
      <c r="D7" s="290"/>
      <c r="E7" s="290"/>
      <c r="F7" s="290"/>
      <c r="G7" s="291"/>
      <c r="H7" s="289" t="s">
        <v>269</v>
      </c>
      <c r="I7" s="290"/>
      <c r="J7" s="32"/>
      <c r="K7" s="41"/>
      <c r="L7" s="41"/>
      <c r="M7" s="41"/>
      <c r="N7" s="292"/>
      <c r="O7" s="292"/>
      <c r="P7" s="292"/>
      <c r="Q7" s="291"/>
      <c r="R7" s="32"/>
      <c r="S7" s="292"/>
      <c r="T7" s="292"/>
      <c r="U7" s="292"/>
      <c r="V7" s="292" t="s">
        <v>283</v>
      </c>
      <c r="W7" s="292"/>
      <c r="X7" s="292"/>
      <c r="Y7" s="41"/>
      <c r="Z7" s="290"/>
      <c r="AA7" s="291"/>
      <c r="AB7" s="290"/>
      <c r="AC7" s="291"/>
      <c r="AD7" s="290"/>
    </row>
    <row r="8" spans="1:30" ht="19.5" customHeight="1">
      <c r="A8" s="39"/>
      <c r="B8" s="39"/>
      <c r="C8" s="39"/>
      <c r="D8" s="290"/>
      <c r="E8" s="290"/>
      <c r="F8" s="290"/>
      <c r="G8" s="291"/>
      <c r="H8" s="289" t="s">
        <v>270</v>
      </c>
      <c r="I8" s="290"/>
      <c r="J8" s="32"/>
      <c r="K8" s="41"/>
      <c r="L8" s="41"/>
      <c r="M8" s="41"/>
      <c r="N8" s="292"/>
      <c r="O8" s="292"/>
      <c r="P8" s="292"/>
      <c r="Q8" s="291"/>
      <c r="R8" s="292" t="s">
        <v>274</v>
      </c>
      <c r="S8" s="292"/>
      <c r="T8" s="292"/>
      <c r="U8" s="292"/>
      <c r="V8" s="292" t="s">
        <v>301</v>
      </c>
      <c r="W8" s="292"/>
      <c r="X8" s="292"/>
      <c r="Y8" s="41"/>
      <c r="Z8" s="290"/>
      <c r="AA8" s="291"/>
      <c r="AB8" s="290"/>
      <c r="AC8" s="291"/>
      <c r="AD8" s="290"/>
    </row>
    <row r="9" spans="1:30" ht="19.5" customHeight="1">
      <c r="A9" s="39"/>
      <c r="B9" s="39"/>
      <c r="C9" s="39"/>
      <c r="D9" s="290"/>
      <c r="E9" s="290"/>
      <c r="F9" s="290"/>
      <c r="G9" s="291"/>
      <c r="H9" s="289" t="s">
        <v>271</v>
      </c>
      <c r="I9" s="290"/>
      <c r="J9" s="32"/>
      <c r="K9" s="41"/>
      <c r="L9" s="41"/>
      <c r="M9" s="41"/>
      <c r="N9" s="292"/>
      <c r="O9" s="292"/>
      <c r="P9" s="292"/>
      <c r="Q9" s="291"/>
      <c r="R9" s="292" t="s">
        <v>275</v>
      </c>
      <c r="S9" s="292"/>
      <c r="T9" s="292"/>
      <c r="U9" s="292"/>
      <c r="V9" s="292" t="s">
        <v>285</v>
      </c>
      <c r="W9" s="292"/>
      <c r="X9" s="292"/>
      <c r="Y9" s="41"/>
      <c r="Z9" s="290" t="s">
        <v>87</v>
      </c>
      <c r="AA9" s="291"/>
      <c r="AB9" s="290"/>
      <c r="AC9" s="291"/>
      <c r="AD9" s="290"/>
    </row>
    <row r="10" spans="1:30" ht="19.5" customHeight="1">
      <c r="A10" s="39"/>
      <c r="B10" s="39"/>
      <c r="C10" s="39"/>
      <c r="D10" s="290" t="s">
        <v>264</v>
      </c>
      <c r="E10" s="290"/>
      <c r="F10" s="290" t="s">
        <v>266</v>
      </c>
      <c r="G10" s="291"/>
      <c r="H10" s="289" t="s">
        <v>272</v>
      </c>
      <c r="I10" s="290"/>
      <c r="J10" s="32"/>
      <c r="K10" s="41"/>
      <c r="L10" s="41"/>
      <c r="M10" s="41"/>
      <c r="N10" s="292"/>
      <c r="O10" s="292"/>
      <c r="P10" s="292"/>
      <c r="Q10" s="291"/>
      <c r="R10" s="292" t="s">
        <v>276</v>
      </c>
      <c r="S10" s="292"/>
      <c r="T10" s="292" t="s">
        <v>279</v>
      </c>
      <c r="U10" s="292"/>
      <c r="V10" s="292" t="s">
        <v>286</v>
      </c>
      <c r="W10" s="292"/>
      <c r="X10" s="292" t="s">
        <v>289</v>
      </c>
      <c r="Y10" s="41"/>
      <c r="Z10" s="290" t="s">
        <v>292</v>
      </c>
      <c r="AA10" s="291"/>
      <c r="AB10" s="290" t="s">
        <v>295</v>
      </c>
      <c r="AC10" s="291"/>
      <c r="AD10" s="290"/>
    </row>
    <row r="11" spans="1:30" ht="19.5" customHeight="1">
      <c r="A11" s="39"/>
      <c r="B11" s="39"/>
      <c r="C11" s="39"/>
      <c r="D11" s="289" t="s">
        <v>263</v>
      </c>
      <c r="E11" s="290"/>
      <c r="F11" s="290" t="s">
        <v>267</v>
      </c>
      <c r="G11" s="291"/>
      <c r="H11" s="289" t="s">
        <v>300</v>
      </c>
      <c r="I11" s="290"/>
      <c r="J11" s="32"/>
      <c r="K11" s="41"/>
      <c r="L11" s="291" t="s">
        <v>298</v>
      </c>
      <c r="M11" s="41"/>
      <c r="N11" s="292"/>
      <c r="O11" s="292"/>
      <c r="P11" s="292"/>
      <c r="Q11" s="291"/>
      <c r="R11" s="292" t="s">
        <v>277</v>
      </c>
      <c r="S11" s="292"/>
      <c r="T11" s="292" t="s">
        <v>280</v>
      </c>
      <c r="U11" s="292"/>
      <c r="V11" s="289" t="s">
        <v>287</v>
      </c>
      <c r="W11" s="292"/>
      <c r="X11" s="292" t="s">
        <v>290</v>
      </c>
      <c r="Y11" s="41"/>
      <c r="Z11" s="290" t="s">
        <v>293</v>
      </c>
      <c r="AA11" s="291"/>
      <c r="AB11" s="290" t="s">
        <v>296</v>
      </c>
      <c r="AC11" s="291"/>
      <c r="AD11" s="290"/>
    </row>
    <row r="12" spans="1:30" ht="19.5" customHeight="1">
      <c r="A12" s="39"/>
      <c r="B12" s="39"/>
      <c r="C12" s="50" t="s">
        <v>3</v>
      </c>
      <c r="D12" s="290" t="s">
        <v>265</v>
      </c>
      <c r="E12" s="290"/>
      <c r="F12" s="295" t="s">
        <v>268</v>
      </c>
      <c r="G12" s="291"/>
      <c r="H12" s="289" t="s">
        <v>273</v>
      </c>
      <c r="I12" s="290"/>
      <c r="J12" s="289" t="s">
        <v>85</v>
      </c>
      <c r="K12" s="291"/>
      <c r="L12" s="291" t="s">
        <v>299</v>
      </c>
      <c r="M12" s="291"/>
      <c r="N12" s="292" t="s">
        <v>38</v>
      </c>
      <c r="O12" s="292"/>
      <c r="P12" s="292" t="s">
        <v>39</v>
      </c>
      <c r="Q12" s="291"/>
      <c r="R12" s="292" t="s">
        <v>278</v>
      </c>
      <c r="S12" s="292"/>
      <c r="T12" s="292" t="s">
        <v>281</v>
      </c>
      <c r="U12" s="292"/>
      <c r="V12" s="292" t="s">
        <v>288</v>
      </c>
      <c r="W12" s="292"/>
      <c r="X12" s="292" t="s">
        <v>291</v>
      </c>
      <c r="Y12" s="41"/>
      <c r="Z12" s="290" t="s">
        <v>294</v>
      </c>
      <c r="AA12" s="291"/>
      <c r="AB12" s="290" t="s">
        <v>297</v>
      </c>
      <c r="AC12" s="291"/>
      <c r="AD12" s="290" t="s">
        <v>26</v>
      </c>
    </row>
    <row r="13" spans="1:30" ht="18" customHeight="1">
      <c r="A13" s="35"/>
      <c r="B13" s="35"/>
      <c r="C13" s="35"/>
      <c r="D13" s="312" t="s">
        <v>94</v>
      </c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</row>
    <row r="14" spans="1:30" ht="19.5" customHeight="1">
      <c r="A14" s="35" t="s">
        <v>221</v>
      </c>
      <c r="B14" s="35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165"/>
      <c r="AA14" s="165"/>
      <c r="AB14" s="165"/>
      <c r="AC14" s="165"/>
      <c r="AD14" s="165"/>
    </row>
    <row r="15" spans="1:30" s="165" customFormat="1" ht="19.5" customHeight="1">
      <c r="A15" s="43" t="s">
        <v>222</v>
      </c>
      <c r="B15" s="35"/>
      <c r="C15" s="35"/>
      <c r="D15" s="67">
        <v>14470061</v>
      </c>
      <c r="E15" s="67"/>
      <c r="F15" s="67">
        <v>7752540</v>
      </c>
      <c r="G15" s="67"/>
      <c r="H15" s="67">
        <v>41026</v>
      </c>
      <c r="I15" s="191"/>
      <c r="J15" s="67">
        <v>24353</v>
      </c>
      <c r="K15" s="67"/>
      <c r="L15" s="67">
        <v>0</v>
      </c>
      <c r="M15" s="67"/>
      <c r="N15" s="67">
        <v>506144</v>
      </c>
      <c r="O15" s="67"/>
      <c r="P15" s="67">
        <v>4550104</v>
      </c>
      <c r="Q15" s="191"/>
      <c r="R15" s="67">
        <v>-170239</v>
      </c>
      <c r="S15" s="67"/>
      <c r="T15" s="67">
        <v>-42566</v>
      </c>
      <c r="U15" s="67"/>
      <c r="V15" s="67">
        <v>28242</v>
      </c>
      <c r="W15" s="67"/>
      <c r="X15" s="67">
        <v>-184563</v>
      </c>
      <c r="Y15" s="67"/>
      <c r="Z15" s="67">
        <v>27159665</v>
      </c>
      <c r="AA15" s="67"/>
      <c r="AB15" s="67">
        <v>68508</v>
      </c>
      <c r="AC15" s="192"/>
      <c r="AD15" s="67">
        <v>27228173</v>
      </c>
    </row>
    <row r="16" spans="1:30" ht="18" customHeight="1">
      <c r="A16" s="43"/>
      <c r="B16" s="39"/>
      <c r="C16" s="39"/>
      <c r="D16" s="56"/>
      <c r="E16" s="53"/>
      <c r="F16" s="57"/>
      <c r="G16" s="53"/>
      <c r="H16" s="57"/>
      <c r="I16" s="57"/>
      <c r="J16" s="57"/>
      <c r="K16" s="57"/>
      <c r="L16" s="57"/>
      <c r="M16" s="53"/>
      <c r="N16" s="57"/>
      <c r="O16" s="58"/>
      <c r="P16" s="57"/>
      <c r="Q16" s="57"/>
      <c r="R16" s="57"/>
      <c r="S16" s="57"/>
      <c r="T16" s="57"/>
      <c r="U16" s="57"/>
      <c r="V16" s="57"/>
      <c r="W16" s="57"/>
      <c r="X16" s="57"/>
      <c r="Y16" s="53"/>
      <c r="Z16" s="56"/>
      <c r="AA16" s="53"/>
      <c r="AB16" s="56"/>
      <c r="AC16" s="53"/>
      <c r="AD16" s="60"/>
    </row>
    <row r="17" spans="1:30" ht="19.5" customHeight="1">
      <c r="A17" s="44" t="s">
        <v>111</v>
      </c>
      <c r="B17" s="39"/>
      <c r="C17" s="39"/>
      <c r="D17" s="57"/>
      <c r="E17" s="53"/>
      <c r="F17" s="57"/>
      <c r="G17" s="53"/>
      <c r="H17" s="57"/>
      <c r="I17" s="57"/>
      <c r="J17" s="57"/>
      <c r="K17" s="57"/>
      <c r="L17" s="57"/>
      <c r="M17" s="53"/>
      <c r="N17" s="57"/>
      <c r="O17" s="58"/>
      <c r="P17" s="57"/>
      <c r="Q17" s="57"/>
      <c r="R17" s="57"/>
      <c r="S17" s="57"/>
      <c r="T17" s="57"/>
      <c r="U17" s="57"/>
      <c r="V17" s="57"/>
      <c r="W17" s="57"/>
      <c r="X17" s="57"/>
      <c r="Y17" s="53"/>
      <c r="Z17" s="57"/>
      <c r="AA17" s="53"/>
      <c r="AB17" s="57"/>
      <c r="AC17" s="53"/>
      <c r="AD17" s="57"/>
    </row>
    <row r="18" spans="1:30" ht="19.5" customHeight="1">
      <c r="A18" s="44"/>
      <c r="B18" s="35" t="s">
        <v>112</v>
      </c>
      <c r="C18" s="39"/>
      <c r="D18" s="57"/>
      <c r="E18" s="53"/>
      <c r="F18" s="57"/>
      <c r="G18" s="53"/>
      <c r="H18" s="57"/>
      <c r="I18" s="57"/>
      <c r="J18" s="57"/>
      <c r="K18" s="57"/>
      <c r="L18" s="57"/>
      <c r="M18" s="53"/>
      <c r="N18" s="57"/>
      <c r="O18" s="58"/>
      <c r="P18" s="57"/>
      <c r="Q18" s="57"/>
      <c r="R18" s="57"/>
      <c r="S18" s="57"/>
      <c r="T18" s="57"/>
      <c r="U18" s="57"/>
      <c r="V18" s="57"/>
      <c r="W18" s="57"/>
      <c r="X18" s="57"/>
      <c r="Y18" s="53"/>
      <c r="Z18" s="57"/>
      <c r="AA18" s="53"/>
      <c r="AB18" s="57"/>
      <c r="AC18" s="53"/>
      <c r="AD18" s="57"/>
    </row>
    <row r="19" spans="1:30" ht="19.5" customHeight="1">
      <c r="A19" s="44"/>
      <c r="B19" s="62" t="s">
        <v>125</v>
      </c>
      <c r="C19" s="39"/>
      <c r="D19" s="57"/>
      <c r="E19" s="53"/>
      <c r="F19" s="57"/>
      <c r="G19" s="53"/>
      <c r="H19" s="57"/>
      <c r="I19" s="57"/>
      <c r="J19" s="57"/>
      <c r="K19" s="57"/>
      <c r="L19" s="57"/>
      <c r="M19" s="53"/>
      <c r="N19" s="57"/>
      <c r="O19" s="58"/>
      <c r="P19" s="57"/>
      <c r="Q19" s="57"/>
      <c r="R19" s="57"/>
      <c r="S19" s="57"/>
      <c r="T19" s="57"/>
      <c r="U19" s="57"/>
      <c r="V19" s="57"/>
      <c r="W19" s="57"/>
      <c r="X19" s="57"/>
      <c r="Y19" s="53"/>
      <c r="Z19" s="57"/>
      <c r="AA19" s="53"/>
      <c r="AB19" s="57"/>
      <c r="AC19" s="53"/>
      <c r="AD19" s="57"/>
    </row>
    <row r="20" spans="1:30" ht="19.5" customHeight="1">
      <c r="A20" s="44"/>
      <c r="B20" s="62" t="s">
        <v>126</v>
      </c>
      <c r="C20" s="39"/>
      <c r="D20" s="57"/>
      <c r="E20" s="53"/>
      <c r="F20" s="57"/>
      <c r="G20" s="53"/>
      <c r="H20" s="57"/>
      <c r="I20" s="57"/>
      <c r="J20" s="57"/>
      <c r="K20" s="57"/>
      <c r="L20" s="57"/>
      <c r="M20" s="53"/>
      <c r="N20" s="57"/>
      <c r="O20" s="58"/>
      <c r="P20" s="57"/>
      <c r="Q20" s="57"/>
      <c r="R20" s="57"/>
      <c r="S20" s="57"/>
      <c r="T20" s="57"/>
      <c r="U20" s="57"/>
      <c r="V20" s="57"/>
      <c r="W20" s="57"/>
      <c r="X20" s="57"/>
      <c r="Y20" s="53"/>
      <c r="Z20" s="57"/>
      <c r="AA20" s="53"/>
      <c r="AB20" s="57"/>
      <c r="AC20" s="53"/>
      <c r="AD20" s="57"/>
    </row>
    <row r="21" spans="1:30" ht="19.5" customHeight="1">
      <c r="A21" s="44"/>
      <c r="B21" s="39" t="s">
        <v>127</v>
      </c>
      <c r="C21" s="281">
        <v>10</v>
      </c>
      <c r="D21" s="173">
        <v>9760</v>
      </c>
      <c r="E21" s="173"/>
      <c r="F21" s="173">
        <v>3728</v>
      </c>
      <c r="G21" s="173"/>
      <c r="H21" s="173">
        <v>0</v>
      </c>
      <c r="I21" s="173"/>
      <c r="J21" s="173">
        <v>-1087</v>
      </c>
      <c r="K21" s="173"/>
      <c r="L21" s="173">
        <v>3200</v>
      </c>
      <c r="M21" s="173"/>
      <c r="N21" s="173">
        <v>0</v>
      </c>
      <c r="O21" s="173"/>
      <c r="P21" s="173">
        <v>0</v>
      </c>
      <c r="Q21" s="173"/>
      <c r="R21" s="173">
        <v>0</v>
      </c>
      <c r="S21" s="173"/>
      <c r="T21" s="173">
        <v>0</v>
      </c>
      <c r="U21" s="173"/>
      <c r="V21" s="173">
        <v>0</v>
      </c>
      <c r="W21" s="206"/>
      <c r="X21" s="173">
        <v>0</v>
      </c>
      <c r="Y21" s="206"/>
      <c r="Z21" s="173">
        <v>15601</v>
      </c>
      <c r="AA21" s="206"/>
      <c r="AB21" s="206">
        <v>0</v>
      </c>
      <c r="AC21" s="206"/>
      <c r="AD21" s="173">
        <v>15601</v>
      </c>
    </row>
    <row r="22" spans="1:30" ht="19.5" customHeight="1">
      <c r="A22" s="44"/>
      <c r="B22" s="39" t="s">
        <v>187</v>
      </c>
      <c r="C22" s="281">
        <v>10</v>
      </c>
      <c r="D22" s="173">
        <v>0</v>
      </c>
      <c r="E22" s="173"/>
      <c r="F22" s="173">
        <v>0</v>
      </c>
      <c r="G22" s="173"/>
      <c r="H22" s="173">
        <v>0</v>
      </c>
      <c r="I22" s="173"/>
      <c r="J22" s="173">
        <v>6096</v>
      </c>
      <c r="K22" s="173"/>
      <c r="L22" s="173">
        <v>0</v>
      </c>
      <c r="M22" s="173"/>
      <c r="N22" s="173">
        <v>0</v>
      </c>
      <c r="O22" s="173"/>
      <c r="P22" s="173">
        <v>0</v>
      </c>
      <c r="Q22" s="173"/>
      <c r="R22" s="173">
        <v>0</v>
      </c>
      <c r="S22" s="173"/>
      <c r="T22" s="173">
        <v>0</v>
      </c>
      <c r="U22" s="173"/>
      <c r="V22" s="173">
        <v>0</v>
      </c>
      <c r="W22" s="206"/>
      <c r="X22" s="173">
        <v>0</v>
      </c>
      <c r="Y22" s="206"/>
      <c r="Z22" s="173">
        <v>6096</v>
      </c>
      <c r="AA22" s="206"/>
      <c r="AB22" s="206">
        <v>0</v>
      </c>
      <c r="AC22" s="206"/>
      <c r="AD22" s="173">
        <v>6096</v>
      </c>
    </row>
    <row r="23" spans="1:30" ht="19.5" customHeight="1">
      <c r="A23" s="44"/>
      <c r="B23" s="39" t="s">
        <v>139</v>
      </c>
      <c r="C23" s="281">
        <v>15</v>
      </c>
      <c r="D23" s="187">
        <v>0</v>
      </c>
      <c r="E23" s="173"/>
      <c r="F23" s="187">
        <v>0</v>
      </c>
      <c r="G23" s="173"/>
      <c r="H23" s="187">
        <v>0</v>
      </c>
      <c r="I23" s="173"/>
      <c r="J23" s="187">
        <v>0</v>
      </c>
      <c r="K23" s="173"/>
      <c r="L23" s="187">
        <v>0</v>
      </c>
      <c r="M23" s="173"/>
      <c r="N23" s="187">
        <v>0</v>
      </c>
      <c r="O23" s="173"/>
      <c r="P23" s="187">
        <v>-1071167</v>
      </c>
      <c r="Q23" s="173"/>
      <c r="R23" s="187">
        <v>0</v>
      </c>
      <c r="S23" s="173"/>
      <c r="T23" s="187">
        <v>0</v>
      </c>
      <c r="U23" s="173"/>
      <c r="V23" s="187">
        <v>0</v>
      </c>
      <c r="W23" s="206"/>
      <c r="X23" s="187">
        <v>0</v>
      </c>
      <c r="Y23" s="206"/>
      <c r="Z23" s="187">
        <v>-1071167</v>
      </c>
      <c r="AA23" s="206"/>
      <c r="AB23" s="160">
        <v>0</v>
      </c>
      <c r="AC23" s="206"/>
      <c r="AD23" s="187">
        <v>-1071167</v>
      </c>
    </row>
    <row r="24" spans="1:30" ht="19.5" customHeight="1">
      <c r="A24" s="265" t="s">
        <v>193</v>
      </c>
      <c r="B24" s="32"/>
      <c r="C24" s="182"/>
      <c r="D24" s="67"/>
      <c r="E24" s="183"/>
      <c r="F24" s="67"/>
      <c r="G24" s="183"/>
      <c r="H24" s="67"/>
      <c r="I24" s="204"/>
      <c r="J24" s="67"/>
      <c r="K24" s="67"/>
      <c r="L24" s="67"/>
      <c r="M24" s="183"/>
      <c r="N24" s="67"/>
      <c r="O24" s="203"/>
      <c r="P24" s="67"/>
      <c r="Q24" s="204"/>
      <c r="R24" s="67"/>
      <c r="S24" s="67"/>
      <c r="T24" s="67"/>
      <c r="U24" s="67"/>
      <c r="V24" s="67"/>
      <c r="W24" s="67"/>
      <c r="X24" s="67"/>
      <c r="Y24" s="56"/>
      <c r="Z24" s="67"/>
      <c r="AA24" s="183"/>
      <c r="AB24" s="67"/>
      <c r="AC24" s="183"/>
      <c r="AD24" s="67"/>
    </row>
    <row r="25" spans="1:30" ht="19.5" customHeight="1">
      <c r="A25" s="32"/>
      <c r="B25" s="43" t="s">
        <v>194</v>
      </c>
      <c r="C25" s="182"/>
      <c r="D25" s="130">
        <v>9760</v>
      </c>
      <c r="E25" s="183"/>
      <c r="F25" s="130">
        <v>3728</v>
      </c>
      <c r="G25" s="183"/>
      <c r="H25" s="130">
        <v>0</v>
      </c>
      <c r="I25" s="204"/>
      <c r="J25" s="130">
        <v>5009</v>
      </c>
      <c r="K25" s="67"/>
      <c r="L25" s="130">
        <v>3200</v>
      </c>
      <c r="M25" s="183"/>
      <c r="N25" s="130">
        <v>0</v>
      </c>
      <c r="O25" s="203"/>
      <c r="P25" s="130">
        <v>-1071167</v>
      </c>
      <c r="Q25" s="204"/>
      <c r="R25" s="130">
        <v>0</v>
      </c>
      <c r="S25" s="67"/>
      <c r="T25" s="130">
        <v>0</v>
      </c>
      <c r="U25" s="67"/>
      <c r="V25" s="130">
        <v>0</v>
      </c>
      <c r="W25" s="67"/>
      <c r="X25" s="130">
        <v>0</v>
      </c>
      <c r="Y25" s="56"/>
      <c r="Z25" s="130">
        <v>-1049470</v>
      </c>
      <c r="AA25" s="183"/>
      <c r="AB25" s="130">
        <v>0</v>
      </c>
      <c r="AC25" s="183"/>
      <c r="AD25" s="130">
        <v>-1049470</v>
      </c>
    </row>
    <row r="26" spans="1:30" ht="18" customHeight="1">
      <c r="A26" s="32"/>
      <c r="B26" s="43"/>
      <c r="C26" s="281"/>
      <c r="D26" s="233"/>
      <c r="E26" s="53"/>
      <c r="F26" s="64"/>
      <c r="G26" s="53"/>
      <c r="H26" s="64"/>
      <c r="I26" s="64"/>
      <c r="J26" s="64"/>
      <c r="K26" s="64"/>
      <c r="L26" s="64"/>
      <c r="M26" s="53"/>
      <c r="N26" s="64"/>
      <c r="O26" s="58"/>
      <c r="P26" s="48"/>
      <c r="Q26" s="48"/>
      <c r="R26" s="48"/>
      <c r="S26" s="48"/>
      <c r="T26" s="48"/>
      <c r="U26" s="48"/>
      <c r="V26" s="48"/>
      <c r="W26" s="48"/>
      <c r="X26" s="48"/>
      <c r="Y26" s="53"/>
      <c r="Z26" s="64"/>
      <c r="AA26" s="53"/>
      <c r="AB26" s="64"/>
      <c r="AC26" s="53"/>
      <c r="AD26" s="173"/>
    </row>
    <row r="27" spans="1:30" ht="19.5" customHeight="1">
      <c r="A27" s="44" t="s">
        <v>140</v>
      </c>
      <c r="B27" s="39"/>
      <c r="C27" s="281"/>
      <c r="D27" s="234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 ht="19.5" customHeight="1">
      <c r="A28" s="248" t="s">
        <v>0</v>
      </c>
      <c r="B28" s="39" t="s">
        <v>238</v>
      </c>
      <c r="C28" s="281"/>
      <c r="D28" s="235">
        <v>0</v>
      </c>
      <c r="E28" s="206"/>
      <c r="F28" s="206">
        <v>0</v>
      </c>
      <c r="G28" s="206"/>
      <c r="H28" s="206">
        <v>0</v>
      </c>
      <c r="I28" s="206"/>
      <c r="J28" s="206">
        <v>0</v>
      </c>
      <c r="K28" s="206"/>
      <c r="L28" s="206">
        <v>0</v>
      </c>
      <c r="M28" s="206"/>
      <c r="N28" s="206">
        <v>0</v>
      </c>
      <c r="O28" s="206">
        <v>0</v>
      </c>
      <c r="P28" s="173">
        <v>2334133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173">
        <v>2334133</v>
      </c>
      <c r="AA28" s="206">
        <v>0</v>
      </c>
      <c r="AB28" s="173">
        <v>1400</v>
      </c>
      <c r="AC28" s="206"/>
      <c r="AD28" s="173">
        <v>2335533</v>
      </c>
    </row>
    <row r="29" spans="1:30" ht="19.5" customHeight="1">
      <c r="A29" s="248"/>
      <c r="B29" s="39" t="s">
        <v>239</v>
      </c>
      <c r="C29" s="182"/>
      <c r="D29" s="232">
        <v>0</v>
      </c>
      <c r="E29" s="206"/>
      <c r="F29" s="160">
        <v>0</v>
      </c>
      <c r="G29" s="206"/>
      <c r="H29" s="160">
        <v>0</v>
      </c>
      <c r="I29" s="206"/>
      <c r="J29" s="160">
        <v>0</v>
      </c>
      <c r="K29" s="206"/>
      <c r="L29" s="160">
        <v>0</v>
      </c>
      <c r="M29" s="206"/>
      <c r="N29" s="160">
        <v>0</v>
      </c>
      <c r="O29" s="206"/>
      <c r="P29" s="173">
        <v>0</v>
      </c>
      <c r="Q29" s="206"/>
      <c r="R29" s="187">
        <v>1007042</v>
      </c>
      <c r="S29" s="206"/>
      <c r="T29" s="187">
        <v>19470</v>
      </c>
      <c r="U29" s="206"/>
      <c r="V29" s="187">
        <v>-27011</v>
      </c>
      <c r="W29" s="173"/>
      <c r="X29" s="173">
        <v>999501</v>
      </c>
      <c r="Y29" s="206"/>
      <c r="Z29" s="173">
        <v>999501</v>
      </c>
      <c r="AA29" s="206"/>
      <c r="AB29" s="206">
        <v>0</v>
      </c>
      <c r="AC29" s="206"/>
      <c r="AD29" s="173">
        <v>999501</v>
      </c>
    </row>
    <row r="30" spans="1:30" ht="19.5" customHeight="1">
      <c r="A30" s="44" t="s">
        <v>108</v>
      </c>
      <c r="B30" s="35"/>
      <c r="C30" s="39"/>
      <c r="D30" s="186">
        <v>0</v>
      </c>
      <c r="E30" s="183"/>
      <c r="F30" s="186">
        <v>0</v>
      </c>
      <c r="G30" s="183"/>
      <c r="H30" s="186">
        <v>0</v>
      </c>
      <c r="I30" s="204"/>
      <c r="J30" s="186">
        <v>0</v>
      </c>
      <c r="K30" s="67"/>
      <c r="L30" s="186">
        <v>0</v>
      </c>
      <c r="M30" s="183"/>
      <c r="N30" s="186">
        <v>0</v>
      </c>
      <c r="O30" s="203"/>
      <c r="P30" s="186">
        <v>2334133</v>
      </c>
      <c r="Q30" s="166"/>
      <c r="R30" s="186">
        <v>1007042</v>
      </c>
      <c r="S30" s="193"/>
      <c r="T30" s="186">
        <v>19470</v>
      </c>
      <c r="U30" s="193"/>
      <c r="V30" s="186">
        <v>-27011</v>
      </c>
      <c r="W30" s="193"/>
      <c r="X30" s="186">
        <v>999501</v>
      </c>
      <c r="Y30" s="56"/>
      <c r="Z30" s="186">
        <v>3333634</v>
      </c>
      <c r="AA30" s="183"/>
      <c r="AB30" s="186">
        <v>1400</v>
      </c>
      <c r="AC30" s="183"/>
      <c r="AD30" s="186">
        <v>3335034</v>
      </c>
    </row>
    <row r="31" spans="1:30" ht="18" hidden="1" customHeight="1">
      <c r="A31" s="61"/>
      <c r="B31" s="62"/>
      <c r="C31" s="39"/>
      <c r="D31" s="203"/>
      <c r="E31" s="183"/>
      <c r="F31" s="203"/>
      <c r="G31" s="183"/>
      <c r="H31" s="203"/>
      <c r="I31" s="203"/>
      <c r="J31" s="203"/>
      <c r="K31" s="203"/>
      <c r="L31" s="203"/>
      <c r="M31" s="183"/>
      <c r="N31" s="203"/>
      <c r="O31" s="203"/>
      <c r="P31" s="204"/>
      <c r="Q31" s="204"/>
      <c r="R31" s="204"/>
      <c r="S31" s="204"/>
      <c r="T31" s="204"/>
      <c r="U31" s="204"/>
      <c r="V31" s="204"/>
      <c r="W31" s="204"/>
      <c r="X31" s="204"/>
      <c r="Y31" s="56"/>
      <c r="Z31" s="203"/>
      <c r="AA31" s="183"/>
      <c r="AB31" s="142"/>
      <c r="AC31" s="183"/>
      <c r="AD31" s="203"/>
    </row>
    <row r="32" spans="1:30" ht="18" hidden="1" customHeight="1">
      <c r="A32" s="241" t="s">
        <v>36</v>
      </c>
      <c r="B32" s="39"/>
      <c r="C32" s="39"/>
      <c r="D32" s="48">
        <v>0</v>
      </c>
      <c r="E32" s="58"/>
      <c r="F32" s="48">
        <v>0</v>
      </c>
      <c r="G32" s="58"/>
      <c r="H32" s="48">
        <v>0</v>
      </c>
      <c r="I32" s="48"/>
      <c r="J32" s="48">
        <v>0</v>
      </c>
      <c r="K32" s="48"/>
      <c r="L32" s="48"/>
      <c r="M32" s="58"/>
      <c r="N32" s="176"/>
      <c r="O32" s="58"/>
      <c r="P32" s="58"/>
      <c r="Q32" s="58"/>
      <c r="R32" s="174">
        <v>0</v>
      </c>
      <c r="S32" s="174"/>
      <c r="T32" s="174"/>
      <c r="U32" s="174"/>
      <c r="V32" s="174">
        <v>0</v>
      </c>
      <c r="W32" s="174"/>
      <c r="X32" s="174">
        <v>0</v>
      </c>
      <c r="Y32" s="58"/>
      <c r="Z32" s="206">
        <v>0</v>
      </c>
      <c r="AA32" s="58"/>
      <c r="AB32" s="48">
        <v>0</v>
      </c>
      <c r="AC32" s="58"/>
      <c r="AD32" s="206">
        <v>0</v>
      </c>
    </row>
    <row r="33" spans="1:30" ht="18" customHeight="1">
      <c r="A33" s="44"/>
      <c r="B33" s="39"/>
      <c r="C33" s="39"/>
      <c r="D33" s="204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4"/>
      <c r="AA33" s="203"/>
      <c r="AB33" s="204"/>
      <c r="AC33" s="203"/>
      <c r="AD33" s="175"/>
    </row>
    <row r="34" spans="1:30" ht="19.5" customHeight="1" thickBot="1">
      <c r="A34" s="44" t="s">
        <v>223</v>
      </c>
      <c r="B34" s="39"/>
      <c r="C34" s="39"/>
      <c r="D34" s="194">
        <v>14479821</v>
      </c>
      <c r="E34" s="53"/>
      <c r="F34" s="194">
        <v>7756268</v>
      </c>
      <c r="G34" s="53"/>
      <c r="H34" s="194">
        <v>41026</v>
      </c>
      <c r="I34" s="166"/>
      <c r="J34" s="194">
        <v>29362</v>
      </c>
      <c r="K34" s="166"/>
      <c r="L34" s="194">
        <v>3200</v>
      </c>
      <c r="M34" s="53"/>
      <c r="N34" s="194">
        <v>506144</v>
      </c>
      <c r="O34" s="203"/>
      <c r="P34" s="194">
        <v>5813070</v>
      </c>
      <c r="Q34" s="60"/>
      <c r="R34" s="207">
        <v>836803</v>
      </c>
      <c r="S34" s="67"/>
      <c r="T34" s="207">
        <v>-23096</v>
      </c>
      <c r="U34" s="67"/>
      <c r="V34" s="194">
        <v>1231</v>
      </c>
      <c r="W34" s="67"/>
      <c r="X34" s="207">
        <v>814938</v>
      </c>
      <c r="Y34" s="58"/>
      <c r="Z34" s="194">
        <v>29443829</v>
      </c>
      <c r="AA34" s="53"/>
      <c r="AB34" s="194">
        <v>69908</v>
      </c>
      <c r="AC34" s="53"/>
      <c r="AD34" s="194">
        <v>29513737</v>
      </c>
    </row>
    <row r="35" spans="1:30" ht="20.25" customHeight="1" thickTop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</sheetData>
  <mergeCells count="5">
    <mergeCell ref="D13:AD13"/>
    <mergeCell ref="C14:Y14"/>
    <mergeCell ref="D4:AD4"/>
    <mergeCell ref="N5:P5"/>
    <mergeCell ref="R5:X5"/>
  </mergeCells>
  <pageMargins left="0.7" right="0.7" top="0.48" bottom="0.5" header="0.5" footer="0.5"/>
  <pageSetup paperSize="9" scale="54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pageSetUpPr autoPageBreaks="0"/>
  </sheetPr>
  <dimension ref="A1:Y33"/>
  <sheetViews>
    <sheetView view="pageBreakPreview" topLeftCell="J23" zoomScale="90" zoomScaleNormal="70" zoomScaleSheetLayoutView="90" workbookViewId="0">
      <selection activeCell="S36" sqref="S36"/>
    </sheetView>
  </sheetViews>
  <sheetFormatPr defaultColWidth="9.109375" defaultRowHeight="18" customHeight="1"/>
  <cols>
    <col min="1" max="3" width="2.77734375" style="324" customWidth="1"/>
    <col min="4" max="4" width="39.33203125" style="324" customWidth="1"/>
    <col min="5" max="5" width="6" style="324" customWidth="1"/>
    <col min="6" max="6" width="1" style="324" customWidth="1"/>
    <col min="7" max="7" width="13.44140625" style="324" customWidth="1"/>
    <col min="8" max="8" width="1" style="324" customWidth="1"/>
    <col min="9" max="9" width="13.44140625" style="324" customWidth="1"/>
    <col min="10" max="10" width="1" style="324" customWidth="1"/>
    <col min="11" max="11" width="12" style="324" customWidth="1"/>
    <col min="12" max="12" width="1" style="324" customWidth="1"/>
    <col min="13" max="13" width="12.109375" style="324" customWidth="1"/>
    <col min="14" max="14" width="1" style="324" customWidth="1"/>
    <col min="15" max="15" width="13.44140625" style="324" customWidth="1"/>
    <col min="16" max="16" width="1" style="324" customWidth="1"/>
    <col min="17" max="17" width="13.44140625" style="324" customWidth="1"/>
    <col min="18" max="18" width="1" style="324" customWidth="1"/>
    <col min="19" max="19" width="12" style="324" customWidth="1"/>
    <col min="20" max="20" width="1" style="324" customWidth="1"/>
    <col min="21" max="21" width="15.21875" style="324" customWidth="1"/>
    <col min="22" max="22" width="1" style="324" customWidth="1"/>
    <col min="23" max="23" width="13.44140625" style="324" customWidth="1"/>
    <col min="24" max="24" width="1" style="324" customWidth="1"/>
    <col min="25" max="25" width="13.44140625" style="324" customWidth="1"/>
    <col min="26" max="16384" width="9.109375" style="324"/>
  </cols>
  <sheetData>
    <row r="1" spans="1:25" ht="18" customHeight="1">
      <c r="A1" s="250" t="s">
        <v>90</v>
      </c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4"/>
    </row>
    <row r="2" spans="1:25" ht="18" customHeight="1">
      <c r="A2" s="1" t="s">
        <v>50</v>
      </c>
      <c r="B2" s="35"/>
      <c r="C2" s="35"/>
      <c r="D2" s="35"/>
      <c r="E2" s="35"/>
      <c r="F2" s="35"/>
      <c r="G2" s="36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1:25" ht="18" customHeight="1">
      <c r="A3" s="35"/>
      <c r="B3" s="35"/>
      <c r="C3" s="35"/>
      <c r="D3" s="37"/>
      <c r="E3" s="37"/>
      <c r="F3" s="37"/>
      <c r="G3" s="34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8"/>
    </row>
    <row r="4" spans="1:25" ht="18" customHeight="1">
      <c r="A4" s="35"/>
      <c r="B4" s="35"/>
      <c r="C4" s="35"/>
      <c r="D4" s="37"/>
      <c r="E4" s="37"/>
      <c r="F4" s="37"/>
      <c r="G4" s="307" t="s">
        <v>40</v>
      </c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</row>
    <row r="5" spans="1:25" ht="18" customHeight="1">
      <c r="A5" s="35"/>
      <c r="B5" s="35"/>
      <c r="C5" s="35"/>
      <c r="D5" s="37"/>
      <c r="E5" s="37"/>
      <c r="F5" s="37"/>
      <c r="G5" s="49"/>
      <c r="H5" s="49"/>
      <c r="I5" s="49"/>
      <c r="J5" s="49"/>
      <c r="K5" s="49"/>
      <c r="L5" s="49"/>
      <c r="M5" s="315" t="s">
        <v>24</v>
      </c>
      <c r="N5" s="315"/>
      <c r="O5" s="315"/>
      <c r="P5" s="49"/>
      <c r="Q5" s="315" t="s">
        <v>37</v>
      </c>
      <c r="R5" s="315"/>
      <c r="S5" s="315"/>
      <c r="T5" s="315"/>
      <c r="U5" s="315"/>
      <c r="V5" s="315"/>
      <c r="W5" s="315"/>
      <c r="X5" s="49"/>
      <c r="Y5" s="49"/>
    </row>
    <row r="6" spans="1:25" ht="19.5" customHeight="1">
      <c r="A6" s="32"/>
      <c r="B6" s="32"/>
      <c r="C6" s="39"/>
      <c r="D6" s="39"/>
      <c r="E6" s="39"/>
      <c r="F6" s="39"/>
      <c r="G6" s="290"/>
      <c r="H6" s="290"/>
      <c r="I6" s="290"/>
      <c r="J6" s="291"/>
      <c r="K6" s="32"/>
      <c r="L6" s="41"/>
      <c r="M6" s="292"/>
      <c r="N6" s="292"/>
      <c r="O6" s="292"/>
      <c r="P6" s="291"/>
      <c r="Q6" s="32"/>
      <c r="R6" s="292"/>
      <c r="S6" s="292"/>
      <c r="T6" s="292"/>
      <c r="U6" s="292" t="s">
        <v>282</v>
      </c>
      <c r="V6" s="292"/>
      <c r="W6" s="292"/>
      <c r="X6" s="41"/>
      <c r="Y6" s="290"/>
    </row>
    <row r="7" spans="1:25" ht="19.5" customHeight="1">
      <c r="A7" s="32"/>
      <c r="B7" s="32"/>
      <c r="C7" s="39"/>
      <c r="D7" s="39"/>
      <c r="E7" s="39"/>
      <c r="F7" s="39"/>
      <c r="G7" s="290"/>
      <c r="H7" s="290"/>
      <c r="I7" s="290"/>
      <c r="J7" s="291"/>
      <c r="K7" s="32"/>
      <c r="L7" s="41"/>
      <c r="M7" s="292"/>
      <c r="N7" s="292"/>
      <c r="O7" s="292"/>
      <c r="P7" s="291"/>
      <c r="Q7" s="32"/>
      <c r="R7" s="292"/>
      <c r="S7" s="292"/>
      <c r="T7" s="292"/>
      <c r="U7" s="292" t="s">
        <v>283</v>
      </c>
      <c r="V7" s="292"/>
      <c r="W7" s="292"/>
      <c r="X7" s="41"/>
      <c r="Y7" s="290"/>
    </row>
    <row r="8" spans="1:25" ht="19.5" customHeight="1">
      <c r="A8" s="32"/>
      <c r="B8" s="32"/>
      <c r="C8" s="39"/>
      <c r="D8" s="39"/>
      <c r="E8" s="39"/>
      <c r="F8" s="39"/>
      <c r="G8" s="290"/>
      <c r="H8" s="290"/>
      <c r="I8" s="290"/>
      <c r="J8" s="291"/>
      <c r="K8" s="32"/>
      <c r="L8" s="41"/>
      <c r="M8" s="292"/>
      <c r="N8" s="292"/>
      <c r="O8" s="292"/>
      <c r="P8" s="291"/>
      <c r="Q8" s="32"/>
      <c r="R8" s="292"/>
      <c r="S8" s="292"/>
      <c r="T8" s="292"/>
      <c r="U8" s="292" t="s">
        <v>301</v>
      </c>
      <c r="V8" s="292"/>
      <c r="W8" s="292"/>
      <c r="X8" s="41"/>
      <c r="Y8" s="290"/>
    </row>
    <row r="9" spans="1:25" ht="19.5" customHeight="1">
      <c r="A9" s="32"/>
      <c r="B9" s="32"/>
      <c r="C9" s="39"/>
      <c r="D9" s="39"/>
      <c r="E9" s="39"/>
      <c r="F9" s="39"/>
      <c r="G9" s="290"/>
      <c r="H9" s="290"/>
      <c r="I9" s="290"/>
      <c r="J9" s="291"/>
      <c r="K9" s="32"/>
      <c r="L9" s="41"/>
      <c r="M9" s="292"/>
      <c r="N9" s="292"/>
      <c r="O9" s="292"/>
      <c r="P9" s="291"/>
      <c r="Q9" s="292" t="s">
        <v>274</v>
      </c>
      <c r="R9" s="292"/>
      <c r="S9" s="292"/>
      <c r="T9" s="292"/>
      <c r="U9" s="289" t="s">
        <v>302</v>
      </c>
      <c r="V9" s="292"/>
      <c r="W9" s="292"/>
      <c r="X9" s="41"/>
      <c r="Y9" s="290"/>
    </row>
    <row r="10" spans="1:25" ht="19.5" customHeight="1">
      <c r="A10" s="32"/>
      <c r="B10" s="32"/>
      <c r="C10" s="39"/>
      <c r="D10" s="39"/>
      <c r="E10" s="39"/>
      <c r="F10" s="39"/>
      <c r="G10" s="290"/>
      <c r="H10" s="290"/>
      <c r="I10" s="290"/>
      <c r="J10" s="291"/>
      <c r="K10" s="32"/>
      <c r="L10" s="41"/>
      <c r="M10" s="292"/>
      <c r="N10" s="292"/>
      <c r="O10" s="292"/>
      <c r="P10" s="291"/>
      <c r="Q10" s="292" t="s">
        <v>275</v>
      </c>
      <c r="R10" s="292"/>
      <c r="S10" s="292"/>
      <c r="T10" s="292"/>
      <c r="U10" s="292" t="s">
        <v>285</v>
      </c>
      <c r="V10" s="292"/>
      <c r="W10" s="292"/>
      <c r="X10" s="41"/>
      <c r="Y10" s="290"/>
    </row>
    <row r="11" spans="1:25" ht="19.5" customHeight="1">
      <c r="A11" s="32"/>
      <c r="B11" s="32"/>
      <c r="C11" s="39"/>
      <c r="D11" s="39"/>
      <c r="E11" s="39"/>
      <c r="F11" s="39"/>
      <c r="G11" s="290" t="s">
        <v>264</v>
      </c>
      <c r="H11" s="290"/>
      <c r="I11" s="290" t="s">
        <v>266</v>
      </c>
      <c r="J11" s="291"/>
      <c r="K11" s="32"/>
      <c r="L11" s="41"/>
      <c r="M11" s="292"/>
      <c r="N11" s="292"/>
      <c r="O11" s="292"/>
      <c r="P11" s="291"/>
      <c r="Q11" s="292" t="s">
        <v>276</v>
      </c>
      <c r="R11" s="292"/>
      <c r="S11" s="292" t="s">
        <v>279</v>
      </c>
      <c r="T11" s="292"/>
      <c r="U11" s="292" t="s">
        <v>286</v>
      </c>
      <c r="V11" s="292"/>
      <c r="W11" s="292" t="s">
        <v>289</v>
      </c>
      <c r="X11" s="41"/>
      <c r="Y11" s="290"/>
    </row>
    <row r="12" spans="1:25" ht="19.5" customHeight="1">
      <c r="A12" s="32"/>
      <c r="B12" s="32"/>
      <c r="C12" s="39"/>
      <c r="D12" s="39"/>
      <c r="E12" s="39"/>
      <c r="F12" s="39"/>
      <c r="G12" s="289" t="s">
        <v>263</v>
      </c>
      <c r="H12" s="290"/>
      <c r="I12" s="290" t="s">
        <v>267</v>
      </c>
      <c r="J12" s="291"/>
      <c r="K12" s="32"/>
      <c r="L12" s="41"/>
      <c r="M12" s="292"/>
      <c r="N12" s="292"/>
      <c r="O12" s="292"/>
      <c r="P12" s="291"/>
      <c r="Q12" s="292" t="s">
        <v>277</v>
      </c>
      <c r="R12" s="292"/>
      <c r="S12" s="292" t="s">
        <v>280</v>
      </c>
      <c r="T12" s="292"/>
      <c r="U12" s="289" t="s">
        <v>287</v>
      </c>
      <c r="V12" s="292"/>
      <c r="W12" s="292" t="s">
        <v>290</v>
      </c>
      <c r="X12" s="41"/>
      <c r="Y12" s="290"/>
    </row>
    <row r="13" spans="1:25" ht="19.5" customHeight="1">
      <c r="A13" s="32"/>
      <c r="B13" s="32"/>
      <c r="C13" s="39"/>
      <c r="D13" s="39"/>
      <c r="E13" s="50" t="s">
        <v>3</v>
      </c>
      <c r="F13" s="32"/>
      <c r="G13" s="290" t="s">
        <v>265</v>
      </c>
      <c r="H13" s="290"/>
      <c r="I13" s="295" t="s">
        <v>268</v>
      </c>
      <c r="J13" s="291"/>
      <c r="K13" s="289" t="s">
        <v>85</v>
      </c>
      <c r="L13" s="291"/>
      <c r="M13" s="292" t="s">
        <v>38</v>
      </c>
      <c r="N13" s="292"/>
      <c r="O13" s="292" t="s">
        <v>39</v>
      </c>
      <c r="P13" s="291"/>
      <c r="Q13" s="292" t="s">
        <v>278</v>
      </c>
      <c r="R13" s="292"/>
      <c r="S13" s="292" t="s">
        <v>281</v>
      </c>
      <c r="T13" s="292"/>
      <c r="U13" s="292" t="s">
        <v>288</v>
      </c>
      <c r="V13" s="292"/>
      <c r="W13" s="292" t="s">
        <v>291</v>
      </c>
      <c r="X13" s="41"/>
      <c r="Y13" s="290" t="s">
        <v>26</v>
      </c>
    </row>
    <row r="14" spans="1:25" ht="18" customHeight="1">
      <c r="A14" s="35"/>
      <c r="B14" s="35"/>
      <c r="C14" s="35"/>
      <c r="D14" s="35"/>
      <c r="E14" s="35"/>
      <c r="F14" s="35"/>
      <c r="G14" s="312" t="s">
        <v>94</v>
      </c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</row>
    <row r="15" spans="1:25" ht="18" customHeight="1">
      <c r="A15" s="35" t="s">
        <v>195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43"/>
    </row>
    <row r="16" spans="1:25" ht="18" customHeight="1">
      <c r="A16" s="44" t="s">
        <v>151</v>
      </c>
      <c r="B16" s="35"/>
      <c r="C16" s="35"/>
      <c r="D16" s="35"/>
      <c r="E16" s="182"/>
      <c r="F16" s="182"/>
      <c r="G16" s="229">
        <v>13201888</v>
      </c>
      <c r="H16" s="230"/>
      <c r="I16" s="229">
        <v>6989800</v>
      </c>
      <c r="J16" s="229"/>
      <c r="K16" s="229">
        <v>2421</v>
      </c>
      <c r="L16" s="230"/>
      <c r="M16" s="229">
        <v>403531</v>
      </c>
      <c r="N16" s="231"/>
      <c r="O16" s="229">
        <v>3472944</v>
      </c>
      <c r="P16" s="231"/>
      <c r="Q16" s="229">
        <v>-1588187</v>
      </c>
      <c r="R16" s="231"/>
      <c r="S16" s="229">
        <v>-57482</v>
      </c>
      <c r="T16" s="231"/>
      <c r="U16" s="229">
        <v>-26175</v>
      </c>
      <c r="V16" s="231"/>
      <c r="W16" s="229">
        <v>-1671844</v>
      </c>
      <c r="X16" s="231"/>
      <c r="Y16" s="229">
        <v>22398740</v>
      </c>
    </row>
    <row r="17" spans="1:25" ht="18" customHeight="1">
      <c r="A17" s="110"/>
      <c r="B17" s="111"/>
      <c r="C17" s="111"/>
      <c r="D17" s="111"/>
      <c r="E17" s="111"/>
      <c r="F17" s="111"/>
      <c r="G17" s="112"/>
      <c r="H17" s="113"/>
      <c r="I17" s="115"/>
      <c r="J17" s="115"/>
      <c r="K17" s="115"/>
      <c r="L17" s="113"/>
      <c r="M17" s="115"/>
      <c r="N17" s="115"/>
      <c r="O17" s="115"/>
      <c r="P17" s="115"/>
      <c r="Q17" s="116"/>
      <c r="R17" s="116"/>
      <c r="S17" s="116"/>
      <c r="T17" s="114"/>
      <c r="U17" s="114"/>
      <c r="V17" s="114"/>
      <c r="W17" s="114"/>
      <c r="X17" s="113"/>
      <c r="Y17" s="117"/>
    </row>
    <row r="18" spans="1:25" ht="18" customHeight="1">
      <c r="A18" s="44" t="s">
        <v>111</v>
      </c>
      <c r="B18" s="39"/>
      <c r="C18" s="39"/>
      <c r="D18" s="39"/>
      <c r="E18" s="39"/>
      <c r="F18" s="39"/>
      <c r="G18" s="57"/>
      <c r="H18" s="53"/>
      <c r="I18" s="58"/>
      <c r="J18" s="58"/>
      <c r="K18" s="58"/>
      <c r="L18" s="53"/>
      <c r="M18" s="58"/>
      <c r="N18" s="58"/>
      <c r="O18" s="58"/>
      <c r="P18" s="58"/>
      <c r="Q18" s="59"/>
      <c r="R18" s="59"/>
      <c r="S18" s="59"/>
      <c r="T18" s="57"/>
      <c r="U18" s="57"/>
      <c r="V18" s="57"/>
      <c r="W18" s="57"/>
      <c r="X18" s="53"/>
      <c r="Y18" s="57"/>
    </row>
    <row r="19" spans="1:25" ht="18" customHeight="1">
      <c r="A19" s="44"/>
      <c r="B19" s="35" t="s">
        <v>112</v>
      </c>
      <c r="C19" s="39"/>
      <c r="D19" s="39"/>
      <c r="E19" s="39"/>
      <c r="F19" s="39"/>
      <c r="G19" s="57"/>
      <c r="H19" s="53"/>
      <c r="I19" s="58"/>
      <c r="J19" s="58"/>
      <c r="K19" s="58"/>
      <c r="L19" s="53"/>
      <c r="M19" s="58"/>
      <c r="N19" s="58"/>
      <c r="O19" s="58"/>
      <c r="P19" s="58"/>
      <c r="Q19" s="59"/>
      <c r="R19" s="59"/>
      <c r="S19" s="59"/>
      <c r="T19" s="57"/>
      <c r="U19" s="57"/>
      <c r="V19" s="57"/>
      <c r="W19" s="57"/>
      <c r="X19" s="53"/>
      <c r="Y19" s="60"/>
    </row>
    <row r="20" spans="1:25" ht="18" customHeight="1">
      <c r="A20" s="44"/>
      <c r="B20" s="35"/>
      <c r="C20" s="249" t="s">
        <v>212</v>
      </c>
      <c r="D20" s="39"/>
      <c r="E20" s="39"/>
      <c r="F20" s="39"/>
      <c r="G20" s="57"/>
      <c r="H20" s="53"/>
      <c r="I20" s="58"/>
      <c r="J20" s="58"/>
      <c r="K20" s="58"/>
      <c r="L20" s="53"/>
      <c r="M20" s="58"/>
      <c r="N20" s="58"/>
      <c r="O20" s="58"/>
      <c r="P20" s="58"/>
      <c r="Q20" s="59"/>
      <c r="R20" s="59"/>
      <c r="S20" s="59"/>
      <c r="T20" s="57"/>
      <c r="U20" s="57"/>
      <c r="V20" s="57"/>
      <c r="W20" s="57"/>
      <c r="X20" s="53"/>
      <c r="Y20" s="57"/>
    </row>
    <row r="21" spans="1:25" ht="18" customHeight="1">
      <c r="A21" s="44"/>
      <c r="B21" s="39"/>
      <c r="C21" s="39"/>
      <c r="D21" s="39" t="s">
        <v>189</v>
      </c>
      <c r="E21" s="281">
        <v>10</v>
      </c>
      <c r="F21" s="281"/>
      <c r="G21" s="173">
        <v>359612</v>
      </c>
      <c r="H21" s="173"/>
      <c r="I21" s="173">
        <v>217860</v>
      </c>
      <c r="J21" s="173"/>
      <c r="K21" s="173">
        <v>-1334</v>
      </c>
      <c r="L21" s="173"/>
      <c r="M21" s="173">
        <v>0</v>
      </c>
      <c r="N21" s="173"/>
      <c r="O21" s="173">
        <v>0</v>
      </c>
      <c r="P21" s="173"/>
      <c r="Q21" s="173">
        <v>0</v>
      </c>
      <c r="R21" s="173"/>
      <c r="S21" s="173">
        <v>0</v>
      </c>
      <c r="T21" s="173"/>
      <c r="U21" s="173">
        <v>0</v>
      </c>
      <c r="V21" s="173"/>
      <c r="W21" s="173">
        <v>0</v>
      </c>
      <c r="X21" s="173"/>
      <c r="Y21" s="173">
        <v>576138</v>
      </c>
    </row>
    <row r="22" spans="1:25" ht="18" customHeight="1">
      <c r="A22" s="44"/>
      <c r="B22" s="39"/>
      <c r="C22" s="39"/>
      <c r="D22" s="39" t="s">
        <v>188</v>
      </c>
      <c r="E22" s="281">
        <v>10</v>
      </c>
      <c r="F22" s="281"/>
      <c r="G22" s="173">
        <v>0</v>
      </c>
      <c r="H22" s="173"/>
      <c r="I22" s="173">
        <v>0</v>
      </c>
      <c r="J22" s="173"/>
      <c r="K22" s="173">
        <v>20114</v>
      </c>
      <c r="L22" s="173"/>
      <c r="M22" s="173">
        <v>0</v>
      </c>
      <c r="N22" s="173"/>
      <c r="O22" s="173">
        <v>0</v>
      </c>
      <c r="P22" s="173"/>
      <c r="Q22" s="173">
        <v>0</v>
      </c>
      <c r="R22" s="173"/>
      <c r="S22" s="173">
        <v>0</v>
      </c>
      <c r="T22" s="173"/>
      <c r="U22" s="173">
        <v>0</v>
      </c>
      <c r="V22" s="173"/>
      <c r="W22" s="173">
        <v>0</v>
      </c>
      <c r="X22" s="173"/>
      <c r="Y22" s="173">
        <v>20114</v>
      </c>
    </row>
    <row r="23" spans="1:25" ht="18" customHeight="1">
      <c r="A23" s="44"/>
      <c r="B23" s="39"/>
      <c r="C23" s="39"/>
      <c r="D23" s="39" t="s">
        <v>181</v>
      </c>
      <c r="E23" s="281">
        <v>15</v>
      </c>
      <c r="F23" s="281"/>
      <c r="G23" s="187">
        <v>0</v>
      </c>
      <c r="H23" s="173"/>
      <c r="I23" s="187">
        <v>0</v>
      </c>
      <c r="J23" s="173"/>
      <c r="K23" s="187">
        <v>0</v>
      </c>
      <c r="L23" s="173"/>
      <c r="M23" s="187">
        <v>0</v>
      </c>
      <c r="N23" s="173"/>
      <c r="O23" s="187">
        <v>-882808</v>
      </c>
      <c r="P23" s="173"/>
      <c r="Q23" s="187">
        <v>0</v>
      </c>
      <c r="R23" s="173"/>
      <c r="S23" s="187">
        <v>0</v>
      </c>
      <c r="T23" s="173"/>
      <c r="U23" s="187">
        <v>0</v>
      </c>
      <c r="V23" s="173"/>
      <c r="W23" s="187">
        <v>0</v>
      </c>
      <c r="X23" s="173"/>
      <c r="Y23" s="187">
        <v>-882808</v>
      </c>
    </row>
    <row r="24" spans="1:25" ht="18" customHeight="1">
      <c r="A24" s="251" t="s">
        <v>113</v>
      </c>
      <c r="B24" s="62"/>
      <c r="C24" s="39"/>
      <c r="D24" s="39"/>
      <c r="E24" s="39"/>
      <c r="F24" s="39"/>
      <c r="G24" s="203"/>
      <c r="H24" s="183"/>
      <c r="I24" s="203"/>
      <c r="J24" s="204"/>
      <c r="K24" s="203"/>
      <c r="L24" s="183"/>
      <c r="M24" s="175"/>
      <c r="N24" s="203"/>
      <c r="O24" s="203"/>
      <c r="P24" s="203"/>
      <c r="Q24" s="204"/>
      <c r="R24" s="204"/>
      <c r="S24" s="204"/>
      <c r="T24" s="203"/>
      <c r="U24" s="203"/>
      <c r="V24" s="203"/>
      <c r="W24" s="204"/>
      <c r="X24" s="56"/>
      <c r="Y24" s="203"/>
    </row>
    <row r="25" spans="1:25" ht="18" customHeight="1">
      <c r="A25" s="251"/>
      <c r="B25" s="35" t="s">
        <v>112</v>
      </c>
      <c r="C25" s="39"/>
      <c r="D25" s="39"/>
      <c r="E25" s="39"/>
      <c r="F25" s="39"/>
      <c r="G25" s="130">
        <v>359612</v>
      </c>
      <c r="H25" s="67"/>
      <c r="I25" s="130">
        <v>217860</v>
      </c>
      <c r="J25" s="67"/>
      <c r="K25" s="130">
        <v>18780</v>
      </c>
      <c r="L25" s="67"/>
      <c r="M25" s="130">
        <v>0</v>
      </c>
      <c r="N25" s="67"/>
      <c r="O25" s="130">
        <v>-882808</v>
      </c>
      <c r="P25" s="67"/>
      <c r="Q25" s="130">
        <v>0</v>
      </c>
      <c r="R25" s="67"/>
      <c r="S25" s="130">
        <v>0</v>
      </c>
      <c r="T25" s="67"/>
      <c r="U25" s="130">
        <v>0</v>
      </c>
      <c r="V25" s="67"/>
      <c r="W25" s="130">
        <v>0</v>
      </c>
      <c r="X25" s="67"/>
      <c r="Y25" s="130">
        <v>-286556</v>
      </c>
    </row>
    <row r="26" spans="1:25" ht="18" customHeight="1">
      <c r="A26" s="122"/>
      <c r="B26" s="123"/>
      <c r="C26" s="111"/>
      <c r="D26" s="111"/>
      <c r="E26" s="111"/>
      <c r="F26" s="111"/>
      <c r="G26" s="124"/>
      <c r="H26" s="185"/>
      <c r="I26" s="124"/>
      <c r="J26" s="124"/>
      <c r="K26" s="124"/>
      <c r="L26" s="185"/>
      <c r="M26" s="124"/>
      <c r="N26" s="124"/>
      <c r="O26" s="124"/>
      <c r="P26" s="124"/>
      <c r="Q26" s="126"/>
      <c r="R26" s="126"/>
      <c r="S26" s="126"/>
      <c r="T26" s="124"/>
      <c r="U26" s="124"/>
      <c r="V26" s="124"/>
      <c r="W26" s="126"/>
      <c r="X26" s="112"/>
      <c r="Y26" s="124"/>
    </row>
    <row r="27" spans="1:25" ht="18" customHeight="1">
      <c r="A27" s="44" t="s">
        <v>55</v>
      </c>
      <c r="B27" s="39"/>
      <c r="C27" s="39"/>
      <c r="D27" s="39"/>
      <c r="E27" s="39"/>
      <c r="F27" s="39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48"/>
      <c r="R27" s="48"/>
      <c r="S27" s="48"/>
      <c r="T27" s="184"/>
      <c r="U27" s="184"/>
      <c r="V27" s="184"/>
      <c r="W27" s="184"/>
      <c r="X27" s="53"/>
      <c r="Y27" s="184"/>
    </row>
    <row r="28" spans="1:25" ht="18" customHeight="1">
      <c r="A28" s="248"/>
      <c r="B28" s="39"/>
      <c r="C28" s="39" t="s">
        <v>105</v>
      </c>
      <c r="D28" s="39"/>
      <c r="E28" s="39"/>
      <c r="F28" s="39"/>
      <c r="G28" s="206">
        <v>0</v>
      </c>
      <c r="H28" s="206"/>
      <c r="I28" s="206">
        <v>0</v>
      </c>
      <c r="J28" s="206"/>
      <c r="K28" s="206">
        <v>0</v>
      </c>
      <c r="L28" s="206"/>
      <c r="M28" s="206">
        <v>0</v>
      </c>
      <c r="N28" s="206"/>
      <c r="O28" s="173">
        <v>1769778</v>
      </c>
      <c r="P28" s="206"/>
      <c r="Q28" s="206">
        <v>0</v>
      </c>
      <c r="R28" s="206"/>
      <c r="S28" s="206">
        <v>0</v>
      </c>
      <c r="T28" s="206"/>
      <c r="U28" s="206">
        <v>0</v>
      </c>
      <c r="V28" s="206"/>
      <c r="W28" s="206">
        <v>0</v>
      </c>
      <c r="X28" s="206"/>
      <c r="Y28" s="173">
        <v>1769778</v>
      </c>
    </row>
    <row r="29" spans="1:25" ht="18" customHeight="1">
      <c r="A29" s="248"/>
      <c r="B29" s="39"/>
      <c r="C29" s="39" t="s">
        <v>32</v>
      </c>
      <c r="D29" s="39"/>
      <c r="E29" s="39"/>
      <c r="F29" s="39"/>
      <c r="G29" s="160">
        <v>0</v>
      </c>
      <c r="H29" s="206"/>
      <c r="I29" s="206">
        <v>0</v>
      </c>
      <c r="J29" s="206"/>
      <c r="K29" s="206">
        <v>0</v>
      </c>
      <c r="L29" s="206"/>
      <c r="M29" s="206">
        <v>0</v>
      </c>
      <c r="N29" s="206"/>
      <c r="O29" s="206">
        <v>0</v>
      </c>
      <c r="P29" s="206"/>
      <c r="Q29" s="173">
        <v>1524131</v>
      </c>
      <c r="R29" s="173"/>
      <c r="S29" s="173">
        <v>57482</v>
      </c>
      <c r="T29" s="206"/>
      <c r="U29" s="173">
        <v>17329</v>
      </c>
      <c r="V29" s="206"/>
      <c r="W29" s="173">
        <v>1598942</v>
      </c>
      <c r="X29" s="173"/>
      <c r="Y29" s="173">
        <v>1598942</v>
      </c>
    </row>
    <row r="30" spans="1:25" ht="18" customHeight="1">
      <c r="A30" s="44" t="s">
        <v>54</v>
      </c>
      <c r="B30" s="39"/>
      <c r="C30" s="39"/>
      <c r="D30" s="39"/>
      <c r="E30" s="39"/>
      <c r="F30" s="39"/>
      <c r="G30" s="69">
        <v>0</v>
      </c>
      <c r="H30" s="203"/>
      <c r="I30" s="69">
        <v>0</v>
      </c>
      <c r="J30" s="204"/>
      <c r="K30" s="69">
        <v>0</v>
      </c>
      <c r="L30" s="203"/>
      <c r="M30" s="69">
        <v>0</v>
      </c>
      <c r="N30" s="203"/>
      <c r="O30" s="186">
        <v>1769778</v>
      </c>
      <c r="P30" s="67"/>
      <c r="Q30" s="186">
        <v>1524131</v>
      </c>
      <c r="R30" s="67"/>
      <c r="S30" s="186">
        <v>57482</v>
      </c>
      <c r="T30" s="67"/>
      <c r="U30" s="186">
        <v>17329</v>
      </c>
      <c r="V30" s="67"/>
      <c r="W30" s="186">
        <v>1598942</v>
      </c>
      <c r="X30" s="67"/>
      <c r="Y30" s="186">
        <v>3368720</v>
      </c>
    </row>
    <row r="31" spans="1:25" ht="18" customHeight="1">
      <c r="A31" s="44"/>
      <c r="B31" s="39"/>
      <c r="C31" s="39"/>
      <c r="D31" s="204"/>
      <c r="E31" s="203"/>
      <c r="F31" s="203"/>
      <c r="G31" s="148"/>
      <c r="H31" s="203"/>
      <c r="I31" s="148"/>
      <c r="J31" s="203"/>
      <c r="K31" s="148"/>
      <c r="L31" s="203"/>
      <c r="M31" s="148"/>
      <c r="N31" s="203"/>
      <c r="O31" s="148"/>
      <c r="P31" s="203"/>
      <c r="Q31" s="203"/>
      <c r="R31" s="203"/>
      <c r="S31" s="203"/>
      <c r="T31" s="203"/>
      <c r="U31" s="203"/>
      <c r="V31" s="203"/>
      <c r="W31" s="203"/>
      <c r="X31" s="203"/>
      <c r="Y31" s="148"/>
    </row>
    <row r="32" spans="1:25" ht="18" customHeight="1" thickBot="1">
      <c r="A32" s="44" t="s">
        <v>196</v>
      </c>
      <c r="B32" s="39"/>
      <c r="C32" s="39"/>
      <c r="D32" s="39"/>
      <c r="E32" s="39"/>
      <c r="F32" s="39"/>
      <c r="G32" s="205">
        <v>13561500</v>
      </c>
      <c r="H32" s="60">
        <v>0</v>
      </c>
      <c r="I32" s="205">
        <v>7207660</v>
      </c>
      <c r="J32" s="60">
        <v>0</v>
      </c>
      <c r="K32" s="205">
        <v>21201</v>
      </c>
      <c r="L32" s="60">
        <v>0</v>
      </c>
      <c r="M32" s="205">
        <v>403531</v>
      </c>
      <c r="N32" s="60">
        <v>0</v>
      </c>
      <c r="O32" s="205">
        <v>4359914</v>
      </c>
      <c r="P32" s="60">
        <v>0</v>
      </c>
      <c r="Q32" s="205">
        <v>-64056</v>
      </c>
      <c r="R32" s="60">
        <v>0</v>
      </c>
      <c r="S32" s="261">
        <v>0</v>
      </c>
      <c r="T32" s="60">
        <v>0</v>
      </c>
      <c r="U32" s="205">
        <v>-8846</v>
      </c>
      <c r="V32" s="60"/>
      <c r="W32" s="205">
        <v>-72902</v>
      </c>
      <c r="X32" s="60">
        <v>0</v>
      </c>
      <c r="Y32" s="205">
        <v>25480904</v>
      </c>
    </row>
    <row r="33" spans="1:25" ht="18" customHeight="1" thickTop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</sheetData>
  <mergeCells count="4">
    <mergeCell ref="G14:Y14"/>
    <mergeCell ref="G4:Y4"/>
    <mergeCell ref="Q5:W5"/>
    <mergeCell ref="M5:O5"/>
  </mergeCells>
  <pageMargins left="0.7" right="0.7" top="0.48" bottom="0.5" header="0.5" footer="0.5"/>
  <pageSetup paperSize="9" scale="67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2A71-A64C-4B81-8FF0-822EBC08DDBC}">
  <dimension ref="A1:AA33"/>
  <sheetViews>
    <sheetView view="pageBreakPreview" topLeftCell="J23" zoomScale="90" zoomScaleNormal="74" zoomScaleSheetLayoutView="90" workbookViewId="0">
      <selection activeCell="S38" sqref="S38"/>
    </sheetView>
  </sheetViews>
  <sheetFormatPr defaultColWidth="9.109375" defaultRowHeight="13.8"/>
  <cols>
    <col min="1" max="3" width="2.77734375" style="324" customWidth="1"/>
    <col min="4" max="4" width="39.33203125" style="324" customWidth="1"/>
    <col min="5" max="5" width="6" style="324" customWidth="1"/>
    <col min="6" max="6" width="1" style="324" customWidth="1"/>
    <col min="7" max="7" width="13.44140625" style="324" customWidth="1"/>
    <col min="8" max="8" width="1" style="324" customWidth="1"/>
    <col min="9" max="9" width="13.44140625" style="324" customWidth="1"/>
    <col min="10" max="10" width="1" style="324" customWidth="1"/>
    <col min="11" max="11" width="12" style="324" customWidth="1"/>
    <col min="12" max="12" width="0.77734375" style="324" customWidth="1"/>
    <col min="13" max="13" width="12" style="324" customWidth="1"/>
    <col min="14" max="14" width="1" style="324" customWidth="1"/>
    <col min="15" max="15" width="12" style="324" customWidth="1"/>
    <col min="16" max="16" width="1" style="324" customWidth="1"/>
    <col min="17" max="17" width="13.44140625" style="324" customWidth="1"/>
    <col min="18" max="18" width="1" style="324" customWidth="1"/>
    <col min="19" max="19" width="13.44140625" style="324" customWidth="1"/>
    <col min="20" max="20" width="1" style="324" customWidth="1"/>
    <col min="21" max="21" width="12" style="324" hidden="1" customWidth="1"/>
    <col min="22" max="22" width="1" style="324" hidden="1" customWidth="1"/>
    <col min="23" max="23" width="15.21875" style="324" customWidth="1"/>
    <col min="24" max="24" width="1" style="324" customWidth="1"/>
    <col min="25" max="25" width="13.44140625" style="324" customWidth="1"/>
    <col min="26" max="26" width="1" style="324" customWidth="1"/>
    <col min="27" max="27" width="13.44140625" style="324" customWidth="1"/>
    <col min="28" max="16384" width="9.109375" style="324"/>
  </cols>
  <sheetData>
    <row r="1" spans="1:27" ht="18" customHeight="1">
      <c r="A1" s="250" t="s">
        <v>90</v>
      </c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</row>
    <row r="2" spans="1:27" ht="18" customHeight="1">
      <c r="A2" s="1" t="s">
        <v>50</v>
      </c>
      <c r="B2" s="35"/>
      <c r="C2" s="35"/>
      <c r="D2" s="35"/>
      <c r="E2" s="35"/>
      <c r="F2" s="35"/>
      <c r="G2" s="36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8"/>
    </row>
    <row r="3" spans="1:27" ht="18" customHeight="1">
      <c r="A3" s="35"/>
      <c r="B3" s="35"/>
      <c r="C3" s="35"/>
      <c r="D3" s="37"/>
      <c r="E3" s="37"/>
      <c r="F3" s="37"/>
      <c r="G3" s="34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8"/>
    </row>
    <row r="4" spans="1:27" ht="18" customHeight="1">
      <c r="A4" s="35"/>
      <c r="B4" s="35"/>
      <c r="C4" s="35"/>
      <c r="D4" s="37"/>
      <c r="E4" s="37"/>
      <c r="F4" s="37"/>
      <c r="G4" s="307" t="s">
        <v>40</v>
      </c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</row>
    <row r="5" spans="1:27" ht="18" customHeight="1">
      <c r="A5" s="35"/>
      <c r="B5" s="35"/>
      <c r="C5" s="35"/>
      <c r="D5" s="37"/>
      <c r="E5" s="37"/>
      <c r="F5" s="37"/>
      <c r="G5" s="49"/>
      <c r="H5" s="49"/>
      <c r="I5" s="49"/>
      <c r="J5" s="49"/>
      <c r="K5" s="49"/>
      <c r="L5" s="49"/>
      <c r="M5" s="49"/>
      <c r="N5" s="49"/>
      <c r="O5" s="315" t="s">
        <v>24</v>
      </c>
      <c r="P5" s="315"/>
      <c r="Q5" s="315"/>
      <c r="R5" s="49"/>
      <c r="S5" s="315" t="s">
        <v>37</v>
      </c>
      <c r="T5" s="315"/>
      <c r="U5" s="315"/>
      <c r="V5" s="315"/>
      <c r="W5" s="315"/>
      <c r="X5" s="315"/>
      <c r="Y5" s="315"/>
      <c r="Z5" s="49"/>
      <c r="AA5" s="49"/>
    </row>
    <row r="6" spans="1:27" ht="19.5" customHeight="1">
      <c r="A6" s="32"/>
      <c r="B6" s="32"/>
      <c r="C6" s="39"/>
      <c r="D6" s="39"/>
      <c r="E6" s="39"/>
      <c r="F6" s="39"/>
      <c r="G6" s="290"/>
      <c r="H6" s="290"/>
      <c r="I6" s="290"/>
      <c r="J6" s="291"/>
      <c r="K6" s="32"/>
      <c r="L6" s="41"/>
      <c r="M6" s="41"/>
      <c r="N6" s="41"/>
      <c r="O6" s="292"/>
      <c r="P6" s="292"/>
      <c r="Q6" s="292"/>
      <c r="R6" s="291"/>
      <c r="S6" s="32"/>
      <c r="T6" s="292"/>
      <c r="U6" s="292"/>
      <c r="V6" s="292"/>
      <c r="W6" s="292" t="s">
        <v>282</v>
      </c>
      <c r="X6" s="292"/>
      <c r="Y6" s="292"/>
      <c r="Z6" s="41"/>
      <c r="AA6" s="290"/>
    </row>
    <row r="7" spans="1:27" ht="19.5" customHeight="1">
      <c r="A7" s="32"/>
      <c r="B7" s="32"/>
      <c r="C7" s="39"/>
      <c r="D7" s="39"/>
      <c r="E7" s="39"/>
      <c r="F7" s="39"/>
      <c r="G7" s="290"/>
      <c r="H7" s="290"/>
      <c r="I7" s="290"/>
      <c r="J7" s="291"/>
      <c r="K7" s="32"/>
      <c r="L7" s="41"/>
      <c r="M7" s="41"/>
      <c r="N7" s="41"/>
      <c r="O7" s="292"/>
      <c r="P7" s="292"/>
      <c r="Q7" s="292"/>
      <c r="R7" s="291"/>
      <c r="S7" s="32"/>
      <c r="T7" s="292"/>
      <c r="U7" s="292"/>
      <c r="V7" s="292"/>
      <c r="W7" s="292" t="s">
        <v>283</v>
      </c>
      <c r="X7" s="292"/>
      <c r="Y7" s="292"/>
      <c r="Z7" s="41"/>
      <c r="AA7" s="290"/>
    </row>
    <row r="8" spans="1:27" ht="19.5" customHeight="1">
      <c r="A8" s="32"/>
      <c r="B8" s="32"/>
      <c r="C8" s="39"/>
      <c r="D8" s="39"/>
      <c r="E8" s="39"/>
      <c r="F8" s="39"/>
      <c r="G8" s="290"/>
      <c r="H8" s="290"/>
      <c r="I8" s="290"/>
      <c r="J8" s="291"/>
      <c r="K8" s="32"/>
      <c r="L8" s="41"/>
      <c r="M8" s="41"/>
      <c r="N8" s="41"/>
      <c r="O8" s="292"/>
      <c r="P8" s="292"/>
      <c r="Q8" s="292"/>
      <c r="R8" s="291"/>
      <c r="S8" s="32"/>
      <c r="T8" s="292"/>
      <c r="U8" s="292"/>
      <c r="V8" s="292"/>
      <c r="W8" s="292" t="s">
        <v>301</v>
      </c>
      <c r="X8" s="292"/>
      <c r="Y8" s="292"/>
      <c r="Z8" s="41"/>
      <c r="AA8" s="290"/>
    </row>
    <row r="9" spans="1:27" ht="19.5" customHeight="1">
      <c r="A9" s="32"/>
      <c r="B9" s="32"/>
      <c r="C9" s="39"/>
      <c r="D9" s="39"/>
      <c r="E9" s="39"/>
      <c r="F9" s="39"/>
      <c r="G9" s="290"/>
      <c r="H9" s="290"/>
      <c r="I9" s="290"/>
      <c r="J9" s="291"/>
      <c r="K9" s="32"/>
      <c r="L9" s="41"/>
      <c r="M9" s="41"/>
      <c r="N9" s="41"/>
      <c r="O9" s="292"/>
      <c r="P9" s="292"/>
      <c r="Q9" s="292"/>
      <c r="R9" s="291"/>
      <c r="S9" s="292" t="s">
        <v>274</v>
      </c>
      <c r="T9" s="292"/>
      <c r="U9" s="292"/>
      <c r="V9" s="292"/>
      <c r="W9" s="289" t="s">
        <v>302</v>
      </c>
      <c r="X9" s="292"/>
      <c r="Y9" s="292"/>
      <c r="Z9" s="41"/>
      <c r="AA9" s="290"/>
    </row>
    <row r="10" spans="1:27" ht="19.5" customHeight="1">
      <c r="A10" s="32"/>
      <c r="B10" s="32"/>
      <c r="C10" s="39"/>
      <c r="D10" s="39"/>
      <c r="E10" s="39"/>
      <c r="F10" s="39"/>
      <c r="G10" s="290"/>
      <c r="H10" s="290"/>
      <c r="I10" s="290"/>
      <c r="J10" s="291"/>
      <c r="K10" s="32"/>
      <c r="L10" s="41"/>
      <c r="M10" s="41"/>
      <c r="N10" s="41"/>
      <c r="O10" s="292"/>
      <c r="P10" s="292"/>
      <c r="Q10" s="292"/>
      <c r="R10" s="291"/>
      <c r="S10" s="292" t="s">
        <v>275</v>
      </c>
      <c r="T10" s="292"/>
      <c r="U10" s="292"/>
      <c r="V10" s="292"/>
      <c r="W10" s="292" t="s">
        <v>285</v>
      </c>
      <c r="X10" s="292"/>
      <c r="Y10" s="292"/>
      <c r="Z10" s="41"/>
      <c r="AA10" s="290"/>
    </row>
    <row r="11" spans="1:27" ht="19.5" customHeight="1">
      <c r="A11" s="32"/>
      <c r="B11" s="32"/>
      <c r="C11" s="39"/>
      <c r="D11" s="39"/>
      <c r="E11" s="39"/>
      <c r="F11" s="39"/>
      <c r="G11" s="290" t="s">
        <v>264</v>
      </c>
      <c r="H11" s="290"/>
      <c r="I11" s="290" t="s">
        <v>266</v>
      </c>
      <c r="J11" s="291"/>
      <c r="K11" s="32"/>
      <c r="L11" s="41"/>
      <c r="M11" s="41"/>
      <c r="N11" s="41"/>
      <c r="O11" s="292"/>
      <c r="P11" s="292"/>
      <c r="Q11" s="292"/>
      <c r="R11" s="291"/>
      <c r="S11" s="292" t="s">
        <v>276</v>
      </c>
      <c r="T11" s="292"/>
      <c r="U11" s="292" t="s">
        <v>279</v>
      </c>
      <c r="V11" s="292"/>
      <c r="W11" s="292" t="s">
        <v>286</v>
      </c>
      <c r="X11" s="292"/>
      <c r="Y11" s="292" t="s">
        <v>289</v>
      </c>
      <c r="Z11" s="41"/>
      <c r="AA11" s="290"/>
    </row>
    <row r="12" spans="1:27" ht="19.5" customHeight="1">
      <c r="A12" s="32"/>
      <c r="B12" s="32"/>
      <c r="C12" s="39"/>
      <c r="D12" s="39"/>
      <c r="E12" s="39"/>
      <c r="F12" s="39"/>
      <c r="G12" s="289" t="s">
        <v>263</v>
      </c>
      <c r="H12" s="290"/>
      <c r="I12" s="290" t="s">
        <v>267</v>
      </c>
      <c r="J12" s="291"/>
      <c r="K12" s="32"/>
      <c r="L12" s="41"/>
      <c r="M12" s="291" t="s">
        <v>298</v>
      </c>
      <c r="N12" s="41"/>
      <c r="O12" s="292"/>
      <c r="P12" s="292"/>
      <c r="Q12" s="292"/>
      <c r="R12" s="291"/>
      <c r="S12" s="292" t="s">
        <v>277</v>
      </c>
      <c r="T12" s="292"/>
      <c r="U12" s="292" t="s">
        <v>280</v>
      </c>
      <c r="V12" s="292"/>
      <c r="W12" s="289" t="s">
        <v>287</v>
      </c>
      <c r="X12" s="292"/>
      <c r="Y12" s="292" t="s">
        <v>290</v>
      </c>
      <c r="Z12" s="41"/>
      <c r="AA12" s="290"/>
    </row>
    <row r="13" spans="1:27" ht="19.5" customHeight="1">
      <c r="A13" s="32"/>
      <c r="B13" s="32"/>
      <c r="C13" s="39"/>
      <c r="D13" s="39"/>
      <c r="E13" s="50" t="s">
        <v>3</v>
      </c>
      <c r="F13" s="32"/>
      <c r="G13" s="290" t="s">
        <v>265</v>
      </c>
      <c r="H13" s="290"/>
      <c r="I13" s="295" t="s">
        <v>268</v>
      </c>
      <c r="J13" s="291"/>
      <c r="K13" s="289" t="s">
        <v>85</v>
      </c>
      <c r="L13" s="291"/>
      <c r="M13" s="291" t="s">
        <v>299</v>
      </c>
      <c r="N13" s="291"/>
      <c r="O13" s="292" t="s">
        <v>38</v>
      </c>
      <c r="P13" s="292"/>
      <c r="Q13" s="292" t="s">
        <v>39</v>
      </c>
      <c r="R13" s="291"/>
      <c r="S13" s="292" t="s">
        <v>278</v>
      </c>
      <c r="T13" s="292"/>
      <c r="U13" s="292" t="s">
        <v>281</v>
      </c>
      <c r="V13" s="292"/>
      <c r="W13" s="292" t="s">
        <v>288</v>
      </c>
      <c r="X13" s="292"/>
      <c r="Y13" s="292" t="s">
        <v>291</v>
      </c>
      <c r="Z13" s="41"/>
      <c r="AA13" s="290" t="s">
        <v>26</v>
      </c>
    </row>
    <row r="14" spans="1:27" ht="18" customHeight="1">
      <c r="A14" s="35"/>
      <c r="B14" s="35"/>
      <c r="C14" s="35"/>
      <c r="D14" s="35"/>
      <c r="E14" s="35"/>
      <c r="F14" s="35"/>
      <c r="G14" s="312" t="s">
        <v>94</v>
      </c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</row>
    <row r="15" spans="1:27" ht="18" customHeight="1">
      <c r="A15" s="35" t="s">
        <v>221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43"/>
    </row>
    <row r="16" spans="1:27" ht="18" customHeight="1">
      <c r="A16" s="44" t="s">
        <v>222</v>
      </c>
      <c r="B16" s="35"/>
      <c r="C16" s="35"/>
      <c r="D16" s="35"/>
      <c r="E16" s="182"/>
      <c r="F16" s="182"/>
      <c r="G16" s="229">
        <v>14470061</v>
      </c>
      <c r="H16" s="230"/>
      <c r="I16" s="229">
        <v>7752540</v>
      </c>
      <c r="J16" s="229"/>
      <c r="K16" s="229">
        <v>24353</v>
      </c>
      <c r="L16" s="229"/>
      <c r="M16" s="173">
        <v>0</v>
      </c>
      <c r="N16" s="230"/>
      <c r="O16" s="229">
        <v>506144</v>
      </c>
      <c r="P16" s="231"/>
      <c r="Q16" s="229">
        <v>4540111</v>
      </c>
      <c r="R16" s="231"/>
      <c r="S16" s="229">
        <v>-170239</v>
      </c>
      <c r="T16" s="231"/>
      <c r="U16" s="229"/>
      <c r="V16" s="231"/>
      <c r="W16" s="229">
        <v>-3224</v>
      </c>
      <c r="X16" s="231"/>
      <c r="Y16" s="229">
        <v>-173463</v>
      </c>
      <c r="Z16" s="231"/>
      <c r="AA16" s="229">
        <v>27119746</v>
      </c>
    </row>
    <row r="17" spans="1:27" ht="18" customHeight="1">
      <c r="A17" s="110"/>
      <c r="B17" s="111"/>
      <c r="C17" s="111"/>
      <c r="D17" s="111"/>
      <c r="E17" s="111"/>
      <c r="F17" s="111"/>
      <c r="G17" s="112"/>
      <c r="H17" s="113"/>
      <c r="I17" s="115"/>
      <c r="J17" s="115"/>
      <c r="K17" s="115"/>
      <c r="L17" s="115"/>
      <c r="M17" s="115"/>
      <c r="N17" s="113"/>
      <c r="O17" s="115"/>
      <c r="P17" s="115"/>
      <c r="Q17" s="115"/>
      <c r="R17" s="115"/>
      <c r="S17" s="116"/>
      <c r="T17" s="116"/>
      <c r="U17" s="116"/>
      <c r="V17" s="114"/>
      <c r="W17" s="114"/>
      <c r="X17" s="114"/>
      <c r="Y17" s="114"/>
      <c r="Z17" s="113"/>
      <c r="AA17" s="117"/>
    </row>
    <row r="18" spans="1:27" ht="18" customHeight="1">
      <c r="A18" s="44" t="s">
        <v>111</v>
      </c>
      <c r="B18" s="39"/>
      <c r="C18" s="39"/>
      <c r="D18" s="39"/>
      <c r="E18" s="39"/>
      <c r="F18" s="39"/>
      <c r="G18" s="57"/>
      <c r="H18" s="53"/>
      <c r="I18" s="58"/>
      <c r="J18" s="58"/>
      <c r="K18" s="58"/>
      <c r="L18" s="58"/>
      <c r="M18" s="58"/>
      <c r="N18" s="53"/>
      <c r="O18" s="58"/>
      <c r="P18" s="58"/>
      <c r="Q18" s="58"/>
      <c r="R18" s="58"/>
      <c r="S18" s="59"/>
      <c r="T18" s="59"/>
      <c r="U18" s="59"/>
      <c r="V18" s="57"/>
      <c r="W18" s="57"/>
      <c r="X18" s="57"/>
      <c r="Y18" s="57"/>
      <c r="Z18" s="53"/>
      <c r="AA18" s="57"/>
    </row>
    <row r="19" spans="1:27" ht="18" customHeight="1">
      <c r="A19" s="44"/>
      <c r="B19" s="35" t="s">
        <v>112</v>
      </c>
      <c r="C19" s="39"/>
      <c r="D19" s="39"/>
      <c r="E19" s="39"/>
      <c r="F19" s="39"/>
      <c r="G19" s="57"/>
      <c r="H19" s="53"/>
      <c r="I19" s="58"/>
      <c r="J19" s="58"/>
      <c r="K19" s="58"/>
      <c r="L19" s="58"/>
      <c r="M19" s="58"/>
      <c r="N19" s="53"/>
      <c r="O19" s="58"/>
      <c r="P19" s="58"/>
      <c r="Q19" s="58"/>
      <c r="R19" s="58"/>
      <c r="S19" s="59"/>
      <c r="T19" s="59"/>
      <c r="U19" s="59"/>
      <c r="V19" s="57"/>
      <c r="W19" s="57"/>
      <c r="X19" s="57"/>
      <c r="Y19" s="57"/>
      <c r="Z19" s="53"/>
      <c r="AA19" s="60"/>
    </row>
    <row r="20" spans="1:27" ht="18" customHeight="1">
      <c r="A20" s="44"/>
      <c r="B20" s="35"/>
      <c r="C20" s="249" t="s">
        <v>212</v>
      </c>
      <c r="D20" s="39"/>
      <c r="E20" s="39"/>
      <c r="F20" s="39"/>
      <c r="G20" s="57"/>
      <c r="H20" s="53"/>
      <c r="I20" s="58"/>
      <c r="J20" s="58"/>
      <c r="K20" s="58"/>
      <c r="L20" s="58"/>
      <c r="M20" s="58"/>
      <c r="N20" s="53"/>
      <c r="O20" s="58"/>
      <c r="P20" s="58"/>
      <c r="Q20" s="58"/>
      <c r="R20" s="58"/>
      <c r="S20" s="59"/>
      <c r="T20" s="59"/>
      <c r="U20" s="59"/>
      <c r="V20" s="57"/>
      <c r="W20" s="57"/>
      <c r="X20" s="57"/>
      <c r="Y20" s="57"/>
      <c r="Z20" s="53"/>
      <c r="AA20" s="57"/>
    </row>
    <row r="21" spans="1:27" ht="18" customHeight="1">
      <c r="A21" s="44"/>
      <c r="B21" s="39"/>
      <c r="C21" s="39"/>
      <c r="D21" s="39" t="s">
        <v>189</v>
      </c>
      <c r="E21" s="281">
        <v>10</v>
      </c>
      <c r="F21" s="281"/>
      <c r="G21" s="173">
        <v>9760</v>
      </c>
      <c r="H21" s="173"/>
      <c r="I21" s="173">
        <v>3728</v>
      </c>
      <c r="J21" s="173"/>
      <c r="K21" s="173">
        <v>-1087</v>
      </c>
      <c r="L21" s="173"/>
      <c r="M21" s="173">
        <v>3200</v>
      </c>
      <c r="N21" s="173"/>
      <c r="O21" s="173">
        <v>0</v>
      </c>
      <c r="P21" s="173"/>
      <c r="Q21" s="173">
        <v>0</v>
      </c>
      <c r="R21" s="173"/>
      <c r="S21" s="173">
        <v>0</v>
      </c>
      <c r="T21" s="173"/>
      <c r="U21" s="173">
        <v>0</v>
      </c>
      <c r="V21" s="173"/>
      <c r="W21" s="173">
        <v>0</v>
      </c>
      <c r="X21" s="173"/>
      <c r="Y21" s="173">
        <v>0</v>
      </c>
      <c r="Z21" s="173"/>
      <c r="AA21" s="173">
        <v>15601</v>
      </c>
    </row>
    <row r="22" spans="1:27" ht="18" customHeight="1">
      <c r="A22" s="44"/>
      <c r="B22" s="39"/>
      <c r="C22" s="39"/>
      <c r="D22" s="39" t="s">
        <v>188</v>
      </c>
      <c r="E22" s="281">
        <v>10</v>
      </c>
      <c r="F22" s="281"/>
      <c r="G22" s="173">
        <v>0</v>
      </c>
      <c r="H22" s="173"/>
      <c r="I22" s="173">
        <v>0</v>
      </c>
      <c r="J22" s="173"/>
      <c r="K22" s="173">
        <v>6096</v>
      </c>
      <c r="L22" s="173"/>
      <c r="M22" s="173">
        <v>0</v>
      </c>
      <c r="N22" s="173"/>
      <c r="O22" s="173">
        <v>0</v>
      </c>
      <c r="P22" s="173"/>
      <c r="Q22" s="173">
        <v>0</v>
      </c>
      <c r="R22" s="173"/>
      <c r="S22" s="173">
        <v>0</v>
      </c>
      <c r="T22" s="173"/>
      <c r="U22" s="173">
        <v>0</v>
      </c>
      <c r="V22" s="173"/>
      <c r="W22" s="173">
        <v>0</v>
      </c>
      <c r="X22" s="173"/>
      <c r="Y22" s="173">
        <v>0</v>
      </c>
      <c r="Z22" s="173"/>
      <c r="AA22" s="173">
        <v>6096</v>
      </c>
    </row>
    <row r="23" spans="1:27" ht="18" customHeight="1">
      <c r="A23" s="44"/>
      <c r="B23" s="39"/>
      <c r="C23" s="39"/>
      <c r="D23" s="39" t="s">
        <v>181</v>
      </c>
      <c r="E23" s="281">
        <v>15</v>
      </c>
      <c r="F23" s="281"/>
      <c r="G23" s="187">
        <v>0</v>
      </c>
      <c r="H23" s="173"/>
      <c r="I23" s="187">
        <v>0</v>
      </c>
      <c r="J23" s="173"/>
      <c r="K23" s="187">
        <v>0</v>
      </c>
      <c r="L23" s="173"/>
      <c r="M23" s="187">
        <v>0</v>
      </c>
      <c r="N23" s="173"/>
      <c r="O23" s="187">
        <v>0</v>
      </c>
      <c r="P23" s="173"/>
      <c r="Q23" s="187">
        <v>-1071167</v>
      </c>
      <c r="R23" s="173"/>
      <c r="S23" s="187">
        <v>0</v>
      </c>
      <c r="T23" s="173"/>
      <c r="U23" s="187">
        <v>0</v>
      </c>
      <c r="V23" s="173"/>
      <c r="W23" s="187">
        <v>0</v>
      </c>
      <c r="X23" s="173"/>
      <c r="Y23" s="187">
        <v>0</v>
      </c>
      <c r="Z23" s="173"/>
      <c r="AA23" s="187">
        <v>-1071167</v>
      </c>
    </row>
    <row r="24" spans="1:27" ht="18" customHeight="1">
      <c r="A24" s="251" t="s">
        <v>113</v>
      </c>
      <c r="B24" s="62"/>
      <c r="C24" s="39"/>
      <c r="D24" s="39"/>
      <c r="E24" s="39"/>
      <c r="F24" s="39"/>
      <c r="G24" s="203"/>
      <c r="H24" s="183"/>
      <c r="I24" s="203"/>
      <c r="J24" s="204"/>
      <c r="K24" s="203"/>
      <c r="L24" s="203"/>
      <c r="M24" s="203"/>
      <c r="N24" s="183"/>
      <c r="O24" s="175"/>
      <c r="P24" s="203"/>
      <c r="Q24" s="203"/>
      <c r="R24" s="203"/>
      <c r="S24" s="204"/>
      <c r="T24" s="204"/>
      <c r="U24" s="204"/>
      <c r="V24" s="203"/>
      <c r="W24" s="203"/>
      <c r="X24" s="203"/>
      <c r="Y24" s="204"/>
      <c r="Z24" s="56"/>
      <c r="AA24" s="203"/>
    </row>
    <row r="25" spans="1:27" ht="18" customHeight="1">
      <c r="A25" s="251"/>
      <c r="B25" s="35" t="s">
        <v>112</v>
      </c>
      <c r="C25" s="39"/>
      <c r="D25" s="39"/>
      <c r="E25" s="39"/>
      <c r="F25" s="39"/>
      <c r="G25" s="130">
        <v>9760</v>
      </c>
      <c r="H25" s="67"/>
      <c r="I25" s="130">
        <v>3728</v>
      </c>
      <c r="J25" s="67"/>
      <c r="K25" s="130">
        <v>5009</v>
      </c>
      <c r="L25" s="67"/>
      <c r="M25" s="130">
        <v>3200</v>
      </c>
      <c r="N25" s="67"/>
      <c r="O25" s="130">
        <v>0</v>
      </c>
      <c r="P25" s="67"/>
      <c r="Q25" s="130">
        <v>-1071167</v>
      </c>
      <c r="R25" s="67"/>
      <c r="S25" s="130">
        <v>0</v>
      </c>
      <c r="T25" s="67"/>
      <c r="U25" s="130">
        <v>0</v>
      </c>
      <c r="V25" s="67"/>
      <c r="W25" s="130">
        <v>0</v>
      </c>
      <c r="X25" s="67"/>
      <c r="Y25" s="130">
        <v>0</v>
      </c>
      <c r="Z25" s="67"/>
      <c r="AA25" s="130">
        <v>-1049470</v>
      </c>
    </row>
    <row r="26" spans="1:27" ht="18" customHeight="1">
      <c r="A26" s="122"/>
      <c r="B26" s="123"/>
      <c r="C26" s="111"/>
      <c r="D26" s="111"/>
      <c r="E26" s="111"/>
      <c r="F26" s="111"/>
      <c r="G26" s="124"/>
      <c r="H26" s="185"/>
      <c r="I26" s="124"/>
      <c r="J26" s="124"/>
      <c r="K26" s="124"/>
      <c r="L26" s="124"/>
      <c r="M26" s="124"/>
      <c r="N26" s="185"/>
      <c r="O26" s="124"/>
      <c r="P26" s="124"/>
      <c r="Q26" s="124"/>
      <c r="R26" s="124"/>
      <c r="S26" s="126"/>
      <c r="T26" s="126"/>
      <c r="U26" s="126"/>
      <c r="V26" s="124"/>
      <c r="W26" s="124"/>
      <c r="X26" s="124"/>
      <c r="Y26" s="126"/>
      <c r="Z26" s="112"/>
      <c r="AA26" s="124"/>
    </row>
    <row r="27" spans="1:27" ht="18" customHeight="1">
      <c r="A27" s="44" t="s">
        <v>140</v>
      </c>
      <c r="B27" s="39"/>
      <c r="C27" s="39"/>
      <c r="D27" s="39"/>
      <c r="E27" s="39"/>
      <c r="F27" s="39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48"/>
      <c r="T27" s="48"/>
      <c r="U27" s="48"/>
      <c r="V27" s="184"/>
      <c r="W27" s="184"/>
      <c r="X27" s="184"/>
      <c r="Y27" s="184"/>
      <c r="Z27" s="53"/>
      <c r="AA27" s="184"/>
    </row>
    <row r="28" spans="1:27" ht="18" customHeight="1">
      <c r="A28" s="248"/>
      <c r="B28" s="39"/>
      <c r="C28" s="39" t="s">
        <v>105</v>
      </c>
      <c r="D28" s="39"/>
      <c r="E28" s="39"/>
      <c r="F28" s="39"/>
      <c r="G28" s="206">
        <v>0</v>
      </c>
      <c r="H28" s="206"/>
      <c r="I28" s="206">
        <v>0</v>
      </c>
      <c r="J28" s="206"/>
      <c r="K28" s="206">
        <v>0</v>
      </c>
      <c r="L28" s="206"/>
      <c r="M28" s="206">
        <v>0</v>
      </c>
      <c r="N28" s="206"/>
      <c r="O28" s="206">
        <v>0</v>
      </c>
      <c r="P28" s="206"/>
      <c r="Q28" s="173">
        <v>2334133</v>
      </c>
      <c r="R28" s="206"/>
      <c r="S28" s="206">
        <v>0</v>
      </c>
      <c r="T28" s="206"/>
      <c r="U28" s="206">
        <v>0</v>
      </c>
      <c r="V28" s="206"/>
      <c r="W28" s="206">
        <v>0</v>
      </c>
      <c r="X28" s="206"/>
      <c r="Y28" s="206">
        <v>0</v>
      </c>
      <c r="Z28" s="206"/>
      <c r="AA28" s="173">
        <v>2334133</v>
      </c>
    </row>
    <row r="29" spans="1:27" ht="18" customHeight="1">
      <c r="A29" s="248"/>
      <c r="B29" s="39"/>
      <c r="C29" s="39" t="s">
        <v>107</v>
      </c>
      <c r="D29" s="39"/>
      <c r="E29" s="39"/>
      <c r="F29" s="39"/>
      <c r="G29" s="160">
        <v>0</v>
      </c>
      <c r="H29" s="206"/>
      <c r="I29" s="206">
        <v>0</v>
      </c>
      <c r="J29" s="206"/>
      <c r="K29" s="206">
        <v>0</v>
      </c>
      <c r="L29" s="206"/>
      <c r="M29" s="206">
        <v>0</v>
      </c>
      <c r="N29" s="206"/>
      <c r="O29" s="206">
        <v>0</v>
      </c>
      <c r="P29" s="206"/>
      <c r="Q29" s="206">
        <v>0</v>
      </c>
      <c r="R29" s="206"/>
      <c r="S29" s="187">
        <v>1007042</v>
      </c>
      <c r="T29" s="173"/>
      <c r="U29" s="173"/>
      <c r="V29" s="206"/>
      <c r="W29" s="187">
        <v>-7541</v>
      </c>
      <c r="X29" s="206"/>
      <c r="Y29" s="173">
        <v>999501</v>
      </c>
      <c r="Z29" s="173"/>
      <c r="AA29" s="173">
        <v>999501</v>
      </c>
    </row>
    <row r="30" spans="1:27" ht="18" customHeight="1">
      <c r="A30" s="44" t="s">
        <v>108</v>
      </c>
      <c r="B30" s="39"/>
      <c r="C30" s="39"/>
      <c r="D30" s="39"/>
      <c r="E30" s="39"/>
      <c r="F30" s="39"/>
      <c r="G30" s="69">
        <v>0</v>
      </c>
      <c r="H30" s="203"/>
      <c r="I30" s="69">
        <v>0</v>
      </c>
      <c r="J30" s="204"/>
      <c r="K30" s="69">
        <v>0</v>
      </c>
      <c r="L30" s="204"/>
      <c r="M30" s="69">
        <v>0</v>
      </c>
      <c r="N30" s="203"/>
      <c r="O30" s="69">
        <v>0</v>
      </c>
      <c r="P30" s="203"/>
      <c r="Q30" s="186">
        <v>2334133</v>
      </c>
      <c r="R30" s="67"/>
      <c r="S30" s="186">
        <v>1007042</v>
      </c>
      <c r="T30" s="67"/>
      <c r="U30" s="186">
        <v>0</v>
      </c>
      <c r="V30" s="67"/>
      <c r="W30" s="186">
        <v>-7541</v>
      </c>
      <c r="X30" s="67"/>
      <c r="Y30" s="186">
        <v>999501</v>
      </c>
      <c r="Z30" s="67"/>
      <c r="AA30" s="186">
        <v>3333634</v>
      </c>
    </row>
    <row r="31" spans="1:27" ht="18" customHeight="1">
      <c r="A31" s="44"/>
      <c r="B31" s="39"/>
      <c r="C31" s="39"/>
      <c r="D31" s="204"/>
      <c r="E31" s="203"/>
      <c r="F31" s="203"/>
      <c r="G31" s="148"/>
      <c r="H31" s="203"/>
      <c r="I31" s="148"/>
      <c r="J31" s="203"/>
      <c r="K31" s="148"/>
      <c r="L31" s="203"/>
      <c r="M31" s="148"/>
      <c r="N31" s="203"/>
      <c r="O31" s="148"/>
      <c r="P31" s="203"/>
      <c r="Q31" s="148"/>
      <c r="R31" s="203"/>
      <c r="S31" s="203"/>
      <c r="T31" s="203"/>
      <c r="U31" s="203"/>
      <c r="V31" s="203"/>
      <c r="W31" s="203"/>
      <c r="X31" s="203"/>
      <c r="Y31" s="203"/>
      <c r="Z31" s="203"/>
      <c r="AA31" s="148"/>
    </row>
    <row r="32" spans="1:27" ht="18" customHeight="1" thickBot="1">
      <c r="A32" s="44" t="s">
        <v>223</v>
      </c>
      <c r="B32" s="39"/>
      <c r="C32" s="39"/>
      <c r="D32" s="39"/>
      <c r="E32" s="39"/>
      <c r="F32" s="39"/>
      <c r="G32" s="205">
        <v>14479821</v>
      </c>
      <c r="H32" s="60">
        <v>0</v>
      </c>
      <c r="I32" s="205">
        <v>7756268</v>
      </c>
      <c r="J32" s="60">
        <v>0</v>
      </c>
      <c r="K32" s="205">
        <v>29362</v>
      </c>
      <c r="L32" s="60"/>
      <c r="M32" s="205">
        <v>3200</v>
      </c>
      <c r="N32" s="60">
        <v>0</v>
      </c>
      <c r="O32" s="205">
        <v>506144</v>
      </c>
      <c r="P32" s="60">
        <v>0</v>
      </c>
      <c r="Q32" s="205">
        <v>5803077</v>
      </c>
      <c r="R32" s="60">
        <v>0</v>
      </c>
      <c r="S32" s="205">
        <v>836803</v>
      </c>
      <c r="T32" s="60">
        <v>0</v>
      </c>
      <c r="U32" s="261">
        <v>0</v>
      </c>
      <c r="V32" s="60">
        <v>0</v>
      </c>
      <c r="W32" s="205">
        <v>-10765</v>
      </c>
      <c r="X32" s="60"/>
      <c r="Y32" s="205">
        <v>826038</v>
      </c>
      <c r="Z32" s="60">
        <v>0</v>
      </c>
      <c r="AA32" s="205">
        <v>29403910</v>
      </c>
    </row>
    <row r="33" spans="1:27" ht="18" customHeight="1" thickTop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</sheetData>
  <mergeCells count="4">
    <mergeCell ref="G14:AA14"/>
    <mergeCell ref="G4:AA4"/>
    <mergeCell ref="O5:Q5"/>
    <mergeCell ref="S5:Y5"/>
  </mergeCells>
  <pageMargins left="0.7" right="0.7" top="0.48" bottom="0.5" header="0.5" footer="0.5"/>
  <pageSetup paperSize="9" scale="67" firstPageNumber="1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7"/>
  <sheetViews>
    <sheetView tabSelected="1" view="pageBreakPreview" topLeftCell="A100" zoomScale="90" zoomScaleNormal="70" zoomScaleSheetLayoutView="90" workbookViewId="0">
      <selection activeCell="A110" sqref="A110"/>
    </sheetView>
  </sheetViews>
  <sheetFormatPr defaultColWidth="11.44140625" defaultRowHeight="20.25" customHeight="1"/>
  <cols>
    <col min="1" max="1" width="68.109375" style="198" customWidth="1"/>
    <col min="2" max="2" width="16.6640625" style="108" customWidth="1"/>
    <col min="3" max="3" width="2" style="107" customWidth="1"/>
    <col min="4" max="4" width="14.33203125" style="108" customWidth="1"/>
    <col min="5" max="5" width="2" style="95" customWidth="1"/>
    <col min="6" max="6" width="16.6640625" style="95" customWidth="1"/>
    <col min="7" max="7" width="2" style="95" customWidth="1"/>
    <col min="8" max="8" width="14.33203125" style="95" customWidth="1"/>
    <col min="9" max="16384" width="11.44140625" style="198"/>
  </cols>
  <sheetData>
    <row r="1" spans="1:8" s="197" customFormat="1" ht="20.25" customHeight="1">
      <c r="A1" s="27" t="s">
        <v>90</v>
      </c>
      <c r="C1" s="33"/>
      <c r="E1" s="83"/>
      <c r="F1" s="83"/>
      <c r="G1" s="83"/>
      <c r="H1" s="83"/>
    </row>
    <row r="2" spans="1:8" s="197" customFormat="1" ht="20.25" customHeight="1">
      <c r="A2" s="1" t="s">
        <v>93</v>
      </c>
      <c r="B2" s="33"/>
      <c r="C2" s="35"/>
      <c r="D2" s="33"/>
      <c r="E2" s="37"/>
      <c r="F2" s="37"/>
      <c r="G2" s="37"/>
      <c r="H2" s="37"/>
    </row>
    <row r="3" spans="1:8" s="197" customFormat="1" ht="15.45" customHeight="1">
      <c r="A3" s="82"/>
      <c r="B3" s="33"/>
      <c r="C3" s="33"/>
      <c r="D3" s="33"/>
      <c r="E3" s="37"/>
      <c r="F3" s="37"/>
      <c r="G3" s="37"/>
      <c r="H3" s="37"/>
    </row>
    <row r="4" spans="1:8" s="3" customFormat="1" ht="20.25" customHeight="1">
      <c r="A4" s="1"/>
      <c r="B4" s="299" t="s">
        <v>109</v>
      </c>
      <c r="C4" s="299"/>
      <c r="D4" s="299"/>
      <c r="E4" s="244"/>
      <c r="F4" s="299" t="s">
        <v>110</v>
      </c>
      <c r="G4" s="299"/>
      <c r="H4" s="299"/>
    </row>
    <row r="5" spans="1:8" s="3" customFormat="1" ht="20.25" customHeight="1">
      <c r="A5" s="1"/>
      <c r="B5" s="299" t="s">
        <v>97</v>
      </c>
      <c r="C5" s="299"/>
      <c r="D5" s="299"/>
      <c r="E5" s="244"/>
      <c r="F5" s="299" t="s">
        <v>97</v>
      </c>
      <c r="G5" s="299"/>
      <c r="H5" s="299"/>
    </row>
    <row r="6" spans="1:8" s="197" customFormat="1" ht="20.25" customHeight="1">
      <c r="A6" s="82"/>
      <c r="B6" s="300" t="s">
        <v>192</v>
      </c>
      <c r="C6" s="301"/>
      <c r="D6" s="301"/>
      <c r="E6" s="252"/>
      <c r="F6" s="300" t="s">
        <v>192</v>
      </c>
      <c r="G6" s="301"/>
      <c r="H6" s="301"/>
    </row>
    <row r="7" spans="1:8" s="3" customFormat="1" ht="20.25" customHeight="1">
      <c r="A7" s="14"/>
      <c r="B7" s="302" t="s">
        <v>191</v>
      </c>
      <c r="C7" s="316"/>
      <c r="D7" s="316"/>
      <c r="E7" s="244"/>
      <c r="F7" s="302" t="s">
        <v>191</v>
      </c>
      <c r="G7" s="316"/>
      <c r="H7" s="316"/>
    </row>
    <row r="8" spans="1:8" s="242" customFormat="1" ht="20.25" customHeight="1">
      <c r="A8" s="85"/>
      <c r="B8" s="237">
        <v>2022</v>
      </c>
      <c r="C8" s="253"/>
      <c r="D8" s="237">
        <v>2021</v>
      </c>
      <c r="E8" s="254"/>
      <c r="F8" s="237">
        <v>2022</v>
      </c>
      <c r="G8" s="253"/>
      <c r="H8" s="237">
        <v>2021</v>
      </c>
    </row>
    <row r="9" spans="1:8" s="242" customFormat="1" ht="20.25" hidden="1" customHeight="1">
      <c r="A9" s="85"/>
      <c r="B9" s="237"/>
      <c r="C9" s="253"/>
      <c r="D9" s="237"/>
      <c r="E9" s="254"/>
      <c r="F9" s="237"/>
      <c r="G9" s="253"/>
      <c r="H9" s="237"/>
    </row>
    <row r="10" spans="1:8" ht="20.25" customHeight="1">
      <c r="A10" s="86"/>
      <c r="B10" s="303" t="s">
        <v>94</v>
      </c>
      <c r="C10" s="303"/>
      <c r="D10" s="303"/>
      <c r="E10" s="303"/>
      <c r="F10" s="303"/>
      <c r="G10" s="303"/>
      <c r="H10" s="303"/>
    </row>
    <row r="11" spans="1:8" ht="20.25" customHeight="1">
      <c r="A11" s="255" t="s">
        <v>44</v>
      </c>
      <c r="B11" s="87"/>
      <c r="C11" s="198"/>
      <c r="D11" s="87"/>
      <c r="E11" s="154"/>
      <c r="F11" s="154"/>
      <c r="G11" s="154"/>
      <c r="H11" s="154"/>
    </row>
    <row r="12" spans="1:8" ht="20.25" customHeight="1">
      <c r="A12" s="199" t="s">
        <v>64</v>
      </c>
      <c r="B12" s="173">
        <v>2335533</v>
      </c>
      <c r="C12" s="101"/>
      <c r="D12" s="173">
        <v>1772667</v>
      </c>
      <c r="E12" s="168"/>
      <c r="F12" s="173">
        <v>2334133</v>
      </c>
      <c r="G12" s="154"/>
      <c r="H12" s="173">
        <v>1769778</v>
      </c>
    </row>
    <row r="13" spans="1:8" ht="20.25" customHeight="1">
      <c r="A13" s="256" t="s">
        <v>77</v>
      </c>
      <c r="B13" s="58"/>
      <c r="C13" s="198"/>
      <c r="D13" s="58"/>
      <c r="E13" s="154"/>
      <c r="F13" s="87"/>
      <c r="G13" s="154"/>
      <c r="H13" s="87"/>
    </row>
    <row r="14" spans="1:8" ht="20.25" customHeight="1">
      <c r="A14" s="13" t="s">
        <v>204</v>
      </c>
      <c r="B14" s="58">
        <v>525238</v>
      </c>
      <c r="C14" s="172"/>
      <c r="D14" s="58">
        <v>104674</v>
      </c>
      <c r="E14" s="154"/>
      <c r="F14" s="58">
        <v>382070</v>
      </c>
      <c r="G14" s="154"/>
      <c r="H14" s="58">
        <v>5129</v>
      </c>
    </row>
    <row r="15" spans="1:8" ht="20.25" customHeight="1">
      <c r="A15" s="199" t="s">
        <v>31</v>
      </c>
      <c r="B15" s="58">
        <v>688535</v>
      </c>
      <c r="C15" s="198"/>
      <c r="D15" s="58">
        <v>684368</v>
      </c>
      <c r="E15" s="155"/>
      <c r="F15" s="58">
        <v>427069</v>
      </c>
      <c r="G15" s="155"/>
      <c r="H15" s="58">
        <v>495111</v>
      </c>
    </row>
    <row r="16" spans="1:8" ht="20.25" customHeight="1">
      <c r="A16" s="199" t="s">
        <v>53</v>
      </c>
      <c r="B16" s="58">
        <v>1112341</v>
      </c>
      <c r="C16" s="198"/>
      <c r="D16" s="58">
        <v>870114</v>
      </c>
      <c r="E16" s="154"/>
      <c r="F16" s="58">
        <v>163382</v>
      </c>
      <c r="G16" s="154"/>
      <c r="H16" s="87">
        <v>159452</v>
      </c>
    </row>
    <row r="17" spans="1:8" ht="20.25" customHeight="1">
      <c r="A17" s="257" t="s">
        <v>180</v>
      </c>
      <c r="B17" s="146">
        <v>386389</v>
      </c>
      <c r="D17" s="146">
        <v>6454</v>
      </c>
      <c r="F17" s="146">
        <v>0</v>
      </c>
      <c r="H17" s="146">
        <v>-6663</v>
      </c>
    </row>
    <row r="18" spans="1:8" ht="20.25" customHeight="1">
      <c r="A18" s="257" t="s">
        <v>230</v>
      </c>
      <c r="B18" s="146">
        <v>248685</v>
      </c>
      <c r="D18" s="146">
        <v>0</v>
      </c>
      <c r="F18" s="146">
        <v>0</v>
      </c>
      <c r="H18" s="146">
        <v>0</v>
      </c>
    </row>
    <row r="19" spans="1:8" ht="20.25" customHeight="1">
      <c r="A19" s="257" t="s">
        <v>254</v>
      </c>
      <c r="B19" s="146"/>
      <c r="D19" s="146"/>
      <c r="F19" s="146"/>
      <c r="H19" s="208"/>
    </row>
    <row r="20" spans="1:8" ht="20.25" customHeight="1">
      <c r="A20" s="257" t="s">
        <v>153</v>
      </c>
      <c r="B20" s="146">
        <v>4313</v>
      </c>
      <c r="D20" s="146">
        <v>-344</v>
      </c>
      <c r="F20" s="146">
        <v>-106195</v>
      </c>
      <c r="H20" s="146">
        <v>0</v>
      </c>
    </row>
    <row r="21" spans="1:8" ht="20.25" customHeight="1">
      <c r="A21" s="199" t="s">
        <v>84</v>
      </c>
      <c r="B21" s="146">
        <v>4877</v>
      </c>
      <c r="C21" s="198"/>
      <c r="D21" s="58">
        <v>5307</v>
      </c>
      <c r="E21" s="155"/>
      <c r="F21" s="146">
        <v>3625</v>
      </c>
      <c r="G21" s="155"/>
      <c r="H21" s="88">
        <v>3706</v>
      </c>
    </row>
    <row r="22" spans="1:8" ht="20.25" customHeight="1">
      <c r="A22" s="199" t="s">
        <v>303</v>
      </c>
      <c r="B22" s="146">
        <v>-318731</v>
      </c>
      <c r="C22" s="198"/>
      <c r="D22" s="58">
        <v>-257876</v>
      </c>
      <c r="E22" s="155"/>
      <c r="F22" s="146">
        <v>248231</v>
      </c>
      <c r="G22" s="155"/>
      <c r="H22" s="9">
        <v>135821</v>
      </c>
    </row>
    <row r="23" spans="1:8" ht="20.25" customHeight="1">
      <c r="A23" s="199" t="s">
        <v>190</v>
      </c>
      <c r="B23" s="146">
        <v>6096</v>
      </c>
      <c r="C23" s="198"/>
      <c r="D23" s="58">
        <v>20114</v>
      </c>
      <c r="E23" s="155"/>
      <c r="F23" s="146">
        <v>5662</v>
      </c>
      <c r="G23" s="155"/>
      <c r="H23" s="9">
        <v>19738</v>
      </c>
    </row>
    <row r="24" spans="1:8" ht="20.25" customHeight="1">
      <c r="A24" s="257" t="s">
        <v>247</v>
      </c>
      <c r="B24" s="146">
        <v>0</v>
      </c>
      <c r="C24" s="198"/>
      <c r="D24" s="173">
        <v>48772</v>
      </c>
      <c r="E24" s="155"/>
      <c r="F24" s="146">
        <v>0</v>
      </c>
      <c r="G24" s="155"/>
      <c r="H24" s="173">
        <v>0</v>
      </c>
    </row>
    <row r="25" spans="1:8" ht="20.25" customHeight="1">
      <c r="A25" s="199" t="s">
        <v>229</v>
      </c>
      <c r="B25" s="146">
        <v>-2030872</v>
      </c>
      <c r="C25" s="198"/>
      <c r="D25" s="146">
        <v>0</v>
      </c>
      <c r="E25" s="155"/>
      <c r="F25" s="146">
        <v>-2030872</v>
      </c>
      <c r="G25" s="155"/>
      <c r="H25" s="9">
        <v>0</v>
      </c>
    </row>
    <row r="26" spans="1:8" ht="20.25" customHeight="1">
      <c r="A26" s="257" t="s">
        <v>233</v>
      </c>
      <c r="B26" s="146"/>
      <c r="C26" s="198"/>
      <c r="D26" s="58"/>
      <c r="E26" s="155"/>
      <c r="F26" s="146"/>
      <c r="G26" s="155"/>
      <c r="H26" s="206"/>
    </row>
    <row r="27" spans="1:8" ht="20.25" customHeight="1">
      <c r="A27" s="257" t="s">
        <v>138</v>
      </c>
      <c r="B27" s="146">
        <v>-115862</v>
      </c>
      <c r="C27" s="198"/>
      <c r="D27" s="58">
        <v>-447787</v>
      </c>
      <c r="E27" s="155"/>
      <c r="F27" s="146">
        <v>-1051807</v>
      </c>
      <c r="G27" s="155"/>
      <c r="H27" s="58">
        <v>-1967235</v>
      </c>
    </row>
    <row r="28" spans="1:8" ht="20.25" customHeight="1">
      <c r="A28" s="257" t="s">
        <v>169</v>
      </c>
      <c r="B28" s="146">
        <v>0</v>
      </c>
      <c r="C28" s="198"/>
      <c r="D28" s="173">
        <v>1698</v>
      </c>
      <c r="E28" s="155"/>
      <c r="F28" s="146">
        <v>0</v>
      </c>
      <c r="G28" s="155"/>
      <c r="H28" s="173">
        <v>0</v>
      </c>
    </row>
    <row r="29" spans="1:8" ht="20.25" customHeight="1">
      <c r="A29" s="199" t="s">
        <v>145</v>
      </c>
      <c r="B29" s="279">
        <v>-72241</v>
      </c>
      <c r="C29" s="198"/>
      <c r="D29" s="147">
        <v>-36250</v>
      </c>
      <c r="E29" s="155"/>
      <c r="F29" s="279">
        <v>-267869</v>
      </c>
      <c r="G29" s="155"/>
      <c r="H29" s="147">
        <v>-308609</v>
      </c>
    </row>
    <row r="30" spans="1:8" ht="20.25" customHeight="1">
      <c r="A30" s="199"/>
      <c r="B30" s="90">
        <v>2774301</v>
      </c>
      <c r="C30" s="198"/>
      <c r="D30" s="90">
        <v>2771911</v>
      </c>
      <c r="E30" s="90"/>
      <c r="F30" s="90">
        <v>107429</v>
      </c>
      <c r="G30" s="90"/>
      <c r="H30" s="90">
        <v>306228</v>
      </c>
    </row>
    <row r="31" spans="1:8" ht="20.25" customHeight="1">
      <c r="A31" s="256" t="s">
        <v>45</v>
      </c>
      <c r="B31" s="89"/>
      <c r="C31" s="198"/>
      <c r="D31" s="89"/>
      <c r="E31" s="90"/>
      <c r="F31" s="90"/>
      <c r="G31" s="90"/>
      <c r="H31" s="90"/>
    </row>
    <row r="32" spans="1:8" ht="20.25" customHeight="1">
      <c r="A32" s="198" t="s">
        <v>7</v>
      </c>
      <c r="B32" s="173">
        <v>-700615</v>
      </c>
      <c r="C32" s="198"/>
      <c r="D32" s="173">
        <v>-649399</v>
      </c>
      <c r="E32" s="10"/>
      <c r="F32" s="173">
        <v>64660</v>
      </c>
      <c r="G32" s="10"/>
      <c r="H32" s="9">
        <v>27993</v>
      </c>
    </row>
    <row r="33" spans="1:8" ht="20.25" customHeight="1">
      <c r="A33" s="199" t="s">
        <v>128</v>
      </c>
      <c r="B33" s="173">
        <v>-403506</v>
      </c>
      <c r="C33" s="198"/>
      <c r="D33" s="173">
        <v>-930746</v>
      </c>
      <c r="E33" s="10"/>
      <c r="F33" s="173">
        <v>-99258</v>
      </c>
      <c r="G33" s="10"/>
      <c r="H33" s="9">
        <v>-846076</v>
      </c>
    </row>
    <row r="34" spans="1:8" ht="20.25" customHeight="1">
      <c r="A34" s="199" t="s">
        <v>13</v>
      </c>
      <c r="B34" s="173">
        <v>597916</v>
      </c>
      <c r="C34" s="172"/>
      <c r="D34" s="173">
        <v>-28303</v>
      </c>
      <c r="E34" s="10"/>
      <c r="F34" s="173">
        <v>0</v>
      </c>
      <c r="G34" s="10"/>
      <c r="H34" s="10">
        <v>0</v>
      </c>
    </row>
    <row r="35" spans="1:8" ht="20.25" customHeight="1">
      <c r="A35" s="257" t="s">
        <v>217</v>
      </c>
      <c r="B35" s="173">
        <v>323213</v>
      </c>
      <c r="C35" s="172"/>
      <c r="D35" s="173">
        <v>-9194</v>
      </c>
      <c r="E35" s="10"/>
      <c r="F35" s="173">
        <v>-53953</v>
      </c>
      <c r="G35" s="10"/>
      <c r="H35" s="10">
        <v>31265</v>
      </c>
    </row>
    <row r="36" spans="1:8" ht="20.25" customHeight="1">
      <c r="A36" s="199" t="s">
        <v>72</v>
      </c>
      <c r="B36" s="173">
        <v>1000</v>
      </c>
      <c r="C36" s="172"/>
      <c r="D36" s="173">
        <v>98061</v>
      </c>
      <c r="E36" s="10"/>
      <c r="F36" s="173">
        <v>-294</v>
      </c>
      <c r="G36" s="10"/>
      <c r="H36" s="10">
        <v>347</v>
      </c>
    </row>
    <row r="37" spans="1:8" ht="20.25" customHeight="1">
      <c r="A37" s="199" t="s">
        <v>182</v>
      </c>
      <c r="B37" s="187">
        <v>0</v>
      </c>
      <c r="C37" s="172"/>
      <c r="D37" s="187">
        <v>-704</v>
      </c>
      <c r="E37" s="10"/>
      <c r="F37" s="187">
        <v>0</v>
      </c>
      <c r="G37" s="10"/>
      <c r="H37" s="147">
        <v>0</v>
      </c>
    </row>
    <row r="38" spans="1:8" ht="20.25" customHeight="1">
      <c r="A38" s="258" t="s">
        <v>206</v>
      </c>
      <c r="B38" s="87">
        <v>2592309</v>
      </c>
      <c r="C38" s="198"/>
      <c r="D38" s="87">
        <v>1251626</v>
      </c>
      <c r="E38" s="154"/>
      <c r="F38" s="87">
        <v>18584</v>
      </c>
      <c r="G38" s="154"/>
      <c r="H38" s="87">
        <v>-480243</v>
      </c>
    </row>
    <row r="39" spans="1:8" ht="20.25" customHeight="1">
      <c r="A39" s="257" t="s">
        <v>253</v>
      </c>
      <c r="B39" s="58">
        <v>-439943</v>
      </c>
      <c r="C39" s="198"/>
      <c r="D39" s="58">
        <v>-72497</v>
      </c>
      <c r="E39" s="154"/>
      <c r="F39" s="87">
        <v>-332382</v>
      </c>
      <c r="G39" s="154"/>
      <c r="H39" s="87">
        <v>-7230</v>
      </c>
    </row>
    <row r="40" spans="1:8" ht="20.25" customHeight="1">
      <c r="A40" s="92" t="s">
        <v>205</v>
      </c>
      <c r="B40" s="93">
        <v>2152366</v>
      </c>
      <c r="C40" s="198"/>
      <c r="D40" s="93">
        <v>1179129</v>
      </c>
      <c r="E40" s="94"/>
      <c r="F40" s="93">
        <v>-313798</v>
      </c>
      <c r="G40" s="94"/>
      <c r="H40" s="93">
        <v>-487473</v>
      </c>
    </row>
    <row r="41" spans="1:8" ht="10.95" customHeight="1">
      <c r="A41" s="92"/>
      <c r="B41" s="94"/>
      <c r="C41" s="198"/>
      <c r="D41" s="94"/>
      <c r="E41" s="94"/>
      <c r="F41" s="94"/>
      <c r="G41" s="94"/>
      <c r="H41" s="94"/>
    </row>
    <row r="42" spans="1:8" ht="20.25" customHeight="1">
      <c r="A42" s="255" t="s">
        <v>46</v>
      </c>
      <c r="B42" s="96"/>
      <c r="C42" s="198"/>
      <c r="D42" s="96"/>
      <c r="E42" s="156"/>
      <c r="F42" s="97"/>
      <c r="G42" s="156"/>
      <c r="H42" s="97"/>
    </row>
    <row r="43" spans="1:8" ht="20.25" customHeight="1">
      <c r="A43" s="199" t="s">
        <v>215</v>
      </c>
      <c r="B43" s="173">
        <v>371225</v>
      </c>
      <c r="C43" s="198"/>
      <c r="D43" s="173">
        <v>4597</v>
      </c>
      <c r="E43" s="156"/>
      <c r="F43" s="173">
        <v>371225</v>
      </c>
      <c r="G43" s="156"/>
      <c r="H43" s="173">
        <v>0</v>
      </c>
    </row>
    <row r="44" spans="1:8" ht="20.25" customHeight="1">
      <c r="A44" s="199" t="s">
        <v>244</v>
      </c>
      <c r="B44" s="173">
        <v>-5333028</v>
      </c>
      <c r="C44" s="198"/>
      <c r="D44" s="173">
        <v>0</v>
      </c>
      <c r="E44" s="156"/>
      <c r="F44" s="173">
        <v>-5333028</v>
      </c>
      <c r="G44" s="156"/>
      <c r="H44" s="173">
        <v>0</v>
      </c>
    </row>
    <row r="45" spans="1:8" ht="20.25" customHeight="1">
      <c r="A45" s="199" t="s">
        <v>245</v>
      </c>
      <c r="B45" s="173">
        <v>-31835</v>
      </c>
      <c r="C45" s="198"/>
      <c r="D45" s="173">
        <v>0</v>
      </c>
      <c r="E45" s="156"/>
      <c r="F45" s="173">
        <v>-1072068.058</v>
      </c>
      <c r="G45" s="156"/>
      <c r="H45" s="173">
        <v>0</v>
      </c>
    </row>
    <row r="46" spans="1:8" ht="20.25" customHeight="1">
      <c r="A46" s="83" t="s">
        <v>304</v>
      </c>
      <c r="B46" s="173">
        <v>-72545</v>
      </c>
      <c r="C46" s="198"/>
      <c r="D46" s="173">
        <v>0</v>
      </c>
      <c r="E46" s="10"/>
      <c r="F46" s="173">
        <v>-62500</v>
      </c>
      <c r="G46" s="10"/>
      <c r="H46" s="173">
        <v>0</v>
      </c>
    </row>
    <row r="47" spans="1:8" ht="20.25" customHeight="1">
      <c r="A47" s="83" t="s">
        <v>234</v>
      </c>
      <c r="B47" s="173">
        <v>14551318</v>
      </c>
      <c r="C47" s="198"/>
      <c r="D47" s="173">
        <v>286</v>
      </c>
      <c r="E47" s="10"/>
      <c r="F47" s="173">
        <v>14551318</v>
      </c>
      <c r="G47" s="10"/>
      <c r="H47" s="173">
        <v>0</v>
      </c>
    </row>
    <row r="48" spans="1:8" ht="20.25" customHeight="1">
      <c r="A48" s="199" t="s">
        <v>158</v>
      </c>
      <c r="B48" s="173">
        <v>0</v>
      </c>
      <c r="C48" s="198"/>
      <c r="D48" s="173">
        <v>-780292</v>
      </c>
      <c r="E48" s="10"/>
      <c r="F48" s="173">
        <v>0</v>
      </c>
      <c r="G48" s="10"/>
      <c r="H48" s="173">
        <v>-780292</v>
      </c>
    </row>
    <row r="49" spans="1:8" ht="20.25" customHeight="1">
      <c r="A49" s="199" t="s">
        <v>246</v>
      </c>
      <c r="B49" s="173">
        <v>68</v>
      </c>
      <c r="C49" s="198"/>
      <c r="D49" s="173">
        <v>0</v>
      </c>
      <c r="E49" s="10"/>
      <c r="F49" s="173">
        <v>0</v>
      </c>
      <c r="G49" s="10"/>
      <c r="H49" s="173">
        <v>0</v>
      </c>
    </row>
    <row r="50" spans="1:8" ht="20.25" customHeight="1">
      <c r="A50" s="83" t="s">
        <v>75</v>
      </c>
      <c r="B50" s="173">
        <v>-1502174</v>
      </c>
      <c r="C50" s="198"/>
      <c r="D50" s="173">
        <v>-1912353</v>
      </c>
      <c r="E50" s="10"/>
      <c r="F50" s="173">
        <v>-14052</v>
      </c>
      <c r="G50" s="10"/>
      <c r="H50" s="173">
        <v>-44427</v>
      </c>
    </row>
    <row r="51" spans="1:8" ht="20.25" customHeight="1">
      <c r="A51" s="83" t="s">
        <v>76</v>
      </c>
      <c r="B51" s="173">
        <v>-30283</v>
      </c>
      <c r="C51" s="198"/>
      <c r="D51" s="173">
        <v>-4094</v>
      </c>
      <c r="E51" s="10"/>
      <c r="F51" s="173">
        <v>-189</v>
      </c>
      <c r="G51" s="10"/>
      <c r="H51" s="173">
        <v>-1572</v>
      </c>
    </row>
    <row r="52" spans="1:8" ht="20.25" customHeight="1">
      <c r="A52" s="197" t="s">
        <v>183</v>
      </c>
      <c r="B52" s="173">
        <v>0</v>
      </c>
      <c r="C52" s="198"/>
      <c r="D52" s="173">
        <v>0</v>
      </c>
      <c r="E52" s="10"/>
      <c r="F52" s="173">
        <v>0</v>
      </c>
      <c r="G52" s="10"/>
      <c r="H52" s="173">
        <v>-39443</v>
      </c>
    </row>
    <row r="53" spans="1:8" ht="20.25" customHeight="1">
      <c r="A53" s="197" t="s">
        <v>210</v>
      </c>
      <c r="B53" s="173">
        <v>0</v>
      </c>
      <c r="C53" s="198"/>
      <c r="D53" s="173">
        <v>0</v>
      </c>
      <c r="E53" s="10"/>
      <c r="F53" s="173">
        <v>51711</v>
      </c>
      <c r="G53" s="10"/>
      <c r="H53" s="173">
        <v>438000</v>
      </c>
    </row>
    <row r="54" spans="1:8" ht="20.25" customHeight="1">
      <c r="A54" s="197" t="s">
        <v>68</v>
      </c>
      <c r="B54" s="173">
        <v>-72178</v>
      </c>
      <c r="C54" s="198"/>
      <c r="D54" s="173">
        <v>-67675</v>
      </c>
      <c r="E54" s="10"/>
      <c r="F54" s="173">
        <v>-3086779</v>
      </c>
      <c r="G54" s="10"/>
      <c r="H54" s="173">
        <v>-3116414</v>
      </c>
    </row>
    <row r="55" spans="1:8" ht="20.25" customHeight="1">
      <c r="A55" s="197" t="s">
        <v>211</v>
      </c>
      <c r="B55" s="173">
        <v>0</v>
      </c>
      <c r="C55" s="198"/>
      <c r="D55" s="173">
        <v>0</v>
      </c>
      <c r="E55" s="10"/>
      <c r="F55" s="173">
        <v>129430</v>
      </c>
      <c r="G55" s="10"/>
      <c r="H55" s="173">
        <v>1036002</v>
      </c>
    </row>
    <row r="56" spans="1:8" ht="20.25" customHeight="1">
      <c r="A56" s="197" t="s">
        <v>48</v>
      </c>
      <c r="B56" s="173">
        <v>0</v>
      </c>
      <c r="C56" s="198"/>
      <c r="D56" s="173">
        <v>100508</v>
      </c>
      <c r="E56" s="10"/>
      <c r="F56" s="173">
        <v>572738</v>
      </c>
      <c r="G56" s="10"/>
      <c r="H56" s="173">
        <v>703021</v>
      </c>
    </row>
    <row r="57" spans="1:8" ht="20.100000000000001" customHeight="1">
      <c r="A57" s="197" t="s">
        <v>47</v>
      </c>
      <c r="B57" s="187">
        <v>34482</v>
      </c>
      <c r="C57" s="198"/>
      <c r="D57" s="187">
        <v>17700</v>
      </c>
      <c r="E57" s="10"/>
      <c r="F57" s="187">
        <v>418513</v>
      </c>
      <c r="G57" s="10"/>
      <c r="H57" s="187">
        <v>50863</v>
      </c>
    </row>
    <row r="58" spans="1:8" ht="20.25" customHeight="1">
      <c r="A58" s="92" t="s">
        <v>198</v>
      </c>
      <c r="B58" s="99">
        <v>7915050</v>
      </c>
      <c r="C58" s="198"/>
      <c r="D58" s="99">
        <v>-2641323</v>
      </c>
      <c r="E58" s="104"/>
      <c r="F58" s="99">
        <v>6526318.9419999998</v>
      </c>
      <c r="G58" s="104"/>
      <c r="H58" s="99">
        <v>-1754262</v>
      </c>
    </row>
    <row r="59" spans="1:8" ht="20.25" customHeight="1">
      <c r="A59" s="84"/>
      <c r="B59" s="100"/>
      <c r="C59" s="33"/>
      <c r="D59" s="100"/>
      <c r="E59" s="157"/>
      <c r="F59" s="157"/>
      <c r="G59" s="157"/>
      <c r="H59" s="157"/>
    </row>
    <row r="60" spans="1:8" s="197" customFormat="1" ht="20.25" customHeight="1">
      <c r="A60" s="27" t="s">
        <v>90</v>
      </c>
      <c r="C60" s="33"/>
      <c r="E60" s="83"/>
      <c r="F60" s="83"/>
      <c r="G60" s="83"/>
      <c r="H60" s="83"/>
    </row>
    <row r="61" spans="1:8" ht="20.25" customHeight="1">
      <c r="A61" s="1" t="s">
        <v>93</v>
      </c>
      <c r="B61" s="33"/>
      <c r="C61" s="33"/>
      <c r="D61" s="33"/>
      <c r="E61" s="37"/>
      <c r="F61" s="37"/>
      <c r="G61" s="37"/>
      <c r="H61" s="37"/>
    </row>
    <row r="62" spans="1:8" ht="20.25" customHeight="1">
      <c r="A62" s="1"/>
      <c r="B62" s="33"/>
      <c r="C62" s="33"/>
      <c r="D62" s="33"/>
      <c r="E62" s="37"/>
      <c r="F62" s="37"/>
      <c r="G62" s="37"/>
      <c r="H62" s="37"/>
    </row>
    <row r="63" spans="1:8" s="3" customFormat="1" ht="20.25" customHeight="1">
      <c r="A63" s="1"/>
      <c r="B63" s="299" t="s">
        <v>109</v>
      </c>
      <c r="C63" s="299"/>
      <c r="D63" s="299"/>
      <c r="E63" s="244"/>
      <c r="F63" s="299" t="s">
        <v>110</v>
      </c>
      <c r="G63" s="299"/>
      <c r="H63" s="299"/>
    </row>
    <row r="64" spans="1:8" s="3" customFormat="1" ht="20.25" customHeight="1">
      <c r="A64" s="1"/>
      <c r="B64" s="299" t="s">
        <v>97</v>
      </c>
      <c r="C64" s="299"/>
      <c r="D64" s="299"/>
      <c r="E64" s="244"/>
      <c r="F64" s="299" t="s">
        <v>97</v>
      </c>
      <c r="G64" s="299"/>
      <c r="H64" s="299"/>
    </row>
    <row r="65" spans="1:8" s="3" customFormat="1" ht="20.25" customHeight="1">
      <c r="A65" s="14"/>
      <c r="B65" s="301" t="s">
        <v>192</v>
      </c>
      <c r="C65" s="301"/>
      <c r="D65" s="301"/>
      <c r="E65" s="252"/>
      <c r="F65" s="301" t="s">
        <v>192</v>
      </c>
      <c r="G65" s="301"/>
      <c r="H65" s="301"/>
    </row>
    <row r="66" spans="1:8" s="236" customFormat="1" ht="20.25" customHeight="1">
      <c r="A66" s="15"/>
      <c r="B66" s="302" t="s">
        <v>191</v>
      </c>
      <c r="C66" s="316"/>
      <c r="D66" s="316"/>
      <c r="E66" s="244"/>
      <c r="F66" s="302" t="s">
        <v>191</v>
      </c>
      <c r="G66" s="316"/>
      <c r="H66" s="316"/>
    </row>
    <row r="67" spans="1:8" s="242" customFormat="1" ht="20.25" customHeight="1">
      <c r="A67" s="85"/>
      <c r="B67" s="237">
        <v>2022</v>
      </c>
      <c r="C67" s="253"/>
      <c r="D67" s="237">
        <v>2021</v>
      </c>
      <c r="E67" s="254"/>
      <c r="F67" s="237">
        <v>2022</v>
      </c>
      <c r="G67" s="253"/>
      <c r="H67" s="237">
        <v>2021</v>
      </c>
    </row>
    <row r="68" spans="1:8" s="242" customFormat="1" ht="20.25" hidden="1" customHeight="1">
      <c r="A68" s="85"/>
      <c r="B68" s="237"/>
      <c r="C68" s="253"/>
      <c r="D68" s="237"/>
      <c r="E68" s="254"/>
      <c r="F68" s="237"/>
      <c r="G68" s="253"/>
      <c r="H68" s="237"/>
    </row>
    <row r="69" spans="1:8" s="242" customFormat="1" ht="20.25" customHeight="1">
      <c r="A69" s="85"/>
      <c r="B69" s="303" t="s">
        <v>94</v>
      </c>
      <c r="C69" s="303"/>
      <c r="D69" s="303"/>
      <c r="E69" s="303"/>
      <c r="F69" s="303"/>
      <c r="G69" s="303"/>
      <c r="H69" s="303"/>
    </row>
    <row r="70" spans="1:8" ht="20.25" customHeight="1">
      <c r="A70" s="255" t="s">
        <v>49</v>
      </c>
      <c r="B70" s="91"/>
      <c r="C70" s="198"/>
      <c r="D70" s="91"/>
      <c r="E70" s="158"/>
      <c r="F70" s="101"/>
      <c r="G70" s="158"/>
      <c r="H70" s="101"/>
    </row>
    <row r="71" spans="1:8" ht="20.25" customHeight="1">
      <c r="A71" s="257" t="s">
        <v>89</v>
      </c>
      <c r="B71" s="146">
        <v>15601</v>
      </c>
      <c r="C71" s="198"/>
      <c r="D71" s="146">
        <v>576138</v>
      </c>
      <c r="E71" s="198"/>
      <c r="F71" s="146">
        <v>15601</v>
      </c>
      <c r="G71" s="198"/>
      <c r="H71" s="146">
        <v>576138</v>
      </c>
    </row>
    <row r="72" spans="1:8" ht="20.25" customHeight="1">
      <c r="A72" s="257" t="s">
        <v>147</v>
      </c>
      <c r="B72" s="198"/>
      <c r="C72" s="198"/>
      <c r="D72" s="173"/>
      <c r="E72" s="10"/>
      <c r="F72" s="198"/>
      <c r="G72" s="10"/>
      <c r="H72" s="173"/>
    </row>
    <row r="73" spans="1:8" ht="20.25" customHeight="1">
      <c r="A73" s="257" t="s">
        <v>115</v>
      </c>
      <c r="B73" s="146">
        <v>0</v>
      </c>
      <c r="C73" s="198"/>
      <c r="D73" s="173">
        <v>-1770574</v>
      </c>
      <c r="E73" s="10"/>
      <c r="F73" s="146">
        <v>0</v>
      </c>
      <c r="G73" s="10"/>
      <c r="H73" s="173">
        <v>-1770574</v>
      </c>
    </row>
    <row r="74" spans="1:8" ht="20.25" customHeight="1">
      <c r="A74" s="257" t="s">
        <v>152</v>
      </c>
      <c r="B74" s="198"/>
      <c r="C74" s="198"/>
      <c r="D74" s="173"/>
      <c r="E74" s="10"/>
      <c r="F74" s="198"/>
      <c r="G74" s="10"/>
      <c r="H74" s="173"/>
    </row>
    <row r="75" spans="1:8" ht="20.25" customHeight="1">
      <c r="A75" s="198" t="s">
        <v>115</v>
      </c>
      <c r="B75" s="146">
        <v>369399</v>
      </c>
      <c r="C75" s="198"/>
      <c r="D75" s="173">
        <v>1501007</v>
      </c>
      <c r="E75" s="10"/>
      <c r="F75" s="146">
        <v>158717</v>
      </c>
      <c r="G75" s="10"/>
      <c r="H75" s="173">
        <v>1501007</v>
      </c>
    </row>
    <row r="76" spans="1:8" ht="20.25" customHeight="1">
      <c r="A76" s="257" t="s">
        <v>148</v>
      </c>
      <c r="B76" s="198"/>
      <c r="C76" s="198"/>
      <c r="D76" s="173"/>
      <c r="E76" s="10"/>
      <c r="F76" s="198"/>
      <c r="G76" s="10"/>
      <c r="H76" s="173"/>
    </row>
    <row r="77" spans="1:8" ht="20.25" customHeight="1">
      <c r="A77" s="257" t="s">
        <v>115</v>
      </c>
      <c r="B77" s="146">
        <v>-5068579</v>
      </c>
      <c r="C77" s="198"/>
      <c r="D77" s="173">
        <v>-11378418</v>
      </c>
      <c r="E77" s="159"/>
      <c r="F77" s="146">
        <v>-2962666</v>
      </c>
      <c r="G77" s="159"/>
      <c r="H77" s="173">
        <v>-10861419</v>
      </c>
    </row>
    <row r="78" spans="1:8" ht="20.25" customHeight="1">
      <c r="A78" s="257" t="s">
        <v>184</v>
      </c>
      <c r="B78" s="146">
        <v>0</v>
      </c>
      <c r="C78" s="198"/>
      <c r="D78" s="173">
        <v>13148</v>
      </c>
      <c r="E78" s="159"/>
      <c r="F78" s="146">
        <v>0</v>
      </c>
      <c r="G78" s="159"/>
      <c r="H78" s="173">
        <v>0</v>
      </c>
    </row>
    <row r="79" spans="1:8" ht="20.25" customHeight="1">
      <c r="A79" s="257" t="s">
        <v>235</v>
      </c>
      <c r="B79" s="146">
        <v>-17237</v>
      </c>
      <c r="C79" s="198"/>
      <c r="D79" s="173">
        <v>0</v>
      </c>
      <c r="E79" s="10"/>
      <c r="F79" s="146">
        <v>0</v>
      </c>
      <c r="G79" s="10"/>
      <c r="H79" s="173">
        <v>0</v>
      </c>
    </row>
    <row r="80" spans="1:8" ht="20.25" customHeight="1">
      <c r="A80" s="257" t="s">
        <v>202</v>
      </c>
      <c r="B80" s="146">
        <v>0</v>
      </c>
      <c r="C80" s="198"/>
      <c r="D80" s="173">
        <v>11983512</v>
      </c>
      <c r="E80" s="159"/>
      <c r="F80" s="146">
        <v>0</v>
      </c>
      <c r="G80" s="159"/>
      <c r="H80" s="173">
        <v>11983512</v>
      </c>
    </row>
    <row r="81" spans="1:8" ht="20.25" customHeight="1">
      <c r="A81" s="257" t="s">
        <v>141</v>
      </c>
      <c r="B81" s="146">
        <v>-27745</v>
      </c>
      <c r="C81" s="198"/>
      <c r="D81" s="173">
        <v>-21887</v>
      </c>
      <c r="E81" s="10"/>
      <c r="F81" s="146">
        <v>-7046</v>
      </c>
      <c r="G81" s="10"/>
      <c r="H81" s="173">
        <v>-3403</v>
      </c>
    </row>
    <row r="82" spans="1:8" ht="20.25" customHeight="1">
      <c r="A82" s="257" t="s">
        <v>79</v>
      </c>
      <c r="B82" s="146">
        <v>-608825</v>
      </c>
      <c r="C82" s="198"/>
      <c r="D82" s="173">
        <v>-659160</v>
      </c>
      <c r="E82" s="10"/>
      <c r="F82" s="146">
        <v>-476412</v>
      </c>
      <c r="G82" s="10"/>
      <c r="H82" s="173">
        <v>-418762</v>
      </c>
    </row>
    <row r="83" spans="1:8" ht="20.25" hidden="1" customHeight="1">
      <c r="A83" s="199" t="s">
        <v>146</v>
      </c>
      <c r="B83" s="173"/>
      <c r="C83" s="198"/>
      <c r="D83" s="173"/>
      <c r="E83" s="159"/>
      <c r="F83" s="173"/>
      <c r="G83" s="159"/>
      <c r="H83" s="173"/>
    </row>
    <row r="84" spans="1:8" ht="20.25" hidden="1" customHeight="1">
      <c r="A84" s="199" t="s">
        <v>102</v>
      </c>
      <c r="B84" s="173"/>
      <c r="C84" s="198"/>
      <c r="D84" s="173"/>
      <c r="E84" s="159"/>
      <c r="F84" s="173"/>
      <c r="G84" s="159"/>
      <c r="H84" s="173"/>
    </row>
    <row r="85" spans="1:8" ht="20.25" customHeight="1">
      <c r="A85" s="198" t="s">
        <v>176</v>
      </c>
      <c r="B85" s="173">
        <v>-1071167</v>
      </c>
      <c r="C85" s="198"/>
      <c r="D85" s="173">
        <v>-882808</v>
      </c>
      <c r="E85" s="159"/>
      <c r="F85" s="173">
        <v>-1071167</v>
      </c>
      <c r="G85" s="159"/>
      <c r="H85" s="173">
        <v>-882808</v>
      </c>
    </row>
    <row r="86" spans="1:8" ht="20.25" hidden="1" customHeight="1">
      <c r="A86" s="197" t="s">
        <v>103</v>
      </c>
      <c r="B86" s="173"/>
      <c r="C86" s="198"/>
      <c r="D86" s="173"/>
      <c r="E86" s="159"/>
      <c r="F86" s="173"/>
      <c r="G86" s="159"/>
      <c r="H86" s="173"/>
    </row>
    <row r="87" spans="1:8" ht="20.25" hidden="1" customHeight="1">
      <c r="A87" s="197" t="s">
        <v>89</v>
      </c>
      <c r="B87" s="173"/>
      <c r="C87" s="198"/>
      <c r="D87" s="173"/>
      <c r="E87" s="159"/>
      <c r="F87" s="173"/>
      <c r="G87" s="159"/>
      <c r="H87" s="173"/>
    </row>
    <row r="88" spans="1:8" ht="20.25" hidden="1" customHeight="1">
      <c r="A88" s="197" t="s">
        <v>104</v>
      </c>
      <c r="B88" s="173"/>
      <c r="C88" s="198"/>
      <c r="D88" s="173"/>
      <c r="E88" s="10"/>
      <c r="F88" s="173"/>
      <c r="G88" s="10"/>
      <c r="H88" s="173"/>
    </row>
    <row r="89" spans="1:8" ht="20.25" customHeight="1">
      <c r="A89" s="102" t="s">
        <v>159</v>
      </c>
      <c r="B89" s="98">
        <v>-6408553</v>
      </c>
      <c r="C89" s="198"/>
      <c r="D89" s="98">
        <v>-639042</v>
      </c>
      <c r="E89" s="104"/>
      <c r="F89" s="98">
        <v>-4342973</v>
      </c>
      <c r="G89" s="104"/>
      <c r="H89" s="98">
        <v>123691</v>
      </c>
    </row>
    <row r="90" spans="1:8" ht="20.25" customHeight="1">
      <c r="A90" s="102"/>
      <c r="B90" s="103"/>
      <c r="C90" s="198"/>
      <c r="D90" s="103"/>
      <c r="E90" s="104"/>
      <c r="F90" s="103"/>
      <c r="G90" s="104"/>
      <c r="H90" s="103"/>
    </row>
    <row r="91" spans="1:8" ht="20.25" customHeight="1">
      <c r="A91" s="199" t="s">
        <v>160</v>
      </c>
      <c r="B91" s="103"/>
      <c r="C91" s="198"/>
      <c r="D91" s="103"/>
      <c r="E91" s="104"/>
      <c r="F91" s="104"/>
      <c r="G91" s="104"/>
      <c r="H91" s="104"/>
    </row>
    <row r="92" spans="1:8" s="105" customFormat="1" ht="20.25" customHeight="1">
      <c r="A92" s="199" t="s">
        <v>209</v>
      </c>
      <c r="B92" s="170">
        <v>3658863</v>
      </c>
      <c r="C92" s="198"/>
      <c r="D92" s="170">
        <v>-2101236</v>
      </c>
      <c r="E92" s="168"/>
      <c r="F92" s="170">
        <v>1869547.9419999998</v>
      </c>
      <c r="G92" s="168"/>
      <c r="H92" s="170">
        <v>-2118044</v>
      </c>
    </row>
    <row r="93" spans="1:8" s="105" customFormat="1" ht="20.25" customHeight="1">
      <c r="A93" s="199" t="s">
        <v>116</v>
      </c>
      <c r="B93" s="170"/>
      <c r="C93" s="198"/>
      <c r="D93" s="170"/>
      <c r="E93" s="168"/>
      <c r="F93" s="170"/>
      <c r="G93" s="168"/>
      <c r="H93" s="170"/>
    </row>
    <row r="94" spans="1:8" ht="20.25" customHeight="1">
      <c r="A94" s="199" t="s">
        <v>174</v>
      </c>
      <c r="B94" s="168">
        <v>49545</v>
      </c>
      <c r="C94" s="198"/>
      <c r="D94" s="168">
        <v>235192</v>
      </c>
      <c r="E94" s="168"/>
      <c r="F94" s="169">
        <v>-3964</v>
      </c>
      <c r="G94" s="168"/>
      <c r="H94" s="169">
        <v>86155</v>
      </c>
    </row>
    <row r="95" spans="1:8" ht="20.25" customHeight="1">
      <c r="A95" s="102" t="s">
        <v>161</v>
      </c>
      <c r="B95" s="190">
        <v>3708408</v>
      </c>
      <c r="C95" s="198"/>
      <c r="D95" s="190">
        <v>-1866044</v>
      </c>
      <c r="E95" s="168"/>
      <c r="F95" s="190">
        <v>1865583.9419999998</v>
      </c>
      <c r="G95" s="168"/>
      <c r="H95" s="190">
        <v>-2031889</v>
      </c>
    </row>
    <row r="96" spans="1:8" ht="20.25" customHeight="1">
      <c r="A96" s="199" t="s">
        <v>124</v>
      </c>
      <c r="B96" s="173">
        <v>11227723</v>
      </c>
      <c r="C96" s="198"/>
      <c r="D96" s="173">
        <v>11138258</v>
      </c>
      <c r="E96" s="10"/>
      <c r="F96" s="9">
        <v>8109295</v>
      </c>
      <c r="G96" s="10"/>
      <c r="H96" s="9">
        <v>8480467</v>
      </c>
    </row>
    <row r="97" spans="1:8" s="105" customFormat="1" ht="20.25" customHeight="1" thickBot="1">
      <c r="A97" s="102" t="s">
        <v>197</v>
      </c>
      <c r="B97" s="106">
        <v>14936131</v>
      </c>
      <c r="D97" s="106">
        <v>9272214</v>
      </c>
      <c r="E97" s="104"/>
      <c r="F97" s="106">
        <v>9974878.9419999998</v>
      </c>
      <c r="G97" s="104"/>
      <c r="H97" s="106">
        <v>6448578</v>
      </c>
    </row>
    <row r="98" spans="1:8" ht="19.5" customHeight="1" thickTop="1"/>
    <row r="99" spans="1:8" ht="20.25" customHeight="1">
      <c r="A99" s="260" t="s">
        <v>251</v>
      </c>
      <c r="F99" s="108"/>
      <c r="H99" s="108"/>
    </row>
    <row r="100" spans="1:8" ht="20.25" customHeight="1">
      <c r="A100" s="198" t="s">
        <v>175</v>
      </c>
      <c r="B100" s="173">
        <v>9278</v>
      </c>
      <c r="C100" s="173"/>
      <c r="D100" s="173">
        <v>51229</v>
      </c>
      <c r="E100" s="173"/>
      <c r="F100" s="173">
        <v>0</v>
      </c>
      <c r="G100" s="173"/>
      <c r="H100" s="173">
        <v>1977</v>
      </c>
    </row>
    <row r="101" spans="1:8" ht="20.25" customHeight="1">
      <c r="A101" s="198" t="s">
        <v>250</v>
      </c>
      <c r="B101" s="173">
        <v>413457</v>
      </c>
      <c r="D101" s="173">
        <v>0</v>
      </c>
      <c r="F101" s="173">
        <v>0</v>
      </c>
      <c r="H101" s="173">
        <v>0</v>
      </c>
    </row>
    <row r="102" spans="1:8" ht="20.25" customHeight="1">
      <c r="A102" s="198" t="s">
        <v>258</v>
      </c>
      <c r="B102" s="284"/>
      <c r="C102" s="285"/>
      <c r="D102" s="284"/>
      <c r="E102" s="286"/>
      <c r="F102" s="208"/>
    </row>
    <row r="103" spans="1:8" ht="20.25" customHeight="1">
      <c r="A103" s="198" t="s">
        <v>249</v>
      </c>
      <c r="B103" s="173">
        <v>0</v>
      </c>
      <c r="D103" s="173">
        <v>0</v>
      </c>
      <c r="F103" s="173">
        <v>526727</v>
      </c>
      <c r="H103" s="173">
        <v>0</v>
      </c>
    </row>
    <row r="104" spans="1:8" ht="20.25" customHeight="1">
      <c r="A104" s="198" t="s">
        <v>259</v>
      </c>
      <c r="B104" s="198"/>
      <c r="F104" s="198"/>
    </row>
    <row r="105" spans="1:8" ht="20.25" customHeight="1">
      <c r="A105" s="198" t="s">
        <v>248</v>
      </c>
      <c r="B105" s="173">
        <v>0</v>
      </c>
      <c r="D105" s="173">
        <v>0</v>
      </c>
      <c r="F105" s="173">
        <v>1161938.98575</v>
      </c>
      <c r="H105" s="173">
        <v>0</v>
      </c>
    </row>
    <row r="106" spans="1:8" ht="20.25" customHeight="1">
      <c r="A106" s="198" t="s">
        <v>306</v>
      </c>
      <c r="B106" s="173"/>
      <c r="F106" s="173"/>
      <c r="H106" s="108"/>
    </row>
    <row r="107" spans="1:8" ht="20.25" customHeight="1">
      <c r="A107" s="198" t="s">
        <v>305</v>
      </c>
      <c r="B107" s="173">
        <v>1133771</v>
      </c>
      <c r="D107" s="173">
        <v>0</v>
      </c>
      <c r="F107" s="173">
        <v>0</v>
      </c>
      <c r="H107" s="173">
        <v>0</v>
      </c>
    </row>
  </sheetData>
  <mergeCells count="18">
    <mergeCell ref="B64:D64"/>
    <mergeCell ref="F64:H64"/>
    <mergeCell ref="B4:D4"/>
    <mergeCell ref="F4:H4"/>
    <mergeCell ref="B5:D5"/>
    <mergeCell ref="F5:H5"/>
    <mergeCell ref="B63:D63"/>
    <mergeCell ref="F63:H63"/>
    <mergeCell ref="B6:D6"/>
    <mergeCell ref="B7:D7"/>
    <mergeCell ref="F7:H7"/>
    <mergeCell ref="B10:H10"/>
    <mergeCell ref="F6:H6"/>
    <mergeCell ref="B69:H69"/>
    <mergeCell ref="B65:D65"/>
    <mergeCell ref="F65:H65"/>
    <mergeCell ref="B66:D66"/>
    <mergeCell ref="F66:H66"/>
  </mergeCells>
  <pageMargins left="0.7" right="0.7" top="0.48" bottom="0.5" header="0.5" footer="0.5"/>
  <pageSetup paperSize="9" scale="64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PL3M P5-6 </vt:lpstr>
      <vt:lpstr>PL9M P7-8</vt:lpstr>
      <vt:lpstr>SH Sep 2015</vt:lpstr>
      <vt:lpstr>SH9</vt:lpstr>
      <vt:lpstr>SH10</vt:lpstr>
      <vt:lpstr>SH11</vt:lpstr>
      <vt:lpstr>SH12</vt:lpstr>
      <vt:lpstr>CF13-14</vt:lpstr>
      <vt:lpstr>'BS-2-4'!Print_Area</vt:lpstr>
      <vt:lpstr>'CF13-14'!Print_Area</vt:lpstr>
      <vt:lpstr>'PL3M P5-6 '!Print_Area</vt:lpstr>
      <vt:lpstr>'PL9M P7-8'!Print_Area</vt:lpstr>
      <vt:lpstr>'SH Sep 2015'!Print_Area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Phumphan, Sugrita</cp:lastModifiedBy>
  <cp:lastPrinted>2022-11-05T10:57:18Z</cp:lastPrinted>
  <dcterms:created xsi:type="dcterms:W3CDTF">2015-12-03T04:08:39Z</dcterms:created>
  <dcterms:modified xsi:type="dcterms:W3CDTF">2022-11-08T06:37:58Z</dcterms:modified>
</cp:coreProperties>
</file>