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วิโรจน์\วิโรจน์-อำนาจ\อำนาจ-2565\TPC Power Holding (TPCH)_2565\TPCH-Sep'65\"/>
    </mc:Choice>
  </mc:AlternateContent>
  <xr:revisionPtr revIDLastSave="0" documentId="13_ncr:1_{39263001-E2AE-48BA-9010-5DE3FBB083A9}" xr6:coauthVersionLast="47" xr6:coauthVersionMax="47" xr10:uidLastSave="{00000000-0000-0000-0000-000000000000}"/>
  <bookViews>
    <workbookView xWindow="1590" yWindow="225" windowWidth="22905" windowHeight="15045" tabRatio="811" firstSheet="2" activeTab="2" xr2:uid="{00000000-000D-0000-FFFF-FFFF00000000}"/>
  </bookViews>
  <sheets>
    <sheet name="งบแสดงฐานะการเงิน" sheetId="8" r:id="rId1"/>
    <sheet name="กำไรขาดทุน 3 เดือน" sheetId="17" r:id="rId2"/>
    <sheet name="กำไรขาดทุน 9 เดือน" sheetId="15" r:id="rId3"/>
    <sheet name="เปลี่ยนแปลงรวม" sheetId="14" r:id="rId4"/>
    <sheet name="เปลี่ยนแปลงเฉพาะ" sheetId="12" r:id="rId5"/>
    <sheet name="กระแสเงินสด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'[10]Data 2'!$A:$IV</definedName>
    <definedName name="ann">#REF!</definedName>
    <definedName name="ARM">#REF!</definedName>
    <definedName name="ARP..">'[11]EX 1'!#REF!</definedName>
    <definedName name="ARP_Threshold">'[12]EX 1'!#REF!</definedName>
    <definedName name="Arr">'[13]EX 1'!#REF!</definedName>
    <definedName name="AS">[14]อินเด็ก!$J$6:$K$57</definedName>
    <definedName name="AS2DocOpenMode" hidden="1">"AS2DocumentEdit"</definedName>
    <definedName name="AS2HasNoAutoHeaderFooter" hidden="1">" "</definedName>
    <definedName name="ASFWA">'[15]CODE,NAME'!#REF!</definedName>
    <definedName name="AssetStatus">[16]AssetStatus!$A$3:$A$11</definedName>
    <definedName name="AssetType">[16]AssetType!$A$3:$A$64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[17]name!#REF!</definedName>
    <definedName name="bbbb">#REF!</definedName>
    <definedName name="BCExport">#REF!</definedName>
    <definedName name="beaut">[18]Sheet1!#REF!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'[16]License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[19]data!$C$1</definedName>
    <definedName name="cash">'[10]Data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'[16]Asset Class'!$A$2:$A$18</definedName>
    <definedName name="CODE">'[20]CODE,NAME'!$A$1:$B$19</definedName>
    <definedName name="comm.">[21]description!#REF!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[22]งบทดลอง!#REF!</definedName>
    <definedName name="d..">[22]งบทดลอง!#REF!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[23]สำนักงาน!#REF!</definedName>
    <definedName name="DATA_02">[23]สำนักงาน!#REF!</definedName>
    <definedName name="DATA_03">[23]สำนักงาน!#REF!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[24]Sheet1!$A$2:$D$126</definedName>
    <definedName name="dd">#REF!</definedName>
    <definedName name="ddddd">'[25]30-9-52'!#REF!</definedName>
    <definedName name="Defect_Jun_2002">[26]note_defect!#REF!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'[16]Depre. Key'!$A$3:$A$6</definedName>
    <definedName name="Detail">#REF!</definedName>
    <definedName name="dfhcdhs">#REF!</definedName>
    <definedName name="dfherh4">#REF!</definedName>
    <definedName name="DFJI">'[27]Machine2,3''04'!#REF!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[28]RATE!$A$1:$C$32</definedName>
    <definedName name="Excel_BuiltIn__FilterDatabase_2">[29]TB2008!#REF!</definedName>
    <definedName name="Excel_BuiltIn_Print_Area_11">"$'_540100 '.$#REF!$#REF!:$#REF!$#REF!"</definedName>
    <definedName name="Excel_BuiltIn_Print_Area_12">#REF!</definedName>
    <definedName name="Excel_BuiltIn_Print_Area_12_10">'[30]แจกแจง _งบดุล_'!#REF!</definedName>
    <definedName name="Excel_BuiltIn_Print_Area_12_11">#REF!</definedName>
    <definedName name="Excel_BuiltIn_Print_Area_12_12">#REF!</definedName>
    <definedName name="Excel_BuiltIn_Print_Area_12_16">'[31]แจกแจง _งบดุล_'!#REF!</definedName>
    <definedName name="Excel_BuiltIn_Print_Area_12_18">'[32]แจกแจง _งบดุล_'!#REF!</definedName>
    <definedName name="Excel_BuiltIn_Print_Area_12_29">#REF!</definedName>
    <definedName name="Excel_BuiltIn_Print_Area_12_3">'[32]แจกแจง _งบดุล_'!#REF!</definedName>
    <definedName name="Excel_BuiltIn_Print_Area_12_4">'[32]แจกแจง _งบดุล_'!#REF!</definedName>
    <definedName name="Excel_BuiltIn_Print_Area_12_5">'[32]แจกแจง _งบดุล_'!#REF!</definedName>
    <definedName name="Excel_BuiltIn_Print_Area_12_6">'[32]แจกแจง _งบดุล_'!#REF!</definedName>
    <definedName name="Excel_BuiltIn_Print_Area_12_8">'[32]แจกแจง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'[33]_540100 '!#REF!</definedName>
    <definedName name="Excel_BuiltIn_Print_Area_4_1_11">[34]ดอกเบี้ยรับ!#REF!</definedName>
    <definedName name="Excel_BuiltIn_Print_Area_4_1_12">[35]ดอกเบี้ยรับ!#REF!</definedName>
    <definedName name="Excel_BuiltIn_Print_Area_4_1_29">[36]ดอกเบี้ยรับ!#REF!</definedName>
    <definedName name="Excel_BuiltIn_Print_Area_4_1_9">[37]ดอกเบี้ยรับ!#REF!</definedName>
    <definedName name="Excel_BuiltIn_Print_Area_5">'[38]BS Grp'!#REF!</definedName>
    <definedName name="Excel_BuiltIn_Print_Area_53">'[33]รายได้_คชจ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[31]SSW_loan_OD!#REF!</definedName>
    <definedName name="Excel_BuiltIn_Print_Titles_23_10">[30]SSW_loan_OD!#REF!</definedName>
    <definedName name="Excel_BuiltIn_Print_Titles_23_11">[34]SSW!#REF!</definedName>
    <definedName name="Excel_BuiltIn_Print_Titles_23_12">[35]SSW!#REF!</definedName>
    <definedName name="Excel_BuiltIn_Print_Titles_23_16">[32]SSW_loan_OD!#REF!</definedName>
    <definedName name="Excel_BuiltIn_Print_Titles_23_18">[32]SSW_loan_OD!#REF!</definedName>
    <definedName name="Excel_BuiltIn_Print_Titles_23_29">[36]SSW!#REF!</definedName>
    <definedName name="Excel_BuiltIn_Print_Titles_23_3">[32]SSW_loan_OD!#REF!</definedName>
    <definedName name="Excel_BuiltIn_Print_Titles_23_4">[32]SSW_loan_OD!#REF!</definedName>
    <definedName name="Excel_BuiltIn_Print_Titles_23_5">[32]SSW_loan_OD!#REF!</definedName>
    <definedName name="Excel_BuiltIn_Print_Titles_23_6">[32]SSW_loan_OD!#REF!</definedName>
    <definedName name="Excel_BuiltIn_Print_Titles_23_8">[32]SSW_loan_OD!#REF!</definedName>
    <definedName name="Excel_BuiltIn_Print_Titles_23_9">[37]SSW!#REF!</definedName>
    <definedName name="Excel_BuiltIn_Print_Titles_36">'[33]_540100 '!#REF!</definedName>
    <definedName name="Excel_BuiltIn_Print_Titles_4">[39]Insurance!#REF!</definedName>
    <definedName name="Excel_BuiltIn_Print_Titles_4_10">[40]Insurance!#REF!</definedName>
    <definedName name="Excel_BuiltIn_Print_Titles_4_16">[40]Insurance!#REF!</definedName>
    <definedName name="Excel_BuiltIn_Print_Titles_4_18">[40]Insurance!#REF!</definedName>
    <definedName name="Excel_BuiltIn_Print_Titles_4_3">[40]Insurance!#REF!</definedName>
    <definedName name="Excel_BuiltIn_Print_Titles_4_4">[40]Insurance!#REF!</definedName>
    <definedName name="Excel_BuiltIn_Print_Titles_4_5">[40]Insurance!#REF!</definedName>
    <definedName name="Excel_BuiltIn_Print_Titles_4_6">[40]Insurance!#REF!</definedName>
    <definedName name="Excel_BuiltIn_Print_Titles_4_8">[40]Insurance!#REF!</definedName>
    <definedName name="Excel_BuiltIn_Print_Titles_4_9">[40]Insurance!#REF!</definedName>
    <definedName name="Excel_BuiltIn_Print_Titles_46">'[41]_Bal Int Acp'!#REF!</definedName>
    <definedName name="Excel_BuiltIn_Print_Titles_46_15">'[42]_Bal Int Acp'!#REF!</definedName>
    <definedName name="Excel_BuiltIn_Print_Titles_46_16">'[42]_Bal Int Acp'!#REF!</definedName>
    <definedName name="Excel_BuiltIn_Print_Titles_46_17">'[42]_Bal Int Acp'!#REF!</definedName>
    <definedName name="Excel_BuiltIn_Print_Titles_46_26">'[41]_Bal Int Acp'!#REF!</definedName>
    <definedName name="Excel_BuiltIn_Print_Titles_46_33">'[42]_Bal Int Acp'!#REF!</definedName>
    <definedName name="Excel_BuiltIn_Print_Titles_46_8">'[33]_Bal Int Acp'!#REF!</definedName>
    <definedName name="Excel_BuiltIn_Print_Titles_6">#REF!</definedName>
    <definedName name="EXPORT">#REF!</definedName>
    <definedName name="_xlnm.Extract">[43]BGT97STAFF!#REF!</definedName>
    <definedName name="F">#REF!</definedName>
    <definedName name="FA">'[44]EX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[45]Lead!$J$1:$J$12</definedName>
    <definedName name="fg">[22]งบทดลอง!#REF!</definedName>
    <definedName name="fg..">[22]งบทดลอง!#REF!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'[46]GL CB'!$L$44</definedName>
    <definedName name="GL_M">'[46]GL M'!$L$385</definedName>
    <definedName name="Gr">#REF!</definedName>
    <definedName name="grd">#REF!</definedName>
    <definedName name="group">[47]group!$A:$IV</definedName>
    <definedName name="grr">#REF!</definedName>
    <definedName name="Grrrrr">#REF!</definedName>
    <definedName name="H">'[48]วงเครดิต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'[15]CODE,NAME'!#REF!</definedName>
    <definedName name="IntroPrintArea">#REF!</definedName>
    <definedName name="io">#REF!</definedName>
    <definedName name="ioio">#REF!</definedName>
    <definedName name="J">'[48]วงเครดิต 3'!#REF!</definedName>
    <definedName name="jame">'[10]Data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'[48]วงเครดิต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[49]Links!$H$1:$H$65536</definedName>
    <definedName name="L_Adjust..">[49]Links!$H$1:$H$65536</definedName>
    <definedName name="L_AJE_Tot">[49]Links!$G$1:$G$65536</definedName>
    <definedName name="L_AJE_Tot..">[49]Links!$G$1:$G$65536</definedName>
    <definedName name="L_CY_Beg">[49]Links!$F$1:$F$65536</definedName>
    <definedName name="L_CY_Beg..">[49]Links!$F$1:$F$65536</definedName>
    <definedName name="L_CY_End">[49]Links!$J$1:$J$65536</definedName>
    <definedName name="L_PY_End">[49]Links!$K$1:$K$65536</definedName>
    <definedName name="L_RJE_Tot">[49]Links!$I$1:$I$65536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[22]งบทดลอง!#REF!</definedName>
    <definedName name="M_UNIT">#REF!</definedName>
    <definedName name="ma">[52]Sheet1!#REF!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'[48]วงเครดิต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[53]HH!#REF!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[54]Sheet1!#REF!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[55]dBase!#REF!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5">กระแสเงินสด!$A$1:$L$113</definedName>
    <definedName name="_xlnm.Print_Area" localSheetId="1">'กำไรขาดทุน 3 เดือน'!$A$1:$M$74</definedName>
    <definedName name="_xlnm.Print_Area" localSheetId="2">'กำไรขาดทุน 9 เดือน'!$A$1:$N$78</definedName>
    <definedName name="_xlnm.Print_Area" localSheetId="4">เปลี่ยนแปลงเฉพาะ!$A$1:$R$27</definedName>
    <definedName name="_xlnm.Print_Area" localSheetId="3">เปลี่ยนแปลงรวม!$A$1:$Y$34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[22]งบทดลอง!#REF!</definedName>
    <definedName name="PrintArea_18">[22]งบทดลอง!#REF!</definedName>
    <definedName name="PrintArea_41">[22]งบทดลอง!#REF!</definedName>
    <definedName name="PrintArea_42">[22]งบทดลอง!#REF!</definedName>
    <definedName name="PrintArea_43">[22]งบทดลอง!#REF!</definedName>
    <definedName name="Pro">#REF!</definedName>
    <definedName name="PROJECT_NAME____Capsugel_Relocation_Project">#REF!</definedName>
    <definedName name="q">[22]งบทดลอง!#REF!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[56]RATE!$A$1:$C$32</definedName>
    <definedName name="rate_new">#REF!</definedName>
    <definedName name="RATE4">[57]RATE!$A$1:$D$32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[22]งบทดลอง!#REF!</definedName>
    <definedName name="Report_18">[22]งบทดลอง!#REF!</definedName>
    <definedName name="resource">'[58]Bill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[55]dBase!#REF!</definedName>
    <definedName name="rung" hidden="1">{#N/A,#N/A,FALSE,"Eff-SSC2"}</definedName>
    <definedName name="s">#REF!</definedName>
    <definedName name="S_Adjust_Data">[49]Lead!$J$1:$J$12</definedName>
    <definedName name="S_AJE_Tot_Data">[49]Lead!$I$1:$I$12</definedName>
    <definedName name="S_CY_Beg_Data">[49]Lead!$G$1:$G$12</definedName>
    <definedName name="S_CY_End_Data">[49]Lead!$L$1:$L$12</definedName>
    <definedName name="S_PY_End_Data">[49]Lead!$N$1:$N$12</definedName>
    <definedName name="S_RJE_Tot_Data">[49]Lead!$K$1:$K$12</definedName>
    <definedName name="sale">[59]Sale0307!$A$1:$G$401</definedName>
    <definedName name="SALE_TSTC">#REF!</definedName>
    <definedName name="sale0309">[60]Sale0309!$A$1:$G$369</definedName>
    <definedName name="sale0311">[61]Sale0311!$A$1:$G$373</definedName>
    <definedName name="sale0401">'[62]Sale 0401'!$A$1:$G$264</definedName>
    <definedName name="sale0402">[63]Sale0402!$A$1:$G$350</definedName>
    <definedName name="sale0403">[64]Sale0403!$A$1:$G$420</definedName>
    <definedName name="sale0404">'[65]Sale 0404'!$A$1:$F$322</definedName>
    <definedName name="sale0405">#REF!</definedName>
    <definedName name="sale0406">[66]Sale0406!$A$1:$E$334</definedName>
    <definedName name="sale0407">'[67]Sale 0407'!$A$1:$E$389</definedName>
    <definedName name="sale0408">'[68]Sale 0408'!$A$2:$E$351</definedName>
    <definedName name="SALE0411">'[69]Sale 0411'!$A$1:$G$373</definedName>
    <definedName name="sale0501">'[70]Sale 0501'!$A$1:$G$184</definedName>
    <definedName name="SALE0502">'[71]Sale 0502'!$A$1:$G$257</definedName>
    <definedName name="sasithorn">'[72]2549'!#REF!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[52]Sheet1!#REF!</definedName>
    <definedName name="spec_12">#REF!</definedName>
    <definedName name="spec_13">#REF!</definedName>
    <definedName name="spec_14">#REF!</definedName>
    <definedName name="spec_3">'[25]31-12-51'!#REF!</definedName>
    <definedName name="spec_41">#REF!</definedName>
    <definedName name="spec_42">#REF!</definedName>
    <definedName name="spec_43">#REF!</definedName>
    <definedName name="spec_44">#REF!</definedName>
    <definedName name="spec_5">'[25]31-12-52'!#REF!</definedName>
    <definedName name="spec_6">'[25]31.3.53'!#REF!</definedName>
    <definedName name="spec_7">'[25]30-9-52'!#REF!</definedName>
    <definedName name="spec_8">'[25]30-9-53'!#REF!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[16]AssetType!$C$3:$C$249</definedName>
    <definedName name="SWT">#REF!</definedName>
    <definedName name="t">#REF!</definedName>
    <definedName name="T.">#N/A</definedName>
    <definedName name="table02">[73]LTX!$A:$IV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'[74]Vat7%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[75]Order_Oct_w40!$A$47</definedName>
    <definedName name="WK_41">[75]Order_Oct_w41!$A$49</definedName>
    <definedName name="wpl">[52]Sheet1!#REF!</definedName>
    <definedName name="wqwq">#REF!</definedName>
    <definedName name="WR_40">[75]Order_Oct_w40!$A$72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[22]งบทดลอง!#REF!</definedName>
    <definedName name="xcbz">#REF!</definedName>
    <definedName name="xdfhdf">'[46]GL CB'!$L$44</definedName>
    <definedName name="y">'[48]วงเครดิต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[76]Aging!#REF!</definedName>
    <definedName name="เงินมัดจำ">#REF!</definedName>
    <definedName name="ไม่มีชื่อ">#REF!</definedName>
    <definedName name="กยนไ">'[27]Machine2,3''04'!#REF!</definedName>
    <definedName name="กิ">#REF!</definedName>
    <definedName name="ค่าน้ำประปาค้างจ่าย">#REF!</definedName>
    <definedName name="ค่ารับรอง">#REF!</definedName>
    <definedName name="ช">#REF!</definedName>
    <definedName name="ชั่วโมงการอบยาง">'[77]ปัจจุบัน '!#REF!</definedName>
    <definedName name="ด" hidden="1">'[78]PS-1995'!#REF!</definedName>
    <definedName name="ดดกิอไ">#REF!</definedName>
    <definedName name="ถุงมือสุ่มก่อนชั่ง">[26]note_defect!#REF!</definedName>
    <definedName name="ท">#REF!</definedName>
    <definedName name="ประกันส่งออ">[21]description!#REF!</definedName>
    <definedName name="ประกันส่งออก">[21]description!#REF!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[79]ผ้าสำเร็จ!#REF!</definedName>
    <definedName name="ฟฟ">'[46]GL CB'!$L$44</definedName>
    <definedName name="ฟรท">[22]งบทดลอง!#REF!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[80]อินเด็ก!$B$5:$C$112</definedName>
    <definedName name="สินค้า">#REF!</definedName>
    <definedName name="หจก.ดุ๊ก">#REF!</definedName>
    <definedName name="หนนได">#REF!</definedName>
    <definedName name="ๆ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9" i="16" l="1"/>
  <c r="E12" i="16"/>
  <c r="G63" i="8" l="1"/>
  <c r="O17" i="12" l="1"/>
  <c r="R21" i="14"/>
  <c r="T21" i="14" s="1"/>
  <c r="X21" i="14" s="1"/>
  <c r="R23" i="14"/>
  <c r="G12" i="17" l="1"/>
  <c r="T23" i="14" l="1"/>
  <c r="X23" i="14" s="1"/>
  <c r="Q17" i="12"/>
  <c r="Q10" i="12" l="1"/>
  <c r="Q12" i="12" l="1"/>
  <c r="V17" i="14"/>
  <c r="T14" i="14"/>
  <c r="X14" i="14" s="1"/>
  <c r="L56" i="17"/>
  <c r="I48" i="17"/>
  <c r="G48" i="17"/>
  <c r="A44" i="17"/>
  <c r="A43" i="17"/>
  <c r="M22" i="17"/>
  <c r="K22" i="17"/>
  <c r="I22" i="17"/>
  <c r="G22" i="17"/>
  <c r="M12" i="17"/>
  <c r="M14" i="17" s="1"/>
  <c r="M16" i="17" s="1"/>
  <c r="M18" i="17" s="1"/>
  <c r="K12" i="17"/>
  <c r="K14" i="17" s="1"/>
  <c r="K16" i="17" s="1"/>
  <c r="K18" i="17" s="1"/>
  <c r="I12" i="17"/>
  <c r="I14" i="17" s="1"/>
  <c r="I16" i="17" s="1"/>
  <c r="I18" i="17" s="1"/>
  <c r="G14" i="17"/>
  <c r="G16" i="17" s="1"/>
  <c r="G18" i="17" s="1"/>
  <c r="M8" i="17"/>
  <c r="M48" i="17" s="1"/>
  <c r="K8" i="17"/>
  <c r="K48" i="17" s="1"/>
  <c r="G23" i="17" l="1"/>
  <c r="G25" i="17" s="1"/>
  <c r="G32" i="17" s="1"/>
  <c r="G30" i="17" s="1"/>
  <c r="G56" i="17" s="1"/>
  <c r="K23" i="17"/>
  <c r="K25" i="17" s="1"/>
  <c r="K32" i="17" s="1"/>
  <c r="K30" i="17" s="1"/>
  <c r="K56" i="17" s="1"/>
  <c r="M23" i="17"/>
  <c r="M25" i="17" s="1"/>
  <c r="M28" i="17" s="1"/>
  <c r="M52" i="17" s="1"/>
  <c r="M50" i="17" s="1"/>
  <c r="I23" i="17"/>
  <c r="I25" i="17" s="1"/>
  <c r="I28" i="17" s="1"/>
  <c r="I52" i="17" s="1"/>
  <c r="I50" i="17" s="1"/>
  <c r="G72" i="8"/>
  <c r="M104" i="8"/>
  <c r="I107" i="8"/>
  <c r="I104" i="8"/>
  <c r="M103" i="8"/>
  <c r="I103" i="8"/>
  <c r="A45" i="15"/>
  <c r="R20" i="14"/>
  <c r="T20" i="14" s="1"/>
  <c r="X20" i="14" s="1"/>
  <c r="A4" i="16"/>
  <c r="G8" i="16"/>
  <c r="G47" i="16" s="1"/>
  <c r="G85" i="16" s="1"/>
  <c r="E8" i="16"/>
  <c r="E47" i="16" s="1"/>
  <c r="E85" i="16" s="1"/>
  <c r="M19" i="12"/>
  <c r="I19" i="12"/>
  <c r="G19" i="12"/>
  <c r="E19" i="12"/>
  <c r="O16" i="12"/>
  <c r="Q16" i="12" s="1"/>
  <c r="A4" i="14"/>
  <c r="A4" i="12" s="1"/>
  <c r="A43" i="16" l="1"/>
  <c r="A81" i="16"/>
  <c r="K28" i="17"/>
  <c r="K52" i="17" s="1"/>
  <c r="K50" i="17" s="1"/>
  <c r="M32" i="17"/>
  <c r="M30" i="17" s="1"/>
  <c r="M56" i="17" s="1"/>
  <c r="G28" i="17"/>
  <c r="G52" i="17" s="1"/>
  <c r="G50" i="17" s="1"/>
  <c r="I32" i="17"/>
  <c r="I30" i="17" s="1"/>
  <c r="I56" i="17" s="1"/>
  <c r="I105" i="8"/>
  <c r="M105" i="8"/>
  <c r="I14" i="12"/>
  <c r="G14" i="12"/>
  <c r="E14" i="12"/>
  <c r="M14" i="12" l="1"/>
  <c r="A3" i="16" l="1"/>
  <c r="A42" i="16" s="1"/>
  <c r="A80" i="16" s="1"/>
  <c r="E70" i="16"/>
  <c r="G70" i="16"/>
  <c r="I70" i="16"/>
  <c r="K70" i="16"/>
  <c r="E100" i="16"/>
  <c r="G100" i="16"/>
  <c r="I100" i="16"/>
  <c r="K100" i="16"/>
  <c r="K19" i="8"/>
  <c r="J22" i="14"/>
  <c r="R22" i="14"/>
  <c r="T22" i="14" l="1"/>
  <c r="X22" i="14" s="1"/>
  <c r="G19" i="8"/>
  <c r="G32" i="8"/>
  <c r="V26" i="14" l="1"/>
  <c r="A3" i="14" l="1"/>
  <c r="J13" i="14"/>
  <c r="L57" i="15"/>
  <c r="I49" i="15"/>
  <c r="G49" i="15"/>
  <c r="A44" i="15"/>
  <c r="M22" i="15"/>
  <c r="K22" i="15"/>
  <c r="I22" i="15"/>
  <c r="G22" i="15"/>
  <c r="M12" i="15"/>
  <c r="M14" i="15" s="1"/>
  <c r="M16" i="15" s="1"/>
  <c r="M18" i="15" s="1"/>
  <c r="K12" i="15"/>
  <c r="K14" i="15" s="1"/>
  <c r="K16" i="15" s="1"/>
  <c r="K18" i="15" s="1"/>
  <c r="I12" i="15"/>
  <c r="I14" i="15" s="1"/>
  <c r="I16" i="15" s="1"/>
  <c r="I18" i="15" s="1"/>
  <c r="G12" i="15"/>
  <c r="M8" i="15"/>
  <c r="K8" i="15"/>
  <c r="G14" i="15" l="1"/>
  <c r="K49" i="15"/>
  <c r="I8" i="16"/>
  <c r="I47" i="16" s="1"/>
  <c r="I85" i="16" s="1"/>
  <c r="M49" i="15"/>
  <c r="K8" i="16"/>
  <c r="K47" i="16" s="1"/>
  <c r="K85" i="16" s="1"/>
  <c r="K23" i="15"/>
  <c r="K25" i="15" s="1"/>
  <c r="I10" i="16" s="1"/>
  <c r="I25" i="16" s="1"/>
  <c r="I23" i="15"/>
  <c r="I25" i="15" s="1"/>
  <c r="M23" i="15"/>
  <c r="M25" i="15" s="1"/>
  <c r="M72" i="8"/>
  <c r="K72" i="8"/>
  <c r="I72" i="8"/>
  <c r="G16" i="15" l="1"/>
  <c r="I32" i="15"/>
  <c r="I30" i="15" s="1"/>
  <c r="G10" i="16"/>
  <c r="G25" i="16" s="1"/>
  <c r="G53" i="16" s="1"/>
  <c r="M32" i="15"/>
  <c r="M30" i="15" s="1"/>
  <c r="M57" i="15" s="1"/>
  <c r="K10" i="16"/>
  <c r="K25" i="16" s="1"/>
  <c r="K53" i="16" s="1"/>
  <c r="K56" i="16" s="1"/>
  <c r="K101" i="16" s="1"/>
  <c r="K103" i="16" s="1"/>
  <c r="I53" i="16"/>
  <c r="I56" i="16" s="1"/>
  <c r="I101" i="16" s="1"/>
  <c r="I103" i="16" s="1"/>
  <c r="I28" i="15"/>
  <c r="I53" i="15" s="1"/>
  <c r="I51" i="15" s="1"/>
  <c r="K28" i="15"/>
  <c r="K53" i="15" s="1"/>
  <c r="K51" i="15" s="1"/>
  <c r="M28" i="15"/>
  <c r="M53" i="15" s="1"/>
  <c r="M51" i="15" s="1"/>
  <c r="K32" i="15"/>
  <c r="K30" i="15" s="1"/>
  <c r="K57" i="15" s="1"/>
  <c r="O18" i="12"/>
  <c r="O19" i="12" s="1"/>
  <c r="K11" i="12"/>
  <c r="O13" i="12"/>
  <c r="Q13" i="12" s="1"/>
  <c r="O11" i="12"/>
  <c r="G18" i="15" l="1"/>
  <c r="G56" i="16"/>
  <c r="G101" i="16" s="1"/>
  <c r="G103" i="16" s="1"/>
  <c r="K14" i="12"/>
  <c r="I57" i="15"/>
  <c r="J17" i="14"/>
  <c r="O14" i="12"/>
  <c r="K18" i="12"/>
  <c r="Q11" i="12"/>
  <c r="G23" i="15" l="1"/>
  <c r="Q14" i="12"/>
  <c r="K19" i="12"/>
  <c r="Q18" i="12"/>
  <c r="R12" i="14"/>
  <c r="R11" i="14"/>
  <c r="T11" i="14" s="1"/>
  <c r="X11" i="14" s="1"/>
  <c r="R13" i="14"/>
  <c r="T13" i="14" s="1"/>
  <c r="G25" i="15" l="1"/>
  <c r="V18" i="14"/>
  <c r="V27" i="14" s="1"/>
  <c r="H18" i="14"/>
  <c r="H27" i="14" s="1"/>
  <c r="E10" i="16" l="1"/>
  <c r="E25" i="16" s="1"/>
  <c r="G28" i="15"/>
  <c r="G32" i="15"/>
  <c r="T12" i="14"/>
  <c r="E53" i="16" l="1"/>
  <c r="E56" i="16" s="1"/>
  <c r="E101" i="16" s="1"/>
  <c r="E103" i="16" s="1"/>
  <c r="G30" i="15"/>
  <c r="G53" i="15"/>
  <c r="G51" i="15" s="1"/>
  <c r="R17" i="14"/>
  <c r="R16" i="14"/>
  <c r="T16" i="14" s="1"/>
  <c r="X16" i="14" s="1"/>
  <c r="G57" i="15" l="1"/>
  <c r="J26" i="14"/>
  <c r="J27" i="14" s="1"/>
  <c r="K103" i="8"/>
  <c r="D18" i="14" l="1"/>
  <c r="D27" i="14" s="1"/>
  <c r="F18" i="14"/>
  <c r="F27" i="14" s="1"/>
  <c r="J18" i="14"/>
  <c r="L18" i="14"/>
  <c r="L27" i="14" s="1"/>
  <c r="N18" i="14"/>
  <c r="N27" i="14" s="1"/>
  <c r="P18" i="14"/>
  <c r="P27" i="14" s="1"/>
  <c r="G73" i="8" l="1"/>
  <c r="R26" i="14" l="1"/>
  <c r="R25" i="14"/>
  <c r="T25" i="14" s="1"/>
  <c r="X25" i="14" s="1"/>
  <c r="T17" i="14" l="1"/>
  <c r="X17" i="14" l="1"/>
  <c r="R18" i="14"/>
  <c r="X13" i="14"/>
  <c r="I106" i="8" l="1"/>
  <c r="I108" i="8" s="1"/>
  <c r="X18" i="14"/>
  <c r="T18" i="14"/>
  <c r="K63" i="8" l="1"/>
  <c r="K32" i="8"/>
  <c r="K33" i="8" l="1"/>
  <c r="M63" i="8" l="1"/>
  <c r="I63" i="8"/>
  <c r="R27" i="14" l="1"/>
  <c r="Q19" i="12" l="1"/>
  <c r="T26" i="14" l="1"/>
  <c r="T27" i="14" s="1"/>
  <c r="X26" i="14" l="1"/>
  <c r="X27" i="14" s="1"/>
  <c r="G100" i="8" l="1"/>
  <c r="G104" i="8" l="1"/>
  <c r="G107" i="8" l="1"/>
  <c r="A3" i="12" l="1"/>
  <c r="I47" i="8" l="1"/>
  <c r="I89" i="8" s="1"/>
  <c r="K47" i="8"/>
  <c r="K89" i="8" s="1"/>
  <c r="M47" i="8"/>
  <c r="M89" i="8" s="1"/>
  <c r="G47" i="8"/>
  <c r="G89" i="8" s="1"/>
  <c r="K100" i="8" l="1"/>
  <c r="G103" i="8"/>
  <c r="I19" i="8"/>
  <c r="M19" i="8"/>
  <c r="I32" i="8"/>
  <c r="M32" i="8"/>
  <c r="A43" i="8"/>
  <c r="A85" i="8" s="1"/>
  <c r="M106" i="8"/>
  <c r="M108" i="8" s="1"/>
  <c r="K105" i="8" l="1"/>
  <c r="M73" i="8"/>
  <c r="M33" i="8"/>
  <c r="K73" i="8"/>
  <c r="I73" i="8"/>
  <c r="G33" i="8"/>
  <c r="I33" i="8"/>
  <c r="I109" i="8" l="1"/>
  <c r="M109" i="8"/>
  <c r="G105" i="8"/>
  <c r="K104" i="8" l="1"/>
  <c r="K106" i="8" l="1"/>
  <c r="K108" i="8" l="1"/>
  <c r="G106" i="8"/>
  <c r="K109" i="8" l="1"/>
  <c r="G108" i="8"/>
  <c r="G109" i="8" l="1"/>
</calcChain>
</file>

<file path=xl/sharedStrings.xml><?xml version="1.0" encoding="utf-8"?>
<sst xmlns="http://schemas.openxmlformats.org/spreadsheetml/2006/main" count="438" uniqueCount="258">
  <si>
    <t>บริษัท ทีพีซี เพาเวอร์ โฮลดิ้ง จำกัด (มหาชน) และบริษัทย่อย</t>
  </si>
  <si>
    <t>งบแสดงฐานะการเงิน</t>
  </si>
  <si>
    <t>ณ วันที่ 30 กันยายน 2565</t>
  </si>
  <si>
    <t>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</si>
  <si>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</si>
  <si>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</si>
  <si>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</si>
  <si>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</si>
  <si>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สินทรัพย์</t>
  </si>
  <si>
    <t>หมายเหตุ</t>
  </si>
  <si>
    <t>(ยังไม่ได้ตรวจสอบ 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</si>
  <si>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</si>
  <si>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</si>
  <si>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</si>
  <si>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</si>
  <si>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</si>
  <si>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</si>
  <si>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ลูกหนี้การค้าและตั๋วเงินรับ</t>
  </si>
  <si>
    <t>7.1</t>
  </si>
  <si>
    <t>ลูกหนี้หมุนเวียนอื่น</t>
  </si>
  <si>
    <t>7.2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</si>
  <si>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</si>
  <si>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</si>
  <si>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</si>
  <si>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8</t>
  </si>
  <si>
    <t>สินทรัพย์ทางการเงินหมุนเวียนอื่น</t>
  </si>
  <si>
    <t>9</t>
  </si>
  <si>
    <t>เงินจ่ายล่วงหน้าตามสัญญา</t>
  </si>
  <si>
    <t>10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</si>
  <si>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</si>
  <si>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</si>
  <si>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</si>
  <si>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11</t>
  </si>
  <si>
    <t>เงินลงทุนในบริษัทย่อย</t>
  </si>
  <si>
    <t>12</t>
  </si>
  <si>
    <t>เงินลงทุนในกิจการร่วมค้า</t>
  </si>
  <si>
    <t>13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</si>
  <si>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</si>
  <si>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</si>
  <si>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</si>
  <si>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</si>
  <si>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>ค่าความนิยม</t>
  </si>
  <si>
    <t>สินทรัพย์ไม่มีตัวตนอื่น</t>
  </si>
  <si>
    <t>16</t>
  </si>
  <si>
    <t>ภาษีเงินได้ถูกหัก ณ ที่จ่าย</t>
  </si>
  <si>
    <t>เงินจ่ายล่วงหน้า</t>
  </si>
  <si>
    <t>17</t>
  </si>
  <si>
    <t>สินทรัพย์ไม่หมุนเวียนอื่น</t>
  </si>
  <si>
    <t>18</t>
  </si>
  <si>
    <t>สินทรัพย์ภาษีเงินได้รอการตัดบัญชี</t>
  </si>
  <si>
    <t>33</t>
  </si>
  <si>
    <t>รวมสินทรัพย์ไม่หมุนเวียน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</si>
  <si>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</si>
  <si>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</si>
  <si>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</si>
  <si>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</si>
  <si>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</si>
  <si>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</si>
  <si>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</si>
  <si>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</si>
  <si>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</si>
  <si>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</si>
  <si>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19</t>
  </si>
  <si>
    <t>เจ้าหนี้การค้าและเจ้าหนี้หมุนเวียนอื่น</t>
  </si>
  <si>
    <t>เจ้าหนี้การค้า</t>
  </si>
  <si>
    <t>20</t>
  </si>
  <si>
    <t>เจ้าหนี้หมุนเวียนอื่น</t>
  </si>
  <si>
    <t>เงินกู้ยืมระยะสั้นจากกิจการที่เกี่ยวข้องกัน</t>
  </si>
  <si>
    <t xml:space="preserve">                                   -  </t>
  </si>
  <si>
    <t>ส่วนของหนี้สินระยะยาวที่ถึงกำหนดชำระ</t>
  </si>
  <si>
    <t>ภายในหนึ่งปี</t>
  </si>
  <si>
    <t>21</t>
  </si>
  <si>
    <t>ส่วนของหนี้สินตามสัญญาเช่าที่ถึง</t>
  </si>
  <si>
    <t>กำหนดชำระภายในหนึ่งปี</t>
  </si>
  <si>
    <t>22</t>
  </si>
  <si>
    <t>ส่วนของเจ้าหนี้เงินประกันผลงานที่ถึงกำหนด</t>
  </si>
  <si>
    <t>ชำระภายในหนึ่งปี</t>
  </si>
  <si>
    <t>23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</si>
  <si>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</si>
  <si>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</si>
  <si>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</si>
  <si>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</si>
  <si>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เจ้าหนี้เงินประกันผลงาน</t>
  </si>
  <si>
    <t>หุ้นกู้</t>
  </si>
  <si>
    <t>24</t>
  </si>
  <si>
    <t>ประมาณการหนี้สินไม่หมุนเวียนสำหรับ</t>
  </si>
  <si>
    <t>ผลประโยชน์พนักงาน</t>
  </si>
  <si>
    <t>25</t>
  </si>
  <si>
    <t>หนี้สินไม่หมุนเวียนอื่น</t>
  </si>
  <si>
    <t>26</t>
  </si>
  <si>
    <t>รวมหนี้สินไม่หมุนเวียน</t>
  </si>
  <si>
    <t xml:space="preserve">รวมหนี้สิน 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</si>
  <si>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</si>
  <si>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</si>
  <si>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</si>
  <si>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</si>
  <si>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     </t>
  </si>
  <si>
    <t>ทุนจดทะเบียน</t>
  </si>
  <si>
    <t xml:space="preserve">    หุ้นสามัญจำนวน 401,200,000 หุ้น </t>
  </si>
  <si>
    <t>มูลค่าหุ้นละ 1 บาท</t>
  </si>
  <si>
    <t xml:space="preserve">ทุนที่ออกและชำระแล้ว </t>
  </si>
  <si>
    <t>หุ้นละ 1 บาท</t>
  </si>
  <si>
    <t>ส่วนเกินมูลค่าหุ้น</t>
  </si>
  <si>
    <t xml:space="preserve">กำไรสะสม </t>
  </si>
  <si>
    <t>จัดสรรแล้ว</t>
  </si>
  <si>
    <t>ทุนสำรองตามกฏหมาย</t>
  </si>
  <si>
    <t>29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</si>
  <si>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</si>
  <si>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</si>
  <si>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</si>
  <si>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ส่วนที่เป็นส่วนได้เสียที่ไม่มีอำนาจควบคุม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</si>
  <si>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</si>
  <si>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</si>
  <si>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</si>
  <si>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กันยายน 2565</t>
  </si>
  <si>
    <t>(ยังไม่ได้ตรวจสอบ/สอบทานแล้ว)</t>
  </si>
  <si>
    <t>30 กันยายน 2564</t>
  </si>
  <si>
    <t>รายได้จากการขายไฟฟ้า</t>
  </si>
  <si>
    <t>31</t>
  </si>
  <si>
    <t>รายได้เงินปันผล</t>
  </si>
  <si>
    <t>5.3</t>
  </si>
  <si>
    <t>รวมรายได้</t>
  </si>
  <si>
    <t>ต้นทุนจากการขายไฟฟ้า</t>
  </si>
  <si>
    <t>กำไร(ขาดทุน) 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</si>
  <si>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</si>
  <si>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</si>
  <si>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</si>
  <si>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</si>
  <si>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</si>
  <si>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</si>
  <si>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กำไร(ขาดทุน)จากเงินลงทุนในกิจการร่วมค้า</t>
  </si>
  <si>
    <t>รวม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</si>
  <si>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</si>
  <si>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</si>
  <si>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</si>
  <si>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</si>
  <si>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 xml:space="preserve">          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</si>
  <si>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</si>
  <si>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การแบ่งปันกำไรรวม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</si>
  <si>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</si>
  <si>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</si>
  <si>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 xml:space="preserve">          กำไร(ขาดทุน)รวมสำหรับงวด</t>
  </si>
  <si>
    <t>(ลงชื่อ) .............……………………………..………………………… กรรมการตามอำนาจ</t>
  </si>
  <si>
    <t xml:space="preserve">             (                                                                                         )</t>
  </si>
  <si>
    <t>การแบ่งปันกำไรเบ็ดเสร็จรวม</t>
  </si>
  <si>
    <t xml:space="preserve">          กำไร(ขาดทุน)เบ็ดเสร็จรวมสำหรับงวด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</si>
  <si>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</si>
  <si>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</si>
  <si>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</si>
  <si>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>กำไรรวมสำหรับงวด</t>
  </si>
  <si>
    <t>27</t>
  </si>
  <si>
    <t>จำนวนหุ้นสามัญถัวเฉลี่ยถ่วงน้ำหนัก (หุ้น)</t>
  </si>
  <si>
    <t>สำหรับงวดเก้าเดือน สิ้นสุดวันที่ 30 กันยายน 2565</t>
  </si>
  <si>
    <t>บริษัท ทีพีซี เพาเวอร์ โฮลดิ้ง จำกัด (มหาชน)  และบริษัทย่อย</t>
  </si>
  <si>
    <t>งบแสดงการเปลี่ยนแปลงส่วนของผู้ถือหุ้นรวม</t>
  </si>
  <si>
    <t>องค์ประกอบอื่นของส่วนของผู้ถือหุ้น</t>
  </si>
  <si>
    <t>กำไรสะสม</t>
  </si>
  <si>
    <t>ผลต่างจากการ</t>
  </si>
  <si>
    <t>สำรองสำหรับ</t>
  </si>
  <si>
    <t xml:space="preserve">ทุนที่ออก </t>
  </si>
  <si>
    <t>ส่วนเกิน</t>
  </si>
  <si>
    <t>สำรอง</t>
  </si>
  <si>
    <t>รวมกิจการภายใต้</t>
  </si>
  <si>
    <t>เปลี่ยนแปลงสัดส่วน</t>
  </si>
  <si>
    <t>การจ่าย</t>
  </si>
  <si>
    <t>รวมองค์ประกอบอื่น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</si>
  <si>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</si>
  <si>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</si>
  <si>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</si>
  <si>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</si>
  <si>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</si>
  <si>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การควบคุมเดียวกัน</t>
  </si>
  <si>
    <t>โดยใช้หุ้นเป็นเกณฑ์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</si>
  <si>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</si>
  <si>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</si>
  <si>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</si>
  <si>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>ยอดคงเหลือ ณ วันที่ 31 ธันวาคม 2563</t>
  </si>
  <si>
    <t xml:space="preserve">การเปลี่ยนแปลงหุ้นสามัญของบริษัทย่อย </t>
  </si>
  <si>
    <t>จัดสรรเป็นสำรองตามกฏหมาย</t>
  </si>
  <si>
    <t xml:space="preserve">เงินปันผลจ่าย  </t>
  </si>
  <si>
    <t>เงินปันผล - ส่วนที่เป็นของส่วนได้เสีย</t>
  </si>
  <si>
    <t xml:space="preserve">        ที่ไม่มีอำนาจควบคุม</t>
  </si>
  <si>
    <t>ยอดคงเหลือ ณ วันที่ 30 กันยายน 2564</t>
  </si>
  <si>
    <t>ยอดคงเหลือ ณ วันที่ 31 ธันวาคม 2564</t>
  </si>
  <si>
    <t>กำไร(ขาดทุน) สำหรับงวด</t>
  </si>
  <si>
    <t>ยอดคงเหลือ ณ วันที่ 30 กันยายน 2565</t>
  </si>
  <si>
    <t>งบแสดงการเปลี่ยนแปลงส่วนของผู้ถือหุ้นเฉพาะกิจการ</t>
  </si>
  <si>
    <t>องค์ประกอบอื่นของส่วนผู้ถือหุ้น</t>
  </si>
  <si>
    <t>สำรองสำหรับการจ่าย</t>
  </si>
  <si>
    <t>เงินปันผลจ่าย</t>
  </si>
  <si>
    <t>ยอดคงเหลือ ณ วันที่ 30  กันยายน 2564</t>
  </si>
  <si>
    <t>(ลงชื่อ) .............……………………………..………………….......……… กรรมการตามอำนาจ</t>
  </si>
  <si>
    <t xml:space="preserve">             (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</si>
  <si>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</si>
  <si>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</si>
  <si>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 (จ่าย)</t>
  </si>
  <si>
    <t>การปรับปรุงด้วยค่าใช้จ่ายภาษีเงินได้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</si>
  <si>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</si>
  <si>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</si>
  <si>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</si>
  <si>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>ค่าตัดจำหน่าย</t>
  </si>
  <si>
    <t xml:space="preserve">ผลขาดทุนจากการด้อยค่า </t>
  </si>
  <si>
    <t>การปรับปรุงด้วยประมาณการหนี้สิน</t>
  </si>
  <si>
    <t xml:space="preserve">       ผลประโยชน์พนักงาน</t>
  </si>
  <si>
    <t>ขาดทุนจากการตัดจำหน่ายสินทรัพย์</t>
  </si>
  <si>
    <t>ขาดทุน(กำไร) จากการขายสินทรัพย์</t>
  </si>
  <si>
    <t xml:space="preserve">การปรับปรุงด้วยส่วนแบ่งขาดทุน (กำไร) </t>
  </si>
  <si>
    <t xml:space="preserve">       จากกิจการร่วมค้า</t>
  </si>
  <si>
    <t>กำไรจากกิจกรรมดำเนินงานก่อนการเปลี่ยนแปลง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</si>
  <si>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</si>
  <si>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 (เพิ่มขึ้น)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</si>
  <si>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</si>
  <si>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</si>
  <si>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</si>
  <si>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การปรับปรุงด้วยสินทรัพย์ทางการเงินหมุนเวียนอื่น</t>
  </si>
  <si>
    <t>การปรับปรุงด้วยเงินจ่ายล่วงหน้าอื่น</t>
  </si>
  <si>
    <t>การปรับปรุงด้วยสินทรัพย์อื่น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</si>
  <si>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</si>
  <si>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</si>
  <si>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งบกระแสเงินสด (ต่อ)</t>
  </si>
  <si>
    <t>หนี้สินดำเนินงานเพิ่มขึ้น (ลดลง)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</si>
  <si>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</si>
  <si>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</si>
  <si>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การปรับปรุงด้วยหนี้สินไม่หมุนเวียนอื่น</t>
  </si>
  <si>
    <t>การปรับปรุงด้วยเจ้าหนี้เงินประกันผลงาน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</si>
  <si>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</si>
  <si>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</si>
  <si>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</si>
  <si>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</si>
  <si>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เงินฝากติดภาระค้ำประกันเพิ่มขึ้น</t>
  </si>
  <si>
    <t>เงินสดรับคืนมัดจำซื้อกิจการ</t>
  </si>
  <si>
    <t>เงินสดจ่ายมัดจำซื้อกิจการ</t>
  </si>
  <si>
    <t>เงินสดจ่ายซื้อกิจการ</t>
  </si>
  <si>
    <t>เงินปันผลรับจากกิจการที่ควบคุมร่วมกัน</t>
  </si>
  <si>
    <t xml:space="preserve">เงินสดรับจากการขายที่ดิน อาคารและอุปกรณ์ </t>
  </si>
  <si>
    <t xml:space="preserve">เงินสดจ่ายเพื่อซื้อที่ดิน อาคารและอุปกรณ์ </t>
  </si>
  <si>
    <t>เงินสดจ่ายเพื่อซื้อสินทรัพย์สิทธิ์การใช้</t>
  </si>
  <si>
    <t xml:space="preserve">เงินสดจ่ายเพื่อซื้อสินทรัพย์ไม่มีตัวตน </t>
  </si>
  <si>
    <t>เงินสดรับจากเงินให้กู้ยืมกิจการที่เกี่ยวข้องกัน</t>
  </si>
  <si>
    <t>เงินสดจ่ายให้กู้ยืมแก่กิจการที่เกี่ยวข้องกัน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</si>
  <si>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</si>
  <si>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</si>
  <si>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เงินสดรับจาก(จ่ายคืน)เงินเบิกเกินบัญชีและเงินกู้ยืม</t>
  </si>
  <si>
    <t xml:space="preserve">    ระยะสั้นจากสถาบันการเงิน</t>
  </si>
  <si>
    <t>เงินสดรับกู้ยืมจากกิจการที่เกี่ยวข้องกัน</t>
  </si>
  <si>
    <t>เงินสดจ่ายเงินคืนกู้ยืมจากกิจการที่เกี่ยวข้องกัน</t>
  </si>
  <si>
    <t>เงินสดจ่ายเงินคืนกู้ยืมระยะสั้น</t>
  </si>
  <si>
    <t>เงินสดรับจากเงินกู้ยืม</t>
  </si>
  <si>
    <t>เงินสดจ่ายเพื่อชำระเงินกู้ยืม</t>
  </si>
  <si>
    <t>จ่ายชำระหนี้สินตามสัญญาเช่า</t>
  </si>
  <si>
    <t>เงินสดรับจากการออกหุ้นกู้</t>
  </si>
  <si>
    <t>จ่ายค่าใช้จ่ายทางตรงในการออกหุ้นกู้</t>
  </si>
  <si>
    <t>เงินปันผลของผู้มีส่วนได้เสียที่ไม่มีอำนาจควบคุม</t>
  </si>
  <si>
    <t xml:space="preserve">       ของบริษัทย่อย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</si>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</sst>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_-* #,##0.00000000_-;\-* #,##0.00000000_-;_-* &quot;-&quot;??_-;_-@_-"/>
  </numFmts>
  <fonts count="29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203">
    <xf numFmtId="0" fontId="0" fillId="0" borderId="0" xfId="0"/>
    <xf numFmtId="39" fontId="10" fillId="0" borderId="0" xfId="13" applyNumberFormat="1" applyFont="1"/>
    <xf numFmtId="39" fontId="10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164" fontId="10" fillId="0" borderId="0" xfId="2" applyFont="1" applyFill="1" applyAlignment="1" applyProtection="1">
      <alignment horizontal="center"/>
    </xf>
    <xf numFmtId="39" fontId="12" fillId="0" borderId="0" xfId="13" applyNumberFormat="1" applyFont="1" applyAlignment="1">
      <alignment horizontal="left"/>
    </xf>
    <xf numFmtId="39" fontId="14" fillId="0" borderId="0" xfId="13" applyNumberFormat="1" applyFont="1" applyAlignment="1">
      <alignment horizontal="centerContinuous"/>
    </xf>
    <xf numFmtId="164" fontId="10" fillId="0" borderId="0" xfId="2" applyFont="1" applyFill="1"/>
    <xf numFmtId="39" fontId="10" fillId="0" borderId="0" xfId="13" quotePrefix="1" applyNumberFormat="1" applyFont="1" applyAlignment="1">
      <alignment horizontal="center"/>
    </xf>
    <xf numFmtId="164" fontId="10" fillId="0" borderId="0" xfId="2" applyFont="1" applyFill="1" applyAlignment="1">
      <alignment horizontal="right"/>
    </xf>
    <xf numFmtId="164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2" fillId="0" borderId="0" xfId="13" applyNumberFormat="1" applyFont="1"/>
    <xf numFmtId="164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Alignment="1">
      <alignment horizontal="left"/>
    </xf>
    <xf numFmtId="37" fontId="10" fillId="0" borderId="0" xfId="13" quotePrefix="1" applyNumberFormat="1" applyFont="1" applyAlignment="1">
      <alignment horizontal="center"/>
    </xf>
    <xf numFmtId="39" fontId="10" fillId="0" borderId="0" xfId="0" applyNumberFormat="1" applyFont="1"/>
    <xf numFmtId="37" fontId="10" fillId="0" borderId="0" xfId="13" applyNumberFormat="1" applyFont="1"/>
    <xf numFmtId="164" fontId="10" fillId="0" borderId="0" xfId="2" applyFont="1" applyFill="1" applyBorder="1" applyAlignment="1">
      <alignment horizontal="right"/>
    </xf>
    <xf numFmtId="165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/>
    <xf numFmtId="164" fontId="10" fillId="0" borderId="0" xfId="2" applyFont="1" applyFill="1" applyBorder="1"/>
    <xf numFmtId="39" fontId="12" fillId="0" borderId="0" xfId="13" applyNumberFormat="1" applyFont="1" applyAlignment="1">
      <alignment horizontal="centerContinuous"/>
    </xf>
    <xf numFmtId="37" fontId="10" fillId="0" borderId="0" xfId="13" applyNumberFormat="1" applyFont="1" applyAlignment="1">
      <alignment horizontal="left"/>
    </xf>
    <xf numFmtId="37" fontId="10" fillId="0" borderId="0" xfId="13" applyNumberFormat="1" applyFont="1" applyAlignment="1">
      <alignment horizontal="center"/>
    </xf>
    <xf numFmtId="43" fontId="10" fillId="0" borderId="0" xfId="13" applyNumberFormat="1" applyFont="1"/>
    <xf numFmtId="43" fontId="10" fillId="0" borderId="0" xfId="13" applyNumberFormat="1" applyFont="1" applyAlignment="1">
      <alignment horizontal="right"/>
    </xf>
    <xf numFmtId="43" fontId="18" fillId="0" borderId="0" xfId="5" applyNumberFormat="1" applyFont="1" applyFill="1" applyBorder="1" applyAlignment="1">
      <alignment horizontal="right"/>
    </xf>
    <xf numFmtId="43" fontId="19" fillId="0" borderId="0" xfId="2" applyNumberFormat="1" applyFont="1" applyFill="1" applyBorder="1" applyAlignment="1" applyProtection="1"/>
    <xf numFmtId="39" fontId="10" fillId="0" borderId="0" xfId="13" applyNumberFormat="1" applyFont="1" applyAlignment="1">
      <alignment horizontal="right"/>
    </xf>
    <xf numFmtId="39" fontId="16" fillId="0" borderId="0" xfId="0" applyNumberFormat="1" applyFont="1"/>
    <xf numFmtId="164" fontId="18" fillId="0" borderId="0" xfId="2" applyFont="1" applyFill="1"/>
    <xf numFmtId="167" fontId="10" fillId="0" borderId="0" xfId="13" applyNumberFormat="1" applyFont="1"/>
    <xf numFmtId="43" fontId="19" fillId="0" borderId="0" xfId="5" applyNumberFormat="1" applyFont="1" applyFill="1" applyBorder="1" applyAlignment="1">
      <alignment horizontal="right"/>
    </xf>
    <xf numFmtId="43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43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164" fontId="10" fillId="0" borderId="3" xfId="2" applyFont="1" applyFill="1" applyBorder="1" applyAlignment="1" applyProtection="1">
      <alignment horizontal="right"/>
    </xf>
    <xf numFmtId="164" fontId="10" fillId="0" borderId="4" xfId="2" applyFont="1" applyFill="1" applyBorder="1" applyAlignment="1" applyProtection="1">
      <alignment horizontal="right"/>
    </xf>
    <xf numFmtId="164" fontId="10" fillId="0" borderId="0" xfId="2" quotePrefix="1" applyFont="1" applyFill="1" applyBorder="1" applyAlignment="1">
      <alignment horizontal="center"/>
    </xf>
    <xf numFmtId="164" fontId="10" fillId="0" borderId="2" xfId="2" applyFont="1" applyFill="1" applyBorder="1" applyAlignment="1" applyProtection="1">
      <alignment horizontal="right"/>
    </xf>
    <xf numFmtId="164" fontId="10" fillId="0" borderId="3" xfId="2" applyFont="1" applyFill="1" applyBorder="1" applyAlignment="1">
      <alignment horizontal="right"/>
    </xf>
    <xf numFmtId="164" fontId="10" fillId="0" borderId="4" xfId="2" applyFont="1" applyFill="1" applyBorder="1" applyAlignment="1">
      <alignment horizontal="right"/>
    </xf>
    <xf numFmtId="164" fontId="10" fillId="0" borderId="2" xfId="2" applyFont="1" applyFill="1" applyBorder="1"/>
    <xf numFmtId="164" fontId="10" fillId="0" borderId="5" xfId="2" applyFont="1" applyFill="1" applyBorder="1" applyAlignment="1">
      <alignment horizontal="right"/>
    </xf>
    <xf numFmtId="164" fontId="10" fillId="0" borderId="1" xfId="2" applyFont="1" applyFill="1" applyBorder="1" applyAlignment="1"/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164" fontId="10" fillId="0" borderId="1" xfId="2" applyFont="1" applyFill="1" applyBorder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164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43" fontId="10" fillId="0" borderId="2" xfId="13" applyNumberFormat="1" applyFont="1" applyBorder="1"/>
    <xf numFmtId="43" fontId="10" fillId="0" borderId="3" xfId="13" applyNumberFormat="1" applyFont="1" applyBorder="1"/>
    <xf numFmtId="43" fontId="10" fillId="0" borderId="1" xfId="13" applyNumberFormat="1" applyFont="1" applyBorder="1"/>
    <xf numFmtId="170" fontId="10" fillId="0" borderId="0" xfId="2" applyNumberFormat="1" applyFont="1" applyFill="1" applyBorder="1"/>
    <xf numFmtId="43" fontId="18" fillId="0" borderId="0" xfId="2" applyNumberFormat="1" applyFont="1" applyFill="1" applyAlignment="1">
      <alignment horizontal="right"/>
    </xf>
    <xf numFmtId="164" fontId="10" fillId="0" borderId="2" xfId="2" applyFont="1" applyFill="1" applyBorder="1" applyAlignment="1">
      <alignment horizontal="right"/>
    </xf>
    <xf numFmtId="43" fontId="18" fillId="0" borderId="5" xfId="5" applyNumberFormat="1" applyFont="1" applyFill="1" applyBorder="1" applyAlignment="1">
      <alignment horizontal="right"/>
    </xf>
    <xf numFmtId="40" fontId="10" fillId="0" borderId="0" xfId="19" applyNumberFormat="1" applyFont="1" applyAlignment="1">
      <alignment horizontal="center"/>
    </xf>
    <xf numFmtId="39" fontId="12" fillId="0" borderId="0" xfId="20" applyFont="1"/>
    <xf numFmtId="39" fontId="12" fillId="0" borderId="0" xfId="13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164" fontId="10" fillId="0" borderId="0" xfId="32" applyFont="1" applyFill="1" applyBorder="1" applyAlignment="1">
      <alignment horizontal="right"/>
    </xf>
    <xf numFmtId="43" fontId="10" fillId="0" borderId="5" xfId="6" applyNumberFormat="1" applyFont="1" applyFill="1" applyBorder="1" applyAlignment="1">
      <alignment horizontal="right"/>
    </xf>
    <xf numFmtId="43" fontId="10" fillId="0" borderId="0" xfId="6" applyNumberFormat="1" applyFont="1" applyFill="1" applyBorder="1" applyAlignment="1">
      <alignment horizontal="right"/>
    </xf>
    <xf numFmtId="166" fontId="10" fillId="0" borderId="0" xfId="6" applyNumberFormat="1" applyFont="1" applyFill="1" applyBorder="1" applyAlignment="1">
      <alignment horizontal="right"/>
    </xf>
    <xf numFmtId="43" fontId="10" fillId="0" borderId="0" xfId="6" applyNumberFormat="1" applyFont="1" applyFill="1" applyAlignment="1">
      <alignment horizontal="right"/>
    </xf>
    <xf numFmtId="166" fontId="10" fillId="0" borderId="0" xfId="6" applyNumberFormat="1" applyFont="1" applyFill="1" applyAlignment="1">
      <alignment horizontal="right"/>
    </xf>
    <xf numFmtId="43" fontId="10" fillId="0" borderId="0" xfId="32" applyNumberFormat="1" applyFont="1" applyFill="1" applyBorder="1" applyAlignment="1">
      <alignment horizontal="right"/>
    </xf>
    <xf numFmtId="43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43" fontId="10" fillId="0" borderId="0" xfId="6" applyNumberFormat="1" applyFont="1" applyFill="1" applyBorder="1"/>
    <xf numFmtId="43" fontId="21" fillId="0" borderId="0" xfId="6" applyNumberFormat="1" applyFont="1" applyFill="1" applyBorder="1"/>
    <xf numFmtId="43" fontId="10" fillId="0" borderId="3" xfId="6" applyNumberFormat="1" applyFont="1" applyFill="1" applyBorder="1" applyAlignment="1">
      <alignment horizontal="right"/>
    </xf>
    <xf numFmtId="165" fontId="10" fillId="0" borderId="0" xfId="6" applyNumberFormat="1" applyFont="1" applyFill="1" applyBorder="1" applyAlignment="1">
      <alignment horizontal="right"/>
    </xf>
    <xf numFmtId="165" fontId="10" fillId="0" borderId="0" xfId="33" applyNumberFormat="1" applyFont="1" applyFill="1" applyAlignment="1">
      <alignment horizontal="right"/>
    </xf>
    <xf numFmtId="165" fontId="10" fillId="0" borderId="0" xfId="33" applyNumberFormat="1" applyFont="1" applyFill="1" applyBorder="1" applyAlignment="1">
      <alignment horizontal="right"/>
    </xf>
    <xf numFmtId="165" fontId="10" fillId="0" borderId="0" xfId="32" applyNumberFormat="1" applyFont="1" applyFill="1" applyBorder="1" applyAlignment="1">
      <alignment horizontal="right"/>
    </xf>
    <xf numFmtId="164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43" fontId="10" fillId="0" borderId="2" xfId="32" applyNumberFormat="1" applyFont="1" applyFill="1" applyBorder="1" applyAlignment="1">
      <alignment horizontal="right"/>
    </xf>
    <xf numFmtId="165" fontId="10" fillId="0" borderId="0" xfId="6" applyNumberFormat="1" applyFont="1" applyFill="1" applyAlignment="1">
      <alignment horizontal="right"/>
    </xf>
    <xf numFmtId="43" fontId="10" fillId="0" borderId="2" xfId="2" applyNumberFormat="1" applyFont="1" applyFill="1" applyBorder="1" applyAlignment="1">
      <alignment horizontal="right"/>
    </xf>
    <xf numFmtId="43" fontId="10" fillId="0" borderId="0" xfId="31" applyNumberFormat="1" applyFont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39" fontId="10" fillId="0" borderId="1" xfId="13" applyNumberFormat="1" applyFont="1" applyBorder="1"/>
    <xf numFmtId="43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6" applyFont="1" applyAlignment="1">
      <alignment horizontal="left"/>
    </xf>
    <xf numFmtId="39" fontId="10" fillId="0" borderId="0" xfId="16" applyFont="1" applyAlignment="1">
      <alignment horizontal="left"/>
    </xf>
    <xf numFmtId="39" fontId="10" fillId="0" borderId="0" xfId="21" applyNumberFormat="1" applyFont="1" applyAlignment="1">
      <alignment horizontal="left"/>
    </xf>
    <xf numFmtId="165" fontId="10" fillId="0" borderId="0" xfId="13" applyNumberFormat="1" applyFont="1"/>
    <xf numFmtId="39" fontId="10" fillId="0" borderId="0" xfId="31" applyNumberFormat="1" applyFont="1"/>
    <xf numFmtId="166" fontId="10" fillId="0" borderId="0" xfId="13" applyNumberFormat="1" applyFont="1"/>
    <xf numFmtId="39" fontId="12" fillId="0" borderId="0" xfId="20" applyFont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43" fontId="10" fillId="0" borderId="0" xfId="5" applyNumberFormat="1" applyFont="1" applyFill="1" applyAlignment="1" applyProtection="1"/>
    <xf numFmtId="43" fontId="10" fillId="0" borderId="0" xfId="2" applyNumberFormat="1" applyFont="1" applyFill="1" applyBorder="1" applyAlignment="1">
      <alignment horizontal="center"/>
    </xf>
    <xf numFmtId="43" fontId="10" fillId="0" borderId="1" xfId="5" applyNumberFormat="1" applyFont="1" applyFill="1" applyBorder="1" applyAlignment="1"/>
    <xf numFmtId="43" fontId="10" fillId="0" borderId="0" xfId="5" applyNumberFormat="1" applyFont="1" applyFill="1" applyAlignment="1"/>
    <xf numFmtId="43" fontId="10" fillId="0" borderId="1" xfId="5" applyNumberFormat="1" applyFont="1" applyFill="1" applyBorder="1" applyAlignment="1" applyProtection="1"/>
    <xf numFmtId="43" fontId="10" fillId="0" borderId="0" xfId="5" applyNumberFormat="1" applyFont="1" applyFill="1" applyBorder="1" applyAlignment="1" applyProtection="1"/>
    <xf numFmtId="43" fontId="10" fillId="0" borderId="2" xfId="2" applyNumberFormat="1" applyFont="1" applyFill="1" applyBorder="1" applyAlignment="1" applyProtection="1"/>
    <xf numFmtId="43" fontId="10" fillId="0" borderId="0" xfId="2" applyNumberFormat="1" applyFont="1" applyFill="1" applyAlignment="1" applyProtection="1"/>
    <xf numFmtId="43" fontId="10" fillId="0" borderId="5" xfId="5" applyNumberFormat="1" applyFont="1" applyFill="1" applyBorder="1" applyAlignment="1" applyProtection="1"/>
    <xf numFmtId="43" fontId="10" fillId="0" borderId="0" xfId="5" applyNumberFormat="1" applyFont="1" applyFill="1" applyAlignment="1" applyProtection="1">
      <alignment horizontal="right"/>
    </xf>
    <xf numFmtId="43" fontId="10" fillId="0" borderId="5" xfId="5" applyNumberFormat="1" applyFont="1" applyFill="1" applyBorder="1" applyAlignment="1" applyProtection="1">
      <alignment horizontal="right"/>
    </xf>
    <xf numFmtId="43" fontId="10" fillId="0" borderId="0" xfId="5" applyNumberFormat="1" applyFont="1" applyFill="1" applyBorder="1" applyAlignment="1" applyProtection="1">
      <alignment horizontal="right"/>
    </xf>
    <xf numFmtId="43" fontId="10" fillId="0" borderId="0" xfId="2" applyNumberFormat="1" applyFont="1" applyFill="1" applyAlignment="1" applyProtection="1">
      <alignment horizontal="right"/>
    </xf>
    <xf numFmtId="169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43" fontId="10" fillId="0" borderId="0" xfId="2" quotePrefix="1" applyNumberFormat="1" applyFont="1" applyFill="1" applyBorder="1" applyAlignment="1">
      <alignment horizontal="center"/>
    </xf>
    <xf numFmtId="43" fontId="10" fillId="0" borderId="1" xfId="2" applyNumberFormat="1" applyFont="1" applyFill="1" applyBorder="1" applyAlignment="1"/>
    <xf numFmtId="43" fontId="10" fillId="0" borderId="0" xfId="2" applyNumberFormat="1" applyFont="1" applyFill="1" applyAlignment="1"/>
    <xf numFmtId="43" fontId="10" fillId="0" borderId="0" xfId="2" applyNumberFormat="1" applyFont="1" applyFill="1" applyBorder="1" applyAlignment="1" applyProtection="1"/>
    <xf numFmtId="0" fontId="19" fillId="0" borderId="0" xfId="13" applyFont="1"/>
    <xf numFmtId="39" fontId="18" fillId="0" borderId="0" xfId="13" applyNumberFormat="1" applyFont="1"/>
    <xf numFmtId="43" fontId="19" fillId="0" borderId="0" xfId="2" applyNumberFormat="1" applyFont="1" applyFill="1" applyAlignment="1">
      <alignment horizontal="right"/>
    </xf>
    <xf numFmtId="43" fontId="19" fillId="0" borderId="0" xfId="13" applyNumberFormat="1" applyFont="1"/>
    <xf numFmtId="43" fontId="22" fillId="0" borderId="0" xfId="5" applyNumberFormat="1" applyFont="1" applyFill="1" applyBorder="1" applyAlignment="1">
      <alignment horizontal="right"/>
    </xf>
    <xf numFmtId="43" fontId="22" fillId="0" borderId="0" xfId="2" applyNumberFormat="1" applyFont="1" applyFill="1" applyAlignment="1">
      <alignment horizontal="right"/>
    </xf>
    <xf numFmtId="43" fontId="22" fillId="0" borderId="0" xfId="2" applyNumberFormat="1" applyFont="1" applyFill="1" applyBorder="1" applyAlignment="1">
      <alignment horizontal="right"/>
    </xf>
    <xf numFmtId="39" fontId="18" fillId="0" borderId="0" xfId="13" applyNumberFormat="1" applyFont="1" applyAlignment="1">
      <alignment horizontal="right"/>
    </xf>
    <xf numFmtId="39" fontId="17" fillId="0" borderId="0" xfId="13" applyNumberFormat="1" applyFont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3" applyNumberFormat="1" applyFont="1" applyBorder="1" applyAlignment="1">
      <alignment horizontal="center"/>
    </xf>
    <xf numFmtId="39" fontId="18" fillId="0" borderId="2" xfId="1" applyNumberFormat="1" applyFont="1" applyBorder="1" applyAlignment="1">
      <alignment horizontal="center"/>
    </xf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39" fontId="10" fillId="0" borderId="1" xfId="13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43" fontId="10" fillId="0" borderId="0" xfId="13" applyNumberFormat="1" applyFont="1" applyAlignment="1">
      <alignment horizontal="center"/>
    </xf>
    <xf numFmtId="43" fontId="10" fillId="0" borderId="0" xfId="2" applyNumberFormat="1" applyFont="1" applyFill="1" applyAlignment="1" applyProtection="1">
      <alignment horizontal="center"/>
    </xf>
    <xf numFmtId="43" fontId="10" fillId="0" borderId="0" xfId="20" applyNumberFormat="1" applyFont="1" applyAlignment="1">
      <alignment horizontal="center"/>
    </xf>
    <xf numFmtId="43" fontId="10" fillId="0" borderId="0" xfId="13" applyNumberFormat="1" applyFont="1" applyAlignment="1">
      <alignment horizontal="left"/>
    </xf>
    <xf numFmtId="43" fontId="10" fillId="0" borderId="0" xfId="2" applyNumberFormat="1" applyFont="1" applyFill="1" applyAlignment="1" applyProtection="1">
      <alignment horizontal="left"/>
    </xf>
    <xf numFmtId="43" fontId="10" fillId="0" borderId="0" xfId="2" applyNumberFormat="1" applyFont="1" applyFill="1" applyAlignment="1">
      <alignment horizontal="right"/>
    </xf>
    <xf numFmtId="43" fontId="10" fillId="0" borderId="0" xfId="13" quotePrefix="1" applyNumberFormat="1" applyFont="1"/>
    <xf numFmtId="39" fontId="10" fillId="0" borderId="0" xfId="13" applyNumberFormat="1" applyFont="1" applyAlignment="1">
      <alignment horizontal="center"/>
    </xf>
    <xf numFmtId="169" fontId="10" fillId="0" borderId="0" xfId="2" applyNumberFormat="1" applyFont="1" applyFill="1" applyAlignment="1"/>
    <xf numFmtId="39" fontId="11" fillId="0" borderId="0" xfId="13" applyNumberFormat="1" applyFont="1" applyAlignment="1">
      <alignment horizontal="center"/>
    </xf>
    <xf numFmtId="39" fontId="20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0" fontId="10" fillId="0" borderId="0" xfId="13" applyFont="1"/>
    <xf numFmtId="43" fontId="24" fillId="0" borderId="0" xfId="7" applyFont="1" applyFill="1" applyBorder="1" applyAlignment="1"/>
    <xf numFmtId="39" fontId="11" fillId="0" borderId="0" xfId="13" quotePrefix="1" applyNumberFormat="1" applyFont="1" applyAlignment="1">
      <alignment horizontal="center"/>
    </xf>
    <xf numFmtId="43" fontId="10" fillId="0" borderId="5" xfId="13" applyNumberFormat="1" applyFont="1" applyBorder="1"/>
    <xf numFmtId="43" fontId="24" fillId="0" borderId="0" xfId="3" applyFont="1" applyFill="1" applyBorder="1" applyAlignment="1"/>
    <xf numFmtId="39" fontId="10" fillId="0" borderId="0" xfId="13" quotePrefix="1" applyNumberFormat="1" applyFont="1"/>
    <xf numFmtId="39" fontId="13" fillId="0" borderId="0" xfId="13" applyNumberFormat="1" applyFont="1" applyAlignment="1">
      <alignment horizontal="centerContinuous"/>
    </xf>
    <xf numFmtId="168" fontId="10" fillId="0" borderId="0" xfId="13" quotePrefix="1" applyNumberFormat="1" applyFont="1" applyAlignment="1">
      <alignment horizontal="center"/>
    </xf>
    <xf numFmtId="39" fontId="21" fillId="0" borderId="0" xfId="13" applyNumberFormat="1" applyFont="1"/>
    <xf numFmtId="43" fontId="27" fillId="0" borderId="0" xfId="0" applyNumberFormat="1" applyFont="1" applyAlignment="1">
      <alignment horizontal="right"/>
    </xf>
    <xf numFmtId="4" fontId="28" fillId="0" borderId="0" xfId="0" applyNumberFormat="1" applyFont="1"/>
    <xf numFmtId="39" fontId="10" fillId="0" borderId="0" xfId="14" applyNumberFormat="1" applyFont="1" applyAlignment="1">
      <alignment horizontal="left"/>
    </xf>
    <xf numFmtId="164" fontId="10" fillId="0" borderId="0" xfId="2" applyFont="1"/>
    <xf numFmtId="166" fontId="10" fillId="0" borderId="2" xfId="2" applyNumberFormat="1" applyFont="1" applyFill="1" applyBorder="1"/>
    <xf numFmtId="43" fontId="21" fillId="0" borderId="0" xfId="13" applyNumberFormat="1" applyFont="1" applyAlignment="1">
      <alignment horizontal="right"/>
    </xf>
    <xf numFmtId="43" fontId="21" fillId="0" borderId="0" xfId="13" applyNumberFormat="1" applyFont="1"/>
    <xf numFmtId="49" fontId="10" fillId="0" borderId="0" xfId="19" applyNumberFormat="1" applyFont="1" applyAlignment="1">
      <alignment horizontal="center"/>
    </xf>
    <xf numFmtId="164" fontId="21" fillId="0" borderId="0" xfId="2" applyFont="1" applyFill="1"/>
    <xf numFmtId="164" fontId="21" fillId="0" borderId="0" xfId="2" applyFont="1" applyFill="1" applyAlignment="1">
      <alignment horizontal="right"/>
    </xf>
    <xf numFmtId="164" fontId="21" fillId="0" borderId="0" xfId="2" applyFont="1" applyFill="1" applyBorder="1" applyAlignment="1" applyProtection="1">
      <alignment horizontal="right"/>
    </xf>
    <xf numFmtId="164" fontId="21" fillId="0" borderId="0" xfId="2" applyFont="1" applyFill="1" applyAlignment="1" applyProtection="1">
      <alignment horizontal="right"/>
    </xf>
    <xf numFmtId="164" fontId="21" fillId="0" borderId="0" xfId="2" applyFont="1" applyFill="1" applyBorder="1" applyAlignment="1">
      <alignment horizontal="right"/>
    </xf>
    <xf numFmtId="164" fontId="10" fillId="0" borderId="0" xfId="5" applyFont="1" applyFill="1" applyBorder="1" applyAlignment="1" applyProtection="1">
      <alignment horizontal="right"/>
    </xf>
    <xf numFmtId="39" fontId="10" fillId="0" borderId="0" xfId="20" applyFont="1" applyAlignment="1">
      <alignment horizontal="center"/>
    </xf>
    <xf numFmtId="43" fontId="15" fillId="0" borderId="0" xfId="31" applyNumberFormat="1" applyFont="1" applyAlignment="1">
      <alignment horizontal="center"/>
    </xf>
    <xf numFmtId="43" fontId="21" fillId="0" borderId="0" xfId="6" applyNumberFormat="1" applyFont="1" applyFill="1" applyBorder="1" applyAlignment="1">
      <alignment horizontal="right"/>
    </xf>
    <xf numFmtId="164" fontId="16" fillId="0" borderId="0" xfId="2" applyFont="1" applyFill="1" applyAlignment="1">
      <alignment horizontal="right"/>
    </xf>
    <xf numFmtId="9" fontId="10" fillId="0" borderId="0" xfId="34" applyFont="1" applyFill="1"/>
    <xf numFmtId="164" fontId="10" fillId="0" borderId="0" xfId="13" applyNumberFormat="1" applyFont="1"/>
    <xf numFmtId="43" fontId="10" fillId="0" borderId="0" xfId="2" quotePrefix="1" applyNumberFormat="1" applyFont="1" applyAlignment="1">
      <alignment horizontal="center"/>
    </xf>
    <xf numFmtId="43" fontId="10" fillId="0" borderId="0" xfId="5" applyNumberFormat="1" applyFont="1"/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164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35">
    <cellStyle name="0,0_x000d__x000a_NA_x000d__x000a_" xfId="1" xr:uid="{00000000-0005-0000-0000-000000000000}"/>
    <cellStyle name="Comma" xfId="2" builtinId="3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" xfId="0" builtinId="0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" xfId="34" builtinId="5"/>
    <cellStyle name="Percent 10" xfId="17" xr:uid="{00000000-0005-0000-0000-00001C000000}"/>
    <cellStyle name="เครื่องหมายจุลภาค 2" xfId="18" xr:uid="{00000000-0005-0000-0000-00001D000000}"/>
    <cellStyle name="เครื่องหมายจุลภาค 26" xfId="30" xr:uid="{00000000-0005-0000-0000-00001E000000}"/>
    <cellStyle name="จุลภาค 3" xfId="32" xr:uid="{00000000-0005-0000-0000-00001F000000}"/>
    <cellStyle name="ปกติ 2" xfId="19" xr:uid="{00000000-0005-0000-0000-000020000000}"/>
    <cellStyle name="ปกติ 27" xfId="31" xr:uid="{00000000-0005-0000-0000-000021000000}"/>
    <cellStyle name="ปกติ_Sheet1" xfId="20" xr:uid="{00000000-0005-0000-0000-000022000000}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ata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A65C018A" TargetMode="External"/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A/TPOLY%2057/TPOLY%20Q4-56/PLG/PES/Documents%20and%20Settings/K_Amnart/Desktop/MAT_Review%202011-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0DD934/E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AppData/Local/Microsoft/Windows/Temporary%20Internet%20Files/Low/Content.IE5/L10FZGV5/sep49-aug50/Copy%20of%20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50-Aug5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jun50-aug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nov4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ANV-DC01/DATA$/Share/Ac/AC-&#3585;&#3634;&#3619;&#3648;&#3591;&#3636;&#3609;/020220&#3623;&#3591;&#3648;&#3591;&#3636;&#3609;&#3648;&#3588;&#3619;&#3604;&#3636;&#3605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PES/&#3608;&#3609;&#3634;&#3614;&#3633;&#3602;&#3609;&#3660;/&#3649;&#3621;&#3609;&#3604;&#366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PROJECT/SBIA/5JUNE00/TKC-NET/AC/PACKAGE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D14C426/STA-SK-AC-TRF.STR-05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Share/LO/Logistic/Report/Weekly/Delivery/Delivery%20Plan/Plan_Nov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k-dc01/data$/Sharewin/AC/&#3592;&#3634;&#3585;PU/&#3619;&#3634;&#3618;&#3585;&#3634;&#3619;&#3648;&#3610;&#3636;&#3585;.xl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custom_ann/custom/TTI/2007/TTIQ250/wk_everybody/custom_ann/custom/TTI/2007/TTIQ250/detail%20k%20lek/audit/stock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FSA"/>
      <sheetName val="ﾍﾞﾀﾘｽﾄ"/>
      <sheetName val="CODE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/>
      <sheetData sheetId="1"/>
      <sheetData sheetId="2"/>
      <sheetData sheetId="3" refreshError="1"/>
      <sheetData sheetId="4" refreshError="1"/>
      <sheetData sheetId="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8"/>
  <sheetViews>
    <sheetView topLeftCell="A31" zoomScale="80" zoomScaleNormal="80" zoomScaleSheetLayoutView="80" workbookViewId="0">
      <selection activeCell="M11" sqref="M11"/>
    </sheetView>
  </sheetViews>
  <sheetFormatPr defaultColWidth="12" defaultRowHeight="27" customHeight="1"/>
  <cols>
    <col min="1" max="3" width="4.33203125" style="1" customWidth="1"/>
    <col min="4" max="4" width="32.6640625" style="1" customWidth="1"/>
    <col min="5" max="5" width="9.6640625" style="1" bestFit="1" customWidth="1"/>
    <col min="6" max="6" width="1.33203125" style="1" customWidth="1"/>
    <col min="7" max="7" width="18.83203125" style="7" customWidth="1"/>
    <col min="8" max="8" width="1.1640625" style="7" customWidth="1"/>
    <col min="9" max="9" width="18.83203125" style="7" customWidth="1"/>
    <col min="10" max="10" width="1.1640625" style="7" customWidth="1"/>
    <col min="11" max="11" width="18.83203125" style="7" customWidth="1"/>
    <col min="12" max="12" width="1.1640625" style="1" customWidth="1"/>
    <col min="13" max="13" width="18.83203125" style="7" customWidth="1"/>
    <col min="14" max="14" width="1.33203125" style="1" customWidth="1"/>
    <col min="15" max="15" width="12" style="1"/>
    <col min="16" max="16" width="21.1640625" style="1" bestFit="1" customWidth="1"/>
    <col min="17" max="16384" width="12" style="1"/>
  </cols>
  <sheetData>
    <row r="1" spans="1:13" ht="25.5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ht="25.5" customHeight="1">
      <c r="A2" s="190" t="s">
        <v>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</row>
    <row r="3" spans="1:13" ht="25.5" customHeight="1">
      <c r="A3" s="191" t="s">
        <v>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 ht="25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ht="25.5" customHeight="1">
      <c r="A5" s="2"/>
      <c r="B5" s="2"/>
      <c r="C5" s="2"/>
      <c r="D5" s="2"/>
      <c r="E5" s="2"/>
      <c r="F5" s="2"/>
      <c r="G5" s="192" t="s">
        <v>3</v>
      </c>
      <c r="H5" s="192"/>
      <c r="I5" s="192"/>
      <c r="J5" s="192"/>
      <c r="K5" s="192"/>
      <c r="L5" s="192"/>
      <c r="M5" s="192"/>
    </row>
    <row r="6" spans="1:13" ht="25.5" customHeight="1">
      <c r="A6" s="2"/>
      <c r="B6" s="2"/>
      <c r="C6" s="2"/>
      <c r="D6" s="2"/>
      <c r="E6" s="2"/>
      <c r="F6" s="2"/>
      <c r="G6" s="194" t="s">
        <v>4</v>
      </c>
      <c r="H6" s="194"/>
      <c r="I6" s="194"/>
      <c r="J6" s="48"/>
      <c r="K6" s="193" t="s">
        <v>5</v>
      </c>
      <c r="L6" s="193"/>
      <c r="M6" s="193"/>
    </row>
    <row r="7" spans="1:13" ht="25.5" customHeight="1">
      <c r="F7" s="2"/>
      <c r="G7" s="39" t="s">
        <v>6</v>
      </c>
      <c r="H7" s="36"/>
      <c r="I7" s="39" t="s">
        <v>7</v>
      </c>
      <c r="J7" s="36"/>
      <c r="K7" s="39" t="s">
        <v>6</v>
      </c>
      <c r="L7" s="36"/>
      <c r="M7" s="39" t="s">
        <v>7</v>
      </c>
    </row>
    <row r="8" spans="1:13" ht="25.5" customHeight="1">
      <c r="A8" s="165" t="s">
        <v>8</v>
      </c>
      <c r="B8" s="2"/>
      <c r="C8" s="2"/>
      <c r="D8" s="2"/>
      <c r="E8" s="3" t="s">
        <v>9</v>
      </c>
      <c r="F8" s="2"/>
      <c r="G8" s="175" t="s">
        <v>10</v>
      </c>
      <c r="H8" s="63"/>
      <c r="I8" s="175" t="s">
        <v>11</v>
      </c>
      <c r="J8" s="63"/>
      <c r="K8" s="175" t="s">
        <v>10</v>
      </c>
      <c r="L8" s="63"/>
      <c r="M8" s="175" t="s">
        <v>11</v>
      </c>
    </row>
    <row r="9" spans="1:13" ht="25.5" customHeight="1">
      <c r="A9" s="165"/>
      <c r="B9" s="2"/>
      <c r="C9" s="2"/>
      <c r="D9" s="2"/>
      <c r="E9" s="3"/>
      <c r="F9" s="2"/>
      <c r="G9" s="175" t="s">
        <v>12</v>
      </c>
      <c r="H9" s="63"/>
      <c r="I9" s="175"/>
      <c r="J9" s="63"/>
      <c r="K9" s="175" t="s">
        <v>12</v>
      </c>
      <c r="L9" s="63"/>
      <c r="M9" s="175"/>
    </row>
    <row r="10" spans="1:13" ht="25.5" customHeight="1">
      <c r="A10" s="5" t="s">
        <v>13</v>
      </c>
      <c r="B10" s="5"/>
      <c r="C10" s="5"/>
      <c r="E10" s="6"/>
      <c r="G10" s="176"/>
      <c r="K10" s="176"/>
    </row>
    <row r="11" spans="1:13" ht="25.5" customHeight="1">
      <c r="B11" s="1" t="s">
        <v>14</v>
      </c>
      <c r="E11" s="8" t="s">
        <v>15</v>
      </c>
      <c r="G11" s="9">
        <v>123100479.41</v>
      </c>
      <c r="H11" s="9"/>
      <c r="I11" s="9">
        <v>492813573.18000001</v>
      </c>
      <c r="J11" s="9"/>
      <c r="K11" s="10">
        <v>23253866.399999999</v>
      </c>
      <c r="L11" s="11"/>
      <c r="M11" s="10">
        <v>339955125.60000002</v>
      </c>
    </row>
    <row r="12" spans="1:13" ht="25.5" customHeight="1">
      <c r="B12" s="1" t="s">
        <v>16</v>
      </c>
      <c r="E12" s="8"/>
      <c r="G12" s="177"/>
      <c r="H12" s="9"/>
      <c r="I12" s="9"/>
      <c r="J12" s="9"/>
      <c r="K12" s="177"/>
      <c r="L12" s="30"/>
      <c r="M12" s="9"/>
    </row>
    <row r="13" spans="1:13" ht="25.5" customHeight="1">
      <c r="C13" s="1" t="s">
        <v>17</v>
      </c>
      <c r="E13" s="166" t="s">
        <v>18</v>
      </c>
      <c r="G13" s="9">
        <v>518031412.04999995</v>
      </c>
      <c r="H13" s="9"/>
      <c r="I13" s="9">
        <v>426810284.38999999</v>
      </c>
      <c r="J13" s="9"/>
      <c r="K13" s="10">
        <v>0</v>
      </c>
      <c r="L13" s="11"/>
      <c r="M13" s="10">
        <v>0</v>
      </c>
    </row>
    <row r="14" spans="1:13" ht="25.5" customHeight="1">
      <c r="C14" s="1" t="s">
        <v>19</v>
      </c>
      <c r="E14" s="166" t="s">
        <v>20</v>
      </c>
      <c r="G14" s="9">
        <v>201140180.94</v>
      </c>
      <c r="H14" s="9"/>
      <c r="I14" s="9">
        <v>175490367.98000002</v>
      </c>
      <c r="J14" s="9"/>
      <c r="K14" s="10">
        <v>7912540.9100000001</v>
      </c>
      <c r="L14" s="11"/>
      <c r="M14" s="10">
        <v>21428580.600000001</v>
      </c>
    </row>
    <row r="15" spans="1:13" ht="25.5" customHeight="1">
      <c r="B15" s="1" t="s">
        <v>21</v>
      </c>
      <c r="E15" s="8" t="s">
        <v>22</v>
      </c>
      <c r="G15" s="9">
        <v>374000000</v>
      </c>
      <c r="H15" s="9"/>
      <c r="I15" s="9">
        <v>226000000</v>
      </c>
      <c r="J15" s="9"/>
      <c r="K15" s="10">
        <v>1337200000</v>
      </c>
      <c r="L15" s="11"/>
      <c r="M15" s="10">
        <v>992850000</v>
      </c>
    </row>
    <row r="16" spans="1:13" ht="25.5" customHeight="1">
      <c r="B16" s="1" t="s">
        <v>23</v>
      </c>
      <c r="E16" s="15" t="s">
        <v>24</v>
      </c>
      <c r="G16" s="9">
        <v>62390252.049999997</v>
      </c>
      <c r="H16" s="9"/>
      <c r="I16" s="9">
        <v>76508598.299999997</v>
      </c>
      <c r="J16" s="9"/>
      <c r="K16" s="10">
        <v>0</v>
      </c>
      <c r="L16" s="11"/>
      <c r="M16" s="10">
        <v>0</v>
      </c>
    </row>
    <row r="17" spans="1:16" ht="25.5" customHeight="1">
      <c r="B17" s="1" t="s">
        <v>25</v>
      </c>
      <c r="E17" s="15" t="s">
        <v>26</v>
      </c>
      <c r="G17" s="9">
        <v>36370.230000000003</v>
      </c>
      <c r="H17" s="9"/>
      <c r="I17" s="9">
        <v>150196571.43000001</v>
      </c>
      <c r="J17" s="9"/>
      <c r="K17" s="10">
        <v>36370.230000000003</v>
      </c>
      <c r="L17" s="11"/>
      <c r="M17" s="10">
        <v>150196571.43000001</v>
      </c>
    </row>
    <row r="18" spans="1:16" ht="25.5" customHeight="1">
      <c r="B18" s="1" t="s">
        <v>27</v>
      </c>
      <c r="D18" s="164"/>
      <c r="E18" s="15" t="s">
        <v>28</v>
      </c>
      <c r="G18" s="9">
        <v>49014393.82</v>
      </c>
      <c r="H18" s="9"/>
      <c r="I18" s="9">
        <v>44340934.240000002</v>
      </c>
      <c r="J18" s="9"/>
      <c r="K18" s="9">
        <v>0</v>
      </c>
      <c r="L18" s="11"/>
      <c r="M18" s="9">
        <v>0</v>
      </c>
    </row>
    <row r="19" spans="1:16" ht="25.5" customHeight="1">
      <c r="D19" s="1" t="s">
        <v>29</v>
      </c>
      <c r="E19" s="153"/>
      <c r="G19" s="40">
        <f>SUM(G11:G18)</f>
        <v>1327713088.4999998</v>
      </c>
      <c r="H19" s="9"/>
      <c r="I19" s="40">
        <f>SUM(I11:I18)</f>
        <v>1592160329.52</v>
      </c>
      <c r="J19" s="9"/>
      <c r="K19" s="40">
        <f>SUM(K11:K18)</f>
        <v>1368402777.54</v>
      </c>
      <c r="L19" s="11"/>
      <c r="M19" s="40">
        <f>SUM(M11:M18)</f>
        <v>1504430277.6300001</v>
      </c>
    </row>
    <row r="20" spans="1:16" ht="25.5" customHeight="1">
      <c r="A20" s="12" t="s">
        <v>30</v>
      </c>
      <c r="G20" s="177"/>
      <c r="H20" s="9"/>
      <c r="I20" s="9"/>
      <c r="J20" s="9"/>
      <c r="K20" s="178"/>
      <c r="L20" s="11"/>
      <c r="M20" s="13"/>
    </row>
    <row r="21" spans="1:16" ht="25.5" customHeight="1">
      <c r="B21" s="1" t="s">
        <v>31</v>
      </c>
      <c r="E21" s="15" t="s">
        <v>32</v>
      </c>
      <c r="G21" s="9">
        <v>170544761.61000001</v>
      </c>
      <c r="H21" s="9"/>
      <c r="I21" s="9">
        <v>133940230.7</v>
      </c>
      <c r="J21" s="9"/>
      <c r="K21" s="10">
        <v>31143530.369999997</v>
      </c>
      <c r="L21" s="11"/>
      <c r="M21" s="10">
        <v>3037770.45</v>
      </c>
    </row>
    <row r="22" spans="1:16" ht="25.5" customHeight="1">
      <c r="B22" s="1" t="s">
        <v>33</v>
      </c>
      <c r="E22" s="15" t="s">
        <v>34</v>
      </c>
      <c r="G22" s="9">
        <v>0</v>
      </c>
      <c r="H22" s="9"/>
      <c r="I22" s="9">
        <v>0</v>
      </c>
      <c r="J22" s="9"/>
      <c r="K22" s="10">
        <v>2025496038.3499999</v>
      </c>
      <c r="L22" s="11"/>
      <c r="M22" s="10">
        <v>2017846038.3499999</v>
      </c>
    </row>
    <row r="23" spans="1:16" ht="25.5" customHeight="1">
      <c r="B23" s="1" t="s">
        <v>35</v>
      </c>
      <c r="E23" s="15" t="s">
        <v>36</v>
      </c>
      <c r="G23" s="9">
        <v>490410000.16000003</v>
      </c>
      <c r="H23" s="9"/>
      <c r="I23" s="9">
        <v>528679437.83999997</v>
      </c>
      <c r="J23" s="9"/>
      <c r="K23" s="10">
        <v>542065990.34000003</v>
      </c>
      <c r="L23" s="11"/>
      <c r="M23" s="10">
        <v>542065990.34000003</v>
      </c>
    </row>
    <row r="24" spans="1:16" ht="25.5" customHeight="1">
      <c r="B24" s="1" t="s">
        <v>37</v>
      </c>
      <c r="E24" s="15" t="s">
        <v>38</v>
      </c>
      <c r="G24" s="185">
        <v>7109585472.71</v>
      </c>
      <c r="H24" s="9"/>
      <c r="I24" s="9">
        <v>7153548714.5</v>
      </c>
      <c r="J24" s="9"/>
      <c r="K24" s="10">
        <v>76285225.650000006</v>
      </c>
      <c r="L24" s="11"/>
      <c r="M24" s="10">
        <v>75718759.400000006</v>
      </c>
      <c r="P24" s="7"/>
    </row>
    <row r="25" spans="1:16" ht="25.5" customHeight="1">
      <c r="B25" s="1" t="s">
        <v>39</v>
      </c>
      <c r="E25" s="15" t="s">
        <v>40</v>
      </c>
      <c r="G25" s="9">
        <v>69515707.469999999</v>
      </c>
      <c r="H25" s="9"/>
      <c r="I25" s="9">
        <v>42467881.979999997</v>
      </c>
      <c r="J25" s="9"/>
      <c r="K25" s="10">
        <v>2940692.1</v>
      </c>
      <c r="L25" s="11"/>
      <c r="M25" s="10">
        <v>971237.26</v>
      </c>
    </row>
    <row r="26" spans="1:16" ht="25.5" customHeight="1">
      <c r="B26" s="1" t="s">
        <v>41</v>
      </c>
      <c r="E26" s="166"/>
      <c r="G26" s="9">
        <v>28364772.440000001</v>
      </c>
      <c r="H26" s="9"/>
      <c r="I26" s="9">
        <v>27858069.43</v>
      </c>
      <c r="J26" s="9"/>
      <c r="K26" s="10">
        <v>0</v>
      </c>
      <c r="L26" s="11"/>
      <c r="M26" s="10">
        <v>0</v>
      </c>
    </row>
    <row r="27" spans="1:16" ht="25.5" customHeight="1">
      <c r="B27" s="14" t="s">
        <v>42</v>
      </c>
      <c r="E27" s="15" t="s">
        <v>43</v>
      </c>
      <c r="G27" s="9">
        <v>1344090.24</v>
      </c>
      <c r="H27" s="9"/>
      <c r="I27" s="9">
        <v>1458562.24</v>
      </c>
      <c r="J27" s="9"/>
      <c r="K27" s="10">
        <v>1039346.65</v>
      </c>
      <c r="L27" s="49"/>
      <c r="M27" s="10">
        <v>1200860.1100000001</v>
      </c>
    </row>
    <row r="28" spans="1:16" ht="25.5" customHeight="1">
      <c r="B28" s="14" t="s">
        <v>44</v>
      </c>
      <c r="E28" s="8"/>
      <c r="G28" s="9">
        <v>4781390.0099999988</v>
      </c>
      <c r="H28" s="9"/>
      <c r="I28" s="9">
        <v>903420.5</v>
      </c>
      <c r="J28" s="9"/>
      <c r="K28" s="10">
        <v>1041170.45</v>
      </c>
      <c r="L28" s="49"/>
      <c r="M28" s="10">
        <v>565621.66</v>
      </c>
    </row>
    <row r="29" spans="1:16" ht="25.5" customHeight="1">
      <c r="B29" s="14" t="s">
        <v>45</v>
      </c>
      <c r="E29" s="8" t="s">
        <v>46</v>
      </c>
      <c r="G29" s="168">
        <v>37000000</v>
      </c>
      <c r="H29" s="168"/>
      <c r="I29" s="168">
        <v>41586760</v>
      </c>
      <c r="J29" s="9"/>
      <c r="K29" s="9">
        <v>0</v>
      </c>
      <c r="L29" s="49"/>
      <c r="M29" s="9">
        <v>0</v>
      </c>
    </row>
    <row r="30" spans="1:16" ht="25.5" customHeight="1">
      <c r="B30" s="14" t="s">
        <v>47</v>
      </c>
      <c r="E30" s="8" t="s">
        <v>48</v>
      </c>
      <c r="G30" s="168">
        <v>3050000</v>
      </c>
      <c r="H30" s="168"/>
      <c r="I30" s="168">
        <v>2850000</v>
      </c>
      <c r="J30" s="9"/>
      <c r="K30" s="9">
        <v>0</v>
      </c>
      <c r="L30" s="49"/>
      <c r="M30" s="9">
        <v>0</v>
      </c>
    </row>
    <row r="31" spans="1:16" ht="25.5" customHeight="1">
      <c r="B31" s="1" t="s">
        <v>49</v>
      </c>
      <c r="E31" s="15" t="s">
        <v>50</v>
      </c>
      <c r="G31" s="168">
        <v>1231567.05</v>
      </c>
      <c r="H31" s="168"/>
      <c r="I31" s="168">
        <v>1231567.05</v>
      </c>
      <c r="J31" s="9"/>
      <c r="K31" s="10">
        <v>0</v>
      </c>
      <c r="L31" s="11"/>
      <c r="M31" s="10">
        <v>0</v>
      </c>
    </row>
    <row r="32" spans="1:16" ht="25.5" customHeight="1">
      <c r="B32" s="14"/>
      <c r="C32" s="14"/>
      <c r="D32" s="1" t="s">
        <v>51</v>
      </c>
      <c r="G32" s="40">
        <f>SUM(G21:G31)</f>
        <v>7915827761.6899996</v>
      </c>
      <c r="H32" s="9"/>
      <c r="I32" s="40">
        <f>SUM(I21:I31)</f>
        <v>7934524644.2399998</v>
      </c>
      <c r="J32" s="9"/>
      <c r="K32" s="40">
        <f>SUM(K21:K31)</f>
        <v>2680011993.9099998</v>
      </c>
      <c r="L32" s="11"/>
      <c r="M32" s="40">
        <f>SUM(M21:M31)</f>
        <v>2641406277.5700002</v>
      </c>
    </row>
    <row r="33" spans="1:16" ht="25.5" customHeight="1" thickBot="1">
      <c r="A33" s="5" t="s">
        <v>52</v>
      </c>
      <c r="C33" s="5"/>
      <c r="G33" s="41">
        <f>G19+G32</f>
        <v>9243540850.1899986</v>
      </c>
      <c r="H33" s="13"/>
      <c r="I33" s="41">
        <f>I19+I32</f>
        <v>9526684973.7600002</v>
      </c>
      <c r="J33" s="13"/>
      <c r="K33" s="41">
        <f>K19+K32</f>
        <v>4048414771.4499998</v>
      </c>
      <c r="L33" s="50"/>
      <c r="M33" s="41">
        <f>M19+M32</f>
        <v>4145836555.2000003</v>
      </c>
    </row>
    <row r="34" spans="1:16" ht="25.5" customHeight="1" thickTop="1">
      <c r="D34" s="14"/>
      <c r="G34" s="186"/>
    </row>
    <row r="35" spans="1:16" ht="25.5" customHeight="1">
      <c r="A35" s="1" t="s">
        <v>53</v>
      </c>
      <c r="D35" s="14"/>
      <c r="O35" s="30"/>
    </row>
    <row r="36" spans="1:16" ht="25.5" customHeight="1">
      <c r="D36" s="14"/>
      <c r="O36" s="30"/>
      <c r="P36" s="169"/>
    </row>
    <row r="37" spans="1:16" ht="25.5" customHeight="1">
      <c r="D37" s="14"/>
      <c r="P37" s="22"/>
    </row>
    <row r="38" spans="1:16" ht="25.5" customHeight="1">
      <c r="B38" s="16"/>
      <c r="C38" s="16"/>
      <c r="D38" s="16" t="s">
        <v>54</v>
      </c>
      <c r="F38" s="7"/>
      <c r="K38" s="13"/>
      <c r="L38" s="11"/>
      <c r="M38" s="13"/>
    </row>
    <row r="39" spans="1:16" ht="25.5" customHeight="1">
      <c r="B39" s="16"/>
      <c r="C39" s="16"/>
      <c r="D39" s="16" t="s">
        <v>55</v>
      </c>
      <c r="F39" s="7"/>
      <c r="G39" s="187"/>
      <c r="K39" s="13"/>
      <c r="L39" s="11"/>
      <c r="M39" s="13"/>
    </row>
    <row r="40" spans="1:16" ht="24" customHeight="1">
      <c r="A40" s="195" t="s">
        <v>56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</row>
    <row r="41" spans="1:16" ht="24" customHeight="1">
      <c r="A41" s="190" t="s">
        <v>0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</row>
    <row r="42" spans="1:16" ht="24" customHeight="1">
      <c r="A42" s="190" t="s">
        <v>57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</row>
    <row r="43" spans="1:16" ht="24" customHeight="1">
      <c r="A43" s="191" t="str">
        <f>+A3</f>
        <v>ณ วันที่ 30 กันยายน 2565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</row>
    <row r="44" spans="1:16" ht="24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</row>
    <row r="45" spans="1:16" ht="24" customHeight="1">
      <c r="A45" s="12"/>
      <c r="B45" s="12"/>
      <c r="C45" s="12"/>
      <c r="D45" s="14"/>
      <c r="G45" s="192" t="s">
        <v>3</v>
      </c>
      <c r="H45" s="192"/>
      <c r="I45" s="192"/>
      <c r="J45" s="192"/>
      <c r="K45" s="192"/>
      <c r="L45" s="192"/>
      <c r="M45" s="192"/>
    </row>
    <row r="46" spans="1:16" ht="24" customHeight="1">
      <c r="A46" s="12"/>
      <c r="B46" s="12"/>
      <c r="C46" s="12"/>
      <c r="D46" s="14"/>
      <c r="G46" s="194" t="s">
        <v>4</v>
      </c>
      <c r="H46" s="194"/>
      <c r="I46" s="194"/>
      <c r="J46" s="51"/>
      <c r="K46" s="193" t="s">
        <v>5</v>
      </c>
      <c r="L46" s="193"/>
      <c r="M46" s="193"/>
    </row>
    <row r="47" spans="1:16" ht="24" customHeight="1">
      <c r="G47" s="39" t="str">
        <f>G7</f>
        <v>30 กันยายน 2565</v>
      </c>
      <c r="H47" s="37"/>
      <c r="I47" s="39" t="str">
        <f>I7</f>
        <v>31 ธันวาคม 2564</v>
      </c>
      <c r="J47" s="37"/>
      <c r="K47" s="39" t="str">
        <f>K7</f>
        <v>30 กันยายน 2565</v>
      </c>
      <c r="L47" s="37"/>
      <c r="M47" s="39" t="str">
        <f>M7</f>
        <v>31 ธันวาคม 2564</v>
      </c>
    </row>
    <row r="48" spans="1:16" ht="24" customHeight="1">
      <c r="A48" s="196" t="s">
        <v>58</v>
      </c>
      <c r="B48" s="196"/>
      <c r="C48" s="196"/>
      <c r="D48" s="196"/>
      <c r="E48" s="3" t="s">
        <v>9</v>
      </c>
      <c r="G48" s="175" t="s">
        <v>10</v>
      </c>
      <c r="H48" s="63"/>
      <c r="I48" s="175" t="s">
        <v>11</v>
      </c>
      <c r="J48" s="63"/>
      <c r="K48" s="175" t="s">
        <v>10</v>
      </c>
      <c r="L48" s="63"/>
      <c r="M48" s="175" t="s">
        <v>11</v>
      </c>
    </row>
    <row r="49" spans="1:13" ht="24" customHeight="1">
      <c r="A49" s="66"/>
      <c r="B49" s="66"/>
      <c r="C49" s="66"/>
      <c r="D49" s="66"/>
      <c r="E49" s="3"/>
      <c r="G49" s="175" t="s">
        <v>12</v>
      </c>
      <c r="H49" s="63"/>
      <c r="I49" s="175"/>
      <c r="J49" s="63"/>
      <c r="K49" s="175" t="s">
        <v>12</v>
      </c>
      <c r="L49" s="63"/>
      <c r="M49" s="175"/>
    </row>
    <row r="50" spans="1:13" ht="24" customHeight="1">
      <c r="A50" s="5" t="s">
        <v>59</v>
      </c>
      <c r="B50" s="66"/>
      <c r="C50" s="66"/>
      <c r="D50" s="66"/>
      <c r="E50" s="3"/>
      <c r="G50" s="42"/>
      <c r="H50" s="4"/>
      <c r="I50" s="42"/>
      <c r="J50" s="4"/>
      <c r="K50" s="42"/>
      <c r="L50" s="182"/>
      <c r="M50" s="42"/>
    </row>
    <row r="51" spans="1:13" ht="24" customHeight="1">
      <c r="A51" s="5"/>
      <c r="B51" s="14" t="s">
        <v>60</v>
      </c>
      <c r="C51" s="66"/>
      <c r="D51" s="66"/>
      <c r="E51" s="3"/>
      <c r="G51" s="42"/>
      <c r="H51" s="4"/>
      <c r="I51" s="42"/>
      <c r="J51" s="4"/>
      <c r="K51" s="42"/>
      <c r="L51" s="182"/>
      <c r="M51" s="42"/>
    </row>
    <row r="52" spans="1:13" ht="24" customHeight="1">
      <c r="A52" s="14"/>
      <c r="C52" s="1" t="s">
        <v>61</v>
      </c>
      <c r="D52" s="14"/>
      <c r="E52" s="15" t="s">
        <v>62</v>
      </c>
      <c r="G52" s="9">
        <v>25000000</v>
      </c>
      <c r="H52" s="9"/>
      <c r="I52" s="9">
        <v>159243752.78</v>
      </c>
      <c r="J52" s="9"/>
      <c r="K52" s="10">
        <v>0</v>
      </c>
      <c r="L52" s="30"/>
      <c r="M52" s="10">
        <v>159243752.78</v>
      </c>
    </row>
    <row r="53" spans="1:13" ht="24" customHeight="1">
      <c r="A53" s="14"/>
      <c r="B53" s="14" t="s">
        <v>63</v>
      </c>
      <c r="C53" s="14"/>
      <c r="D53" s="14"/>
      <c r="E53" s="8"/>
      <c r="G53" s="9"/>
      <c r="H53" s="9"/>
      <c r="I53" s="9"/>
      <c r="J53" s="9"/>
      <c r="K53" s="10"/>
      <c r="L53" s="30"/>
      <c r="M53" s="10"/>
    </row>
    <row r="54" spans="1:13" ht="24" customHeight="1">
      <c r="A54" s="14"/>
      <c r="B54" s="14"/>
      <c r="C54" s="14" t="s">
        <v>64</v>
      </c>
      <c r="D54" s="14"/>
      <c r="E54" s="15" t="s">
        <v>65</v>
      </c>
      <c r="G54" s="9">
        <v>133474782.66000001</v>
      </c>
      <c r="H54" s="9"/>
      <c r="I54" s="9">
        <v>177184413.91999999</v>
      </c>
      <c r="J54" s="9"/>
      <c r="K54" s="10">
        <v>94877.48</v>
      </c>
      <c r="L54" s="52"/>
      <c r="M54" s="10">
        <v>129540.88</v>
      </c>
    </row>
    <row r="55" spans="1:13" ht="24" customHeight="1">
      <c r="A55" s="12"/>
      <c r="B55" s="14"/>
      <c r="C55" s="14" t="s">
        <v>66</v>
      </c>
      <c r="D55" s="14"/>
      <c r="E55" s="15" t="s">
        <v>65</v>
      </c>
      <c r="G55" s="9">
        <v>104891206.44</v>
      </c>
      <c r="H55" s="9"/>
      <c r="I55" s="9">
        <v>136924133.75</v>
      </c>
      <c r="J55" s="9"/>
      <c r="K55" s="10">
        <v>17469634.75</v>
      </c>
      <c r="L55" s="52"/>
      <c r="M55" s="10">
        <v>29407428.090000004</v>
      </c>
    </row>
    <row r="56" spans="1:13" ht="24" customHeight="1">
      <c r="A56" s="14"/>
      <c r="B56" s="1" t="s">
        <v>67</v>
      </c>
      <c r="D56" s="14"/>
      <c r="E56" s="166" t="s">
        <v>22</v>
      </c>
      <c r="G56" s="9">
        <v>85000000</v>
      </c>
      <c r="H56" s="9"/>
      <c r="I56" s="9">
        <v>32000000</v>
      </c>
      <c r="J56" s="9"/>
      <c r="K56" s="10" t="s">
        <v>68</v>
      </c>
      <c r="L56" s="30"/>
      <c r="M56" s="10" t="s">
        <v>68</v>
      </c>
    </row>
    <row r="57" spans="1:13" ht="24" customHeight="1">
      <c r="A57" s="12"/>
      <c r="B57" s="1" t="s">
        <v>69</v>
      </c>
      <c r="D57" s="14"/>
      <c r="E57" s="17"/>
      <c r="G57" s="177"/>
      <c r="H57" s="9"/>
      <c r="I57" s="9"/>
      <c r="J57" s="9"/>
      <c r="K57" s="179"/>
      <c r="L57" s="52"/>
      <c r="M57" s="10"/>
    </row>
    <row r="58" spans="1:13" ht="24" customHeight="1">
      <c r="A58" s="12"/>
      <c r="C58" s="1" t="s">
        <v>70</v>
      </c>
      <c r="D58" s="14"/>
      <c r="E58" s="15" t="s">
        <v>71</v>
      </c>
      <c r="G58" s="9">
        <v>661904477.40999997</v>
      </c>
      <c r="H58" s="9"/>
      <c r="I58" s="9">
        <v>663535564.48000002</v>
      </c>
      <c r="J58" s="9"/>
      <c r="K58" s="10">
        <v>40000000</v>
      </c>
      <c r="L58" s="52"/>
      <c r="M58" s="10">
        <v>40000000</v>
      </c>
    </row>
    <row r="59" spans="1:13" ht="24" customHeight="1">
      <c r="B59" s="1" t="s">
        <v>72</v>
      </c>
      <c r="C59" s="14"/>
      <c r="E59" s="15"/>
      <c r="G59" s="177"/>
      <c r="H59" s="9"/>
      <c r="I59" s="9"/>
      <c r="J59" s="9"/>
      <c r="K59" s="179"/>
      <c r="L59" s="11"/>
      <c r="M59" s="10"/>
    </row>
    <row r="60" spans="1:13" ht="24" customHeight="1">
      <c r="C60" s="1" t="s">
        <v>73</v>
      </c>
      <c r="E60" s="15" t="s">
        <v>74</v>
      </c>
      <c r="G60" s="9">
        <v>18758196.25</v>
      </c>
      <c r="H60" s="10"/>
      <c r="I60" s="9">
        <v>10869139.130000001</v>
      </c>
      <c r="J60" s="10"/>
      <c r="K60" s="10">
        <v>406533.59</v>
      </c>
      <c r="L60" s="11"/>
      <c r="M60" s="10">
        <v>131297.37</v>
      </c>
    </row>
    <row r="61" spans="1:13" ht="24" customHeight="1">
      <c r="B61" s="1" t="s">
        <v>75</v>
      </c>
      <c r="E61" s="15"/>
      <c r="G61" s="9"/>
      <c r="H61" s="10"/>
      <c r="I61" s="9"/>
      <c r="J61" s="10"/>
      <c r="K61" s="10"/>
      <c r="L61" s="11"/>
      <c r="M61" s="10"/>
    </row>
    <row r="62" spans="1:13" ht="24" customHeight="1">
      <c r="C62" s="1" t="s">
        <v>76</v>
      </c>
      <c r="E62" s="15" t="s">
        <v>77</v>
      </c>
      <c r="G62" s="9">
        <v>71351660.959999993</v>
      </c>
      <c r="H62" s="10"/>
      <c r="I62" s="9">
        <v>134205133.28</v>
      </c>
      <c r="J62" s="10"/>
      <c r="K62" s="10">
        <v>451923.16</v>
      </c>
      <c r="L62" s="11"/>
      <c r="M62" s="10">
        <v>451923.16</v>
      </c>
    </row>
    <row r="63" spans="1:13" ht="24" customHeight="1">
      <c r="D63" s="1" t="s">
        <v>78</v>
      </c>
      <c r="E63" s="15"/>
      <c r="G63" s="40">
        <f>SUM(G52:G62)</f>
        <v>1100380323.72</v>
      </c>
      <c r="H63" s="18"/>
      <c r="I63" s="40">
        <f>SUM(I52:I62)</f>
        <v>1313962137.3400002</v>
      </c>
      <c r="J63" s="18"/>
      <c r="K63" s="40">
        <f>SUM(K52:K62)</f>
        <v>58422968.980000004</v>
      </c>
      <c r="L63" s="53"/>
      <c r="M63" s="40">
        <f>SUM(M52:M62)</f>
        <v>229363942.28</v>
      </c>
    </row>
    <row r="64" spans="1:13" ht="24" customHeight="1">
      <c r="A64" s="12" t="s">
        <v>79</v>
      </c>
      <c r="E64" s="15"/>
      <c r="G64" s="180"/>
      <c r="H64" s="18"/>
      <c r="I64" s="18"/>
      <c r="J64" s="18"/>
      <c r="K64" s="178"/>
      <c r="L64" s="53"/>
      <c r="M64" s="13"/>
    </row>
    <row r="65" spans="1:13" ht="24" customHeight="1">
      <c r="A65" s="12"/>
      <c r="B65" s="1" t="s">
        <v>80</v>
      </c>
      <c r="E65" s="15" t="s">
        <v>71</v>
      </c>
      <c r="G65" s="7">
        <v>2686676767.52</v>
      </c>
      <c r="H65" s="18"/>
      <c r="I65" s="7">
        <v>2919139495.5599999</v>
      </c>
      <c r="J65" s="18"/>
      <c r="K65" s="13">
        <v>40000000</v>
      </c>
      <c r="L65" s="53"/>
      <c r="M65" s="13">
        <v>54359500</v>
      </c>
    </row>
    <row r="66" spans="1:13" ht="24" customHeight="1">
      <c r="B66" s="1" t="s">
        <v>81</v>
      </c>
      <c r="E66" s="15" t="s">
        <v>74</v>
      </c>
      <c r="G66" s="7">
        <v>40980387.390000001</v>
      </c>
      <c r="H66" s="18"/>
      <c r="I66" s="7">
        <v>24247826.059999999</v>
      </c>
      <c r="J66" s="18"/>
      <c r="K66" s="13">
        <v>1115607.8799999999</v>
      </c>
      <c r="L66" s="53"/>
      <c r="M66" s="13">
        <v>0</v>
      </c>
    </row>
    <row r="67" spans="1:13" ht="24" customHeight="1">
      <c r="B67" s="1" t="s">
        <v>82</v>
      </c>
      <c r="E67" s="15" t="s">
        <v>77</v>
      </c>
      <c r="G67" s="9">
        <v>21961567.009999998</v>
      </c>
      <c r="H67" s="10"/>
      <c r="I67" s="9">
        <v>13101475.92</v>
      </c>
      <c r="J67" s="10"/>
      <c r="K67" s="10">
        <v>0</v>
      </c>
      <c r="L67" s="11"/>
      <c r="M67" s="10">
        <v>0</v>
      </c>
    </row>
    <row r="68" spans="1:13" ht="24" customHeight="1">
      <c r="B68" s="1" t="s">
        <v>83</v>
      </c>
      <c r="E68" s="15" t="s">
        <v>84</v>
      </c>
      <c r="G68" s="9">
        <v>1493057873.47</v>
      </c>
      <c r="H68" s="10"/>
      <c r="I68" s="9">
        <v>1490257957.1400001</v>
      </c>
      <c r="J68" s="10"/>
      <c r="K68" s="10">
        <v>1493057873.47</v>
      </c>
      <c r="L68" s="11"/>
      <c r="M68" s="10">
        <v>1490257957.1400001</v>
      </c>
    </row>
    <row r="69" spans="1:13" ht="24" customHeight="1">
      <c r="B69" s="1" t="s">
        <v>85</v>
      </c>
      <c r="E69" s="15"/>
      <c r="G69" s="9"/>
      <c r="H69" s="10"/>
      <c r="I69" s="9"/>
      <c r="J69" s="10"/>
      <c r="K69" s="10"/>
      <c r="L69" s="11"/>
      <c r="M69" s="10"/>
    </row>
    <row r="70" spans="1:13" ht="24" customHeight="1">
      <c r="C70" s="1" t="s">
        <v>86</v>
      </c>
      <c r="E70" s="15" t="s">
        <v>87</v>
      </c>
      <c r="G70" s="9">
        <v>14961753.5</v>
      </c>
      <c r="H70" s="18"/>
      <c r="I70" s="9">
        <v>13366649</v>
      </c>
      <c r="J70" s="10"/>
      <c r="K70" s="10">
        <v>11906812.5</v>
      </c>
      <c r="L70" s="11"/>
      <c r="M70" s="10">
        <v>10707180</v>
      </c>
    </row>
    <row r="71" spans="1:13" ht="24" customHeight="1">
      <c r="B71" s="1" t="s">
        <v>88</v>
      </c>
      <c r="E71" s="15" t="s">
        <v>89</v>
      </c>
      <c r="G71" s="46">
        <v>1443399.42</v>
      </c>
      <c r="H71" s="18"/>
      <c r="I71" s="46">
        <v>4053399.42</v>
      </c>
      <c r="J71" s="18"/>
      <c r="K71" s="43">
        <v>0</v>
      </c>
      <c r="L71" s="53"/>
      <c r="M71" s="43">
        <v>0</v>
      </c>
    </row>
    <row r="72" spans="1:13" ht="24" customHeight="1">
      <c r="D72" s="14" t="s">
        <v>90</v>
      </c>
      <c r="E72" s="8"/>
      <c r="G72" s="61">
        <f>SUM(G65:G71)</f>
        <v>4259081748.3100004</v>
      </c>
      <c r="H72" s="18"/>
      <c r="I72" s="61">
        <f>SUM(I65:I71)</f>
        <v>4464166803.1000004</v>
      </c>
      <c r="J72" s="18"/>
      <c r="K72" s="61">
        <f>SUM(K65:K71)</f>
        <v>1546080293.8500001</v>
      </c>
      <c r="L72" s="53"/>
      <c r="M72" s="61">
        <f>SUM(M65:M71)</f>
        <v>1555324637.1400001</v>
      </c>
    </row>
    <row r="73" spans="1:13" ht="24" customHeight="1">
      <c r="D73" s="5" t="s">
        <v>91</v>
      </c>
      <c r="G73" s="44">
        <f>G63+G72</f>
        <v>5359462072.0300007</v>
      </c>
      <c r="H73" s="18"/>
      <c r="I73" s="44">
        <f>I63+I72</f>
        <v>5778128940.4400005</v>
      </c>
      <c r="J73" s="18"/>
      <c r="K73" s="44">
        <f>K63+K72</f>
        <v>1604503262.8300002</v>
      </c>
      <c r="L73" s="53"/>
      <c r="M73" s="44">
        <f>M63+M72</f>
        <v>1784688579.4200001</v>
      </c>
    </row>
    <row r="74" spans="1:13" ht="24" customHeight="1">
      <c r="A74" s="5"/>
      <c r="G74" s="18"/>
      <c r="H74" s="18"/>
      <c r="I74" s="18"/>
      <c r="J74" s="18"/>
      <c r="K74" s="18"/>
      <c r="L74" s="53"/>
      <c r="M74" s="18"/>
    </row>
    <row r="75" spans="1:13" ht="24" customHeight="1">
      <c r="A75" s="5"/>
      <c r="G75" s="18"/>
      <c r="H75" s="18"/>
      <c r="I75" s="18"/>
      <c r="J75" s="18"/>
      <c r="K75" s="18"/>
      <c r="L75" s="53"/>
      <c r="M75" s="18"/>
    </row>
    <row r="76" spans="1:13" ht="24" customHeight="1">
      <c r="A76" s="14" t="s">
        <v>53</v>
      </c>
      <c r="G76" s="18"/>
      <c r="H76" s="18"/>
      <c r="I76" s="18"/>
      <c r="J76" s="18"/>
      <c r="K76" s="18"/>
      <c r="L76" s="18"/>
      <c r="M76" s="18"/>
    </row>
    <row r="77" spans="1:13" ht="24" customHeight="1">
      <c r="A77" s="5"/>
      <c r="G77" s="18"/>
      <c r="H77" s="18"/>
      <c r="I77" s="18"/>
      <c r="J77" s="18"/>
      <c r="K77" s="18"/>
      <c r="L77" s="53"/>
      <c r="M77" s="18"/>
    </row>
    <row r="78" spans="1:13" ht="24" customHeight="1">
      <c r="A78" s="5"/>
      <c r="G78" s="18"/>
      <c r="H78" s="18"/>
      <c r="I78" s="18"/>
      <c r="J78" s="18"/>
      <c r="K78" s="18"/>
      <c r="L78" s="53"/>
      <c r="M78" s="18"/>
    </row>
    <row r="79" spans="1:13" ht="24" customHeight="1">
      <c r="A79" s="5"/>
      <c r="D79" s="16" t="s">
        <v>54</v>
      </c>
      <c r="F79" s="7"/>
      <c r="J79" s="18"/>
      <c r="K79" s="18"/>
      <c r="L79" s="53"/>
      <c r="M79" s="18"/>
    </row>
    <row r="80" spans="1:13" ht="24" customHeight="1">
      <c r="B80" s="16"/>
      <c r="C80" s="16"/>
      <c r="D80" s="16" t="s">
        <v>55</v>
      </c>
      <c r="F80" s="7"/>
      <c r="G80" s="187"/>
      <c r="K80" s="13"/>
      <c r="L80" s="11"/>
      <c r="M80" s="13"/>
    </row>
    <row r="81" spans="1:13" ht="24" customHeight="1">
      <c r="B81" s="16"/>
      <c r="C81" s="16"/>
      <c r="D81" s="16"/>
      <c r="F81" s="7"/>
      <c r="G81" s="187"/>
      <c r="K81" s="13"/>
      <c r="L81" s="11"/>
      <c r="M81" s="13"/>
    </row>
    <row r="82" spans="1:13" ht="25.5" customHeight="1">
      <c r="A82" s="195" t="s">
        <v>92</v>
      </c>
      <c r="B82" s="195"/>
      <c r="C82" s="195"/>
      <c r="D82" s="195"/>
      <c r="E82" s="195"/>
      <c r="F82" s="195"/>
      <c r="G82" s="195"/>
      <c r="H82" s="195"/>
      <c r="I82" s="195"/>
      <c r="J82" s="195"/>
      <c r="K82" s="195"/>
      <c r="L82" s="195"/>
      <c r="M82" s="195"/>
    </row>
    <row r="83" spans="1:13" ht="25.5" customHeight="1">
      <c r="A83" s="190" t="s">
        <v>0</v>
      </c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  <c r="M83" s="190"/>
    </row>
    <row r="84" spans="1:13" ht="25.5" customHeight="1">
      <c r="A84" s="190" t="s">
        <v>57</v>
      </c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</row>
    <row r="85" spans="1:13" ht="25.5" customHeight="1">
      <c r="A85" s="191" t="str">
        <f>+A43</f>
        <v>ณ วันที่ 30 กันยายน 2565</v>
      </c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</row>
    <row r="86" spans="1:13" ht="25.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</row>
    <row r="87" spans="1:13" ht="25.5" customHeight="1">
      <c r="A87" s="12"/>
      <c r="B87" s="12"/>
      <c r="C87" s="12"/>
      <c r="D87" s="14"/>
      <c r="G87" s="192" t="s">
        <v>3</v>
      </c>
      <c r="H87" s="192"/>
      <c r="I87" s="192"/>
      <c r="J87" s="192"/>
      <c r="K87" s="192"/>
      <c r="L87" s="192"/>
      <c r="M87" s="192"/>
    </row>
    <row r="88" spans="1:13" ht="25.5" customHeight="1">
      <c r="A88" s="12"/>
      <c r="B88" s="12"/>
      <c r="C88" s="12"/>
      <c r="D88" s="14"/>
      <c r="G88" s="194" t="s">
        <v>4</v>
      </c>
      <c r="H88" s="194"/>
      <c r="I88" s="194"/>
      <c r="J88" s="51"/>
      <c r="K88" s="193" t="s">
        <v>5</v>
      </c>
      <c r="L88" s="193"/>
      <c r="M88" s="193"/>
    </row>
    <row r="89" spans="1:13" ht="25.5" customHeight="1">
      <c r="G89" s="39" t="str">
        <f>G47</f>
        <v>30 กันยายน 2565</v>
      </c>
      <c r="H89" s="36"/>
      <c r="I89" s="39" t="str">
        <f>I47</f>
        <v>31 ธันวาคม 2564</v>
      </c>
      <c r="J89" s="36"/>
      <c r="K89" s="39" t="str">
        <f>K47</f>
        <v>30 กันยายน 2565</v>
      </c>
      <c r="L89" s="36"/>
      <c r="M89" s="39" t="str">
        <f>M47</f>
        <v>31 ธันวาคม 2564</v>
      </c>
    </row>
    <row r="90" spans="1:13" ht="25.5" customHeight="1">
      <c r="A90" s="196" t="s">
        <v>93</v>
      </c>
      <c r="B90" s="196"/>
      <c r="C90" s="196"/>
      <c r="D90" s="196"/>
      <c r="E90" s="3" t="s">
        <v>9</v>
      </c>
      <c r="G90" s="175" t="s">
        <v>10</v>
      </c>
      <c r="H90" s="63"/>
      <c r="I90" s="175" t="s">
        <v>11</v>
      </c>
      <c r="J90" s="63"/>
      <c r="K90" s="175" t="s">
        <v>10</v>
      </c>
      <c r="L90" s="63"/>
      <c r="M90" s="175" t="s">
        <v>11</v>
      </c>
    </row>
    <row r="91" spans="1:13" ht="25.5" customHeight="1">
      <c r="A91" s="66"/>
      <c r="B91" s="66"/>
      <c r="C91" s="66"/>
      <c r="D91" s="66"/>
      <c r="E91" s="3"/>
      <c r="G91" s="175" t="s">
        <v>12</v>
      </c>
      <c r="H91" s="63"/>
      <c r="I91" s="175"/>
      <c r="J91" s="63"/>
      <c r="K91" s="175" t="s">
        <v>12</v>
      </c>
      <c r="L91" s="63"/>
      <c r="M91" s="175"/>
    </row>
    <row r="92" spans="1:13" ht="25.5" customHeight="1">
      <c r="A92" s="12" t="s">
        <v>94</v>
      </c>
      <c r="G92" s="180"/>
      <c r="H92" s="18"/>
      <c r="I92" s="54"/>
      <c r="K92" s="180"/>
      <c r="L92" s="53"/>
      <c r="M92" s="18"/>
    </row>
    <row r="93" spans="1:13" ht="25.5" customHeight="1">
      <c r="B93" s="1" t="s">
        <v>95</v>
      </c>
      <c r="E93" s="15"/>
      <c r="G93" s="180"/>
      <c r="H93" s="18"/>
      <c r="I93" s="18"/>
      <c r="J93" s="18"/>
      <c r="K93" s="180"/>
      <c r="L93" s="53"/>
      <c r="M93" s="18"/>
    </row>
    <row r="94" spans="1:13" ht="25.5" customHeight="1">
      <c r="B94" s="14" t="s">
        <v>96</v>
      </c>
      <c r="C94" s="14" t="s">
        <v>97</v>
      </c>
      <c r="G94" s="180"/>
      <c r="H94" s="18"/>
      <c r="I94" s="18"/>
      <c r="J94" s="18"/>
      <c r="K94" s="180"/>
      <c r="L94" s="53"/>
      <c r="M94" s="18"/>
    </row>
    <row r="95" spans="1:13" ht="25.5" customHeight="1">
      <c r="B95" s="14"/>
      <c r="C95" s="14" t="s">
        <v>98</v>
      </c>
      <c r="G95" s="180"/>
      <c r="H95" s="18"/>
      <c r="I95" s="18"/>
      <c r="J95" s="18"/>
      <c r="K95" s="180"/>
      <c r="L95" s="53"/>
      <c r="M95" s="18"/>
    </row>
    <row r="96" spans="1:13" ht="25.5" customHeight="1" thickBot="1">
      <c r="B96" s="14"/>
      <c r="D96" s="1" t="s">
        <v>99</v>
      </c>
      <c r="G96" s="45">
        <v>401200000</v>
      </c>
      <c r="H96" s="18"/>
      <c r="I96" s="45">
        <v>401200000</v>
      </c>
      <c r="J96" s="18"/>
      <c r="K96" s="45">
        <v>401200000</v>
      </c>
      <c r="L96" s="53"/>
      <c r="M96" s="45">
        <v>401200000</v>
      </c>
    </row>
    <row r="97" spans="1:14" ht="25.5" customHeight="1" thickTop="1">
      <c r="C97" s="14" t="s">
        <v>100</v>
      </c>
      <c r="G97" s="9"/>
      <c r="H97" s="9"/>
      <c r="I97" s="9"/>
      <c r="J97" s="9"/>
      <c r="K97" s="9"/>
      <c r="L97" s="53"/>
      <c r="M97" s="9"/>
    </row>
    <row r="98" spans="1:14" ht="25.5" customHeight="1">
      <c r="C98" s="14" t="s">
        <v>98</v>
      </c>
      <c r="G98" s="9"/>
      <c r="H98" s="9"/>
      <c r="I98" s="9"/>
      <c r="J98" s="9"/>
      <c r="K98" s="9"/>
      <c r="L98" s="53"/>
      <c r="M98" s="9"/>
    </row>
    <row r="99" spans="1:14" ht="25.5" customHeight="1">
      <c r="D99" s="1" t="s">
        <v>101</v>
      </c>
      <c r="G99" s="18">
        <v>401200000</v>
      </c>
      <c r="H99" s="18"/>
      <c r="I99" s="18">
        <v>401200000</v>
      </c>
      <c r="J99" s="18"/>
      <c r="K99" s="18">
        <v>401200000</v>
      </c>
      <c r="L99" s="11"/>
      <c r="M99" s="18">
        <v>401200000</v>
      </c>
    </row>
    <row r="100" spans="1:14" ht="25.5" customHeight="1">
      <c r="B100" s="14" t="s">
        <v>102</v>
      </c>
      <c r="E100" s="8"/>
      <c r="G100" s="9">
        <f>+เปลี่ยนแปลงรวม!F27</f>
        <v>1254305250</v>
      </c>
      <c r="H100" s="9"/>
      <c r="I100" s="9">
        <v>1254305250</v>
      </c>
      <c r="K100" s="7">
        <f>เปลี่ยนแปลงเฉพาะ!G10</f>
        <v>1254774465.4100001</v>
      </c>
      <c r="M100" s="7">
        <v>1254774465.4100001</v>
      </c>
    </row>
    <row r="101" spans="1:14" ht="25.5" customHeight="1">
      <c r="B101" s="1" t="s">
        <v>103</v>
      </c>
      <c r="G101" s="9"/>
      <c r="H101" s="9"/>
      <c r="I101" s="9"/>
      <c r="J101" s="9"/>
      <c r="K101" s="9"/>
      <c r="L101" s="30"/>
      <c r="M101" s="9"/>
    </row>
    <row r="102" spans="1:14" ht="25.5" customHeight="1">
      <c r="C102" s="1" t="s">
        <v>104</v>
      </c>
      <c r="G102" s="9"/>
      <c r="H102" s="9"/>
      <c r="I102" s="9"/>
      <c r="J102" s="9"/>
      <c r="K102" s="9"/>
      <c r="L102" s="30"/>
      <c r="M102" s="9"/>
    </row>
    <row r="103" spans="1:14" ht="25.5" customHeight="1">
      <c r="D103" s="1" t="s">
        <v>105</v>
      </c>
      <c r="E103" s="15" t="s">
        <v>106</v>
      </c>
      <c r="G103" s="9">
        <f>+เปลี่ยนแปลงรวม!H27</f>
        <v>145170474.66999999</v>
      </c>
      <c r="H103" s="9"/>
      <c r="I103" s="9">
        <f>+เปลี่ยนแปลงรวม!H20</f>
        <v>137199590.69</v>
      </c>
      <c r="J103" s="9"/>
      <c r="K103" s="9">
        <f>+เปลี่ยนแปลงเฉพาะ!I19</f>
        <v>40120000</v>
      </c>
      <c r="L103" s="30"/>
      <c r="M103" s="9">
        <f>+เปลี่ยนแปลงเฉพาะ!I16</f>
        <v>40120000</v>
      </c>
    </row>
    <row r="104" spans="1:14" ht="25.5" customHeight="1">
      <c r="C104" s="1" t="s">
        <v>107</v>
      </c>
      <c r="G104" s="18">
        <f>+เปลี่ยนแปลงรวม!J27</f>
        <v>1206270029.25</v>
      </c>
      <c r="H104" s="18"/>
      <c r="I104" s="18">
        <f>+เปลี่ยนแปลงรวม!J20</f>
        <v>1095983422.51</v>
      </c>
      <c r="J104" s="18"/>
      <c r="K104" s="181">
        <f>+เปลี่ยนแปลงเฉพาะ!K19</f>
        <v>730678150.70000005</v>
      </c>
      <c r="L104" s="19"/>
      <c r="M104" s="9">
        <f>+เปลี่ยนแปลงเฉพาะ!K16</f>
        <v>647914617.86000001</v>
      </c>
    </row>
    <row r="105" spans="1:14" ht="25.5" customHeight="1">
      <c r="B105" s="14" t="s">
        <v>108</v>
      </c>
      <c r="E105" s="8"/>
      <c r="G105" s="89">
        <f>เปลี่ยนแปลงรวม!R27</f>
        <v>-2882348.1999999993</v>
      </c>
      <c r="H105" s="9"/>
      <c r="I105" s="89">
        <f>+เปลี่ยนแปลงรวม!R20</f>
        <v>-2882348.1999999993</v>
      </c>
      <c r="K105" s="46">
        <f>+เปลี่ยนแปลงเฉพาะ!O19</f>
        <v>17138892.509999998</v>
      </c>
      <c r="M105" s="46">
        <f>+เปลี่ยนแปลงเฉพาะ!O16</f>
        <v>17138892.509999998</v>
      </c>
    </row>
    <row r="106" spans="1:14" ht="25.5" customHeight="1">
      <c r="B106" s="5" t="s">
        <v>109</v>
      </c>
      <c r="G106" s="9">
        <f>SUM(G99:G105)</f>
        <v>3004063405.7200003</v>
      </c>
      <c r="H106" s="9"/>
      <c r="I106" s="9">
        <f>SUM(I99:I105)</f>
        <v>2885805915</v>
      </c>
      <c r="J106" s="9"/>
      <c r="K106" s="9">
        <f>SUM(K99:K105)</f>
        <v>2443911508.6200004</v>
      </c>
      <c r="L106" s="53"/>
      <c r="M106" s="9">
        <f>SUM(M99:M105)</f>
        <v>2361147975.7800002</v>
      </c>
    </row>
    <row r="107" spans="1:14" ht="25.5" customHeight="1">
      <c r="B107" s="14" t="s">
        <v>110</v>
      </c>
      <c r="G107" s="9">
        <f>+เปลี่ยนแปลงรวม!V27</f>
        <v>880015372.44000006</v>
      </c>
      <c r="H107" s="9"/>
      <c r="I107" s="61">
        <f>+เปลี่ยนแปลงรวม!V20</f>
        <v>862750118.32000005</v>
      </c>
      <c r="J107" s="9"/>
      <c r="K107" s="9">
        <v>0</v>
      </c>
      <c r="L107" s="20"/>
      <c r="M107" s="9">
        <v>0</v>
      </c>
    </row>
    <row r="108" spans="1:14" ht="25.5" customHeight="1">
      <c r="B108" s="21" t="s">
        <v>111</v>
      </c>
      <c r="G108" s="44">
        <f>SUM(G106:G107)</f>
        <v>3884078778.1600003</v>
      </c>
      <c r="H108" s="18"/>
      <c r="I108" s="44">
        <f>SUM(I106:I107)</f>
        <v>3748556033.3200002</v>
      </c>
      <c r="J108" s="18"/>
      <c r="K108" s="44">
        <f>SUM(K106:K107)</f>
        <v>2443911508.6200004</v>
      </c>
      <c r="L108" s="53"/>
      <c r="M108" s="44">
        <f>SUM(M106:M107)</f>
        <v>2361147975.7800002</v>
      </c>
    </row>
    <row r="109" spans="1:14" ht="25.5" customHeight="1" thickBot="1">
      <c r="A109" s="5" t="s">
        <v>112</v>
      </c>
      <c r="G109" s="47">
        <f>G73+G108</f>
        <v>9243540850.1900005</v>
      </c>
      <c r="H109" s="18"/>
      <c r="I109" s="47">
        <f>I73+I108</f>
        <v>9526684973.7600002</v>
      </c>
      <c r="J109" s="18"/>
      <c r="K109" s="47">
        <f>K73+K108</f>
        <v>4048414771.4500008</v>
      </c>
      <c r="L109" s="53"/>
      <c r="M109" s="47">
        <f>M73+M108</f>
        <v>4145836555.2000003</v>
      </c>
    </row>
    <row r="110" spans="1:14" ht="25.5" customHeight="1" thickTop="1">
      <c r="G110" s="22"/>
      <c r="H110" s="22"/>
      <c r="I110" s="22"/>
      <c r="J110" s="22"/>
      <c r="K110" s="22"/>
      <c r="L110" s="55"/>
      <c r="M110" s="22"/>
    </row>
    <row r="111" spans="1:14" ht="25.5" customHeight="1">
      <c r="G111" s="22"/>
      <c r="H111" s="59"/>
      <c r="I111" s="22"/>
      <c r="J111" s="59"/>
      <c r="K111" s="22"/>
      <c r="L111" s="59"/>
      <c r="M111" s="22"/>
      <c r="N111" s="59"/>
    </row>
    <row r="112" spans="1:14" ht="25.5" customHeight="1">
      <c r="A112" s="14" t="s">
        <v>53</v>
      </c>
      <c r="D112" s="14"/>
      <c r="L112" s="7"/>
    </row>
    <row r="113" spans="1:12" ht="25.5" customHeight="1">
      <c r="A113" s="14"/>
      <c r="D113" s="14"/>
      <c r="L113" s="7"/>
    </row>
    <row r="114" spans="1:12" ht="25.5" customHeight="1">
      <c r="A114" s="14"/>
      <c r="D114" s="14"/>
      <c r="L114" s="7"/>
    </row>
    <row r="115" spans="1:12" ht="25.5" customHeight="1">
      <c r="A115" s="14"/>
      <c r="D115" s="14"/>
    </row>
    <row r="116" spans="1:12" ht="25.5" customHeight="1">
      <c r="D116" s="16" t="s">
        <v>54</v>
      </c>
      <c r="F116" s="7"/>
    </row>
    <row r="117" spans="1:12" ht="25.5" customHeight="1">
      <c r="D117" s="16" t="s">
        <v>55</v>
      </c>
      <c r="F117" s="7"/>
      <c r="G117" s="187"/>
    </row>
    <row r="118" spans="1:12" ht="25.5" customHeight="1">
      <c r="E118" s="7"/>
    </row>
  </sheetData>
  <mergeCells count="22">
    <mergeCell ref="K46:M46"/>
    <mergeCell ref="G46:I46"/>
    <mergeCell ref="A48:D48"/>
    <mergeCell ref="A90:D90"/>
    <mergeCell ref="A82:M82"/>
    <mergeCell ref="A83:M83"/>
    <mergeCell ref="A84:M84"/>
    <mergeCell ref="A85:M85"/>
    <mergeCell ref="G87:M87"/>
    <mergeCell ref="K88:M88"/>
    <mergeCell ref="G88:I88"/>
    <mergeCell ref="A40:M40"/>
    <mergeCell ref="A41:M41"/>
    <mergeCell ref="A42:M42"/>
    <mergeCell ref="A43:M43"/>
    <mergeCell ref="G45:M45"/>
    <mergeCell ref="A1:M1"/>
    <mergeCell ref="A2:M2"/>
    <mergeCell ref="A3:M3"/>
    <mergeCell ref="G5:M5"/>
    <mergeCell ref="K6:M6"/>
    <mergeCell ref="G6:I6"/>
  </mergeCells>
  <phoneticPr fontId="3" type="noConversion"/>
  <pageMargins left="0.78740157480314965" right="0.39370078740157483" top="0.59055118110236227" bottom="0.39370078740157483" header="0.27559055118110237" footer="0.31496062992125984"/>
  <pageSetup paperSize="9" scale="80" orientation="portrait" r:id="rId1"/>
  <headerFooter alignWithMargins="0"/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4"/>
  <sheetViews>
    <sheetView topLeftCell="A17" zoomScale="90" zoomScaleNormal="90" zoomScaleSheetLayoutView="70" workbookViewId="0">
      <selection activeCell="A28" sqref="A28"/>
    </sheetView>
  </sheetViews>
  <sheetFormatPr defaultColWidth="12" defaultRowHeight="21.75"/>
  <cols>
    <col min="1" max="1" width="9.1640625" style="1" customWidth="1"/>
    <col min="2" max="4" width="10" style="1" customWidth="1"/>
    <col min="5" max="5" width="9.6640625" style="1" customWidth="1"/>
    <col min="6" max="6" width="9.6640625" style="1" bestFit="1" customWidth="1"/>
    <col min="7" max="7" width="17.83203125" style="1" customWidth="1"/>
    <col min="8" max="8" width="1.1640625" style="1" customWidth="1"/>
    <col min="9" max="9" width="17.83203125" style="1" customWidth="1"/>
    <col min="10" max="10" width="1.1640625" style="1" customWidth="1"/>
    <col min="11" max="11" width="17.83203125" style="1" customWidth="1"/>
    <col min="12" max="12" width="1.1640625" style="1" customWidth="1"/>
    <col min="13" max="13" width="17.83203125" style="1" customWidth="1"/>
    <col min="14" max="14" width="1.33203125" style="1" customWidth="1"/>
    <col min="15" max="15" width="12" style="1"/>
    <col min="16" max="16" width="17" style="1" bestFit="1" customWidth="1"/>
    <col min="17" max="17" width="18.1640625" style="1" bestFit="1" customWidth="1"/>
    <col min="18" max="18" width="17" style="1" bestFit="1" customWidth="1"/>
    <col min="19" max="16384" width="12" style="1"/>
  </cols>
  <sheetData>
    <row r="1" spans="1:13" ht="24.95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ht="24.95" customHeight="1">
      <c r="A2" s="190" t="s">
        <v>113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</row>
    <row r="3" spans="1:13" ht="24.95" customHeight="1">
      <c r="A3" s="197" t="s">
        <v>114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13" ht="24.95" customHeight="1">
      <c r="A4" s="191" t="s">
        <v>115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3" ht="24.95" customHeight="1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</row>
    <row r="6" spans="1:13" ht="24.95" customHeight="1">
      <c r="A6" s="65"/>
      <c r="B6" s="65"/>
      <c r="C6" s="65"/>
      <c r="D6" s="65"/>
      <c r="E6" s="65"/>
      <c r="F6" s="65"/>
      <c r="G6" s="192" t="s">
        <v>3</v>
      </c>
      <c r="H6" s="192"/>
      <c r="I6" s="192"/>
      <c r="J6" s="192"/>
      <c r="K6" s="192"/>
      <c r="L6" s="192"/>
      <c r="M6" s="192"/>
    </row>
    <row r="7" spans="1:13" ht="24.95" customHeight="1">
      <c r="A7" s="23"/>
      <c r="B7" s="2"/>
      <c r="C7" s="2"/>
      <c r="D7" s="2"/>
      <c r="E7" s="2"/>
      <c r="F7" s="2"/>
      <c r="G7" s="193" t="s">
        <v>4</v>
      </c>
      <c r="H7" s="193"/>
      <c r="I7" s="193"/>
      <c r="J7" s="144"/>
      <c r="K7" s="193" t="s">
        <v>5</v>
      </c>
      <c r="L7" s="193"/>
      <c r="M7" s="193"/>
    </row>
    <row r="8" spans="1:13" ht="24.95" customHeight="1">
      <c r="A8" s="23"/>
      <c r="B8" s="2"/>
      <c r="C8" s="2"/>
      <c r="D8" s="2"/>
      <c r="E8" s="2"/>
      <c r="F8" s="6" t="s">
        <v>9</v>
      </c>
      <c r="G8" s="105" t="s">
        <v>6</v>
      </c>
      <c r="H8" s="145"/>
      <c r="I8" s="105" t="s">
        <v>116</v>
      </c>
      <c r="J8" s="145"/>
      <c r="K8" s="105" t="str">
        <f>+G8</f>
        <v>30 กันยายน 2565</v>
      </c>
      <c r="L8" s="145"/>
      <c r="M8" s="105" t="str">
        <f>+I8</f>
        <v>30 กันยายน 2564</v>
      </c>
    </row>
    <row r="9" spans="1:13" ht="24.95" customHeight="1">
      <c r="A9" s="23"/>
      <c r="B9" s="2"/>
      <c r="C9" s="2"/>
      <c r="D9" s="2"/>
      <c r="E9" s="2"/>
      <c r="F9" s="6"/>
      <c r="G9" s="106"/>
      <c r="H9" s="145"/>
      <c r="I9" s="106"/>
      <c r="J9" s="145"/>
      <c r="K9" s="106"/>
      <c r="L9" s="145"/>
      <c r="M9" s="106"/>
    </row>
    <row r="10" spans="1:13" ht="24.95" customHeight="1">
      <c r="A10" s="14" t="s">
        <v>117</v>
      </c>
      <c r="F10" s="15" t="s">
        <v>118</v>
      </c>
      <c r="G10" s="107">
        <v>720539109.63999999</v>
      </c>
      <c r="H10" s="114"/>
      <c r="I10" s="107">
        <v>660510312.3499999</v>
      </c>
      <c r="J10" s="146"/>
      <c r="K10" s="114">
        <v>0</v>
      </c>
      <c r="L10" s="114"/>
      <c r="M10" s="114">
        <v>0</v>
      </c>
    </row>
    <row r="11" spans="1:13" ht="24.95" customHeight="1">
      <c r="A11" s="14" t="s">
        <v>119</v>
      </c>
      <c r="B11" s="2"/>
      <c r="C11" s="2"/>
      <c r="D11" s="2"/>
      <c r="E11" s="2"/>
      <c r="F11" s="15" t="s">
        <v>120</v>
      </c>
      <c r="G11" s="122">
        <v>0</v>
      </c>
      <c r="H11" s="147"/>
      <c r="I11" s="108">
        <v>0</v>
      </c>
      <c r="J11" s="148"/>
      <c r="K11" s="122">
        <v>72319957.340000004</v>
      </c>
      <c r="L11" s="147"/>
      <c r="M11" s="122">
        <v>42667940.700000048</v>
      </c>
    </row>
    <row r="12" spans="1:13" ht="24.95" customHeight="1">
      <c r="A12" s="14"/>
      <c r="B12" s="14" t="s">
        <v>121</v>
      </c>
      <c r="C12" s="14"/>
      <c r="D12" s="14"/>
      <c r="E12" s="14"/>
      <c r="F12" s="24"/>
      <c r="G12" s="123">
        <f>SUM(G10:G11)</f>
        <v>720539109.63999999</v>
      </c>
      <c r="H12" s="26"/>
      <c r="I12" s="109">
        <f>SUM(I10:I11)</f>
        <v>660510312.3499999</v>
      </c>
      <c r="J12" s="146"/>
      <c r="K12" s="123">
        <f>SUM(K10:K11)</f>
        <v>72319957.340000004</v>
      </c>
      <c r="L12" s="114"/>
      <c r="M12" s="123">
        <f>SUM(M10:M11)</f>
        <v>42667940.700000048</v>
      </c>
    </row>
    <row r="13" spans="1:13" ht="24.95" customHeight="1">
      <c r="A13" s="14" t="s">
        <v>122</v>
      </c>
      <c r="F13" s="33"/>
      <c r="G13" s="56">
        <v>-548573107.8099997</v>
      </c>
      <c r="H13" s="114"/>
      <c r="I13" s="56">
        <v>-490359712.06000006</v>
      </c>
      <c r="J13" s="146"/>
      <c r="K13" s="113">
        <v>0</v>
      </c>
      <c r="L13" s="114"/>
      <c r="M13" s="113">
        <v>0</v>
      </c>
    </row>
    <row r="14" spans="1:13" ht="24.95" customHeight="1">
      <c r="A14" s="5" t="s">
        <v>123</v>
      </c>
      <c r="F14" s="17"/>
      <c r="G14" s="110">
        <f>SUM(G12:G13)</f>
        <v>171966001.83000028</v>
      </c>
      <c r="H14" s="26"/>
      <c r="I14" s="110">
        <f>SUM(I12:I13)</f>
        <v>170150600.28999984</v>
      </c>
      <c r="J14" s="146"/>
      <c r="K14" s="124">
        <f>SUM(K12:K13)</f>
        <v>72319957.340000004</v>
      </c>
      <c r="L14" s="114"/>
      <c r="M14" s="124">
        <f>SUM(M12:M13)</f>
        <v>42667940.700000048</v>
      </c>
    </row>
    <row r="15" spans="1:13" ht="24.95" customHeight="1">
      <c r="A15" s="1" t="s">
        <v>124</v>
      </c>
      <c r="F15" s="15"/>
      <c r="G15" s="110">
        <v>56466928.699999996</v>
      </c>
      <c r="H15" s="26"/>
      <c r="I15" s="110">
        <v>514975.31999999983</v>
      </c>
      <c r="J15" s="146"/>
      <c r="K15" s="110">
        <v>909964.38</v>
      </c>
      <c r="L15" s="26"/>
      <c r="M15" s="110">
        <v>270000</v>
      </c>
    </row>
    <row r="16" spans="1:13" ht="24.95" customHeight="1">
      <c r="A16" s="12" t="s">
        <v>125</v>
      </c>
      <c r="B16" s="14"/>
      <c r="C16" s="14"/>
      <c r="D16" s="14"/>
      <c r="E16" s="14"/>
      <c r="F16" s="24"/>
      <c r="G16" s="111">
        <f>SUM(G14:G15)</f>
        <v>228432930.53000027</v>
      </c>
      <c r="H16" s="26"/>
      <c r="I16" s="111">
        <f>SUM(I14:I15)</f>
        <v>170665575.60999984</v>
      </c>
      <c r="J16" s="149"/>
      <c r="K16" s="111">
        <f>SUM(K14:K15)</f>
        <v>73229921.719999999</v>
      </c>
      <c r="L16" s="26"/>
      <c r="M16" s="111">
        <f>SUM(M14:M15)</f>
        <v>42937940.700000048</v>
      </c>
    </row>
    <row r="17" spans="1:13" ht="24.95" customHeight="1">
      <c r="A17" s="14" t="s">
        <v>126</v>
      </c>
      <c r="F17" s="25"/>
      <c r="G17" s="26">
        <v>-37832648.000000037</v>
      </c>
      <c r="H17" s="26"/>
      <c r="I17" s="26">
        <v>-33614218.549999997</v>
      </c>
      <c r="J17" s="26"/>
      <c r="K17" s="26">
        <v>-21457937.620000001</v>
      </c>
      <c r="L17" s="26"/>
      <c r="M17" s="26">
        <v>-21854969.430000015</v>
      </c>
    </row>
    <row r="18" spans="1:13" ht="24.95" customHeight="1">
      <c r="A18" s="12" t="s">
        <v>127</v>
      </c>
      <c r="F18" s="25"/>
      <c r="G18" s="57">
        <f>SUM(G16:G17)</f>
        <v>190600282.53000024</v>
      </c>
      <c r="H18" s="26"/>
      <c r="I18" s="57">
        <f>SUM(I16:I17)</f>
        <v>137051357.05999982</v>
      </c>
      <c r="J18" s="26"/>
      <c r="K18" s="57">
        <f>SUM(K16:K17)</f>
        <v>51771984.099999994</v>
      </c>
      <c r="L18" s="26"/>
      <c r="M18" s="57">
        <f>SUM(M16:M17)</f>
        <v>21082971.270000033</v>
      </c>
    </row>
    <row r="19" spans="1:13" ht="24.95" customHeight="1">
      <c r="A19" s="14" t="s">
        <v>128</v>
      </c>
      <c r="F19" s="15"/>
      <c r="G19" s="26">
        <v>4585675.8899999997</v>
      </c>
      <c r="H19" s="125"/>
      <c r="I19" s="26">
        <v>422477.51</v>
      </c>
      <c r="J19" s="146"/>
      <c r="K19" s="26">
        <v>15631047.939999999</v>
      </c>
      <c r="L19" s="26"/>
      <c r="M19" s="125">
        <v>5781483.6499999985</v>
      </c>
    </row>
    <row r="20" spans="1:13" ht="24.95" customHeight="1">
      <c r="A20" s="14" t="s">
        <v>129</v>
      </c>
      <c r="F20" s="25"/>
      <c r="G20" s="26">
        <v>-48793048.849999964</v>
      </c>
      <c r="H20" s="125"/>
      <c r="I20" s="26">
        <v>-37705648.239999965</v>
      </c>
      <c r="J20" s="146"/>
      <c r="K20" s="26">
        <v>-18714465.34</v>
      </c>
      <c r="L20" s="26"/>
      <c r="M20" s="125">
        <v>-3695973.839999998</v>
      </c>
    </row>
    <row r="21" spans="1:13" ht="24.95" customHeight="1">
      <c r="A21" s="14" t="s">
        <v>130</v>
      </c>
      <c r="F21" s="15"/>
      <c r="G21" s="26">
        <v>-550054.18000000005</v>
      </c>
      <c r="H21" s="125"/>
      <c r="I21" s="26">
        <v>711783.21</v>
      </c>
      <c r="J21" s="146"/>
      <c r="K21" s="26">
        <v>0</v>
      </c>
      <c r="L21" s="26"/>
      <c r="M21" s="125">
        <v>0</v>
      </c>
    </row>
    <row r="22" spans="1:13" ht="24.95" customHeight="1">
      <c r="B22" s="14" t="s">
        <v>131</v>
      </c>
      <c r="C22" s="14"/>
      <c r="D22" s="14"/>
      <c r="E22" s="14"/>
      <c r="F22" s="24"/>
      <c r="G22" s="57">
        <f>SUM(G19:G21)</f>
        <v>-44757427.139999963</v>
      </c>
      <c r="H22" s="114"/>
      <c r="I22" s="57">
        <f>SUM(I19:I21)</f>
        <v>-36571387.519999966</v>
      </c>
      <c r="J22" s="146"/>
      <c r="K22" s="57">
        <f>SUM(K19:K21)</f>
        <v>-3083417.4000000004</v>
      </c>
      <c r="L22" s="26"/>
      <c r="M22" s="57">
        <f>SUM(M19:M21)</f>
        <v>2085509.8100000005</v>
      </c>
    </row>
    <row r="23" spans="1:13" ht="24.95" customHeight="1">
      <c r="A23" s="12" t="s">
        <v>132</v>
      </c>
      <c r="B23" s="14"/>
      <c r="C23" s="14"/>
      <c r="D23" s="14"/>
      <c r="E23" s="14"/>
      <c r="F23" s="24"/>
      <c r="G23" s="112">
        <f>G18+G22</f>
        <v>145842855.39000028</v>
      </c>
      <c r="H23" s="114"/>
      <c r="I23" s="112">
        <f>I18+I22</f>
        <v>100479969.53999986</v>
      </c>
      <c r="J23" s="146"/>
      <c r="K23" s="26">
        <f>K18+K22</f>
        <v>48688566.699999996</v>
      </c>
      <c r="L23" s="26"/>
      <c r="M23" s="26">
        <f>M18+M22</f>
        <v>23168481.080000035</v>
      </c>
    </row>
    <row r="24" spans="1:13" ht="24.95" customHeight="1">
      <c r="A24" s="14" t="s">
        <v>133</v>
      </c>
      <c r="F24" s="15" t="s">
        <v>50</v>
      </c>
      <c r="G24" s="56">
        <v>-2079294.4299999997</v>
      </c>
      <c r="H24" s="26"/>
      <c r="I24" s="113">
        <v>-3533872.4899999998</v>
      </c>
      <c r="J24" s="149"/>
      <c r="K24" s="56">
        <v>0</v>
      </c>
      <c r="L24" s="26"/>
      <c r="M24" s="113">
        <v>0</v>
      </c>
    </row>
    <row r="25" spans="1:13" ht="24.95" customHeight="1">
      <c r="A25" s="12" t="s">
        <v>134</v>
      </c>
      <c r="B25" s="14"/>
      <c r="C25" s="14"/>
      <c r="D25" s="14"/>
      <c r="E25" s="14"/>
      <c r="F25" s="14"/>
      <c r="G25" s="111">
        <f>SUM(G23:G24)</f>
        <v>143763560.96000028</v>
      </c>
      <c r="H25" s="26"/>
      <c r="I25" s="111">
        <f>SUM(I23:I24)</f>
        <v>96946097.049999863</v>
      </c>
      <c r="J25" s="149"/>
      <c r="K25" s="58">
        <f>SUM(K23:K24)</f>
        <v>48688566.699999996</v>
      </c>
      <c r="L25" s="26"/>
      <c r="M25" s="58">
        <f>SUM(M23:M24)</f>
        <v>23168481.080000035</v>
      </c>
    </row>
    <row r="26" spans="1:13" ht="24.95" customHeight="1">
      <c r="A26" s="12" t="s">
        <v>135</v>
      </c>
      <c r="G26" s="26"/>
      <c r="H26" s="26"/>
      <c r="I26" s="114"/>
      <c r="J26" s="150"/>
      <c r="K26" s="114"/>
      <c r="L26" s="114"/>
      <c r="M26" s="114"/>
    </row>
    <row r="27" spans="1:13" ht="24.95" customHeight="1">
      <c r="A27" s="1" t="s">
        <v>136</v>
      </c>
      <c r="C27" s="14"/>
      <c r="D27" s="14"/>
      <c r="E27" s="14"/>
      <c r="F27" s="14"/>
      <c r="G27" s="112">
        <v>0</v>
      </c>
      <c r="H27" s="26"/>
      <c r="I27" s="112">
        <v>0</v>
      </c>
      <c r="J27" s="26"/>
      <c r="K27" s="26">
        <v>0</v>
      </c>
      <c r="L27" s="26"/>
      <c r="M27" s="113">
        <v>0</v>
      </c>
    </row>
    <row r="28" spans="1:13" ht="24.95" customHeight="1" thickBot="1">
      <c r="A28" s="12" t="s">
        <v>137</v>
      </c>
      <c r="B28" s="14"/>
      <c r="C28" s="14"/>
      <c r="D28" s="14"/>
      <c r="E28" s="14"/>
      <c r="F28" s="14"/>
      <c r="G28" s="115">
        <f>SUM(G25:G27)</f>
        <v>143763560.96000028</v>
      </c>
      <c r="H28" s="26"/>
      <c r="I28" s="115">
        <f>SUM(I25:I27)</f>
        <v>96946097.049999863</v>
      </c>
      <c r="J28" s="149"/>
      <c r="K28" s="115">
        <f>SUM(K25:K27)</f>
        <v>48688566.699999996</v>
      </c>
      <c r="L28" s="26"/>
      <c r="M28" s="115">
        <f>SUM(M25:M27)</f>
        <v>23168481.080000035</v>
      </c>
    </row>
    <row r="29" spans="1:13" ht="24.95" customHeight="1" thickTop="1">
      <c r="A29" s="5" t="s">
        <v>138</v>
      </c>
      <c r="B29" s="12"/>
      <c r="C29" s="12"/>
      <c r="D29" s="12"/>
      <c r="E29" s="12"/>
      <c r="F29" s="12"/>
      <c r="G29" s="27"/>
      <c r="H29" s="27"/>
      <c r="I29" s="27"/>
      <c r="J29" s="26"/>
      <c r="K29" s="27"/>
      <c r="L29" s="27"/>
      <c r="M29" s="27"/>
    </row>
    <row r="30" spans="1:13" ht="24.95" customHeight="1">
      <c r="A30" s="1" t="s">
        <v>139</v>
      </c>
      <c r="G30" s="116">
        <f>+G32-G31</f>
        <v>104156689.33000028</v>
      </c>
      <c r="H30" s="116"/>
      <c r="I30" s="116">
        <f>+I32-I31</f>
        <v>51750312.489999861</v>
      </c>
      <c r="J30" s="26"/>
      <c r="K30" s="26">
        <f>+K32-K31</f>
        <v>48688566.699999996</v>
      </c>
      <c r="L30" s="26"/>
      <c r="M30" s="26">
        <f>+M32-M31</f>
        <v>23168481.080000035</v>
      </c>
    </row>
    <row r="31" spans="1:13" ht="24.95" customHeight="1">
      <c r="A31" s="1" t="s">
        <v>140</v>
      </c>
      <c r="G31" s="116">
        <v>39606871.630000003</v>
      </c>
      <c r="H31" s="27"/>
      <c r="I31" s="116">
        <v>45195784.560000002</v>
      </c>
      <c r="J31" s="26"/>
      <c r="K31" s="119">
        <v>0</v>
      </c>
      <c r="L31" s="151"/>
      <c r="M31" s="119">
        <v>0</v>
      </c>
    </row>
    <row r="32" spans="1:13" ht="24.95" customHeight="1" thickBot="1">
      <c r="A32" s="1" t="s">
        <v>141</v>
      </c>
      <c r="G32" s="117">
        <f>+G25</f>
        <v>143763560.96000028</v>
      </c>
      <c r="H32" s="116"/>
      <c r="I32" s="117">
        <f>+I25</f>
        <v>96946097.049999863</v>
      </c>
      <c r="J32" s="26"/>
      <c r="K32" s="117">
        <f>+K25</f>
        <v>48688566.699999996</v>
      </c>
      <c r="L32" s="116"/>
      <c r="M32" s="117">
        <f>+M25</f>
        <v>23168481.080000035</v>
      </c>
    </row>
    <row r="33" spans="1:13" ht="24.95" customHeight="1" thickTop="1">
      <c r="G33" s="118"/>
      <c r="H33" s="116"/>
      <c r="I33" s="118"/>
      <c r="J33" s="26"/>
      <c r="K33" s="118"/>
      <c r="L33" s="116"/>
      <c r="M33" s="118"/>
    </row>
    <row r="34" spans="1:13" ht="24.95" customHeight="1">
      <c r="G34" s="118"/>
      <c r="H34" s="116"/>
      <c r="I34" s="118"/>
      <c r="J34" s="152"/>
      <c r="K34" s="118"/>
      <c r="L34" s="116"/>
      <c r="M34" s="118"/>
    </row>
    <row r="35" spans="1:13" ht="24.95" customHeight="1">
      <c r="A35" s="31" t="s">
        <v>53</v>
      </c>
      <c r="G35" s="118"/>
      <c r="H35" s="116"/>
      <c r="I35" s="118"/>
      <c r="J35" s="152"/>
      <c r="K35" s="118"/>
      <c r="L35" s="116"/>
      <c r="M35" s="118"/>
    </row>
    <row r="36" spans="1:13" ht="24.95" customHeight="1">
      <c r="A36" s="31"/>
      <c r="G36" s="118"/>
      <c r="H36" s="116"/>
      <c r="I36" s="118"/>
      <c r="J36" s="152"/>
      <c r="K36" s="118"/>
      <c r="L36" s="116"/>
      <c r="M36" s="118"/>
    </row>
    <row r="37" spans="1:13" ht="24.95" customHeight="1">
      <c r="A37" s="31"/>
      <c r="G37" s="118"/>
      <c r="H37" s="116"/>
      <c r="I37" s="118"/>
      <c r="J37" s="26"/>
      <c r="K37" s="118"/>
      <c r="L37" s="116"/>
      <c r="M37" s="118"/>
    </row>
    <row r="38" spans="1:13" ht="24.95" customHeight="1">
      <c r="D38" s="16" t="s">
        <v>142</v>
      </c>
      <c r="G38" s="118"/>
      <c r="H38" s="116"/>
      <c r="I38" s="118"/>
      <c r="J38" s="26"/>
      <c r="K38" s="118"/>
      <c r="L38" s="116"/>
      <c r="M38" s="118"/>
    </row>
    <row r="39" spans="1:13" ht="24.95" customHeight="1">
      <c r="D39" s="16" t="s">
        <v>143</v>
      </c>
      <c r="G39" s="118"/>
      <c r="H39" s="116"/>
      <c r="I39" s="118"/>
      <c r="J39" s="26"/>
      <c r="K39" s="118"/>
      <c r="L39" s="116"/>
      <c r="M39" s="118"/>
    </row>
    <row r="40" spans="1:13" ht="24.95" customHeight="1">
      <c r="A40" s="195" t="s">
        <v>56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</row>
    <row r="41" spans="1:13" ht="24.95" customHeight="1">
      <c r="A41" s="190" t="s">
        <v>0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</row>
    <row r="42" spans="1:13" ht="24.95" customHeight="1">
      <c r="A42" s="190" t="s">
        <v>113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</row>
    <row r="43" spans="1:13" ht="24.95" customHeight="1">
      <c r="A43" s="197" t="str">
        <f>+A3</f>
        <v>สำหรับงวดสามเดือน สิ้นสุดวันที่ 30 กันยายน 2565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</row>
    <row r="44" spans="1:13" ht="24.95" customHeight="1">
      <c r="A44" s="191" t="str">
        <f>+A4</f>
        <v>(ยังไม่ได้ตรวจสอบ/สอบทานแล้ว)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</row>
    <row r="45" spans="1:13" ht="24.95" customHeight="1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</row>
    <row r="46" spans="1:13" ht="24.95" customHeight="1">
      <c r="A46" s="65"/>
      <c r="B46" s="65"/>
      <c r="C46" s="65"/>
      <c r="D46" s="65"/>
      <c r="E46" s="65"/>
      <c r="F46" s="65"/>
      <c r="G46" s="192" t="s">
        <v>3</v>
      </c>
      <c r="H46" s="192"/>
      <c r="I46" s="192"/>
      <c r="J46" s="192"/>
      <c r="K46" s="192"/>
      <c r="L46" s="192"/>
      <c r="M46" s="192"/>
    </row>
    <row r="47" spans="1:13" ht="24.95" customHeight="1">
      <c r="A47" s="23"/>
      <c r="B47" s="2"/>
      <c r="C47" s="2"/>
      <c r="D47" s="2"/>
      <c r="E47" s="2"/>
      <c r="F47" s="2"/>
      <c r="G47" s="193" t="s">
        <v>4</v>
      </c>
      <c r="H47" s="193"/>
      <c r="I47" s="193"/>
      <c r="J47" s="144"/>
      <c r="K47" s="193" t="s">
        <v>5</v>
      </c>
      <c r="L47" s="193"/>
      <c r="M47" s="193"/>
    </row>
    <row r="48" spans="1:13" ht="24.95" customHeight="1">
      <c r="A48" s="23"/>
      <c r="B48" s="2"/>
      <c r="C48" s="2"/>
      <c r="D48" s="2"/>
      <c r="E48" s="2"/>
      <c r="F48" s="6" t="s">
        <v>9</v>
      </c>
      <c r="G48" s="105" t="str">
        <f>+G8</f>
        <v>30 กันยายน 2565</v>
      </c>
      <c r="H48" s="145"/>
      <c r="I48" s="105" t="str">
        <f>+I8</f>
        <v>30 กันยายน 2564</v>
      </c>
      <c r="J48" s="145"/>
      <c r="K48" s="105" t="str">
        <f>++K8</f>
        <v>30 กันยายน 2565</v>
      </c>
      <c r="L48" s="145"/>
      <c r="M48" s="105" t="str">
        <f>+M8</f>
        <v>30 กันยายน 2564</v>
      </c>
    </row>
    <row r="49" spans="1:13" ht="24.95" customHeight="1">
      <c r="A49" s="5" t="s">
        <v>144</v>
      </c>
      <c r="B49" s="12"/>
      <c r="C49" s="12"/>
      <c r="D49" s="12"/>
      <c r="E49" s="12"/>
      <c r="F49" s="12"/>
      <c r="G49" s="27"/>
      <c r="H49" s="27"/>
      <c r="I49" s="27"/>
      <c r="J49" s="26"/>
      <c r="K49" s="27"/>
      <c r="L49" s="27"/>
      <c r="M49" s="27"/>
    </row>
    <row r="50" spans="1:13" ht="24.95" customHeight="1">
      <c r="A50" s="1" t="s">
        <v>139</v>
      </c>
      <c r="G50" s="116">
        <f>+G52-G51</f>
        <v>104156689.33000028</v>
      </c>
      <c r="H50" s="116"/>
      <c r="I50" s="116">
        <f>+I52-I51</f>
        <v>51750312.489999861</v>
      </c>
      <c r="J50" s="26"/>
      <c r="K50" s="26">
        <f>+K52-K51</f>
        <v>48688566.699999996</v>
      </c>
      <c r="L50" s="26"/>
      <c r="M50" s="116">
        <f>+M52-M51</f>
        <v>23168481.080000035</v>
      </c>
    </row>
    <row r="51" spans="1:13" ht="24.95" customHeight="1">
      <c r="A51" s="1" t="s">
        <v>140</v>
      </c>
      <c r="G51" s="119">
        <v>39606871.630000003</v>
      </c>
      <c r="H51" s="27"/>
      <c r="I51" s="119">
        <v>45195784.560000002</v>
      </c>
      <c r="J51" s="26"/>
      <c r="K51" s="119">
        <v>0</v>
      </c>
      <c r="L51" s="151"/>
      <c r="M51" s="119">
        <v>0</v>
      </c>
    </row>
    <row r="52" spans="1:13" ht="24.95" customHeight="1" thickBot="1">
      <c r="A52" s="1" t="s">
        <v>145</v>
      </c>
      <c r="G52" s="117">
        <f>G28</f>
        <v>143763560.96000028</v>
      </c>
      <c r="H52" s="116"/>
      <c r="I52" s="117">
        <f>+I28</f>
        <v>96946097.049999863</v>
      </c>
      <c r="J52" s="26"/>
      <c r="K52" s="117">
        <f>K28</f>
        <v>48688566.699999996</v>
      </c>
      <c r="L52" s="116"/>
      <c r="M52" s="117">
        <f>M28</f>
        <v>23168481.080000035</v>
      </c>
    </row>
    <row r="53" spans="1:13" ht="24.95" customHeight="1" thickTop="1">
      <c r="A53" s="5" t="s">
        <v>146</v>
      </c>
      <c r="J53" s="153"/>
    </row>
    <row r="54" spans="1:13" ht="24.95" customHeight="1">
      <c r="A54" s="5" t="s">
        <v>147</v>
      </c>
      <c r="J54" s="153"/>
    </row>
    <row r="55" spans="1:13" ht="24.95" customHeight="1">
      <c r="A55" s="5" t="s">
        <v>148</v>
      </c>
      <c r="J55" s="153"/>
    </row>
    <row r="56" spans="1:13" ht="24.95" customHeight="1">
      <c r="B56" s="14" t="s">
        <v>149</v>
      </c>
      <c r="C56" s="14"/>
      <c r="D56" s="14"/>
      <c r="E56" s="14"/>
      <c r="F56" s="15" t="s">
        <v>150</v>
      </c>
      <c r="G56" s="119">
        <f>G30/401200000</f>
        <v>0.25961288467098775</v>
      </c>
      <c r="H56" s="10"/>
      <c r="I56" s="10">
        <f>I30/401200000</f>
        <v>0.12898881478065768</v>
      </c>
      <c r="J56" s="10"/>
      <c r="K56" s="10">
        <f>K30/401200000</f>
        <v>0.12135734471585242</v>
      </c>
      <c r="L56" s="10">
        <f t="shared" ref="L56" si="0">L30/401200000</f>
        <v>0</v>
      </c>
      <c r="M56" s="10">
        <f>M30/401200000</f>
        <v>5.7747958823529504E-2</v>
      </c>
    </row>
    <row r="57" spans="1:13" ht="24.95" customHeight="1">
      <c r="B57" s="1" t="s">
        <v>151</v>
      </c>
      <c r="G57" s="120">
        <v>401200000</v>
      </c>
      <c r="H57" s="120"/>
      <c r="I57" s="120">
        <v>401200000</v>
      </c>
      <c r="J57" s="154"/>
      <c r="K57" s="120">
        <v>401200000</v>
      </c>
      <c r="L57" s="120"/>
      <c r="M57" s="120">
        <v>401200000</v>
      </c>
    </row>
    <row r="58" spans="1:13" ht="24.95" customHeight="1">
      <c r="G58" s="121"/>
      <c r="I58" s="121"/>
      <c r="K58" s="121"/>
      <c r="M58" s="121"/>
    </row>
    <row r="59" spans="1:13" ht="24.95" customHeight="1">
      <c r="G59" s="121"/>
      <c r="I59" s="121"/>
      <c r="K59" s="121"/>
      <c r="M59" s="121"/>
    </row>
    <row r="60" spans="1:13" ht="24.95" customHeight="1">
      <c r="G60" s="121"/>
      <c r="I60" s="121"/>
      <c r="K60" s="121"/>
      <c r="M60" s="121"/>
    </row>
    <row r="61" spans="1:13" ht="24.95" customHeight="1">
      <c r="G61" s="121"/>
      <c r="I61" s="121"/>
      <c r="K61" s="121"/>
      <c r="M61" s="121"/>
    </row>
    <row r="62" spans="1:13" ht="24.95" customHeight="1">
      <c r="A62" s="31"/>
      <c r="G62" s="121"/>
      <c r="I62" s="121"/>
      <c r="K62" s="121"/>
      <c r="M62" s="121"/>
    </row>
    <row r="63" spans="1:13" ht="24.95" customHeight="1">
      <c r="A63" s="31"/>
      <c r="G63" s="121"/>
      <c r="I63" s="121"/>
      <c r="K63" s="121"/>
      <c r="M63" s="121"/>
    </row>
    <row r="64" spans="1:13" ht="24.95" customHeight="1">
      <c r="A64" s="31"/>
      <c r="G64" s="121"/>
      <c r="I64" s="121"/>
      <c r="K64" s="121"/>
      <c r="M64" s="121"/>
    </row>
    <row r="65" spans="1:13" ht="24.95" customHeight="1">
      <c r="A65" s="31"/>
      <c r="G65" s="121"/>
      <c r="I65" s="121"/>
      <c r="K65" s="121"/>
      <c r="M65" s="121"/>
    </row>
    <row r="66" spans="1:13" ht="24.95" customHeight="1">
      <c r="A66" s="31"/>
      <c r="G66" s="121"/>
      <c r="I66" s="121"/>
      <c r="K66" s="121"/>
      <c r="M66" s="121"/>
    </row>
    <row r="67" spans="1:13" ht="24.95" customHeight="1">
      <c r="G67" s="16"/>
      <c r="H67" s="16"/>
    </row>
    <row r="68" spans="1:13" ht="24.95" customHeight="1">
      <c r="G68" s="16"/>
      <c r="H68" s="16"/>
    </row>
    <row r="69" spans="1:13" ht="24.95" customHeight="1">
      <c r="A69" s="31" t="s">
        <v>53</v>
      </c>
      <c r="G69" s="16"/>
      <c r="H69" s="16"/>
    </row>
    <row r="70" spans="1:13" ht="24.95" customHeight="1">
      <c r="G70" s="16"/>
      <c r="H70" s="16"/>
    </row>
    <row r="71" spans="1:13" ht="24.95" customHeight="1">
      <c r="G71" s="16"/>
      <c r="H71" s="16"/>
    </row>
    <row r="72" spans="1:13" ht="24.95" customHeight="1">
      <c r="G72" s="16"/>
      <c r="H72" s="16"/>
    </row>
    <row r="73" spans="1:13" ht="24.95" customHeight="1">
      <c r="D73" s="16" t="s">
        <v>142</v>
      </c>
      <c r="G73" s="16"/>
      <c r="H73" s="16"/>
    </row>
    <row r="74" spans="1:13" ht="24.95" customHeight="1">
      <c r="D74" s="16" t="s">
        <v>143</v>
      </c>
    </row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</sheetData>
  <mergeCells count="16">
    <mergeCell ref="G6:M6"/>
    <mergeCell ref="A1:M1"/>
    <mergeCell ref="A2:M2"/>
    <mergeCell ref="A3:M3"/>
    <mergeCell ref="A4:M4"/>
    <mergeCell ref="A5:M5"/>
    <mergeCell ref="A44:M44"/>
    <mergeCell ref="G46:M46"/>
    <mergeCell ref="G47:I47"/>
    <mergeCell ref="K47:M47"/>
    <mergeCell ref="G7:I7"/>
    <mergeCell ref="K7:M7"/>
    <mergeCell ref="A40:M40"/>
    <mergeCell ref="A41:M41"/>
    <mergeCell ref="A42:M42"/>
    <mergeCell ref="A43:M43"/>
  </mergeCells>
  <printOptions horizontalCentered="1"/>
  <pageMargins left="0.59055118110236227" right="0.19685039370078741" top="0.71" bottom="0.5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1"/>
  <sheetViews>
    <sheetView tabSelected="1" topLeftCell="A21" zoomScale="80" zoomScaleNormal="80" workbookViewId="0">
      <selection activeCell="A27" sqref="A27"/>
    </sheetView>
  </sheetViews>
  <sheetFormatPr defaultColWidth="12" defaultRowHeight="21.75"/>
  <cols>
    <col min="1" max="1" width="9.1640625" style="1" customWidth="1"/>
    <col min="2" max="4" width="10" style="1" customWidth="1"/>
    <col min="5" max="5" width="9.6640625" style="1" customWidth="1"/>
    <col min="6" max="6" width="9.6640625" style="1" bestFit="1" customWidth="1"/>
    <col min="7" max="7" width="18.83203125" style="1" customWidth="1"/>
    <col min="8" max="8" width="1.1640625" style="1" customWidth="1"/>
    <col min="9" max="9" width="18.83203125" style="1" customWidth="1"/>
    <col min="10" max="10" width="1.1640625" style="1" customWidth="1"/>
    <col min="11" max="11" width="18.83203125" style="1" customWidth="1"/>
    <col min="12" max="12" width="1.1640625" style="1" customWidth="1"/>
    <col min="13" max="13" width="18.83203125" style="1" customWidth="1"/>
    <col min="14" max="14" width="1.33203125" style="1" customWidth="1"/>
    <col min="15" max="15" width="12" style="1"/>
    <col min="16" max="17" width="18.1640625" style="1" bestFit="1" customWidth="1"/>
    <col min="18" max="18" width="14" style="1" bestFit="1" customWidth="1"/>
    <col min="19" max="16384" width="12" style="1"/>
  </cols>
  <sheetData>
    <row r="1" spans="1:13" ht="24.95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ht="24.95" customHeight="1">
      <c r="A2" s="190" t="s">
        <v>113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</row>
    <row r="3" spans="1:13" ht="24.95" customHeight="1">
      <c r="A3" s="197" t="s">
        <v>152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13" ht="24.95" customHeight="1">
      <c r="A4" s="191" t="s">
        <v>115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3" ht="24.95" customHeight="1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</row>
    <row r="6" spans="1:13" ht="24.95" customHeight="1">
      <c r="A6" s="65"/>
      <c r="B6" s="65"/>
      <c r="C6" s="65"/>
      <c r="D6" s="65"/>
      <c r="E6" s="65"/>
      <c r="F6" s="65"/>
      <c r="G6" s="192" t="s">
        <v>3</v>
      </c>
      <c r="H6" s="192"/>
      <c r="I6" s="192"/>
      <c r="J6" s="192"/>
      <c r="K6" s="192"/>
      <c r="L6" s="192"/>
      <c r="M6" s="192"/>
    </row>
    <row r="7" spans="1:13" ht="24.95" customHeight="1">
      <c r="A7" s="23"/>
      <c r="B7" s="2"/>
      <c r="C7" s="2"/>
      <c r="D7" s="2"/>
      <c r="E7" s="2"/>
      <c r="F7" s="2"/>
      <c r="G7" s="193" t="s">
        <v>4</v>
      </c>
      <c r="H7" s="193"/>
      <c r="I7" s="193"/>
      <c r="J7" s="144"/>
      <c r="K7" s="193" t="s">
        <v>5</v>
      </c>
      <c r="L7" s="193"/>
      <c r="M7" s="193"/>
    </row>
    <row r="8" spans="1:13" ht="24.95" customHeight="1">
      <c r="A8" s="23"/>
      <c r="B8" s="2"/>
      <c r="C8" s="2"/>
      <c r="D8" s="2"/>
      <c r="E8" s="2"/>
      <c r="F8" s="6" t="s">
        <v>9</v>
      </c>
      <c r="G8" s="105" t="s">
        <v>6</v>
      </c>
      <c r="H8" s="145"/>
      <c r="I8" s="105" t="s">
        <v>116</v>
      </c>
      <c r="J8" s="145"/>
      <c r="K8" s="105" t="str">
        <f>+G8</f>
        <v>30 กันยายน 2565</v>
      </c>
      <c r="L8" s="145"/>
      <c r="M8" s="105" t="str">
        <f>+I8</f>
        <v>30 กันยายน 2564</v>
      </c>
    </row>
    <row r="9" spans="1:13" ht="24.95" customHeight="1">
      <c r="A9" s="23"/>
      <c r="B9" s="2"/>
      <c r="C9" s="2"/>
      <c r="D9" s="2"/>
      <c r="E9" s="2"/>
      <c r="F9" s="6"/>
      <c r="G9" s="106"/>
      <c r="H9" s="145"/>
      <c r="I9" s="106"/>
      <c r="J9" s="145"/>
      <c r="K9" s="106"/>
      <c r="L9" s="145"/>
      <c r="M9" s="106"/>
    </row>
    <row r="10" spans="1:13" ht="24.95" customHeight="1">
      <c r="A10" s="14" t="s">
        <v>117</v>
      </c>
      <c r="F10" s="25">
        <v>31</v>
      </c>
      <c r="G10" s="189">
        <v>1959661261.8499999</v>
      </c>
      <c r="H10" s="114"/>
      <c r="I10" s="107">
        <v>1870369014.1799998</v>
      </c>
      <c r="J10" s="146"/>
      <c r="K10" s="114">
        <v>0</v>
      </c>
      <c r="L10" s="114"/>
      <c r="M10" s="114">
        <v>0</v>
      </c>
    </row>
    <row r="11" spans="1:13" ht="24.95" customHeight="1">
      <c r="A11" s="14" t="s">
        <v>119</v>
      </c>
      <c r="B11" s="2"/>
      <c r="C11" s="2"/>
      <c r="D11" s="2"/>
      <c r="E11" s="2"/>
      <c r="F11" s="15" t="s">
        <v>120</v>
      </c>
      <c r="G11" s="188">
        <v>0</v>
      </c>
      <c r="H11" s="147"/>
      <c r="I11" s="108">
        <v>0</v>
      </c>
      <c r="J11" s="148"/>
      <c r="K11" s="122">
        <v>176731618.13999999</v>
      </c>
      <c r="L11" s="147"/>
      <c r="M11" s="122">
        <v>404810475.10000002</v>
      </c>
    </row>
    <row r="12" spans="1:13" ht="24.95" customHeight="1">
      <c r="A12" s="14"/>
      <c r="B12" s="14" t="s">
        <v>121</v>
      </c>
      <c r="C12" s="14"/>
      <c r="D12" s="14"/>
      <c r="E12" s="14"/>
      <c r="F12" s="24"/>
      <c r="G12" s="123">
        <f>SUM(G10:G11)</f>
        <v>1959661261.8499999</v>
      </c>
      <c r="H12" s="26"/>
      <c r="I12" s="109">
        <f>SUM(I10:I11)</f>
        <v>1870369014.1799998</v>
      </c>
      <c r="J12" s="146"/>
      <c r="K12" s="123">
        <f>SUM(K10:K11)</f>
        <v>176731618.13999999</v>
      </c>
      <c r="L12" s="114"/>
      <c r="M12" s="123">
        <f>SUM(M10:M11)</f>
        <v>404810475.10000002</v>
      </c>
    </row>
    <row r="13" spans="1:13" ht="24.95" customHeight="1">
      <c r="A13" s="14" t="s">
        <v>122</v>
      </c>
      <c r="F13" s="33"/>
      <c r="G13" s="56">
        <v>-1547468139.4499998</v>
      </c>
      <c r="H13" s="114"/>
      <c r="I13" s="172">
        <v>-1392581009.73</v>
      </c>
      <c r="J13" s="146"/>
      <c r="K13" s="113">
        <v>0</v>
      </c>
      <c r="L13" s="114"/>
      <c r="M13" s="113">
        <v>0</v>
      </c>
    </row>
    <row r="14" spans="1:13" ht="24.95" customHeight="1">
      <c r="A14" s="5" t="s">
        <v>123</v>
      </c>
      <c r="F14" s="17"/>
      <c r="G14" s="110">
        <f>SUM(G12:G13)</f>
        <v>412193122.4000001</v>
      </c>
      <c r="H14" s="26"/>
      <c r="I14" s="110">
        <f>SUM(I12:I13)</f>
        <v>477788004.44999981</v>
      </c>
      <c r="J14" s="146"/>
      <c r="K14" s="124">
        <f>SUM(K12:K13)</f>
        <v>176731618.13999999</v>
      </c>
      <c r="L14" s="114"/>
      <c r="M14" s="124">
        <f>SUM(M12:M13)</f>
        <v>404810475.10000002</v>
      </c>
    </row>
    <row r="15" spans="1:13" ht="24.95" customHeight="1">
      <c r="A15" s="1" t="s">
        <v>124</v>
      </c>
      <c r="F15" s="15"/>
      <c r="G15" s="110">
        <v>89698597.069999993</v>
      </c>
      <c r="H15" s="26"/>
      <c r="I15" s="110">
        <v>847172.62999999989</v>
      </c>
      <c r="J15" s="146"/>
      <c r="K15" s="110">
        <v>2221398.9700000002</v>
      </c>
      <c r="L15" s="26"/>
      <c r="M15" s="110">
        <v>750000</v>
      </c>
    </row>
    <row r="16" spans="1:13" ht="24.95" customHeight="1">
      <c r="A16" s="12" t="s">
        <v>125</v>
      </c>
      <c r="B16" s="14"/>
      <c r="C16" s="14"/>
      <c r="D16" s="14"/>
      <c r="E16" s="14"/>
      <c r="F16" s="24"/>
      <c r="G16" s="111">
        <f>SUM(G14:G15)</f>
        <v>501891719.47000009</v>
      </c>
      <c r="H16" s="26"/>
      <c r="I16" s="111">
        <f>SUM(I14:I15)</f>
        <v>478635177.0799998</v>
      </c>
      <c r="J16" s="149"/>
      <c r="K16" s="111">
        <f>SUM(K14:K15)</f>
        <v>178953017.10999998</v>
      </c>
      <c r="L16" s="26"/>
      <c r="M16" s="111">
        <f>SUM(M14:M15)</f>
        <v>405560475.10000002</v>
      </c>
    </row>
    <row r="17" spans="1:13" ht="24.95" customHeight="1">
      <c r="A17" s="14" t="s">
        <v>126</v>
      </c>
      <c r="F17" s="25"/>
      <c r="G17" s="26">
        <v>-100607329.90000002</v>
      </c>
      <c r="H17" s="26"/>
      <c r="I17" s="26">
        <v>-102760583.01000001</v>
      </c>
      <c r="J17" s="26"/>
      <c r="K17" s="26">
        <v>-62064618.740000002</v>
      </c>
      <c r="L17" s="26"/>
      <c r="M17" s="26">
        <v>-65868284.650000006</v>
      </c>
    </row>
    <row r="18" spans="1:13" ht="24.95" customHeight="1">
      <c r="A18" s="12" t="s">
        <v>127</v>
      </c>
      <c r="F18" s="25"/>
      <c r="G18" s="57">
        <f>SUM(G16:G17)</f>
        <v>401284389.57000005</v>
      </c>
      <c r="H18" s="26"/>
      <c r="I18" s="57">
        <f>SUM(I16:I17)</f>
        <v>375874594.06999981</v>
      </c>
      <c r="J18" s="26"/>
      <c r="K18" s="57">
        <f>SUM(K16:K17)</f>
        <v>116888398.36999997</v>
      </c>
      <c r="L18" s="26"/>
      <c r="M18" s="57">
        <f>SUM(M16:M17)</f>
        <v>339692190.45000005</v>
      </c>
    </row>
    <row r="19" spans="1:13" ht="24.95" customHeight="1">
      <c r="A19" s="14" t="s">
        <v>128</v>
      </c>
      <c r="F19" s="15"/>
      <c r="G19" s="26">
        <v>12900799.319999993</v>
      </c>
      <c r="H19" s="125"/>
      <c r="I19" s="26">
        <v>2445600.5399999954</v>
      </c>
      <c r="J19" s="146"/>
      <c r="K19" s="26">
        <v>43581200.640000001</v>
      </c>
      <c r="L19" s="26"/>
      <c r="M19" s="125">
        <v>13208563.779999999</v>
      </c>
    </row>
    <row r="20" spans="1:13" ht="24.95" customHeight="1">
      <c r="A20" s="14" t="s">
        <v>129</v>
      </c>
      <c r="F20" s="25"/>
      <c r="G20" s="26">
        <v>-148304660.78</v>
      </c>
      <c r="H20" s="125"/>
      <c r="I20" s="26">
        <v>-108118932.42999998</v>
      </c>
      <c r="J20" s="146"/>
      <c r="K20" s="26">
        <v>-56442837.369999997</v>
      </c>
      <c r="L20" s="26"/>
      <c r="M20" s="125">
        <v>-9000821.6799999978</v>
      </c>
    </row>
    <row r="21" spans="1:13" ht="24.95" customHeight="1">
      <c r="A21" s="14" t="s">
        <v>130</v>
      </c>
      <c r="F21" s="15"/>
      <c r="G21" s="26">
        <v>-26918937.68</v>
      </c>
      <c r="H21" s="125"/>
      <c r="I21" s="26">
        <v>6816360.9100000001</v>
      </c>
      <c r="J21" s="146"/>
      <c r="K21" s="26">
        <v>0</v>
      </c>
      <c r="L21" s="26"/>
      <c r="M21" s="125">
        <v>0</v>
      </c>
    </row>
    <row r="22" spans="1:13" ht="24.95" customHeight="1">
      <c r="B22" s="14" t="s">
        <v>131</v>
      </c>
      <c r="C22" s="14"/>
      <c r="D22" s="14"/>
      <c r="E22" s="14"/>
      <c r="F22" s="24"/>
      <c r="G22" s="57">
        <f>SUM(G19:G21)</f>
        <v>-162322799.14000002</v>
      </c>
      <c r="H22" s="114"/>
      <c r="I22" s="57">
        <f>SUM(I19:I21)</f>
        <v>-98856970.979999989</v>
      </c>
      <c r="J22" s="146"/>
      <c r="K22" s="57">
        <f>SUM(K19:K21)</f>
        <v>-12861636.729999997</v>
      </c>
      <c r="L22" s="26"/>
      <c r="M22" s="57">
        <f>SUM(M19:M21)</f>
        <v>4207742.1000000015</v>
      </c>
    </row>
    <row r="23" spans="1:13" ht="24.95" customHeight="1">
      <c r="A23" s="12" t="s">
        <v>132</v>
      </c>
      <c r="B23" s="14"/>
      <c r="C23" s="14"/>
      <c r="D23" s="14"/>
      <c r="E23" s="14"/>
      <c r="F23" s="24"/>
      <c r="G23" s="112">
        <f>G18+G22</f>
        <v>238961590.43000004</v>
      </c>
      <c r="H23" s="114"/>
      <c r="I23" s="112">
        <f>I18+I22</f>
        <v>277017623.08999979</v>
      </c>
      <c r="J23" s="146"/>
      <c r="K23" s="26">
        <f>K18+K22</f>
        <v>104026761.63999999</v>
      </c>
      <c r="L23" s="26"/>
      <c r="M23" s="26">
        <f>M18+M22</f>
        <v>343899932.55000007</v>
      </c>
    </row>
    <row r="24" spans="1:13" ht="24.95" customHeight="1">
      <c r="A24" s="14" t="s">
        <v>133</v>
      </c>
      <c r="F24" s="15" t="s">
        <v>50</v>
      </c>
      <c r="G24" s="56">
        <v>-8197402.6200000001</v>
      </c>
      <c r="H24" s="26"/>
      <c r="I24" s="113">
        <v>-7698178.9299999997</v>
      </c>
      <c r="J24" s="149"/>
      <c r="K24" s="56">
        <v>0</v>
      </c>
      <c r="L24" s="26"/>
      <c r="M24" s="113">
        <v>0</v>
      </c>
    </row>
    <row r="25" spans="1:13" ht="24.95" customHeight="1">
      <c r="A25" s="12" t="s">
        <v>134</v>
      </c>
      <c r="B25" s="14"/>
      <c r="C25" s="14"/>
      <c r="D25" s="14"/>
      <c r="E25" s="14"/>
      <c r="F25" s="14"/>
      <c r="G25" s="111">
        <f>SUM(G23:G24)</f>
        <v>230764187.81000003</v>
      </c>
      <c r="H25" s="26"/>
      <c r="I25" s="111">
        <f>SUM(I23:I24)</f>
        <v>269319444.15999979</v>
      </c>
      <c r="J25" s="149"/>
      <c r="K25" s="58">
        <f>SUM(K23:K24)</f>
        <v>104026761.63999999</v>
      </c>
      <c r="L25" s="26"/>
      <c r="M25" s="58">
        <f>SUM(M23:M24)</f>
        <v>343899932.55000007</v>
      </c>
    </row>
    <row r="26" spans="1:13" ht="24.95" customHeight="1">
      <c r="A26" s="12" t="s">
        <v>135</v>
      </c>
      <c r="G26" s="26"/>
      <c r="H26" s="26"/>
      <c r="I26" s="114"/>
      <c r="J26" s="150"/>
      <c r="K26" s="114"/>
      <c r="L26" s="114"/>
      <c r="M26" s="114"/>
    </row>
    <row r="27" spans="1:13" ht="24.95" customHeight="1">
      <c r="A27" s="1" t="s">
        <v>136</v>
      </c>
      <c r="C27" s="14"/>
      <c r="D27" s="14"/>
      <c r="E27" s="14"/>
      <c r="F27" s="14"/>
      <c r="G27" s="112">
        <v>0</v>
      </c>
      <c r="H27" s="26"/>
      <c r="I27" s="112">
        <v>0</v>
      </c>
      <c r="J27" s="26"/>
      <c r="K27" s="26">
        <v>0</v>
      </c>
      <c r="L27" s="26"/>
      <c r="M27" s="113">
        <v>0</v>
      </c>
    </row>
    <row r="28" spans="1:13" ht="24.95" customHeight="1" thickBot="1">
      <c r="A28" s="12" t="s">
        <v>137</v>
      </c>
      <c r="B28" s="14"/>
      <c r="C28" s="14"/>
      <c r="D28" s="14"/>
      <c r="E28" s="14"/>
      <c r="F28" s="14"/>
      <c r="G28" s="115">
        <f>SUM(G25:G27)</f>
        <v>230764187.81000003</v>
      </c>
      <c r="H28" s="26"/>
      <c r="I28" s="115">
        <f>SUM(I25:I27)</f>
        <v>269319444.15999979</v>
      </c>
      <c r="J28" s="149"/>
      <c r="K28" s="115">
        <f>SUM(K25:K27)</f>
        <v>104026761.63999999</v>
      </c>
      <c r="L28" s="26"/>
      <c r="M28" s="115">
        <f>SUM(M25:M27)</f>
        <v>343899932.55000007</v>
      </c>
    </row>
    <row r="29" spans="1:13" ht="24.95" customHeight="1" thickTop="1">
      <c r="A29" s="5" t="s">
        <v>138</v>
      </c>
      <c r="B29" s="12"/>
      <c r="C29" s="12"/>
      <c r="D29" s="12"/>
      <c r="E29" s="12"/>
      <c r="F29" s="12"/>
      <c r="G29" s="27"/>
      <c r="H29" s="27"/>
      <c r="I29" s="27"/>
      <c r="J29" s="26"/>
      <c r="K29" s="27"/>
      <c r="L29" s="27"/>
      <c r="M29" s="27"/>
    </row>
    <row r="30" spans="1:13" ht="24.95" customHeight="1">
      <c r="A30" s="1" t="s">
        <v>139</v>
      </c>
      <c r="G30" s="116">
        <f>+G32-G31</f>
        <v>139520719.52000004</v>
      </c>
      <c r="H30" s="116"/>
      <c r="I30" s="116">
        <f>+I32-I31</f>
        <v>147622964.99999979</v>
      </c>
      <c r="J30" s="26"/>
      <c r="K30" s="26">
        <f>+K32-K31</f>
        <v>104026761.63999999</v>
      </c>
      <c r="L30" s="26"/>
      <c r="M30" s="26">
        <f>+M32-M31</f>
        <v>343899932.55000007</v>
      </c>
    </row>
    <row r="31" spans="1:13" ht="24.95" customHeight="1">
      <c r="A31" s="1" t="s">
        <v>140</v>
      </c>
      <c r="G31" s="116">
        <v>91243468.290000007</v>
      </c>
      <c r="H31" s="27"/>
      <c r="I31" s="116">
        <v>121696479.16</v>
      </c>
      <c r="J31" s="26"/>
      <c r="K31" s="119">
        <v>0</v>
      </c>
      <c r="L31" s="151"/>
      <c r="M31" s="119">
        <v>0</v>
      </c>
    </row>
    <row r="32" spans="1:13" ht="24.95" customHeight="1" thickBot="1">
      <c r="A32" s="1" t="s">
        <v>141</v>
      </c>
      <c r="G32" s="117">
        <f>+G25</f>
        <v>230764187.81000003</v>
      </c>
      <c r="H32" s="116"/>
      <c r="I32" s="117">
        <f>+I25</f>
        <v>269319444.15999979</v>
      </c>
      <c r="J32" s="26"/>
      <c r="K32" s="117">
        <f>+K25</f>
        <v>104026761.63999999</v>
      </c>
      <c r="L32" s="116"/>
      <c r="M32" s="117">
        <f>+M25</f>
        <v>343899932.55000007</v>
      </c>
    </row>
    <row r="33" spans="1:13" ht="24.95" customHeight="1" thickTop="1">
      <c r="G33" s="118"/>
      <c r="H33" s="116"/>
      <c r="I33" s="118"/>
      <c r="J33" s="26"/>
      <c r="K33" s="118"/>
      <c r="L33" s="116"/>
      <c r="M33" s="118"/>
    </row>
    <row r="34" spans="1:13" ht="24.95" customHeight="1">
      <c r="G34" s="118"/>
      <c r="H34" s="116"/>
      <c r="I34" s="118"/>
      <c r="J34" s="152"/>
      <c r="K34" s="118"/>
      <c r="L34" s="116"/>
      <c r="M34" s="118"/>
    </row>
    <row r="35" spans="1:13" ht="24.95" customHeight="1">
      <c r="A35" s="31" t="s">
        <v>53</v>
      </c>
      <c r="G35" s="118"/>
      <c r="H35" s="116"/>
      <c r="I35" s="118"/>
      <c r="J35" s="152"/>
      <c r="K35" s="118"/>
      <c r="L35" s="116"/>
      <c r="M35" s="118"/>
    </row>
    <row r="36" spans="1:13" ht="24.95" customHeight="1">
      <c r="G36" s="118"/>
      <c r="H36" s="116"/>
      <c r="I36" s="118"/>
      <c r="J36" s="26"/>
      <c r="K36" s="118"/>
      <c r="L36" s="116"/>
      <c r="M36" s="118"/>
    </row>
    <row r="37" spans="1:13" ht="24.95" customHeight="1">
      <c r="G37" s="118"/>
      <c r="H37" s="116"/>
      <c r="I37" s="118"/>
      <c r="J37" s="26"/>
      <c r="K37" s="118"/>
      <c r="L37" s="116"/>
      <c r="M37" s="118"/>
    </row>
    <row r="38" spans="1:13" ht="24.95" customHeight="1">
      <c r="D38" s="16" t="s">
        <v>142</v>
      </c>
      <c r="G38" s="118"/>
      <c r="H38" s="116"/>
      <c r="I38" s="118"/>
      <c r="J38" s="26"/>
      <c r="K38" s="118"/>
      <c r="L38" s="116"/>
      <c r="M38" s="118"/>
    </row>
    <row r="39" spans="1:13" ht="24.95" customHeight="1">
      <c r="D39" s="16" t="s">
        <v>143</v>
      </c>
      <c r="G39" s="118"/>
      <c r="H39" s="116"/>
      <c r="I39" s="118"/>
      <c r="J39" s="26"/>
      <c r="K39" s="118"/>
      <c r="L39" s="116"/>
      <c r="M39" s="118"/>
    </row>
    <row r="40" spans="1:13" ht="24.95" customHeight="1">
      <c r="D40" s="16"/>
      <c r="G40" s="118"/>
      <c r="H40" s="116"/>
      <c r="I40" s="118"/>
      <c r="J40" s="26"/>
      <c r="K40" s="118"/>
      <c r="L40" s="116"/>
      <c r="M40" s="118"/>
    </row>
    <row r="41" spans="1:13" ht="24.95" customHeight="1">
      <c r="A41" s="195" t="s">
        <v>56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</row>
    <row r="42" spans="1:13" ht="24.95" customHeight="1">
      <c r="A42" s="190" t="s">
        <v>0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</row>
    <row r="43" spans="1:13" ht="24.95" customHeight="1">
      <c r="A43" s="190" t="s">
        <v>113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</row>
    <row r="44" spans="1:13" ht="24.95" customHeight="1">
      <c r="A44" s="197" t="str">
        <f>+A3</f>
        <v>สำหรับงวดเก้าเดือน สิ้นสุดวันที่ 30 กันยายน 2565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</row>
    <row r="45" spans="1:13" ht="24.95" customHeight="1">
      <c r="A45" s="191" t="str">
        <f>+A4</f>
        <v>(ยังไม่ได้ตรวจสอบ/สอบทานแล้ว)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</row>
    <row r="46" spans="1:13" ht="24.95" customHeight="1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</row>
    <row r="47" spans="1:13" ht="24.95" customHeight="1">
      <c r="A47" s="65"/>
      <c r="B47" s="65"/>
      <c r="C47" s="65"/>
      <c r="D47" s="65"/>
      <c r="E47" s="65"/>
      <c r="F47" s="65"/>
      <c r="G47" s="192" t="s">
        <v>3</v>
      </c>
      <c r="H47" s="192"/>
      <c r="I47" s="192"/>
      <c r="J47" s="192"/>
      <c r="K47" s="192"/>
      <c r="L47" s="192"/>
      <c r="M47" s="192"/>
    </row>
    <row r="48" spans="1:13" ht="24.95" customHeight="1">
      <c r="A48" s="23"/>
      <c r="B48" s="2"/>
      <c r="C48" s="2"/>
      <c r="D48" s="2"/>
      <c r="E48" s="2"/>
      <c r="F48" s="2"/>
      <c r="G48" s="193" t="s">
        <v>4</v>
      </c>
      <c r="H48" s="193"/>
      <c r="I48" s="193"/>
      <c r="J48" s="144"/>
      <c r="K48" s="193" t="s">
        <v>5</v>
      </c>
      <c r="L48" s="193"/>
      <c r="M48" s="193"/>
    </row>
    <row r="49" spans="1:13" ht="24.95" customHeight="1">
      <c r="A49" s="23"/>
      <c r="B49" s="2"/>
      <c r="C49" s="2"/>
      <c r="D49" s="2"/>
      <c r="E49" s="2"/>
      <c r="F49" s="6" t="s">
        <v>9</v>
      </c>
      <c r="G49" s="105" t="str">
        <f>+G8</f>
        <v>30 กันยายน 2565</v>
      </c>
      <c r="H49" s="145"/>
      <c r="I49" s="105" t="str">
        <f>+I8</f>
        <v>30 กันยายน 2564</v>
      </c>
      <c r="J49" s="145"/>
      <c r="K49" s="105" t="str">
        <f>++K8</f>
        <v>30 กันยายน 2565</v>
      </c>
      <c r="L49" s="145"/>
      <c r="M49" s="105" t="str">
        <f>+M8</f>
        <v>30 กันยายน 2564</v>
      </c>
    </row>
    <row r="50" spans="1:13" ht="24.95" customHeight="1">
      <c r="A50" s="5" t="s">
        <v>144</v>
      </c>
      <c r="B50" s="12"/>
      <c r="C50" s="12"/>
      <c r="D50" s="12"/>
      <c r="E50" s="12"/>
      <c r="F50" s="12"/>
      <c r="G50" s="27"/>
      <c r="H50" s="27"/>
      <c r="I50" s="27"/>
      <c r="J50" s="26"/>
      <c r="K50" s="27"/>
      <c r="L50" s="27"/>
      <c r="M50" s="27"/>
    </row>
    <row r="51" spans="1:13" ht="24.95" customHeight="1">
      <c r="A51" s="1" t="s">
        <v>139</v>
      </c>
      <c r="G51" s="116">
        <f>+G53-G52</f>
        <v>139520719.52000004</v>
      </c>
      <c r="H51" s="116"/>
      <c r="I51" s="116">
        <f>+I53-I52</f>
        <v>147622964.99999979</v>
      </c>
      <c r="J51" s="26"/>
      <c r="K51" s="26">
        <f>+K53-K52</f>
        <v>104026761.63999999</v>
      </c>
      <c r="L51" s="26"/>
      <c r="M51" s="116">
        <f>+M53-M52</f>
        <v>343899932.55000007</v>
      </c>
    </row>
    <row r="52" spans="1:13" ht="24.95" customHeight="1">
      <c r="A52" s="1" t="s">
        <v>140</v>
      </c>
      <c r="G52" s="119">
        <v>91243468.290000007</v>
      </c>
      <c r="H52" s="27"/>
      <c r="I52" s="119">
        <v>121696479.16</v>
      </c>
      <c r="J52" s="26"/>
      <c r="K52" s="119">
        <v>0</v>
      </c>
      <c r="L52" s="151"/>
      <c r="M52" s="119">
        <v>0</v>
      </c>
    </row>
    <row r="53" spans="1:13" ht="24.95" customHeight="1" thickBot="1">
      <c r="A53" s="1" t="s">
        <v>145</v>
      </c>
      <c r="G53" s="117">
        <f>G28</f>
        <v>230764187.81000003</v>
      </c>
      <c r="H53" s="116"/>
      <c r="I53" s="117">
        <f>+I28</f>
        <v>269319444.15999979</v>
      </c>
      <c r="J53" s="26"/>
      <c r="K53" s="117">
        <f>K28</f>
        <v>104026761.63999999</v>
      </c>
      <c r="L53" s="116"/>
      <c r="M53" s="117">
        <f>M28</f>
        <v>343899932.55000007</v>
      </c>
    </row>
    <row r="54" spans="1:13" ht="24.95" customHeight="1" thickTop="1">
      <c r="A54" s="5" t="s">
        <v>146</v>
      </c>
      <c r="J54" s="153"/>
    </row>
    <row r="55" spans="1:13" ht="24.95" customHeight="1">
      <c r="A55" s="5" t="s">
        <v>147</v>
      </c>
      <c r="J55" s="153"/>
    </row>
    <row r="56" spans="1:13" ht="24.95" customHeight="1">
      <c r="A56" s="5" t="s">
        <v>148</v>
      </c>
      <c r="J56" s="153"/>
    </row>
    <row r="57" spans="1:13" ht="24.95" customHeight="1">
      <c r="B57" s="14" t="s">
        <v>149</v>
      </c>
      <c r="C57" s="14"/>
      <c r="D57" s="14"/>
      <c r="E57" s="14"/>
      <c r="F57" s="15" t="s">
        <v>150</v>
      </c>
      <c r="G57" s="10">
        <f>G30/401200000</f>
        <v>0.34775852323030915</v>
      </c>
      <c r="H57" s="10"/>
      <c r="I57" s="10">
        <f>I30/401200000</f>
        <v>0.3679535518444661</v>
      </c>
      <c r="J57" s="10"/>
      <c r="K57" s="10">
        <f>K30/401200000</f>
        <v>0.25928903698903288</v>
      </c>
      <c r="L57" s="10">
        <f t="shared" ref="L57" si="0">L30/401200000</f>
        <v>0</v>
      </c>
      <c r="M57" s="10">
        <f>M30/401200000</f>
        <v>0.85717829648554356</v>
      </c>
    </row>
    <row r="58" spans="1:13" ht="24.95" customHeight="1">
      <c r="B58" s="1" t="s">
        <v>151</v>
      </c>
      <c r="G58" s="120">
        <v>401200000</v>
      </c>
      <c r="H58" s="120"/>
      <c r="I58" s="120">
        <v>401200000</v>
      </c>
      <c r="J58" s="154"/>
      <c r="K58" s="120">
        <v>401200000</v>
      </c>
      <c r="L58" s="120"/>
      <c r="M58" s="120">
        <v>401200000</v>
      </c>
    </row>
    <row r="59" spans="1:13" ht="24.95" customHeight="1">
      <c r="G59" s="121"/>
      <c r="I59" s="121"/>
      <c r="K59" s="121"/>
      <c r="M59" s="121"/>
    </row>
    <row r="60" spans="1:13" ht="24.95" customHeight="1">
      <c r="G60" s="121"/>
      <c r="I60" s="121"/>
      <c r="K60" s="121"/>
      <c r="M60" s="121"/>
    </row>
    <row r="61" spans="1:13" ht="24.95" customHeight="1">
      <c r="G61" s="121"/>
      <c r="I61" s="121"/>
      <c r="K61" s="121"/>
      <c r="M61" s="121"/>
    </row>
    <row r="62" spans="1:13" ht="24.95" customHeight="1">
      <c r="G62" s="121"/>
      <c r="I62" s="121"/>
      <c r="K62" s="121"/>
      <c r="M62" s="121"/>
    </row>
    <row r="63" spans="1:13" ht="24.95" customHeight="1">
      <c r="G63" s="121"/>
      <c r="I63" s="121"/>
      <c r="K63" s="121"/>
      <c r="M63" s="121"/>
    </row>
    <row r="64" spans="1:13" ht="24.95" customHeight="1">
      <c r="G64" s="121"/>
      <c r="I64" s="121"/>
      <c r="K64" s="121"/>
      <c r="M64" s="121"/>
    </row>
    <row r="65" spans="1:13" ht="24.95" customHeight="1">
      <c r="G65" s="121"/>
      <c r="I65" s="121"/>
      <c r="K65" s="121"/>
      <c r="M65" s="121"/>
    </row>
    <row r="66" spans="1:13" ht="24.95" customHeight="1">
      <c r="G66" s="121"/>
      <c r="I66" s="121"/>
      <c r="K66" s="121"/>
      <c r="M66" s="121"/>
    </row>
    <row r="67" spans="1:13" ht="24.95" customHeight="1">
      <c r="G67" s="121"/>
      <c r="I67" s="121"/>
      <c r="K67" s="121"/>
      <c r="M67" s="121"/>
    </row>
    <row r="68" spans="1:13" ht="24.95" customHeight="1">
      <c r="G68" s="121"/>
      <c r="I68" s="121"/>
      <c r="K68" s="121"/>
      <c r="M68" s="121"/>
    </row>
    <row r="69" spans="1:13" ht="24.95" customHeight="1">
      <c r="G69" s="121"/>
      <c r="I69" s="121"/>
      <c r="K69" s="121"/>
      <c r="M69" s="121"/>
    </row>
    <row r="70" spans="1:13" ht="24.95" customHeight="1">
      <c r="G70" s="121"/>
      <c r="I70" s="121"/>
      <c r="K70" s="121"/>
      <c r="M70" s="121"/>
    </row>
    <row r="71" spans="1:13" ht="24.95" customHeight="1">
      <c r="G71" s="121"/>
      <c r="I71" s="121"/>
      <c r="K71" s="121"/>
      <c r="M71" s="121"/>
    </row>
    <row r="72" spans="1:13" ht="24.95" customHeight="1">
      <c r="G72" s="121"/>
      <c r="I72" s="121"/>
      <c r="K72" s="121"/>
      <c r="M72" s="121"/>
    </row>
    <row r="73" spans="1:13" ht="24.95" customHeight="1">
      <c r="A73" s="31" t="s">
        <v>53</v>
      </c>
      <c r="G73" s="121"/>
      <c r="I73" s="121"/>
      <c r="K73" s="121"/>
      <c r="M73" s="121"/>
    </row>
    <row r="74" spans="1:13" ht="24.95" customHeight="1">
      <c r="A74" s="31"/>
      <c r="G74" s="121"/>
      <c r="I74" s="121"/>
      <c r="K74" s="121"/>
      <c r="M74" s="121"/>
    </row>
    <row r="75" spans="1:13" ht="24.95" customHeight="1">
      <c r="A75" s="31"/>
      <c r="G75" s="121"/>
      <c r="I75" s="121"/>
      <c r="K75" s="121"/>
      <c r="M75" s="121"/>
    </row>
    <row r="76" spans="1:13" ht="24.95" customHeight="1">
      <c r="A76" s="31"/>
      <c r="G76" s="121"/>
      <c r="I76" s="121"/>
      <c r="K76" s="121"/>
      <c r="M76" s="121"/>
    </row>
    <row r="77" spans="1:13" ht="24.95" customHeight="1">
      <c r="D77" s="16" t="s">
        <v>142</v>
      </c>
      <c r="G77" s="16"/>
      <c r="H77" s="16"/>
    </row>
    <row r="78" spans="1:13" ht="24.95" customHeight="1">
      <c r="D78" s="16" t="s">
        <v>143</v>
      </c>
    </row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  <row r="89" ht="25.5" customHeight="1"/>
    <row r="90" ht="25.5" customHeight="1"/>
    <row r="91" ht="25.5" customHeight="1"/>
  </sheetData>
  <mergeCells count="16">
    <mergeCell ref="G48:I48"/>
    <mergeCell ref="K48:M48"/>
    <mergeCell ref="A41:M41"/>
    <mergeCell ref="A42:M42"/>
    <mergeCell ref="A43:M43"/>
    <mergeCell ref="A44:M44"/>
    <mergeCell ref="A45:M45"/>
    <mergeCell ref="G47:M47"/>
    <mergeCell ref="G7:I7"/>
    <mergeCell ref="K7:M7"/>
    <mergeCell ref="A1:M1"/>
    <mergeCell ref="A2:M2"/>
    <mergeCell ref="A3:M3"/>
    <mergeCell ref="A5:M5"/>
    <mergeCell ref="G6:M6"/>
    <mergeCell ref="A4:M4"/>
  </mergeCells>
  <pageMargins left="0.59055118110236227" right="0.19685039370078741" top="0.65" bottom="0.49" header="0.19685039370078741" footer="0.15748031496062992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8"/>
  <sheetViews>
    <sheetView view="pageBreakPreview" topLeftCell="A7" zoomScale="85" zoomScaleNormal="85" zoomScaleSheetLayoutView="85" workbookViewId="0">
      <selection activeCell="D28" sqref="D28"/>
    </sheetView>
  </sheetViews>
  <sheetFormatPr defaultColWidth="12" defaultRowHeight="21" customHeight="1"/>
  <cols>
    <col min="1" max="1" width="3.6640625" style="127" customWidth="1"/>
    <col min="2" max="2" width="32.33203125" style="127" customWidth="1"/>
    <col min="3" max="3" width="8.1640625" style="127" bestFit="1" customWidth="1"/>
    <col min="4" max="4" width="14.33203125" style="127" customWidth="1"/>
    <col min="5" max="5" width="0.6640625" style="127" customWidth="1"/>
    <col min="6" max="6" width="16" style="127" customWidth="1"/>
    <col min="7" max="7" width="0.6640625" style="127" customWidth="1"/>
    <col min="8" max="8" width="14.33203125" style="127" customWidth="1"/>
    <col min="9" max="9" width="0.6640625" style="127" customWidth="1"/>
    <col min="10" max="10" width="15.6640625" style="127" customWidth="1"/>
    <col min="11" max="11" width="0.6640625" style="127" customWidth="1"/>
    <col min="12" max="12" width="15.33203125" style="127" customWidth="1"/>
    <col min="13" max="13" width="0.6640625" style="127" customWidth="1"/>
    <col min="14" max="14" width="17.6640625" style="127" bestFit="1" customWidth="1"/>
    <col min="15" max="15" width="0.6640625" style="127" customWidth="1"/>
    <col min="16" max="16" width="16.1640625" style="127" bestFit="1" customWidth="1"/>
    <col min="17" max="17" width="0.6640625" style="127" customWidth="1"/>
    <col min="18" max="18" width="16.1640625" style="127" customWidth="1"/>
    <col min="19" max="19" width="0.6640625" style="127" customWidth="1"/>
    <col min="20" max="20" width="15.6640625" style="127" customWidth="1"/>
    <col min="21" max="21" width="0.6640625" style="127" customWidth="1"/>
    <col min="22" max="22" width="15.6640625" style="127" customWidth="1"/>
    <col min="23" max="23" width="0.6640625" style="127" customWidth="1"/>
    <col min="24" max="24" width="15.6640625" style="127" customWidth="1"/>
    <col min="25" max="25" width="2.1640625" style="127" customWidth="1"/>
    <col min="26" max="26" width="14" style="127" bestFit="1" customWidth="1"/>
    <col min="27" max="27" width="14.33203125" style="127" bestFit="1" customWidth="1"/>
    <col min="28" max="16384" width="12" style="127"/>
  </cols>
  <sheetData>
    <row r="1" spans="1:24" ht="21" customHeight="1">
      <c r="A1" s="198" t="s">
        <v>153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</row>
    <row r="2" spans="1:24" ht="21" customHeight="1">
      <c r="A2" s="198" t="s">
        <v>154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</row>
    <row r="3" spans="1:24" ht="21" customHeight="1">
      <c r="A3" s="198" t="str">
        <f>+'กำไรขาดทุน 9 เดือน'!A3:M3</f>
        <v>สำหรับงวดเก้าเดือน สิ้นสุดวันที่ 30 กันยายน 2565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</row>
    <row r="4" spans="1:24" ht="21" customHeight="1">
      <c r="A4" s="198" t="str">
        <f>+'กำไรขาดทุน 9 เดือน'!A4</f>
        <v>(ยังไม่ได้ตรวจสอบ/สอบทานแล้ว)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</row>
    <row r="6" spans="1:24" ht="21" customHeight="1">
      <c r="A6" s="134"/>
      <c r="B6" s="134"/>
      <c r="C6" s="134"/>
      <c r="D6" s="199" t="s">
        <v>3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</row>
    <row r="7" spans="1:24" ht="21" customHeight="1">
      <c r="A7" s="134"/>
      <c r="B7" s="134"/>
      <c r="C7" s="134"/>
      <c r="D7" s="135"/>
      <c r="E7" s="135"/>
      <c r="F7" s="135"/>
      <c r="G7" s="135"/>
      <c r="H7" s="136"/>
      <c r="I7" s="136"/>
      <c r="J7" s="136"/>
      <c r="K7" s="136"/>
      <c r="L7" s="200" t="s">
        <v>155</v>
      </c>
      <c r="M7" s="200"/>
      <c r="N7" s="200"/>
      <c r="O7" s="200"/>
      <c r="P7" s="200"/>
      <c r="Q7" s="200"/>
      <c r="R7" s="200"/>
      <c r="S7" s="200"/>
      <c r="T7" s="135"/>
      <c r="U7" s="135"/>
      <c r="V7" s="135"/>
      <c r="W7" s="135"/>
      <c r="X7" s="135"/>
    </row>
    <row r="8" spans="1:24" ht="21" customHeight="1">
      <c r="A8" s="134"/>
      <c r="B8" s="134"/>
      <c r="D8" s="135"/>
      <c r="E8" s="135"/>
      <c r="F8" s="135"/>
      <c r="G8" s="135"/>
      <c r="H8" s="199" t="s">
        <v>156</v>
      </c>
      <c r="I8" s="199"/>
      <c r="J8" s="199"/>
      <c r="K8" s="135"/>
      <c r="L8" s="135" t="s">
        <v>157</v>
      </c>
      <c r="M8" s="135"/>
      <c r="N8" s="135" t="s">
        <v>157</v>
      </c>
      <c r="O8" s="135"/>
      <c r="P8" s="135" t="s">
        <v>158</v>
      </c>
      <c r="Q8" s="135"/>
      <c r="R8" s="135"/>
      <c r="S8" s="135"/>
      <c r="W8" s="135"/>
      <c r="X8" s="135"/>
    </row>
    <row r="9" spans="1:24" ht="21" customHeight="1">
      <c r="A9" s="134"/>
      <c r="B9" s="134"/>
      <c r="D9" s="135" t="s">
        <v>159</v>
      </c>
      <c r="E9" s="135"/>
      <c r="F9" s="135" t="s">
        <v>160</v>
      </c>
      <c r="G9" s="135"/>
      <c r="H9" s="135" t="s">
        <v>161</v>
      </c>
      <c r="I9" s="135"/>
      <c r="J9" s="135"/>
      <c r="K9" s="135"/>
      <c r="L9" s="135" t="s">
        <v>162</v>
      </c>
      <c r="M9" s="135"/>
      <c r="N9" s="135" t="s">
        <v>163</v>
      </c>
      <c r="O9" s="135"/>
      <c r="P9" s="135" t="s">
        <v>164</v>
      </c>
      <c r="Q9" s="135"/>
      <c r="R9" s="135" t="s">
        <v>165</v>
      </c>
      <c r="S9" s="135"/>
      <c r="T9" s="135" t="s">
        <v>166</v>
      </c>
      <c r="U9" s="135"/>
      <c r="V9" s="137" t="s">
        <v>167</v>
      </c>
      <c r="W9" s="135"/>
      <c r="X9" s="135"/>
    </row>
    <row r="10" spans="1:24" ht="21" customHeight="1">
      <c r="A10" s="134"/>
      <c r="B10" s="134"/>
      <c r="C10" s="135"/>
      <c r="D10" s="138" t="s">
        <v>168</v>
      </c>
      <c r="E10" s="135"/>
      <c r="F10" s="138" t="s">
        <v>169</v>
      </c>
      <c r="G10" s="135"/>
      <c r="H10" s="138" t="s">
        <v>170</v>
      </c>
      <c r="I10" s="135"/>
      <c r="J10" s="138" t="s">
        <v>107</v>
      </c>
      <c r="K10" s="135"/>
      <c r="L10" s="138" t="s">
        <v>171</v>
      </c>
      <c r="M10" s="135"/>
      <c r="N10" s="138" t="s">
        <v>33</v>
      </c>
      <c r="O10" s="135"/>
      <c r="P10" s="138" t="s">
        <v>172</v>
      </c>
      <c r="Q10" s="135"/>
      <c r="R10" s="138" t="s">
        <v>173</v>
      </c>
      <c r="S10" s="135"/>
      <c r="T10" s="138" t="s">
        <v>174</v>
      </c>
      <c r="U10" s="135"/>
      <c r="V10" s="139" t="s">
        <v>175</v>
      </c>
      <c r="W10" s="135"/>
      <c r="X10" s="138" t="s">
        <v>131</v>
      </c>
    </row>
    <row r="11" spans="1:24" ht="21" customHeight="1">
      <c r="A11" s="126" t="s">
        <v>176</v>
      </c>
      <c r="D11" s="60">
        <v>401200000</v>
      </c>
      <c r="E11" s="60"/>
      <c r="F11" s="60">
        <v>1254305250</v>
      </c>
      <c r="G11" s="60"/>
      <c r="H11" s="29">
        <v>121824453.48999999</v>
      </c>
      <c r="I11" s="60"/>
      <c r="J11" s="29">
        <v>1157693757.7400005</v>
      </c>
      <c r="K11" s="29"/>
      <c r="L11" s="60">
        <v>447473.05999999982</v>
      </c>
      <c r="M11" s="60"/>
      <c r="N11" s="60">
        <v>14852675.590000002</v>
      </c>
      <c r="O11" s="60"/>
      <c r="P11" s="60">
        <v>17138892.510000002</v>
      </c>
      <c r="Q11" s="60"/>
      <c r="R11" s="29">
        <f t="shared" ref="R11:R12" si="0">SUM(L11:P11)</f>
        <v>32439041.160000004</v>
      </c>
      <c r="S11" s="60"/>
      <c r="T11" s="35">
        <f t="shared" ref="T11:T16" si="1">SUM(D11:S11)-R11</f>
        <v>2967462502.3900008</v>
      </c>
      <c r="U11" s="60"/>
      <c r="V11" s="60">
        <v>1083147491.1300001</v>
      </c>
      <c r="W11" s="38"/>
      <c r="X11" s="60">
        <f>SUM(T11:V11)</f>
        <v>4050609993.5200009</v>
      </c>
    </row>
    <row r="12" spans="1:24" ht="21" customHeight="1">
      <c r="A12" s="126"/>
      <c r="B12" s="127" t="s">
        <v>177</v>
      </c>
      <c r="D12" s="60">
        <v>0</v>
      </c>
      <c r="E12" s="60"/>
      <c r="F12" s="60">
        <v>0</v>
      </c>
      <c r="G12" s="60"/>
      <c r="H12" s="29">
        <v>0</v>
      </c>
      <c r="I12" s="60"/>
      <c r="J12" s="29">
        <v>0</v>
      </c>
      <c r="K12" s="29"/>
      <c r="L12" s="60">
        <v>0</v>
      </c>
      <c r="M12" s="60"/>
      <c r="N12" s="60">
        <v>-503850.93</v>
      </c>
      <c r="O12" s="60"/>
      <c r="P12" s="128">
        <v>0</v>
      </c>
      <c r="Q12" s="60"/>
      <c r="R12" s="29">
        <f t="shared" si="0"/>
        <v>-503850.93</v>
      </c>
      <c r="S12" s="60"/>
      <c r="T12" s="35">
        <f t="shared" si="1"/>
        <v>-503850.93</v>
      </c>
      <c r="U12" s="60"/>
      <c r="V12" s="60">
        <v>503854.4</v>
      </c>
      <c r="W12" s="38"/>
      <c r="X12" s="60">
        <v>3.47</v>
      </c>
    </row>
    <row r="13" spans="1:24" ht="21" customHeight="1">
      <c r="A13" s="126"/>
      <c r="B13" s="127" t="s">
        <v>178</v>
      </c>
      <c r="D13" s="128">
        <v>0</v>
      </c>
      <c r="E13" s="34"/>
      <c r="F13" s="128">
        <v>0</v>
      </c>
      <c r="G13" s="34"/>
      <c r="H13" s="128">
        <v>13101966.409999998</v>
      </c>
      <c r="I13" s="34"/>
      <c r="J13" s="128">
        <f>-H13</f>
        <v>-13101966.409999998</v>
      </c>
      <c r="K13" s="129"/>
      <c r="L13" s="128">
        <v>0</v>
      </c>
      <c r="M13" s="130"/>
      <c r="N13" s="128">
        <v>0</v>
      </c>
      <c r="O13" s="34"/>
      <c r="P13" s="128">
        <v>0</v>
      </c>
      <c r="Q13" s="38"/>
      <c r="R13" s="29">
        <f t="shared" ref="R13:R17" si="2">SUM(L13:P13)</f>
        <v>0</v>
      </c>
      <c r="S13" s="38"/>
      <c r="T13" s="35">
        <f t="shared" si="1"/>
        <v>0</v>
      </c>
      <c r="U13" s="60"/>
      <c r="V13" s="60">
        <v>0</v>
      </c>
      <c r="W13" s="38"/>
      <c r="X13" s="60">
        <f t="shared" ref="X13:X17" si="3">SUM(T13:V13)</f>
        <v>0</v>
      </c>
    </row>
    <row r="14" spans="1:24" ht="21" customHeight="1">
      <c r="A14" s="126"/>
      <c r="B14" s="127" t="s">
        <v>179</v>
      </c>
      <c r="D14" s="128">
        <v>0</v>
      </c>
      <c r="E14" s="34"/>
      <c r="F14" s="128">
        <v>0</v>
      </c>
      <c r="G14" s="34"/>
      <c r="H14" s="128">
        <v>0</v>
      </c>
      <c r="I14" s="34"/>
      <c r="J14" s="128">
        <v>-44128238</v>
      </c>
      <c r="K14" s="129"/>
      <c r="L14" s="128">
        <v>0</v>
      </c>
      <c r="M14" s="130"/>
      <c r="N14" s="128">
        <v>0</v>
      </c>
      <c r="O14" s="34"/>
      <c r="P14" s="128">
        <v>0</v>
      </c>
      <c r="Q14" s="38"/>
      <c r="R14" s="29">
        <v>0</v>
      </c>
      <c r="S14" s="38"/>
      <c r="T14" s="35">
        <f t="shared" si="1"/>
        <v>-44128238</v>
      </c>
      <c r="U14" s="60"/>
      <c r="V14" s="60">
        <v>0</v>
      </c>
      <c r="W14" s="38"/>
      <c r="X14" s="60">
        <f t="shared" si="3"/>
        <v>-44128238</v>
      </c>
    </row>
    <row r="15" spans="1:24" ht="21" customHeight="1">
      <c r="A15" s="126"/>
      <c r="B15" s="127" t="s">
        <v>180</v>
      </c>
      <c r="D15" s="128"/>
      <c r="E15" s="128"/>
      <c r="F15" s="128"/>
      <c r="G15" s="128"/>
      <c r="H15" s="128"/>
      <c r="I15" s="128"/>
      <c r="J15" s="128"/>
      <c r="K15" s="29"/>
      <c r="L15" s="128"/>
      <c r="M15" s="131"/>
      <c r="N15" s="128"/>
      <c r="O15" s="128"/>
      <c r="P15" s="128"/>
      <c r="Q15" s="38"/>
      <c r="R15" s="29"/>
      <c r="S15" s="38"/>
      <c r="T15" s="35"/>
      <c r="U15" s="60"/>
      <c r="V15" s="60"/>
      <c r="W15" s="38"/>
      <c r="X15" s="60"/>
    </row>
    <row r="16" spans="1:24" ht="21" customHeight="1">
      <c r="A16" s="126"/>
      <c r="B16" s="127" t="s">
        <v>181</v>
      </c>
      <c r="D16" s="128">
        <v>0</v>
      </c>
      <c r="E16" s="128"/>
      <c r="F16" s="128">
        <v>0</v>
      </c>
      <c r="G16" s="128"/>
      <c r="H16" s="128">
        <v>0</v>
      </c>
      <c r="I16" s="128"/>
      <c r="J16" s="128">
        <v>0</v>
      </c>
      <c r="K16" s="29"/>
      <c r="L16" s="128">
        <v>0</v>
      </c>
      <c r="M16" s="131"/>
      <c r="N16" s="128">
        <v>0</v>
      </c>
      <c r="O16" s="128"/>
      <c r="P16" s="128">
        <v>0</v>
      </c>
      <c r="Q16" s="38"/>
      <c r="R16" s="29">
        <f t="shared" si="2"/>
        <v>0</v>
      </c>
      <c r="S16" s="38"/>
      <c r="T16" s="35">
        <f t="shared" si="1"/>
        <v>0</v>
      </c>
      <c r="U16" s="60"/>
      <c r="V16" s="60">
        <v>-168675524.89999998</v>
      </c>
      <c r="W16" s="38"/>
      <c r="X16" s="60">
        <f t="shared" si="3"/>
        <v>-168675524.89999998</v>
      </c>
    </row>
    <row r="17" spans="1:26" ht="21" customHeight="1">
      <c r="A17" s="126"/>
      <c r="B17" s="127" t="s">
        <v>134</v>
      </c>
      <c r="D17" s="35">
        <v>0</v>
      </c>
      <c r="E17" s="35"/>
      <c r="F17" s="35">
        <v>0</v>
      </c>
      <c r="G17" s="35"/>
      <c r="H17" s="35">
        <v>0</v>
      </c>
      <c r="I17" s="35"/>
      <c r="J17" s="35">
        <f>+'กำไรขาดทุน 9 เดือน'!I30</f>
        <v>147622964.99999979</v>
      </c>
      <c r="K17" s="35"/>
      <c r="L17" s="35">
        <v>0</v>
      </c>
      <c r="M17" s="132"/>
      <c r="N17" s="35">
        <v>0</v>
      </c>
      <c r="O17" s="35"/>
      <c r="P17" s="35">
        <v>0</v>
      </c>
      <c r="Q17" s="38"/>
      <c r="R17" s="29">
        <f t="shared" si="2"/>
        <v>0</v>
      </c>
      <c r="S17" s="38"/>
      <c r="T17" s="38">
        <f t="shared" ref="T17" si="4">SUM(D17:S17)-R17</f>
        <v>147622964.99999979</v>
      </c>
      <c r="U17" s="60"/>
      <c r="V17" s="60">
        <f>+'กำไรขาดทุน 9 เดือน'!I52</f>
        <v>121696479.16</v>
      </c>
      <c r="W17" s="38"/>
      <c r="X17" s="60">
        <f t="shared" si="3"/>
        <v>269319444.15999979</v>
      </c>
      <c r="Z17" s="133"/>
    </row>
    <row r="18" spans="1:26" ht="21" customHeight="1" thickBot="1">
      <c r="A18" s="126" t="s">
        <v>182</v>
      </c>
      <c r="D18" s="62">
        <f>SUM(D11:D17)</f>
        <v>401200000</v>
      </c>
      <c r="E18" s="28"/>
      <c r="F18" s="62">
        <f>SUM(F11:F17)</f>
        <v>1254305250</v>
      </c>
      <c r="G18" s="28"/>
      <c r="H18" s="62">
        <f>SUM(H11:H17)</f>
        <v>134926419.90000001</v>
      </c>
      <c r="I18" s="28"/>
      <c r="J18" s="62">
        <f>SUM(J11:J17)</f>
        <v>1248086518.3300002</v>
      </c>
      <c r="K18" s="129"/>
      <c r="L18" s="62">
        <f>SUM(L11:L17)</f>
        <v>447473.05999999982</v>
      </c>
      <c r="M18" s="28"/>
      <c r="N18" s="62">
        <f>SUM(N11:N17)</f>
        <v>14348824.660000002</v>
      </c>
      <c r="O18" s="28"/>
      <c r="P18" s="62">
        <f>SUM(P11:P17)</f>
        <v>17138892.510000002</v>
      </c>
      <c r="Q18" s="28"/>
      <c r="R18" s="62">
        <f>SUM(R11:R17)</f>
        <v>31935190.230000004</v>
      </c>
      <c r="S18" s="28"/>
      <c r="T18" s="62">
        <f>SUM(T11:T17)</f>
        <v>3070453378.460001</v>
      </c>
      <c r="U18" s="34"/>
      <c r="V18" s="62">
        <f>SUM(V11:V17)</f>
        <v>1036672299.7900002</v>
      </c>
      <c r="W18" s="34"/>
      <c r="X18" s="62">
        <f>SUM(X11:X17)</f>
        <v>4107125678.2500005</v>
      </c>
    </row>
    <row r="19" spans="1:26" ht="21" customHeight="1" thickTop="1">
      <c r="A19" s="126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</row>
    <row r="20" spans="1:26" ht="21" customHeight="1">
      <c r="A20" s="126" t="s">
        <v>183</v>
      </c>
      <c r="D20" s="38">
        <v>401200000</v>
      </c>
      <c r="E20" s="38"/>
      <c r="F20" s="38">
        <v>1254305250</v>
      </c>
      <c r="G20" s="38"/>
      <c r="H20" s="38">
        <v>137199590.69</v>
      </c>
      <c r="I20" s="38"/>
      <c r="J20" s="38">
        <v>1095983422.51</v>
      </c>
      <c r="K20" s="38"/>
      <c r="L20" s="38">
        <v>447473.06</v>
      </c>
      <c r="M20" s="38"/>
      <c r="N20" s="38">
        <v>-20468713.77</v>
      </c>
      <c r="O20" s="38"/>
      <c r="P20" s="38">
        <v>17138892.510000002</v>
      </c>
      <c r="Q20" s="38"/>
      <c r="R20" s="38">
        <f t="shared" ref="R20" si="5">SUM(L20:P20)</f>
        <v>-2882348.1999999993</v>
      </c>
      <c r="S20" s="38"/>
      <c r="T20" s="38">
        <f t="shared" ref="T20" si="6">SUM(D20:S20)-R20</f>
        <v>2885805915</v>
      </c>
      <c r="U20" s="38"/>
      <c r="V20" s="38">
        <v>862750118.32000005</v>
      </c>
      <c r="W20" s="38"/>
      <c r="X20" s="38">
        <f t="shared" ref="X20:X21" si="7">SUM(T20:V20)</f>
        <v>3748556033.3200002</v>
      </c>
    </row>
    <row r="21" spans="1:26" ht="21" customHeight="1">
      <c r="A21" s="126"/>
      <c r="B21" s="127" t="s">
        <v>177</v>
      </c>
      <c r="D21" s="60">
        <v>0</v>
      </c>
      <c r="E21" s="60"/>
      <c r="F21" s="60">
        <v>0</v>
      </c>
      <c r="G21" s="60"/>
      <c r="H21" s="29">
        <v>0</v>
      </c>
      <c r="I21" s="60"/>
      <c r="J21" s="29">
        <v>0</v>
      </c>
      <c r="K21" s="29"/>
      <c r="L21" s="60">
        <v>0</v>
      </c>
      <c r="M21" s="60"/>
      <c r="N21" s="60">
        <v>0</v>
      </c>
      <c r="O21" s="60"/>
      <c r="P21" s="128">
        <v>0</v>
      </c>
      <c r="Q21" s="60"/>
      <c r="R21" s="29">
        <f t="shared" ref="R21" si="8">SUM(L21:P21)</f>
        <v>0</v>
      </c>
      <c r="S21" s="60"/>
      <c r="T21" s="35">
        <f t="shared" ref="T21" si="9">SUM(D21:S21)-R21</f>
        <v>0</v>
      </c>
      <c r="U21" s="60"/>
      <c r="V21" s="60">
        <v>6863167.6900000004</v>
      </c>
      <c r="W21" s="38"/>
      <c r="X21" s="38">
        <f t="shared" si="7"/>
        <v>6863167.6900000004</v>
      </c>
    </row>
    <row r="22" spans="1:26" ht="21" customHeight="1">
      <c r="B22" s="127" t="s">
        <v>178</v>
      </c>
      <c r="D22" s="128">
        <v>0</v>
      </c>
      <c r="E22" s="34"/>
      <c r="F22" s="128">
        <v>0</v>
      </c>
      <c r="G22" s="34"/>
      <c r="H22" s="128">
        <v>7970883.9800000004</v>
      </c>
      <c r="I22" s="34"/>
      <c r="J22" s="128">
        <f>-H22</f>
        <v>-7970883.9800000004</v>
      </c>
      <c r="K22" s="129"/>
      <c r="L22" s="128">
        <v>0</v>
      </c>
      <c r="M22" s="130"/>
      <c r="N22" s="128">
        <v>0</v>
      </c>
      <c r="O22" s="34"/>
      <c r="P22" s="128">
        <v>0</v>
      </c>
      <c r="Q22" s="34"/>
      <c r="R22" s="128">
        <f t="shared" ref="R22:R23" si="10">SUM(L22:P22)</f>
        <v>0</v>
      </c>
      <c r="S22" s="130"/>
      <c r="T22" s="35">
        <f t="shared" ref="T22:T25" si="11">SUM(D22:S22)-R22</f>
        <v>0</v>
      </c>
      <c r="U22" s="34"/>
      <c r="V22" s="128">
        <v>0</v>
      </c>
      <c r="W22" s="34"/>
      <c r="X22" s="128">
        <f>SUM(T22:V22)</f>
        <v>0</v>
      </c>
    </row>
    <row r="23" spans="1:26" ht="21" customHeight="1">
      <c r="B23" s="127" t="s">
        <v>179</v>
      </c>
      <c r="D23" s="128">
        <v>0</v>
      </c>
      <c r="E23" s="34"/>
      <c r="F23" s="128">
        <v>0</v>
      </c>
      <c r="G23" s="34"/>
      <c r="H23" s="128">
        <v>0</v>
      </c>
      <c r="I23" s="34"/>
      <c r="J23" s="128">
        <v>-21263228.800000001</v>
      </c>
      <c r="K23" s="129"/>
      <c r="L23" s="128">
        <v>0</v>
      </c>
      <c r="M23" s="130"/>
      <c r="N23" s="128">
        <v>0</v>
      </c>
      <c r="O23" s="34"/>
      <c r="P23" s="128">
        <v>0</v>
      </c>
      <c r="Q23" s="34"/>
      <c r="R23" s="128">
        <f t="shared" si="10"/>
        <v>0</v>
      </c>
      <c r="S23" s="130"/>
      <c r="T23" s="35">
        <f t="shared" si="11"/>
        <v>-21263228.800000001</v>
      </c>
      <c r="U23" s="34"/>
      <c r="V23" s="128">
        <v>0</v>
      </c>
      <c r="W23" s="34"/>
      <c r="X23" s="128">
        <f>SUM(T23:V23)</f>
        <v>-21263228.800000001</v>
      </c>
    </row>
    <row r="24" spans="1:26" ht="21" customHeight="1">
      <c r="A24" s="126"/>
      <c r="B24" s="127" t="s">
        <v>180</v>
      </c>
      <c r="D24" s="128"/>
      <c r="E24" s="128"/>
      <c r="F24" s="128"/>
      <c r="G24" s="128"/>
      <c r="H24" s="128"/>
      <c r="I24" s="128"/>
      <c r="J24" s="128"/>
      <c r="K24" s="29"/>
      <c r="L24" s="128"/>
      <c r="M24" s="131"/>
      <c r="N24" s="128"/>
      <c r="O24" s="128"/>
      <c r="P24" s="128"/>
      <c r="Q24" s="128"/>
      <c r="R24" s="128"/>
      <c r="S24" s="131"/>
      <c r="T24" s="35"/>
      <c r="U24" s="128"/>
      <c r="V24" s="128"/>
      <c r="W24" s="35"/>
      <c r="X24" s="128"/>
    </row>
    <row r="25" spans="1:26" ht="21" customHeight="1">
      <c r="A25" s="126"/>
      <c r="B25" s="127" t="s">
        <v>181</v>
      </c>
      <c r="D25" s="128">
        <v>0</v>
      </c>
      <c r="E25" s="128"/>
      <c r="F25" s="128">
        <v>0</v>
      </c>
      <c r="G25" s="128"/>
      <c r="H25" s="128">
        <v>0</v>
      </c>
      <c r="I25" s="128"/>
      <c r="J25" s="128">
        <v>0</v>
      </c>
      <c r="K25" s="29"/>
      <c r="L25" s="128">
        <v>0</v>
      </c>
      <c r="M25" s="131"/>
      <c r="N25" s="128">
        <v>0</v>
      </c>
      <c r="O25" s="128"/>
      <c r="P25" s="128">
        <v>0</v>
      </c>
      <c r="Q25" s="128"/>
      <c r="R25" s="128">
        <f t="shared" ref="R25:R26" si="12">SUM(L25:P25)</f>
        <v>0</v>
      </c>
      <c r="S25" s="131"/>
      <c r="T25" s="35">
        <f t="shared" si="11"/>
        <v>0</v>
      </c>
      <c r="U25" s="128"/>
      <c r="V25" s="128">
        <v>-80841381.859999999</v>
      </c>
      <c r="W25" s="35"/>
      <c r="X25" s="128">
        <f t="shared" ref="X25" si="13">SUM(T25:V25)</f>
        <v>-80841381.859999999</v>
      </c>
    </row>
    <row r="26" spans="1:26" ht="21" customHeight="1">
      <c r="B26" s="127" t="s">
        <v>184</v>
      </c>
      <c r="D26" s="35">
        <v>0</v>
      </c>
      <c r="E26" s="35"/>
      <c r="F26" s="35">
        <v>0</v>
      </c>
      <c r="G26" s="35"/>
      <c r="H26" s="35">
        <v>0</v>
      </c>
      <c r="I26" s="35"/>
      <c r="J26" s="35">
        <f>+'กำไรขาดทุน 9 เดือน'!G30</f>
        <v>139520719.52000004</v>
      </c>
      <c r="K26" s="35"/>
      <c r="L26" s="35">
        <v>0</v>
      </c>
      <c r="M26" s="132"/>
      <c r="N26" s="35">
        <v>0</v>
      </c>
      <c r="O26" s="35"/>
      <c r="P26" s="35">
        <v>0</v>
      </c>
      <c r="Q26" s="35"/>
      <c r="R26" s="35">
        <f t="shared" si="12"/>
        <v>0</v>
      </c>
      <c r="S26" s="132"/>
      <c r="T26" s="128">
        <f t="shared" ref="T26" si="14">SUM(D26:S26)-R26</f>
        <v>139520719.52000004</v>
      </c>
      <c r="U26" s="35"/>
      <c r="V26" s="35">
        <f>+'กำไรขาดทุน 9 เดือน'!G31</f>
        <v>91243468.290000007</v>
      </c>
      <c r="W26" s="35"/>
      <c r="X26" s="35">
        <f t="shared" ref="X26" si="15">SUM(T26:V26)</f>
        <v>230764187.81000006</v>
      </c>
    </row>
    <row r="27" spans="1:26" ht="21" customHeight="1" thickBot="1">
      <c r="A27" s="126" t="s">
        <v>185</v>
      </c>
      <c r="D27" s="62">
        <f>SUM(D20:D26)</f>
        <v>401200000</v>
      </c>
      <c r="E27" s="28"/>
      <c r="F27" s="62">
        <f>SUM(F20:F26)</f>
        <v>1254305250</v>
      </c>
      <c r="G27" s="28"/>
      <c r="H27" s="62">
        <f>SUM(H20:H26)</f>
        <v>145170474.66999999</v>
      </c>
      <c r="I27" s="28"/>
      <c r="J27" s="62">
        <f>SUM(J20:J26)</f>
        <v>1206270029.25</v>
      </c>
      <c r="K27" s="129"/>
      <c r="L27" s="62">
        <f>SUM(L20:L26)</f>
        <v>447473.06</v>
      </c>
      <c r="M27" s="28"/>
      <c r="N27" s="62">
        <f>SUM(N20:N26)</f>
        <v>-20468713.77</v>
      </c>
      <c r="O27" s="28"/>
      <c r="P27" s="62">
        <f>SUM(P20:P26)</f>
        <v>17138892.510000002</v>
      </c>
      <c r="Q27" s="28"/>
      <c r="R27" s="62">
        <f>SUM(R20:R26)</f>
        <v>-2882348.1999999993</v>
      </c>
      <c r="S27" s="28"/>
      <c r="T27" s="62">
        <f>SUM(T20:T26)</f>
        <v>3004063405.7199998</v>
      </c>
      <c r="U27" s="34"/>
      <c r="V27" s="62">
        <f>SUM(V20:V26)</f>
        <v>880015372.44000006</v>
      </c>
      <c r="W27" s="34"/>
      <c r="X27" s="62">
        <f>SUM(X20:X26)</f>
        <v>3884078778.1599998</v>
      </c>
    </row>
    <row r="28" spans="1:26" ht="21" customHeight="1" thickTop="1">
      <c r="D28" s="28"/>
      <c r="E28" s="28"/>
      <c r="F28" s="28"/>
      <c r="G28" s="28"/>
      <c r="H28" s="129"/>
      <c r="I28" s="28"/>
      <c r="J28" s="129"/>
      <c r="K28" s="129"/>
      <c r="L28" s="129"/>
      <c r="M28" s="28"/>
      <c r="N28" s="129"/>
      <c r="O28" s="28"/>
      <c r="P28" s="129"/>
      <c r="Q28" s="28"/>
      <c r="R28" s="129"/>
      <c r="S28" s="28"/>
      <c r="T28" s="129"/>
      <c r="U28" s="28"/>
      <c r="V28" s="129"/>
      <c r="W28" s="28"/>
      <c r="X28" s="129"/>
    </row>
    <row r="29" spans="1:26" ht="21" customHeight="1">
      <c r="D29" s="28"/>
      <c r="E29" s="28"/>
      <c r="F29" s="28"/>
      <c r="G29" s="28"/>
      <c r="H29" s="129"/>
      <c r="I29" s="28"/>
      <c r="J29" s="129"/>
      <c r="K29" s="129"/>
      <c r="L29" s="129"/>
      <c r="M29" s="28"/>
      <c r="N29" s="129"/>
      <c r="O29" s="28"/>
      <c r="P29" s="129"/>
      <c r="Q29" s="28"/>
      <c r="R29" s="129"/>
      <c r="S29" s="28"/>
      <c r="T29" s="129"/>
      <c r="U29" s="28"/>
      <c r="V29" s="129"/>
      <c r="W29" s="28"/>
      <c r="X29" s="129"/>
    </row>
    <row r="30" spans="1:26" ht="21" customHeight="1">
      <c r="A30" s="140" t="s">
        <v>53</v>
      </c>
      <c r="J30" s="32"/>
    </row>
    <row r="31" spans="1:26" ht="21" customHeight="1">
      <c r="A31" s="140"/>
      <c r="J31" s="32"/>
    </row>
    <row r="32" spans="1:26" ht="21" customHeight="1">
      <c r="A32" s="140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</row>
    <row r="33" spans="4:22" ht="21" customHeight="1">
      <c r="I33" s="1"/>
      <c r="J33" s="141" t="s">
        <v>142</v>
      </c>
      <c r="P33" s="142"/>
      <c r="V33" s="32"/>
    </row>
    <row r="34" spans="4:22" ht="21" customHeight="1">
      <c r="I34" s="1"/>
      <c r="J34" s="141" t="s">
        <v>143</v>
      </c>
      <c r="P34" s="142"/>
    </row>
    <row r="37" spans="4:22" ht="21" customHeight="1">
      <c r="D37" s="143"/>
    </row>
    <row r="38" spans="4:22" ht="21" customHeight="1">
      <c r="J38" s="32"/>
      <c r="V38" s="32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19685039370078741" top="0.59055118110236227" bottom="0.39370078740157483" header="0.27559055118110237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7"/>
  <sheetViews>
    <sheetView view="pageBreakPreview" zoomScale="70" zoomScaleNormal="92" zoomScaleSheetLayoutView="70" workbookViewId="0">
      <pane xSplit="2" ySplit="9" topLeftCell="C10" activePane="bottomRight" state="frozen"/>
      <selection pane="bottomRight" activeCell="A21" sqref="A21:XFD21"/>
      <selection pane="bottomLeft" activeCell="A10" sqref="A10"/>
      <selection pane="topRight" activeCell="C1" sqref="C1"/>
    </sheetView>
  </sheetViews>
  <sheetFormatPr defaultColWidth="12" defaultRowHeight="24" customHeight="1"/>
  <cols>
    <col min="1" max="1" width="3.33203125" style="1" customWidth="1"/>
    <col min="2" max="2" width="36.6640625" style="1" customWidth="1"/>
    <col min="3" max="3" width="9.6640625" style="1" bestFit="1" customWidth="1"/>
    <col min="4" max="4" width="1.1640625" style="1" customWidth="1"/>
    <col min="5" max="5" width="17.1640625" style="1" customWidth="1"/>
    <col min="6" max="6" width="1.1640625" style="1" customWidth="1"/>
    <col min="7" max="7" width="21" style="1" customWidth="1"/>
    <col min="8" max="8" width="1.1640625" style="1" customWidth="1"/>
    <col min="9" max="9" width="17" style="1" customWidth="1"/>
    <col min="10" max="10" width="1.1640625" style="1" customWidth="1"/>
    <col min="11" max="11" width="18.1640625" style="1" customWidth="1"/>
    <col min="12" max="12" width="1.6640625" style="1" customWidth="1"/>
    <col min="13" max="13" width="20.6640625" style="1" bestFit="1" customWidth="1"/>
    <col min="14" max="14" width="1.1640625" style="1" customWidth="1"/>
    <col min="15" max="15" width="20" style="1" bestFit="1" customWidth="1"/>
    <col min="16" max="16" width="1.1640625" style="1" customWidth="1"/>
    <col min="17" max="17" width="19.6640625" style="1" customWidth="1"/>
    <col min="18" max="18" width="3.6640625" style="1" customWidth="1"/>
    <col min="19" max="16384" width="12" style="1"/>
  </cols>
  <sheetData>
    <row r="1" spans="1:17" ht="24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</row>
    <row r="2" spans="1:17" ht="24" customHeight="1">
      <c r="A2" s="190" t="s">
        <v>186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</row>
    <row r="3" spans="1:17" ht="24" customHeight="1">
      <c r="A3" s="190" t="str">
        <f>+เปลี่ยนแปลงรวม!A3</f>
        <v>สำหรับงวดเก้าเดือน สิ้นสุดวันที่ 30 กันยายน 2565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</row>
    <row r="4" spans="1:17" ht="24" customHeight="1">
      <c r="A4" s="190" t="str">
        <f>+เปลี่ยนแปลงรวม!A4</f>
        <v>(ยังไม่ได้ตรวจสอบ/สอบทานแล้ว)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</row>
    <row r="5" spans="1:17" ht="24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17" ht="24" customHeight="1">
      <c r="A6" s="65"/>
      <c r="B6" s="65"/>
      <c r="C6" s="65"/>
      <c r="D6" s="65"/>
      <c r="E6" s="192" t="s">
        <v>3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</row>
    <row r="7" spans="1:17" ht="24" customHeight="1">
      <c r="A7" s="65"/>
      <c r="B7" s="65"/>
      <c r="C7" s="65"/>
      <c r="D7" s="65"/>
      <c r="E7" s="153"/>
      <c r="F7" s="153"/>
      <c r="G7" s="153"/>
      <c r="H7" s="153"/>
      <c r="I7" s="201" t="s">
        <v>156</v>
      </c>
      <c r="J7" s="201"/>
      <c r="K7" s="201"/>
      <c r="L7" s="153"/>
      <c r="M7" s="193" t="s">
        <v>187</v>
      </c>
      <c r="N7" s="193"/>
      <c r="O7" s="193"/>
      <c r="P7" s="153"/>
      <c r="Q7" s="153"/>
    </row>
    <row r="8" spans="1:17" ht="24" customHeight="1">
      <c r="A8" s="65"/>
      <c r="B8" s="65"/>
      <c r="C8" s="65"/>
      <c r="E8" s="153" t="s">
        <v>159</v>
      </c>
      <c r="F8" s="153"/>
      <c r="G8" s="153" t="s">
        <v>160</v>
      </c>
      <c r="H8" s="153"/>
      <c r="I8" s="155" t="s">
        <v>161</v>
      </c>
      <c r="J8" s="155"/>
      <c r="K8" s="155"/>
      <c r="L8" s="153"/>
      <c r="M8" s="153" t="s">
        <v>188</v>
      </c>
      <c r="N8" s="153"/>
      <c r="O8" s="153" t="s">
        <v>165</v>
      </c>
      <c r="P8" s="153"/>
      <c r="Q8" s="153"/>
    </row>
    <row r="9" spans="1:17" ht="24" customHeight="1">
      <c r="A9" s="65"/>
      <c r="B9" s="65"/>
      <c r="C9" s="155"/>
      <c r="D9" s="156"/>
      <c r="E9" s="157" t="s">
        <v>168</v>
      </c>
      <c r="F9" s="153"/>
      <c r="G9" s="157" t="s">
        <v>169</v>
      </c>
      <c r="H9" s="153"/>
      <c r="I9" s="158" t="s">
        <v>170</v>
      </c>
      <c r="J9" s="155"/>
      <c r="K9" s="158" t="s">
        <v>107</v>
      </c>
      <c r="L9" s="153"/>
      <c r="M9" s="157" t="s">
        <v>172</v>
      </c>
      <c r="N9" s="153"/>
      <c r="O9" s="157" t="s">
        <v>173</v>
      </c>
      <c r="P9" s="153"/>
      <c r="Q9" s="157" t="s">
        <v>131</v>
      </c>
    </row>
    <row r="10" spans="1:17" ht="24" customHeight="1">
      <c r="A10" s="1" t="s">
        <v>176</v>
      </c>
      <c r="B10" s="159"/>
      <c r="C10" s="14"/>
      <c r="D10" s="153"/>
      <c r="E10" s="26">
        <v>401200000</v>
      </c>
      <c r="F10" s="27"/>
      <c r="G10" s="26">
        <v>1254774465.4100001</v>
      </c>
      <c r="H10" s="27"/>
      <c r="I10" s="26">
        <v>33242155.550000004</v>
      </c>
      <c r="J10" s="27"/>
      <c r="K10" s="26">
        <v>439803024.97999996</v>
      </c>
      <c r="L10" s="26"/>
      <c r="M10" s="26">
        <v>17138892.509999998</v>
      </c>
      <c r="N10" s="27"/>
      <c r="O10" s="26">
        <v>17138892.509999998</v>
      </c>
      <c r="P10" s="27"/>
      <c r="Q10" s="163">
        <f>SUM(E10:P10)-O10</f>
        <v>2146158538.45</v>
      </c>
    </row>
    <row r="11" spans="1:17" ht="24" customHeight="1">
      <c r="B11" s="159" t="s">
        <v>178</v>
      </c>
      <c r="C11" s="161"/>
      <c r="D11" s="153"/>
      <c r="E11" s="26">
        <v>0</v>
      </c>
      <c r="F11" s="27"/>
      <c r="G11" s="26">
        <v>0</v>
      </c>
      <c r="H11" s="27"/>
      <c r="I11" s="26">
        <v>6877844.4500000002</v>
      </c>
      <c r="J11" s="27"/>
      <c r="K11" s="26">
        <f>-I11</f>
        <v>-6877844.4500000002</v>
      </c>
      <c r="L11" s="26"/>
      <c r="M11" s="26">
        <v>0</v>
      </c>
      <c r="N11" s="27"/>
      <c r="O11" s="26">
        <f t="shared" ref="O11:O13" si="0">+M11</f>
        <v>0</v>
      </c>
      <c r="P11" s="27"/>
      <c r="Q11" s="160">
        <f>SUM(E11:P11)-O11</f>
        <v>0</v>
      </c>
    </row>
    <row r="12" spans="1:17" ht="24" customHeight="1">
      <c r="B12" s="159" t="s">
        <v>189</v>
      </c>
      <c r="C12" s="161"/>
      <c r="D12" s="153"/>
      <c r="E12" s="26">
        <v>0</v>
      </c>
      <c r="F12" s="27"/>
      <c r="G12" s="26">
        <v>0</v>
      </c>
      <c r="H12" s="27"/>
      <c r="I12" s="26">
        <v>0</v>
      </c>
      <c r="J12" s="27"/>
      <c r="K12" s="26">
        <v>-44128238</v>
      </c>
      <c r="L12" s="26"/>
      <c r="M12" s="26">
        <v>0</v>
      </c>
      <c r="N12" s="27"/>
      <c r="O12" s="26">
        <v>0</v>
      </c>
      <c r="P12" s="27"/>
      <c r="Q12" s="160">
        <f t="shared" ref="Q12:Q13" si="1">SUM(E12:P12)-O12</f>
        <v>-44128238</v>
      </c>
    </row>
    <row r="13" spans="1:17" ht="24" customHeight="1">
      <c r="B13" s="159" t="s">
        <v>134</v>
      </c>
      <c r="C13" s="25"/>
      <c r="D13" s="153"/>
      <c r="E13" s="26">
        <v>0</v>
      </c>
      <c r="F13" s="27"/>
      <c r="G13" s="26">
        <v>0</v>
      </c>
      <c r="H13" s="27"/>
      <c r="I13" s="26">
        <v>0</v>
      </c>
      <c r="J13" s="27"/>
      <c r="K13" s="26">
        <v>343899932.55000007</v>
      </c>
      <c r="L13" s="26"/>
      <c r="M13" s="26">
        <v>0</v>
      </c>
      <c r="N13" s="27"/>
      <c r="O13" s="26">
        <f t="shared" si="0"/>
        <v>0</v>
      </c>
      <c r="P13" s="27"/>
      <c r="Q13" s="160">
        <f t="shared" si="1"/>
        <v>343899932.55000007</v>
      </c>
    </row>
    <row r="14" spans="1:17" ht="24" customHeight="1" thickBot="1">
      <c r="A14" s="1" t="s">
        <v>190</v>
      </c>
      <c r="B14" s="159"/>
      <c r="C14" s="25"/>
      <c r="D14" s="153">
        <v>401200000</v>
      </c>
      <c r="E14" s="162">
        <f>SUM(E10:E13)</f>
        <v>401200000</v>
      </c>
      <c r="F14" s="27">
        <v>1254774465.4100001</v>
      </c>
      <c r="G14" s="162">
        <f>SUM(G10:G13)</f>
        <v>1254774465.4100001</v>
      </c>
      <c r="H14" s="27">
        <v>25793382.010000005</v>
      </c>
      <c r="I14" s="162">
        <f>SUM(I10:I13)</f>
        <v>40120000.000000007</v>
      </c>
      <c r="J14" s="27">
        <v>383378470.19999993</v>
      </c>
      <c r="K14" s="162">
        <f>SUM(K10:K13)</f>
        <v>732696875.08000004</v>
      </c>
      <c r="L14" s="26">
        <v>17138892.509999998</v>
      </c>
      <c r="M14" s="162">
        <f>SUM(M10:M13)</f>
        <v>17138892.509999998</v>
      </c>
      <c r="N14" s="27">
        <v>0</v>
      </c>
      <c r="O14" s="162">
        <f>SUM(O10:O13)</f>
        <v>17138892.509999998</v>
      </c>
      <c r="P14" s="27">
        <v>17138892.509999998</v>
      </c>
      <c r="Q14" s="162">
        <f>SUM(Q10:Q13)</f>
        <v>2445930233</v>
      </c>
    </row>
    <row r="15" spans="1:17" ht="24" customHeight="1" thickTop="1">
      <c r="B15" s="159"/>
      <c r="C15" s="25"/>
      <c r="D15" s="153"/>
      <c r="E15" s="163"/>
      <c r="F15" s="27"/>
      <c r="G15" s="163"/>
      <c r="H15" s="27"/>
      <c r="I15" s="163"/>
      <c r="J15" s="27"/>
      <c r="K15" s="163"/>
      <c r="L15" s="26"/>
      <c r="M15" s="163"/>
      <c r="N15" s="27"/>
      <c r="O15" s="163"/>
      <c r="P15" s="27"/>
      <c r="Q15" s="163"/>
    </row>
    <row r="16" spans="1:17" ht="24" customHeight="1">
      <c r="A16" s="1" t="s">
        <v>183</v>
      </c>
      <c r="B16" s="159"/>
      <c r="C16" s="161"/>
      <c r="D16" s="153"/>
      <c r="E16" s="26">
        <v>401200000</v>
      </c>
      <c r="F16" s="27"/>
      <c r="G16" s="26">
        <v>1254774465.4100001</v>
      </c>
      <c r="H16" s="27"/>
      <c r="I16" s="26">
        <v>40120000</v>
      </c>
      <c r="J16" s="27"/>
      <c r="K16" s="26">
        <v>647914617.86000001</v>
      </c>
      <c r="L16" s="26"/>
      <c r="M16" s="26">
        <v>17138892.509999998</v>
      </c>
      <c r="N16" s="27"/>
      <c r="O16" s="26">
        <f>+M16</f>
        <v>17138892.509999998</v>
      </c>
      <c r="P16" s="27"/>
      <c r="Q16" s="160">
        <f>SUM(E16:P16)-O16</f>
        <v>2361147975.7800002</v>
      </c>
    </row>
    <row r="17" spans="1:19" ht="24" customHeight="1">
      <c r="B17" s="159" t="s">
        <v>189</v>
      </c>
      <c r="C17" s="161"/>
      <c r="D17" s="153"/>
      <c r="E17" s="26">
        <v>0</v>
      </c>
      <c r="F17" s="27"/>
      <c r="G17" s="26">
        <v>0</v>
      </c>
      <c r="H17" s="27"/>
      <c r="I17" s="26">
        <v>0</v>
      </c>
      <c r="J17" s="27"/>
      <c r="K17" s="26">
        <v>-21263228.800000001</v>
      </c>
      <c r="L17" s="26"/>
      <c r="M17" s="26">
        <v>0</v>
      </c>
      <c r="N17" s="27"/>
      <c r="O17" s="26">
        <f>+M17</f>
        <v>0</v>
      </c>
      <c r="P17" s="27"/>
      <c r="Q17" s="160">
        <f>+K17</f>
        <v>-21263228.800000001</v>
      </c>
    </row>
    <row r="18" spans="1:19" ht="24" customHeight="1">
      <c r="B18" s="159" t="s">
        <v>134</v>
      </c>
      <c r="C18" s="25"/>
      <c r="D18" s="153"/>
      <c r="E18" s="26">
        <v>0</v>
      </c>
      <c r="F18" s="27"/>
      <c r="G18" s="26">
        <v>0</v>
      </c>
      <c r="H18" s="27"/>
      <c r="I18" s="26">
        <v>0</v>
      </c>
      <c r="J18" s="27"/>
      <c r="K18" s="26">
        <f>+'กำไรขาดทุน 9 เดือน'!K30</f>
        <v>104026761.63999999</v>
      </c>
      <c r="L18" s="26"/>
      <c r="M18" s="26">
        <v>0</v>
      </c>
      <c r="N18" s="27"/>
      <c r="O18" s="26">
        <f t="shared" ref="O18" si="2">+M18</f>
        <v>0</v>
      </c>
      <c r="P18" s="27"/>
      <c r="Q18" s="160">
        <f>SUM(E18:P18)-O18</f>
        <v>104026761.63999999</v>
      </c>
    </row>
    <row r="19" spans="1:19" ht="24" customHeight="1" thickBot="1">
      <c r="A19" s="1" t="s">
        <v>185</v>
      </c>
      <c r="B19" s="14"/>
      <c r="C19" s="14"/>
      <c r="D19" s="153"/>
      <c r="E19" s="162">
        <f>SUM(E16:E18)</f>
        <v>401200000</v>
      </c>
      <c r="F19" s="27"/>
      <c r="G19" s="162">
        <f>SUM(G16:G18)</f>
        <v>1254774465.4100001</v>
      </c>
      <c r="H19" s="27"/>
      <c r="I19" s="162">
        <f>SUM(I16:I18)</f>
        <v>40120000</v>
      </c>
      <c r="J19" s="27"/>
      <c r="K19" s="162">
        <f>SUM(K16:K18)</f>
        <v>730678150.70000005</v>
      </c>
      <c r="L19" s="26"/>
      <c r="M19" s="162">
        <f>SUM(M16:M18)</f>
        <v>17138892.509999998</v>
      </c>
      <c r="N19" s="27"/>
      <c r="O19" s="162">
        <f>SUM(O16:O18)</f>
        <v>17138892.509999998</v>
      </c>
      <c r="P19" s="27"/>
      <c r="Q19" s="162">
        <f>SUM(Q16:Q18)</f>
        <v>2443911508.6199999</v>
      </c>
      <c r="S19" s="167"/>
    </row>
    <row r="20" spans="1:19" ht="24" customHeight="1" thickTop="1">
      <c r="B20" s="14"/>
      <c r="C20" s="14"/>
      <c r="D20" s="153"/>
      <c r="F20" s="30"/>
      <c r="H20" s="30"/>
      <c r="J20" s="30"/>
      <c r="N20" s="30"/>
      <c r="P20" s="30"/>
    </row>
    <row r="21" spans="1:19" ht="24" customHeight="1">
      <c r="B21" s="14"/>
      <c r="C21" s="14"/>
      <c r="D21" s="153"/>
      <c r="F21" s="30"/>
      <c r="H21" s="30"/>
      <c r="J21" s="30"/>
      <c r="N21" s="30"/>
      <c r="P21" s="30"/>
    </row>
    <row r="22" spans="1:19" ht="24" customHeight="1">
      <c r="A22" s="14" t="s">
        <v>53</v>
      </c>
    </row>
    <row r="23" spans="1:19" ht="24" customHeight="1">
      <c r="A23" s="14"/>
    </row>
    <row r="24" spans="1:19" ht="20.85" customHeight="1">
      <c r="A24" s="14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9" ht="24" customHeight="1">
      <c r="A25" s="14"/>
    </row>
    <row r="26" spans="1:19" ht="24" customHeight="1">
      <c r="B26" s="16"/>
      <c r="C26" s="16"/>
      <c r="F26" s="16" t="s">
        <v>191</v>
      </c>
    </row>
    <row r="27" spans="1:19" ht="24" customHeight="1">
      <c r="B27" s="16"/>
      <c r="C27" s="16"/>
      <c r="F27" s="16" t="s">
        <v>192</v>
      </c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2992125984251968" right="0.27559055118110237" top="0.59055118110236227" bottom="0.43307086614173229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4"/>
  <sheetViews>
    <sheetView topLeftCell="A101" zoomScale="80" zoomScaleNormal="80" zoomScaleSheetLayoutView="80" workbookViewId="0">
      <selection activeCell="A109" sqref="A109"/>
    </sheetView>
  </sheetViews>
  <sheetFormatPr defaultColWidth="11.1640625" defaultRowHeight="25.5" customHeight="1"/>
  <cols>
    <col min="1" max="2" width="2.6640625" style="1" customWidth="1"/>
    <col min="3" max="3" width="48" style="1" customWidth="1"/>
    <col min="4" max="4" width="1.6640625" style="1" customWidth="1"/>
    <col min="5" max="5" width="17.83203125" style="26" customWidth="1"/>
    <col min="6" max="6" width="1.1640625" style="1" customWidth="1"/>
    <col min="7" max="7" width="17.83203125" style="1" customWidth="1"/>
    <col min="8" max="8" width="1" style="1" customWidth="1"/>
    <col min="9" max="9" width="17.83203125" style="1" customWidth="1"/>
    <col min="10" max="10" width="1.1640625" style="1" customWidth="1"/>
    <col min="11" max="11" width="17.83203125" style="67" customWidth="1"/>
    <col min="12" max="12" width="1.1640625" style="1" customWidth="1"/>
    <col min="13" max="16384" width="11.1640625" style="1"/>
  </cols>
  <sheetData>
    <row r="1" spans="1:12" ht="25.5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2"/>
    </row>
    <row r="2" spans="1:12" ht="25.5" customHeight="1">
      <c r="A2" s="190" t="s">
        <v>193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2" ht="25.5" customHeight="1">
      <c r="A3" s="202" t="str">
        <f>+'กำไรขาดทุน 9 เดือน'!A3:M3</f>
        <v>สำหรับงวดเก้าเดือน สิ้นสุดวันที่ 30 กันยายน 2565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92"/>
    </row>
    <row r="4" spans="1:12" ht="25.5" customHeight="1">
      <c r="A4" s="202" t="str">
        <f>+'กำไรขาดทุน 9 เดือน'!A4:M4</f>
        <v>(ยังไม่ได้ตรวจสอบ/สอบทานแล้ว)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92"/>
    </row>
    <row r="5" spans="1:12" ht="25.5" customHeight="1">
      <c r="A5" s="91"/>
      <c r="B5" s="91"/>
      <c r="C5" s="91"/>
      <c r="D5" s="91"/>
      <c r="E5" s="183"/>
      <c r="F5" s="91"/>
      <c r="G5" s="91"/>
      <c r="H5" s="91"/>
      <c r="I5" s="91"/>
      <c r="J5" s="91"/>
      <c r="K5" s="91"/>
    </row>
    <row r="6" spans="1:12" ht="25.5" customHeight="1">
      <c r="E6" s="192" t="s">
        <v>3</v>
      </c>
      <c r="F6" s="192"/>
      <c r="G6" s="192"/>
      <c r="H6" s="192"/>
      <c r="I6" s="192"/>
      <c r="J6" s="192"/>
      <c r="K6" s="192"/>
    </row>
    <row r="7" spans="1:12" ht="25.5" customHeight="1">
      <c r="E7" s="193" t="s">
        <v>4</v>
      </c>
      <c r="F7" s="193"/>
      <c r="G7" s="193"/>
      <c r="H7" s="93"/>
      <c r="I7" s="193" t="s">
        <v>5</v>
      </c>
      <c r="J7" s="193"/>
      <c r="K7" s="193"/>
    </row>
    <row r="8" spans="1:12" ht="25.5" customHeight="1">
      <c r="E8" s="94" t="str">
        <f>+'กำไรขาดทุน 9 เดือน'!G8</f>
        <v>30 กันยายน 2565</v>
      </c>
      <c r="F8" s="95"/>
      <c r="G8" s="96" t="str">
        <f>+'กำไรขาดทุน 9 เดือน'!I8</f>
        <v>30 กันยายน 2564</v>
      </c>
      <c r="H8" s="97"/>
      <c r="I8" s="94" t="str">
        <f>+'กำไรขาดทุน 9 เดือน'!K8</f>
        <v>30 กันยายน 2565</v>
      </c>
      <c r="J8" s="95"/>
      <c r="K8" s="96" t="str">
        <f>+'กำไรขาดทุน 9 เดือน'!M8</f>
        <v>30 กันยายน 2564</v>
      </c>
    </row>
    <row r="9" spans="1:12" ht="25.5" customHeight="1">
      <c r="A9" s="5" t="s">
        <v>194</v>
      </c>
      <c r="B9" s="5"/>
      <c r="K9" s="1"/>
    </row>
    <row r="10" spans="1:12" ht="25.5" customHeight="1">
      <c r="B10" s="98" t="s">
        <v>134</v>
      </c>
      <c r="E10" s="73">
        <f>+'กำไรขาดทุน 9 เดือน'!G25</f>
        <v>230764187.81000003</v>
      </c>
      <c r="F10" s="88"/>
      <c r="G10" s="73">
        <f>+'กำไรขาดทุน 9 เดือน'!I25</f>
        <v>269319444.15999979</v>
      </c>
      <c r="H10" s="26"/>
      <c r="I10" s="26">
        <f>+'กำไรขาดทุน 9 เดือน'!K25</f>
        <v>104026761.63999999</v>
      </c>
      <c r="J10" s="26"/>
      <c r="K10" s="27">
        <f>+'กำไรขาดทุน 9 เดือน'!M25</f>
        <v>343899932.55000007</v>
      </c>
    </row>
    <row r="11" spans="1:12" ht="25.5" customHeight="1">
      <c r="B11" s="99" t="s">
        <v>195</v>
      </c>
      <c r="E11" s="73"/>
      <c r="F11" s="88"/>
      <c r="G11" s="73"/>
      <c r="H11" s="27"/>
      <c r="I11" s="173"/>
      <c r="J11" s="27"/>
      <c r="K11" s="27"/>
    </row>
    <row r="12" spans="1:12" ht="25.5" customHeight="1">
      <c r="B12" s="99"/>
      <c r="C12" s="1" t="s">
        <v>196</v>
      </c>
      <c r="E12" s="73">
        <f>-'กำไรขาดทุน 9 เดือน'!G24</f>
        <v>8197402.6200000001</v>
      </c>
      <c r="F12" s="88"/>
      <c r="G12" s="27">
        <v>7698178.9299999997</v>
      </c>
      <c r="H12" s="27"/>
      <c r="I12" s="27">
        <v>0</v>
      </c>
      <c r="J12" s="27"/>
      <c r="K12" s="27">
        <v>0</v>
      </c>
    </row>
    <row r="13" spans="1:12" ht="25.5" customHeight="1">
      <c r="C13" s="99" t="s">
        <v>197</v>
      </c>
      <c r="D13" s="30"/>
      <c r="E13" s="75">
        <v>148323373.11999995</v>
      </c>
      <c r="F13" s="81"/>
      <c r="G13" s="75">
        <v>108133179.01000001</v>
      </c>
      <c r="H13" s="75"/>
      <c r="I13" s="75">
        <v>56442837.369999997</v>
      </c>
      <c r="J13" s="75"/>
      <c r="K13" s="75">
        <v>9000821.6799999978</v>
      </c>
    </row>
    <row r="14" spans="1:12" ht="25.5" customHeight="1">
      <c r="C14" s="14" t="s">
        <v>198</v>
      </c>
      <c r="D14" s="30"/>
      <c r="E14" s="90">
        <v>264651947.74000004</v>
      </c>
      <c r="F14" s="81"/>
      <c r="G14" s="90">
        <v>255317885.15000004</v>
      </c>
      <c r="H14" s="71"/>
      <c r="I14" s="71">
        <v>3174191.02</v>
      </c>
      <c r="J14" s="71"/>
      <c r="K14" s="71">
        <v>3331579.4</v>
      </c>
    </row>
    <row r="15" spans="1:12" ht="25.5" customHeight="1">
      <c r="C15" s="14" t="s">
        <v>199</v>
      </c>
      <c r="D15" s="30"/>
      <c r="E15" s="90">
        <v>8671744.4699999988</v>
      </c>
      <c r="F15" s="81"/>
      <c r="G15" s="90">
        <v>6639979.0299999984</v>
      </c>
      <c r="H15" s="71"/>
      <c r="I15" s="71">
        <v>205933.89</v>
      </c>
      <c r="J15" s="71"/>
      <c r="K15" s="71">
        <v>148392.33000000002</v>
      </c>
    </row>
    <row r="16" spans="1:12" ht="25.5" customHeight="1">
      <c r="C16" s="14" t="s">
        <v>200</v>
      </c>
      <c r="D16" s="30"/>
      <c r="E16" s="90">
        <v>201422</v>
      </c>
      <c r="F16" s="81"/>
      <c r="G16" s="90">
        <v>341393.4</v>
      </c>
      <c r="H16" s="71"/>
      <c r="I16" s="71">
        <v>161513.46</v>
      </c>
      <c r="J16" s="71"/>
      <c r="K16" s="71">
        <v>290075.67</v>
      </c>
    </row>
    <row r="17" spans="2:11" ht="25.5" customHeight="1">
      <c r="C17" s="14" t="s">
        <v>201</v>
      </c>
      <c r="D17" s="30"/>
      <c r="E17" s="90">
        <v>0</v>
      </c>
      <c r="F17" s="81"/>
      <c r="G17" s="90">
        <v>382325.4</v>
      </c>
      <c r="H17" s="71"/>
      <c r="I17" s="71">
        <v>0</v>
      </c>
      <c r="J17" s="71"/>
      <c r="K17" s="71">
        <v>0</v>
      </c>
    </row>
    <row r="18" spans="2:11" ht="25.5" customHeight="1">
      <c r="C18" s="14" t="s">
        <v>202</v>
      </c>
      <c r="D18" s="30"/>
      <c r="E18" s="75"/>
      <c r="F18" s="81"/>
      <c r="G18" s="75"/>
      <c r="H18" s="75"/>
      <c r="I18" s="26"/>
      <c r="J18" s="75"/>
      <c r="K18" s="75"/>
    </row>
    <row r="19" spans="2:11" ht="25.5" customHeight="1">
      <c r="C19" s="100" t="s">
        <v>203</v>
      </c>
      <c r="D19" s="30"/>
      <c r="E19" s="75">
        <v>1595104.5</v>
      </c>
      <c r="F19" s="81"/>
      <c r="G19" s="75">
        <v>1601932.5</v>
      </c>
      <c r="H19" s="75"/>
      <c r="I19" s="75">
        <v>1199632.5</v>
      </c>
      <c r="J19" s="75"/>
      <c r="K19" s="75">
        <v>1159695.75</v>
      </c>
    </row>
    <row r="20" spans="2:11" ht="25.5" customHeight="1">
      <c r="C20" s="14" t="s">
        <v>204</v>
      </c>
      <c r="D20" s="30"/>
      <c r="E20" s="75">
        <v>70566.010000000009</v>
      </c>
      <c r="F20" s="81"/>
      <c r="G20" s="75">
        <v>1167.3</v>
      </c>
      <c r="H20" s="75"/>
      <c r="I20" s="75">
        <v>0</v>
      </c>
      <c r="J20" s="75"/>
      <c r="K20" s="75">
        <v>0</v>
      </c>
    </row>
    <row r="21" spans="2:11" ht="25.5" customHeight="1">
      <c r="C21" s="14" t="s">
        <v>205</v>
      </c>
      <c r="D21" s="30"/>
      <c r="E21" s="75">
        <v>2868411.21</v>
      </c>
      <c r="F21" s="81"/>
      <c r="G21" s="75">
        <v>136752.53</v>
      </c>
      <c r="H21" s="75"/>
      <c r="I21" s="75">
        <v>0</v>
      </c>
      <c r="J21" s="75"/>
      <c r="K21" s="75">
        <v>0</v>
      </c>
    </row>
    <row r="22" spans="2:11" ht="25.5" customHeight="1">
      <c r="C22" s="14" t="s">
        <v>206</v>
      </c>
      <c r="D22" s="30"/>
      <c r="E22" s="75"/>
      <c r="F22" s="81"/>
      <c r="G22" s="75"/>
      <c r="H22" s="75"/>
      <c r="I22" s="75"/>
      <c r="J22" s="75"/>
      <c r="K22" s="75"/>
    </row>
    <row r="23" spans="2:11" ht="25.5" customHeight="1">
      <c r="C23" s="100" t="s">
        <v>207</v>
      </c>
      <c r="D23" s="30"/>
      <c r="E23" s="56">
        <v>26918937.67898006</v>
      </c>
      <c r="F23" s="81"/>
      <c r="G23" s="56">
        <v>-6816360.9100000001</v>
      </c>
      <c r="H23" s="75"/>
      <c r="I23" s="87">
        <v>0</v>
      </c>
      <c r="J23" s="75"/>
      <c r="K23" s="87">
        <v>0</v>
      </c>
    </row>
    <row r="24" spans="2:11" ht="25.5" customHeight="1">
      <c r="B24" s="14" t="s">
        <v>208</v>
      </c>
      <c r="C24" s="14"/>
      <c r="D24" s="30"/>
      <c r="E24" s="71"/>
      <c r="F24" s="81"/>
      <c r="G24" s="71"/>
      <c r="H24" s="27"/>
      <c r="I24" s="27"/>
      <c r="J24" s="27"/>
      <c r="K24" s="27"/>
    </row>
    <row r="25" spans="2:11" ht="25.5" customHeight="1">
      <c r="B25" s="14" t="s">
        <v>209</v>
      </c>
      <c r="D25" s="30"/>
      <c r="E25" s="71">
        <f>SUM(E10:E23)</f>
        <v>692263097.15898013</v>
      </c>
      <c r="F25" s="81"/>
      <c r="G25" s="71">
        <f>SUM(G10:G23)</f>
        <v>642755876.49999964</v>
      </c>
      <c r="H25" s="71"/>
      <c r="I25" s="26">
        <f>SUM(I10:I23)</f>
        <v>165210869.88</v>
      </c>
      <c r="J25" s="26"/>
      <c r="K25" s="26">
        <f>SUM(K10:K23)</f>
        <v>357830497.38000005</v>
      </c>
    </row>
    <row r="26" spans="2:11" ht="25.5" customHeight="1">
      <c r="B26" s="12" t="s">
        <v>210</v>
      </c>
      <c r="C26" s="14"/>
      <c r="E26" s="184"/>
      <c r="F26" s="81"/>
      <c r="G26" s="71"/>
      <c r="H26" s="27"/>
      <c r="I26" s="173"/>
      <c r="J26" s="27"/>
      <c r="K26" s="27"/>
    </row>
    <row r="27" spans="2:11" ht="25.5" customHeight="1">
      <c r="C27" s="14" t="s">
        <v>211</v>
      </c>
      <c r="E27" s="26">
        <v>-91221127.660000011</v>
      </c>
      <c r="F27" s="101"/>
      <c r="G27" s="26">
        <v>-116348777.16000001</v>
      </c>
      <c r="H27" s="26"/>
      <c r="I27" s="76">
        <v>0</v>
      </c>
      <c r="J27" s="26"/>
      <c r="K27" s="76">
        <v>0</v>
      </c>
    </row>
    <row r="28" spans="2:11" ht="25.5" customHeight="1">
      <c r="C28" s="1" t="s">
        <v>212</v>
      </c>
      <c r="D28" s="30"/>
      <c r="E28" s="26">
        <v>-31423519.019999996</v>
      </c>
      <c r="F28" s="101"/>
      <c r="G28" s="26">
        <v>44236844.509999998</v>
      </c>
      <c r="H28" s="26"/>
      <c r="I28" s="27">
        <v>-1483960.31</v>
      </c>
      <c r="J28" s="26"/>
      <c r="K28" s="27">
        <v>-18210944.309999999</v>
      </c>
    </row>
    <row r="29" spans="2:11" ht="25.5" customHeight="1">
      <c r="C29" s="1" t="s">
        <v>213</v>
      </c>
      <c r="D29" s="30"/>
      <c r="E29" s="26">
        <v>14118346.249999998</v>
      </c>
      <c r="F29" s="101"/>
      <c r="G29" s="26">
        <v>-48716784.719999999</v>
      </c>
      <c r="H29" s="26"/>
      <c r="I29" s="27">
        <v>0</v>
      </c>
      <c r="J29" s="26"/>
      <c r="K29" s="26">
        <v>0</v>
      </c>
    </row>
    <row r="30" spans="2:11" ht="25.5" customHeight="1">
      <c r="B30" s="12"/>
      <c r="C30" s="14" t="s">
        <v>214</v>
      </c>
      <c r="E30" s="71">
        <v>150160201.20000002</v>
      </c>
      <c r="F30" s="81"/>
      <c r="G30" s="71">
        <v>-71.8</v>
      </c>
      <c r="H30" s="71"/>
      <c r="I30" s="26">
        <v>150160201.19999999</v>
      </c>
      <c r="J30" s="26"/>
      <c r="K30" s="26">
        <v>-71.8</v>
      </c>
    </row>
    <row r="31" spans="2:11" ht="25.5" customHeight="1">
      <c r="B31" s="12"/>
      <c r="C31" s="14" t="s">
        <v>215</v>
      </c>
      <c r="E31" s="71">
        <v>342649.55</v>
      </c>
      <c r="F31" s="81"/>
      <c r="G31" s="71">
        <v>-93435</v>
      </c>
      <c r="H31" s="71"/>
      <c r="I31" s="26">
        <v>0</v>
      </c>
      <c r="J31" s="26"/>
      <c r="K31" s="26">
        <v>0</v>
      </c>
    </row>
    <row r="32" spans="2:11" ht="25.5" customHeight="1">
      <c r="B32" s="12"/>
      <c r="C32" s="14" t="s">
        <v>216</v>
      </c>
      <c r="E32" s="71">
        <v>-200000</v>
      </c>
      <c r="F32" s="81"/>
      <c r="G32" s="71">
        <v>36960</v>
      </c>
      <c r="H32" s="71"/>
      <c r="I32" s="26">
        <v>0</v>
      </c>
      <c r="J32" s="26"/>
      <c r="K32" s="26">
        <v>0</v>
      </c>
    </row>
    <row r="33" spans="1:12" ht="25.5" customHeight="1">
      <c r="B33" s="12"/>
      <c r="C33" s="14"/>
      <c r="E33" s="71"/>
      <c r="F33" s="81"/>
      <c r="G33" s="71"/>
      <c r="H33" s="71"/>
      <c r="I33" s="26"/>
      <c r="J33" s="26"/>
      <c r="K33" s="26"/>
    </row>
    <row r="34" spans="1:12" ht="25.5" customHeight="1">
      <c r="A34" s="14" t="s">
        <v>53</v>
      </c>
      <c r="C34" s="14"/>
      <c r="E34" s="75"/>
      <c r="F34" s="86"/>
      <c r="G34" s="69"/>
      <c r="H34" s="69"/>
      <c r="I34" s="85"/>
      <c r="J34" s="85"/>
      <c r="K34" s="85"/>
    </row>
    <row r="35" spans="1:12" ht="25.5" customHeight="1">
      <c r="A35" s="14"/>
      <c r="B35" s="14"/>
      <c r="E35" s="73"/>
      <c r="F35" s="77"/>
      <c r="G35" s="77"/>
      <c r="H35" s="30"/>
      <c r="I35" s="30"/>
      <c r="J35" s="30"/>
      <c r="K35" s="77"/>
    </row>
    <row r="36" spans="1:12" ht="25.5" customHeight="1">
      <c r="A36" s="14"/>
      <c r="B36" s="14"/>
      <c r="E36" s="73"/>
      <c r="F36" s="77"/>
      <c r="G36" s="77"/>
      <c r="H36" s="30"/>
      <c r="I36" s="30"/>
      <c r="J36" s="30"/>
      <c r="K36" s="77"/>
    </row>
    <row r="37" spans="1:12" ht="25.5" customHeight="1">
      <c r="A37" s="14"/>
      <c r="B37" s="14"/>
      <c r="C37" s="102" t="s">
        <v>217</v>
      </c>
      <c r="D37" s="30"/>
      <c r="E37" s="27"/>
      <c r="F37" s="30"/>
      <c r="G37" s="30"/>
      <c r="H37" s="30"/>
      <c r="I37" s="30"/>
      <c r="J37" s="30"/>
      <c r="K37" s="68"/>
    </row>
    <row r="38" spans="1:12" ht="25.5" customHeight="1">
      <c r="A38" s="14"/>
      <c r="B38" s="14"/>
      <c r="C38" s="102" t="s">
        <v>218</v>
      </c>
      <c r="D38" s="30"/>
      <c r="E38" s="27"/>
      <c r="F38" s="30"/>
      <c r="G38" s="30"/>
      <c r="H38" s="30"/>
      <c r="I38" s="30"/>
      <c r="J38" s="30"/>
      <c r="K38" s="68"/>
    </row>
    <row r="39" spans="1:12" ht="25.5" customHeight="1">
      <c r="A39" s="195" t="s">
        <v>56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</row>
    <row r="40" spans="1:12" ht="25.5" customHeight="1">
      <c r="A40" s="190" t="s">
        <v>0</v>
      </c>
      <c r="B40" s="190"/>
      <c r="C40" s="190"/>
      <c r="D40" s="190"/>
      <c r="E40" s="190"/>
      <c r="F40" s="190"/>
      <c r="G40" s="190"/>
      <c r="H40" s="190"/>
      <c r="I40" s="190"/>
      <c r="J40" s="190"/>
      <c r="K40" s="190"/>
    </row>
    <row r="41" spans="1:12" ht="25.5" customHeight="1">
      <c r="A41" s="190" t="s">
        <v>219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</row>
    <row r="42" spans="1:12" ht="25.5" customHeight="1">
      <c r="A42" s="202" t="str">
        <f>+A3</f>
        <v>สำหรับงวดเก้าเดือน สิ้นสุดวันที่ 30 กันยายน 2565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92"/>
    </row>
    <row r="43" spans="1:12" ht="25.5" customHeight="1">
      <c r="A43" s="202" t="str">
        <f>+A4</f>
        <v>(ยังไม่ได้ตรวจสอบ/สอบทานแล้ว)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92"/>
    </row>
    <row r="44" spans="1:12" ht="25.5" customHeight="1">
      <c r="A44" s="91"/>
      <c r="B44" s="91"/>
      <c r="C44" s="91"/>
      <c r="D44" s="91"/>
      <c r="E44" s="183"/>
      <c r="F44" s="91"/>
      <c r="G44" s="91"/>
      <c r="H44" s="91"/>
      <c r="I44" s="91"/>
      <c r="J44" s="91"/>
      <c r="K44" s="91"/>
      <c r="L44" s="92"/>
    </row>
    <row r="45" spans="1:12" ht="25.5" customHeight="1">
      <c r="A45" s="65"/>
      <c r="B45" s="65"/>
      <c r="C45" s="65"/>
      <c r="D45" s="65"/>
      <c r="E45" s="192" t="s">
        <v>3</v>
      </c>
      <c r="F45" s="192"/>
      <c r="G45" s="192"/>
      <c r="H45" s="192"/>
      <c r="I45" s="192"/>
      <c r="J45" s="192"/>
      <c r="K45" s="192"/>
    </row>
    <row r="46" spans="1:12" ht="25.5" customHeight="1">
      <c r="E46" s="193" t="s">
        <v>4</v>
      </c>
      <c r="F46" s="193"/>
      <c r="G46" s="193"/>
      <c r="H46" s="93"/>
      <c r="I46" s="193" t="s">
        <v>5</v>
      </c>
      <c r="J46" s="193"/>
      <c r="K46" s="193"/>
    </row>
    <row r="47" spans="1:12" ht="25.5" customHeight="1">
      <c r="E47" s="94" t="str">
        <f>+E8</f>
        <v>30 กันยายน 2565</v>
      </c>
      <c r="F47" s="95"/>
      <c r="G47" s="96" t="str">
        <f>+G8</f>
        <v>30 กันยายน 2564</v>
      </c>
      <c r="H47" s="97"/>
      <c r="I47" s="94" t="str">
        <f>+I8</f>
        <v>30 กันยายน 2565</v>
      </c>
      <c r="J47" s="95"/>
      <c r="K47" s="96" t="str">
        <f>+K8</f>
        <v>30 กันยายน 2564</v>
      </c>
    </row>
    <row r="48" spans="1:12" ht="25.5" customHeight="1">
      <c r="B48" s="12" t="s">
        <v>220</v>
      </c>
      <c r="C48" s="14"/>
      <c r="E48" s="71"/>
      <c r="F48" s="81"/>
      <c r="G48" s="71"/>
      <c r="H48" s="27"/>
      <c r="I48" s="27"/>
      <c r="J48" s="27"/>
      <c r="K48" s="27"/>
    </row>
    <row r="49" spans="1:11" ht="25.5" customHeight="1">
      <c r="C49" s="14" t="s">
        <v>221</v>
      </c>
      <c r="E49" s="26">
        <v>-34967166.259999998</v>
      </c>
      <c r="F49" s="81"/>
      <c r="G49" s="26">
        <v>35089458.490000002</v>
      </c>
      <c r="H49" s="27"/>
      <c r="I49" s="75">
        <v>-34663.4</v>
      </c>
      <c r="J49" s="27"/>
      <c r="K49" s="75">
        <v>5690.37</v>
      </c>
    </row>
    <row r="50" spans="1:11" ht="25.5" customHeight="1">
      <c r="C50" s="14" t="s">
        <v>222</v>
      </c>
      <c r="E50" s="75">
        <v>-44079958.31000001</v>
      </c>
      <c r="F50" s="84"/>
      <c r="G50" s="75">
        <v>-215448044.46000001</v>
      </c>
      <c r="H50" s="27"/>
      <c r="I50" s="26">
        <v>-11114683.1</v>
      </c>
      <c r="J50" s="26"/>
      <c r="K50" s="26">
        <v>7338362.2199999951</v>
      </c>
    </row>
    <row r="51" spans="1:11" ht="25.5" customHeight="1">
      <c r="C51" s="14" t="s">
        <v>223</v>
      </c>
      <c r="E51" s="75">
        <v>-2610000</v>
      </c>
      <c r="F51" s="84"/>
      <c r="G51" s="75">
        <v>-2450037.96</v>
      </c>
      <c r="H51" s="27"/>
      <c r="I51" s="26">
        <v>0</v>
      </c>
      <c r="J51" s="26"/>
      <c r="K51" s="26">
        <v>0</v>
      </c>
    </row>
    <row r="52" spans="1:11" ht="25.5" customHeight="1">
      <c r="C52" s="14" t="s">
        <v>224</v>
      </c>
      <c r="E52" s="75">
        <v>-53993381.230000004</v>
      </c>
      <c r="F52" s="84"/>
      <c r="G52" s="75">
        <v>-46045816.089999996</v>
      </c>
      <c r="H52" s="27"/>
      <c r="I52" s="26">
        <v>0</v>
      </c>
      <c r="J52" s="26"/>
      <c r="K52" s="76">
        <v>0</v>
      </c>
    </row>
    <row r="53" spans="1:11" ht="25.5" customHeight="1">
      <c r="B53" s="12" t="s">
        <v>225</v>
      </c>
      <c r="C53" s="14"/>
      <c r="E53" s="58">
        <f>SUM(E25:E32,E49:E52)</f>
        <v>598389141.67898011</v>
      </c>
      <c r="F53" s="101"/>
      <c r="G53" s="58">
        <f>SUM(G25:G32,G49:G52)</f>
        <v>293016172.30999959</v>
      </c>
      <c r="H53" s="26"/>
      <c r="I53" s="58">
        <f>SUM(I25:I31,I49:I52)</f>
        <v>302737764.26999998</v>
      </c>
      <c r="J53" s="26"/>
      <c r="K53" s="58">
        <f>SUM(K25:K31,K49:K52)</f>
        <v>346963533.86000001</v>
      </c>
    </row>
    <row r="54" spans="1:11" ht="25.5" customHeight="1">
      <c r="C54" s="1" t="s">
        <v>226</v>
      </c>
      <c r="E54" s="26">
        <v>-150851509.80999994</v>
      </c>
      <c r="F54" s="83"/>
      <c r="G54" s="26">
        <v>-108449902.87</v>
      </c>
      <c r="H54" s="27"/>
      <c r="I54" s="26">
        <v>-53709784.060000002</v>
      </c>
      <c r="J54" s="27"/>
      <c r="K54" s="26">
        <v>-9349535.3099999968</v>
      </c>
    </row>
    <row r="55" spans="1:11" ht="25.5" customHeight="1">
      <c r="C55" s="1" t="s">
        <v>227</v>
      </c>
      <c r="E55" s="26">
        <v>-12591650.079999998</v>
      </c>
      <c r="F55" s="82"/>
      <c r="G55" s="26">
        <v>-5998126.2599999998</v>
      </c>
      <c r="H55" s="27"/>
      <c r="I55" s="26">
        <v>-475548.79000000039</v>
      </c>
      <c r="J55" s="27"/>
      <c r="K55" s="26">
        <v>-137649.60000000009</v>
      </c>
    </row>
    <row r="56" spans="1:11" ht="25.5" customHeight="1">
      <c r="A56" s="5" t="s">
        <v>225</v>
      </c>
      <c r="B56" s="5"/>
      <c r="D56" s="30"/>
      <c r="E56" s="80">
        <f>SUM(E53:E55)</f>
        <v>434945981.78898019</v>
      </c>
      <c r="F56" s="81"/>
      <c r="G56" s="80">
        <f>SUM(G53:G55)</f>
        <v>178568143.17999959</v>
      </c>
      <c r="H56" s="27"/>
      <c r="I56" s="80">
        <f>SUM(I53:I55)</f>
        <v>248552431.41999999</v>
      </c>
      <c r="J56" s="27"/>
      <c r="K56" s="57">
        <f>SUM(K53:K55)</f>
        <v>337476348.94999999</v>
      </c>
    </row>
    <row r="57" spans="1:11" ht="25.5" customHeight="1">
      <c r="A57" s="5" t="s">
        <v>228</v>
      </c>
      <c r="B57" s="5"/>
      <c r="E57" s="79"/>
      <c r="F57" s="68"/>
      <c r="G57" s="78"/>
      <c r="H57" s="26"/>
      <c r="I57" s="174"/>
      <c r="J57" s="26"/>
      <c r="K57" s="26"/>
    </row>
    <row r="58" spans="1:11" ht="25.5" customHeight="1">
      <c r="A58" s="5"/>
      <c r="B58" s="5"/>
      <c r="C58" s="1" t="s">
        <v>229</v>
      </c>
      <c r="E58" s="27">
        <v>-36604530.909999996</v>
      </c>
      <c r="F58" s="103"/>
      <c r="G58" s="27">
        <v>-83631000.969999999</v>
      </c>
      <c r="H58" s="26"/>
      <c r="I58" s="75">
        <v>-28105759.919999998</v>
      </c>
      <c r="J58" s="26"/>
      <c r="K58" s="27">
        <v>0</v>
      </c>
    </row>
    <row r="59" spans="1:11" ht="25.5" customHeight="1">
      <c r="A59" s="5"/>
      <c r="B59" s="5"/>
      <c r="C59" s="1" t="s">
        <v>230</v>
      </c>
      <c r="E59" s="75">
        <v>10000000</v>
      </c>
      <c r="F59" s="103"/>
      <c r="G59" s="75">
        <v>0</v>
      </c>
      <c r="H59" s="26"/>
      <c r="I59" s="27">
        <v>10000000</v>
      </c>
      <c r="J59" s="26"/>
      <c r="K59" s="27">
        <v>0</v>
      </c>
    </row>
    <row r="60" spans="1:11" ht="25.5" customHeight="1">
      <c r="A60" s="5"/>
      <c r="B60" s="5"/>
      <c r="C60" s="1" t="s">
        <v>231</v>
      </c>
      <c r="E60" s="75">
        <v>0</v>
      </c>
      <c r="F60" s="103"/>
      <c r="G60" s="75">
        <v>-15000000</v>
      </c>
      <c r="H60" s="26"/>
      <c r="I60" s="27">
        <v>0</v>
      </c>
      <c r="J60" s="26"/>
      <c r="K60" s="27">
        <v>-15000000</v>
      </c>
    </row>
    <row r="61" spans="1:11" ht="25.5" customHeight="1">
      <c r="A61" s="5"/>
      <c r="B61" s="5"/>
      <c r="C61" s="1" t="s">
        <v>232</v>
      </c>
      <c r="E61" s="75">
        <v>-2640566.0400000038</v>
      </c>
      <c r="F61" s="103"/>
      <c r="G61" s="75">
        <v>0</v>
      </c>
      <c r="H61" s="26"/>
      <c r="I61" s="27">
        <v>-2650000</v>
      </c>
      <c r="J61" s="26"/>
      <c r="K61" s="27">
        <v>0</v>
      </c>
    </row>
    <row r="62" spans="1:11" ht="25.5" customHeight="1">
      <c r="A62" s="5"/>
      <c r="B62" s="5"/>
      <c r="C62" s="1" t="s">
        <v>233</v>
      </c>
      <c r="E62" s="27">
        <v>11350500</v>
      </c>
      <c r="F62" s="103"/>
      <c r="G62" s="75">
        <v>6486000</v>
      </c>
      <c r="H62" s="26"/>
      <c r="I62" s="27">
        <v>0</v>
      </c>
      <c r="J62" s="26"/>
      <c r="K62" s="27">
        <v>0</v>
      </c>
    </row>
    <row r="63" spans="1:11" ht="25.5" customHeight="1">
      <c r="A63" s="5"/>
      <c r="B63" s="5"/>
      <c r="C63" s="1" t="s">
        <v>27</v>
      </c>
      <c r="E63" s="27">
        <v>-24693362.920000002</v>
      </c>
      <c r="F63" s="103"/>
      <c r="G63" s="75">
        <v>-2331620.2799999998</v>
      </c>
      <c r="H63" s="26"/>
      <c r="I63" s="27">
        <v>0</v>
      </c>
      <c r="J63" s="26"/>
      <c r="K63" s="27">
        <v>-269636.73</v>
      </c>
    </row>
    <row r="64" spans="1:11" ht="25.5" customHeight="1">
      <c r="C64" s="14" t="s">
        <v>234</v>
      </c>
      <c r="E64" s="75">
        <v>1691588.79</v>
      </c>
      <c r="F64" s="103"/>
      <c r="G64" s="26">
        <v>596172.25</v>
      </c>
      <c r="H64" s="26"/>
      <c r="I64" s="26">
        <v>0</v>
      </c>
      <c r="J64" s="26"/>
      <c r="K64" s="26">
        <v>0</v>
      </c>
    </row>
    <row r="65" spans="1:12" ht="25.5" customHeight="1">
      <c r="C65" s="14" t="s">
        <v>235</v>
      </c>
      <c r="E65" s="75">
        <v>-164317857.85999998</v>
      </c>
      <c r="F65" s="103"/>
      <c r="G65" s="26">
        <v>-173881338.47999999</v>
      </c>
      <c r="H65" s="26"/>
      <c r="I65" s="26">
        <v>-2818340.56</v>
      </c>
      <c r="J65" s="26"/>
      <c r="K65" s="26">
        <v>-876738.47</v>
      </c>
    </row>
    <row r="66" spans="1:12" ht="25.5" customHeight="1">
      <c r="C66" s="14" t="s">
        <v>236</v>
      </c>
      <c r="E66" s="75">
        <v>-850400</v>
      </c>
      <c r="F66" s="103"/>
      <c r="G66" s="26">
        <v>0</v>
      </c>
      <c r="H66" s="26"/>
      <c r="I66" s="26">
        <v>-850400</v>
      </c>
      <c r="J66" s="26"/>
      <c r="K66" s="26">
        <v>0</v>
      </c>
    </row>
    <row r="67" spans="1:12" ht="25.5" customHeight="1">
      <c r="C67" s="14" t="s">
        <v>237</v>
      </c>
      <c r="E67" s="75">
        <v>-86950</v>
      </c>
      <c r="F67" s="103"/>
      <c r="G67" s="26">
        <v>-1115500</v>
      </c>
      <c r="H67" s="26"/>
      <c r="I67" s="26">
        <v>0</v>
      </c>
      <c r="J67" s="26"/>
      <c r="K67" s="26">
        <v>-1115500</v>
      </c>
    </row>
    <row r="68" spans="1:12" ht="25.5" customHeight="1">
      <c r="C68" s="100" t="s">
        <v>238</v>
      </c>
      <c r="E68" s="26">
        <v>134500000</v>
      </c>
      <c r="F68" s="103"/>
      <c r="G68" s="26">
        <v>108000000</v>
      </c>
      <c r="H68" s="26"/>
      <c r="I68" s="26">
        <v>420200000</v>
      </c>
      <c r="J68" s="26"/>
      <c r="K68" s="26">
        <v>242000000</v>
      </c>
    </row>
    <row r="69" spans="1:12" ht="25.5" customHeight="1">
      <c r="C69" s="100" t="s">
        <v>239</v>
      </c>
      <c r="E69" s="26">
        <v>-282500000</v>
      </c>
      <c r="F69" s="103"/>
      <c r="G69" s="26">
        <v>-25425000</v>
      </c>
      <c r="H69" s="26"/>
      <c r="I69" s="26">
        <v>-764550000</v>
      </c>
      <c r="J69" s="26"/>
      <c r="K69" s="26">
        <v>-730775000</v>
      </c>
    </row>
    <row r="70" spans="1:12" ht="25.5" customHeight="1">
      <c r="A70" s="5" t="s">
        <v>240</v>
      </c>
      <c r="C70" s="100"/>
      <c r="E70" s="57">
        <f>SUM(E58:E69)</f>
        <v>-354151578.94</v>
      </c>
      <c r="F70" s="103"/>
      <c r="G70" s="57">
        <f>SUM(G58:G69)</f>
        <v>-186302287.48000002</v>
      </c>
      <c r="H70" s="26"/>
      <c r="I70" s="57">
        <f>SUM(I58:I69)</f>
        <v>-368774500.48000002</v>
      </c>
      <c r="J70" s="26"/>
      <c r="K70" s="57">
        <f>SUM(K58:K69)</f>
        <v>-506036875.19999999</v>
      </c>
    </row>
    <row r="71" spans="1:12" ht="25.5" customHeight="1">
      <c r="A71" s="5"/>
      <c r="C71" s="100"/>
      <c r="F71" s="103"/>
      <c r="G71" s="26"/>
      <c r="H71" s="26"/>
      <c r="I71" s="26"/>
      <c r="J71" s="26"/>
      <c r="K71" s="26"/>
    </row>
    <row r="72" spans="1:12" ht="25.5" customHeight="1">
      <c r="A72" s="14" t="s">
        <v>53</v>
      </c>
      <c r="C72" s="100"/>
      <c r="F72" s="103"/>
      <c r="G72" s="26"/>
      <c r="H72" s="26"/>
      <c r="I72" s="26"/>
      <c r="J72" s="26"/>
      <c r="K72" s="26"/>
    </row>
    <row r="73" spans="1:12" ht="25.5" customHeight="1">
      <c r="C73" s="100"/>
      <c r="F73" s="103"/>
      <c r="G73" s="26"/>
      <c r="H73" s="26"/>
      <c r="I73" s="26"/>
      <c r="J73" s="26"/>
      <c r="K73" s="26"/>
    </row>
    <row r="74" spans="1:12" ht="25.5" customHeight="1">
      <c r="A74" s="5"/>
      <c r="C74" s="100"/>
      <c r="F74" s="103"/>
      <c r="G74" s="26"/>
      <c r="H74" s="26"/>
      <c r="I74" s="26"/>
      <c r="J74" s="26"/>
      <c r="K74" s="26"/>
    </row>
    <row r="75" spans="1:12" ht="25.5" customHeight="1">
      <c r="A75" s="14"/>
      <c r="B75" s="14"/>
      <c r="C75" s="102" t="s">
        <v>217</v>
      </c>
      <c r="D75" s="30"/>
      <c r="E75" s="27"/>
      <c r="F75" s="30"/>
      <c r="G75" s="30"/>
      <c r="H75" s="30"/>
      <c r="I75" s="30"/>
      <c r="J75" s="30"/>
      <c r="K75" s="68"/>
    </row>
    <row r="76" spans="1:12" ht="25.5" customHeight="1">
      <c r="A76" s="14"/>
      <c r="B76" s="14"/>
      <c r="C76" s="102" t="s">
        <v>218</v>
      </c>
      <c r="D76" s="30"/>
      <c r="E76" s="27"/>
      <c r="F76" s="30"/>
      <c r="G76" s="30"/>
      <c r="H76" s="30"/>
      <c r="I76" s="30"/>
      <c r="J76" s="30"/>
      <c r="K76" s="68"/>
    </row>
    <row r="77" spans="1:12" ht="25.5" customHeight="1">
      <c r="A77" s="195" t="s">
        <v>92</v>
      </c>
      <c r="B77" s="195"/>
      <c r="C77" s="195"/>
      <c r="D77" s="195"/>
      <c r="E77" s="195"/>
      <c r="F77" s="195"/>
      <c r="G77" s="195"/>
      <c r="H77" s="195"/>
      <c r="I77" s="195"/>
      <c r="J77" s="195"/>
      <c r="K77" s="195"/>
    </row>
    <row r="78" spans="1:12" ht="25.5" customHeight="1">
      <c r="A78" s="190" t="s">
        <v>0</v>
      </c>
      <c r="B78" s="190"/>
      <c r="C78" s="190"/>
      <c r="D78" s="190"/>
      <c r="E78" s="190"/>
      <c r="F78" s="190"/>
      <c r="G78" s="190"/>
      <c r="H78" s="190"/>
      <c r="I78" s="190"/>
      <c r="J78" s="190"/>
      <c r="K78" s="190"/>
    </row>
    <row r="79" spans="1:12" ht="25.5" customHeight="1">
      <c r="A79" s="190" t="s">
        <v>219</v>
      </c>
      <c r="B79" s="190"/>
      <c r="C79" s="190"/>
      <c r="D79" s="190"/>
      <c r="E79" s="190"/>
      <c r="F79" s="190"/>
      <c r="G79" s="190"/>
      <c r="H79" s="190"/>
      <c r="I79" s="190"/>
      <c r="J79" s="190"/>
      <c r="K79" s="190"/>
    </row>
    <row r="80" spans="1:12" ht="25.5" customHeight="1">
      <c r="A80" s="202" t="str">
        <f>+A42</f>
        <v>สำหรับงวดเก้าเดือน สิ้นสุดวันที่ 30 กันยายน 2565</v>
      </c>
      <c r="B80" s="202"/>
      <c r="C80" s="202"/>
      <c r="D80" s="202"/>
      <c r="E80" s="202"/>
      <c r="F80" s="202"/>
      <c r="G80" s="202"/>
      <c r="H80" s="202"/>
      <c r="I80" s="202"/>
      <c r="J80" s="202"/>
      <c r="K80" s="202"/>
      <c r="L80" s="92"/>
    </row>
    <row r="81" spans="1:12" ht="25.5" customHeight="1">
      <c r="A81" s="202" t="str">
        <f>+A4</f>
        <v>(ยังไม่ได้ตรวจสอบ/สอบทานแล้ว)</v>
      </c>
      <c r="B81" s="202"/>
      <c r="C81" s="202"/>
      <c r="D81" s="202"/>
      <c r="E81" s="202"/>
      <c r="F81" s="202"/>
      <c r="G81" s="202"/>
      <c r="H81" s="202"/>
      <c r="I81" s="202"/>
      <c r="J81" s="202"/>
      <c r="K81" s="202"/>
      <c r="L81" s="92"/>
    </row>
    <row r="82" spans="1:12" ht="25.5" customHeight="1">
      <c r="A82" s="91"/>
      <c r="B82" s="91"/>
      <c r="C82" s="91"/>
      <c r="D82" s="91"/>
      <c r="E82" s="183"/>
      <c r="F82" s="91"/>
      <c r="G82" s="91"/>
      <c r="H82" s="91"/>
      <c r="I82" s="91"/>
      <c r="J82" s="91"/>
      <c r="K82" s="91"/>
      <c r="L82" s="92"/>
    </row>
    <row r="83" spans="1:12" ht="25.5" customHeight="1">
      <c r="A83" s="65"/>
      <c r="B83" s="65"/>
      <c r="C83" s="65"/>
      <c r="D83" s="65"/>
      <c r="E83" s="192" t="s">
        <v>3</v>
      </c>
      <c r="F83" s="192"/>
      <c r="G83" s="192"/>
      <c r="H83" s="192"/>
      <c r="I83" s="192"/>
      <c r="J83" s="192"/>
      <c r="K83" s="192"/>
    </row>
    <row r="84" spans="1:12" ht="25.5" customHeight="1">
      <c r="E84" s="193" t="s">
        <v>4</v>
      </c>
      <c r="F84" s="193"/>
      <c r="G84" s="193"/>
      <c r="H84" s="93"/>
      <c r="I84" s="193" t="s">
        <v>5</v>
      </c>
      <c r="J84" s="193"/>
      <c r="K84" s="193"/>
    </row>
    <row r="85" spans="1:12" ht="25.5" customHeight="1">
      <c r="E85" s="94" t="str">
        <f>+E47</f>
        <v>30 กันยายน 2565</v>
      </c>
      <c r="F85" s="95"/>
      <c r="G85" s="94" t="str">
        <f>+G47</f>
        <v>30 กันยายน 2564</v>
      </c>
      <c r="H85" s="97"/>
      <c r="I85" s="94" t="str">
        <f>+I47</f>
        <v>30 กันยายน 2565</v>
      </c>
      <c r="J85" s="95"/>
      <c r="K85" s="94" t="str">
        <f>+K47</f>
        <v>30 กันยายน 2564</v>
      </c>
    </row>
    <row r="86" spans="1:12" ht="25.5" customHeight="1">
      <c r="A86" s="5" t="s">
        <v>241</v>
      </c>
      <c r="B86" s="5"/>
      <c r="E86" s="71"/>
      <c r="F86" s="103"/>
      <c r="G86" s="71"/>
      <c r="H86" s="26"/>
      <c r="I86" s="27"/>
      <c r="J86" s="26"/>
      <c r="K86" s="27"/>
    </row>
    <row r="87" spans="1:12" ht="25.5" customHeight="1">
      <c r="C87" s="100" t="s">
        <v>242</v>
      </c>
      <c r="F87" s="103"/>
      <c r="G87" s="26"/>
      <c r="H87" s="26"/>
      <c r="I87" s="26"/>
      <c r="J87" s="26"/>
      <c r="K87" s="26"/>
    </row>
    <row r="88" spans="1:12" ht="25.5" customHeight="1">
      <c r="A88" s="5"/>
      <c r="B88" s="5"/>
      <c r="C88" s="1" t="s">
        <v>243</v>
      </c>
      <c r="E88" s="71">
        <v>-135000000</v>
      </c>
      <c r="F88" s="103"/>
      <c r="G88" s="71">
        <v>43800000</v>
      </c>
      <c r="H88" s="26"/>
      <c r="I88" s="27">
        <v>-160000000</v>
      </c>
      <c r="J88" s="26"/>
      <c r="K88" s="27">
        <v>30000000</v>
      </c>
    </row>
    <row r="89" spans="1:12" ht="25.5" customHeight="1">
      <c r="C89" s="100" t="s">
        <v>244</v>
      </c>
      <c r="E89" s="26">
        <v>95000000</v>
      </c>
      <c r="F89" s="103"/>
      <c r="G89" s="26">
        <v>65500000</v>
      </c>
      <c r="H89" s="26"/>
      <c r="I89" s="26">
        <v>31000000</v>
      </c>
      <c r="J89" s="26"/>
      <c r="K89" s="26">
        <v>342500000</v>
      </c>
    </row>
    <row r="90" spans="1:12" ht="25.5" customHeight="1">
      <c r="C90" s="100" t="s">
        <v>245</v>
      </c>
      <c r="E90" s="26">
        <v>-42000000</v>
      </c>
      <c r="F90" s="103"/>
      <c r="G90" s="26">
        <v>-19500000</v>
      </c>
      <c r="H90" s="26"/>
      <c r="I90" s="26">
        <v>-31000000</v>
      </c>
      <c r="J90" s="26"/>
      <c r="K90" s="26">
        <v>-265000000</v>
      </c>
    </row>
    <row r="91" spans="1:12" ht="25.5" customHeight="1">
      <c r="C91" s="100" t="s">
        <v>246</v>
      </c>
      <c r="E91" s="26">
        <v>-18787014.529999997</v>
      </c>
      <c r="F91" s="103"/>
      <c r="G91" s="26">
        <v>0</v>
      </c>
      <c r="H91" s="26"/>
      <c r="I91" s="26">
        <v>0</v>
      </c>
      <c r="J91" s="26"/>
      <c r="K91" s="26">
        <v>0</v>
      </c>
    </row>
    <row r="92" spans="1:12" ht="25.5" customHeight="1">
      <c r="C92" s="100" t="s">
        <v>247</v>
      </c>
      <c r="E92" s="76">
        <v>253121500</v>
      </c>
      <c r="F92" s="103"/>
      <c r="G92" s="76">
        <v>552359500</v>
      </c>
      <c r="H92" s="26"/>
      <c r="I92" s="75">
        <v>5640500</v>
      </c>
      <c r="J92" s="26"/>
      <c r="K92" s="75">
        <v>94359500</v>
      </c>
    </row>
    <row r="93" spans="1:12" ht="25.5" customHeight="1">
      <c r="C93" s="100" t="s">
        <v>248</v>
      </c>
      <c r="E93" s="26">
        <v>-487215315.11000001</v>
      </c>
      <c r="F93" s="103"/>
      <c r="G93" s="26">
        <v>-402412553.25999999</v>
      </c>
      <c r="H93" s="26"/>
      <c r="I93" s="75">
        <v>-20000000</v>
      </c>
      <c r="J93" s="26"/>
      <c r="K93" s="75">
        <v>0</v>
      </c>
    </row>
    <row r="94" spans="1:12" ht="25.5" customHeight="1">
      <c r="C94" s="100" t="s">
        <v>249</v>
      </c>
      <c r="E94" s="26">
        <v>-13522056.32</v>
      </c>
      <c r="F94" s="103"/>
      <c r="G94" s="26">
        <v>-9464513.7799999993</v>
      </c>
      <c r="H94" s="26"/>
      <c r="I94" s="26">
        <v>-856461.34000000008</v>
      </c>
      <c r="J94" s="26"/>
      <c r="K94" s="26">
        <v>-326361.40000000002</v>
      </c>
    </row>
    <row r="95" spans="1:12" ht="25.5" customHeight="1">
      <c r="C95" s="170" t="s">
        <v>250</v>
      </c>
      <c r="E95" s="26">
        <v>0</v>
      </c>
      <c r="F95" s="103"/>
      <c r="G95" s="26">
        <v>1500000000</v>
      </c>
      <c r="H95" s="26"/>
      <c r="I95" s="26">
        <v>0</v>
      </c>
      <c r="J95" s="26"/>
      <c r="K95" s="171">
        <v>1500000000</v>
      </c>
    </row>
    <row r="96" spans="1:12" ht="25.5" customHeight="1">
      <c r="C96" s="170" t="s">
        <v>251</v>
      </c>
      <c r="E96" s="26">
        <v>0</v>
      </c>
      <c r="F96" s="103"/>
      <c r="G96" s="26">
        <v>-10673250</v>
      </c>
      <c r="H96" s="26"/>
      <c r="I96" s="26">
        <v>0</v>
      </c>
      <c r="J96" s="26"/>
      <c r="K96" s="26">
        <v>-10673250</v>
      </c>
    </row>
    <row r="97" spans="1:11" ht="25.5" customHeight="1">
      <c r="C97" s="100" t="s">
        <v>189</v>
      </c>
      <c r="E97" s="26">
        <v>-21263228.800000012</v>
      </c>
      <c r="F97" s="103"/>
      <c r="G97" s="26">
        <v>-44128238</v>
      </c>
      <c r="H97" s="26"/>
      <c r="I97" s="26">
        <v>-21263228.800000012</v>
      </c>
      <c r="J97" s="26"/>
      <c r="K97" s="26">
        <v>-44128238</v>
      </c>
    </row>
    <row r="98" spans="1:11" ht="25.5" customHeight="1">
      <c r="C98" s="14" t="s">
        <v>252</v>
      </c>
      <c r="F98" s="103"/>
      <c r="G98" s="26"/>
      <c r="H98" s="26"/>
      <c r="I98" s="26"/>
      <c r="J98" s="26"/>
      <c r="K98" s="26"/>
    </row>
    <row r="99" spans="1:11" ht="25.5" customHeight="1">
      <c r="C99" s="100" t="s">
        <v>253</v>
      </c>
      <c r="E99" s="26">
        <f>+เปลี่ยนแปลงรวม!V25</f>
        <v>-80841381.859999999</v>
      </c>
      <c r="F99" s="103"/>
      <c r="G99" s="75">
        <v>-168675524.89999998</v>
      </c>
      <c r="H99" s="26"/>
      <c r="I99" s="76">
        <v>0</v>
      </c>
      <c r="J99" s="26"/>
      <c r="K99" s="75">
        <v>0</v>
      </c>
    </row>
    <row r="100" spans="1:11" ht="25.5" customHeight="1">
      <c r="A100" s="5" t="s">
        <v>254</v>
      </c>
      <c r="B100" s="5"/>
      <c r="E100" s="57">
        <f>SUM(E87:E99)</f>
        <v>-450507496.62</v>
      </c>
      <c r="F100" s="72"/>
      <c r="G100" s="57">
        <f>SUM(G87:G99)</f>
        <v>1506805420.0599999</v>
      </c>
      <c r="H100" s="71"/>
      <c r="I100" s="57">
        <f>SUM(I87:I99)</f>
        <v>-196479190.14000002</v>
      </c>
      <c r="J100" s="71"/>
      <c r="K100" s="57">
        <f>SUM(K87:K99)</f>
        <v>1646731650.5999999</v>
      </c>
    </row>
    <row r="101" spans="1:11" ht="25.5" customHeight="1">
      <c r="A101" s="5" t="s">
        <v>255</v>
      </c>
      <c r="B101" s="5"/>
      <c r="E101" s="73">
        <f>E56+E70+E100</f>
        <v>-369713093.77101982</v>
      </c>
      <c r="F101" s="74"/>
      <c r="G101" s="73">
        <f>G56+G70+G100</f>
        <v>1499071275.7599995</v>
      </c>
      <c r="H101" s="73"/>
      <c r="I101" s="73">
        <f>I56+I70+I100</f>
        <v>-316701259.20000005</v>
      </c>
      <c r="J101" s="73"/>
      <c r="K101" s="73">
        <f>K56+K70+K100</f>
        <v>1478171124.3499999</v>
      </c>
    </row>
    <row r="102" spans="1:11" ht="25.5" customHeight="1">
      <c r="A102" s="14" t="s">
        <v>256</v>
      </c>
      <c r="B102" s="14"/>
      <c r="E102" s="73">
        <v>492813573.18000001</v>
      </c>
      <c r="F102" s="74"/>
      <c r="G102" s="73">
        <v>43815323.909999996</v>
      </c>
      <c r="H102" s="27"/>
      <c r="I102" s="27">
        <v>339955125.60000002</v>
      </c>
      <c r="J102" s="27"/>
      <c r="K102" s="27">
        <v>5662996.6799999997</v>
      </c>
    </row>
    <row r="103" spans="1:11" ht="25.5" customHeight="1" thickBot="1">
      <c r="A103" s="14" t="s">
        <v>257</v>
      </c>
      <c r="B103" s="14"/>
      <c r="E103" s="70">
        <f>SUM(E101:E102)</f>
        <v>123100479.40898019</v>
      </c>
      <c r="F103" s="72"/>
      <c r="G103" s="70">
        <f>SUM(G101:G102)</f>
        <v>1542886599.6699996</v>
      </c>
      <c r="H103" s="71"/>
      <c r="I103" s="70">
        <f>SUM(I101:I102)</f>
        <v>23253866.399999976</v>
      </c>
      <c r="J103" s="71"/>
      <c r="K103" s="70">
        <f>SUM(K101:K102)</f>
        <v>1483834121.03</v>
      </c>
    </row>
    <row r="104" spans="1:11" ht="25.5" customHeight="1" thickTop="1">
      <c r="D104" s="30"/>
      <c r="E104" s="27"/>
      <c r="F104" s="30"/>
      <c r="G104" s="30"/>
      <c r="H104" s="30"/>
      <c r="I104" s="30"/>
      <c r="J104" s="30"/>
      <c r="K104" s="68"/>
    </row>
    <row r="105" spans="1:11" ht="25.5" customHeight="1">
      <c r="A105" s="14"/>
      <c r="D105" s="30"/>
      <c r="E105" s="27"/>
      <c r="F105" s="30"/>
      <c r="G105" s="69"/>
      <c r="H105" s="30"/>
      <c r="I105" s="30"/>
      <c r="J105" s="30"/>
      <c r="K105" s="30"/>
    </row>
    <row r="106" spans="1:11" ht="25.5" customHeight="1">
      <c r="D106" s="30"/>
      <c r="E106" s="27"/>
      <c r="F106" s="30"/>
      <c r="G106" s="69"/>
      <c r="H106" s="30"/>
      <c r="I106" s="30"/>
      <c r="J106" s="30"/>
      <c r="K106" s="30"/>
    </row>
    <row r="107" spans="1:11" ht="25.5" customHeight="1">
      <c r="A107" s="14"/>
      <c r="D107" s="30"/>
      <c r="E107" s="27"/>
      <c r="F107" s="30"/>
      <c r="G107" s="69"/>
      <c r="H107" s="30"/>
      <c r="I107" s="30"/>
      <c r="J107" s="30"/>
      <c r="K107" s="30"/>
    </row>
    <row r="108" spans="1:11" ht="25.5" customHeight="1">
      <c r="A108" s="14"/>
      <c r="D108" s="30"/>
      <c r="E108" s="27"/>
      <c r="F108" s="30"/>
      <c r="G108" s="69"/>
      <c r="H108" s="30"/>
      <c r="I108" s="30"/>
      <c r="J108" s="30"/>
      <c r="K108" s="30"/>
    </row>
    <row r="109" spans="1:11" ht="25.5" customHeight="1">
      <c r="A109" s="14" t="s">
        <v>53</v>
      </c>
      <c r="D109" s="30"/>
      <c r="E109" s="27"/>
      <c r="F109" s="30"/>
      <c r="G109" s="69"/>
      <c r="H109" s="30"/>
      <c r="I109" s="30"/>
      <c r="J109" s="30"/>
      <c r="K109" s="30"/>
    </row>
    <row r="110" spans="1:11" ht="25.5" customHeight="1">
      <c r="A110" s="14"/>
      <c r="D110" s="30"/>
      <c r="E110" s="27"/>
      <c r="F110" s="30"/>
      <c r="G110" s="69"/>
      <c r="H110" s="30"/>
      <c r="I110" s="30"/>
      <c r="J110" s="30"/>
      <c r="K110" s="30"/>
    </row>
    <row r="111" spans="1:11" ht="25.5" customHeight="1">
      <c r="A111" s="14"/>
      <c r="D111" s="30"/>
      <c r="E111" s="27"/>
      <c r="F111" s="30"/>
      <c r="G111" s="69"/>
      <c r="H111" s="30"/>
      <c r="I111" s="30"/>
      <c r="J111" s="30"/>
      <c r="K111" s="30"/>
    </row>
    <row r="112" spans="1:11" ht="25.5" customHeight="1">
      <c r="C112" s="102" t="s">
        <v>217</v>
      </c>
      <c r="K112" s="1"/>
    </row>
    <row r="113" spans="3:11" ht="25.5" customHeight="1">
      <c r="C113" s="102" t="s">
        <v>218</v>
      </c>
      <c r="K113" s="1"/>
    </row>
    <row r="114" spans="3:11" ht="25.5" customHeight="1">
      <c r="C114" s="102"/>
      <c r="K114" s="1"/>
    </row>
  </sheetData>
  <mergeCells count="23">
    <mergeCell ref="A1:K1"/>
    <mergeCell ref="A2:K2"/>
    <mergeCell ref="E45:K45"/>
    <mergeCell ref="E46:G46"/>
    <mergeCell ref="I46:K46"/>
    <mergeCell ref="A40:K40"/>
    <mergeCell ref="A3:K3"/>
    <mergeCell ref="E6:K6"/>
    <mergeCell ref="A41:K41"/>
    <mergeCell ref="A42:K42"/>
    <mergeCell ref="A39:K39"/>
    <mergeCell ref="I7:K7"/>
    <mergeCell ref="E7:G7"/>
    <mergeCell ref="A4:K4"/>
    <mergeCell ref="A43:K43"/>
    <mergeCell ref="E83:K83"/>
    <mergeCell ref="E84:G84"/>
    <mergeCell ref="I84:K84"/>
    <mergeCell ref="A77:K77"/>
    <mergeCell ref="A78:K78"/>
    <mergeCell ref="A79:K79"/>
    <mergeCell ref="A80:K80"/>
    <mergeCell ref="A81:K81"/>
  </mergeCells>
  <pageMargins left="0.78740157480314965" right="0.39370078740157483" top="0.76" bottom="0.52" header="0.35433070866141736" footer="0.5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DIA  INTERNATIONAL  AUDITING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Guest User</cp:lastModifiedBy>
  <cp:revision/>
  <dcterms:created xsi:type="dcterms:W3CDTF">1998-09-11T03:53:34Z</dcterms:created>
  <dcterms:modified xsi:type="dcterms:W3CDTF">2022-11-08T04:47:14Z</dcterms:modified>
  <cp:category/>
  <cp:contentStatus/>
</cp:coreProperties>
</file>