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3-2565\"/>
    </mc:Choice>
  </mc:AlternateContent>
  <xr:revisionPtr revIDLastSave="0" documentId="8_{6567C72B-EDEF-498A-9558-20793504C9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7" r:id="rId1"/>
    <sheet name="PL&amp;CF" sheetId="11" r:id="rId2"/>
    <sheet name="CE1" sheetId="9" r:id="rId3"/>
    <sheet name="CE2" sheetId="10" r:id="rId4"/>
  </sheets>
  <definedNames>
    <definedName name="_xlnm.Print_Area" localSheetId="0">BS!$A$1:$K$76</definedName>
    <definedName name="_xlnm.Print_Area" localSheetId="2">'CE1'!$A$1:$Z$31</definedName>
    <definedName name="_xlnm.Print_Area" localSheetId="3">'CE2'!$A$1:$N$28</definedName>
    <definedName name="_xlnm.Print_Area" localSheetId="1">'PL&amp;CF'!$A$1:$K$232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4" i="10" l="1"/>
  <c r="L17" i="10"/>
  <c r="L19" i="10" s="1"/>
  <c r="I25" i="7" l="1"/>
  <c r="I16" i="7"/>
  <c r="K219" i="11" l="1"/>
  <c r="G219" i="11"/>
  <c r="G139" i="11"/>
  <c r="G57" i="11" l="1"/>
  <c r="I57" i="11"/>
  <c r="E64" i="11"/>
  <c r="E49" i="7" l="1"/>
  <c r="G49" i="7"/>
  <c r="K49" i="7"/>
  <c r="I49" i="7"/>
  <c r="N25" i="10" l="1"/>
  <c r="N21" i="10"/>
  <c r="N18" i="10"/>
  <c r="N16" i="10"/>
  <c r="N15" i="10"/>
  <c r="V24" i="9" l="1"/>
  <c r="Z24" i="9" s="1"/>
  <c r="E44" i="7" l="1"/>
  <c r="X26" i="9" l="1"/>
  <c r="I64" i="11"/>
  <c r="X25" i="9" l="1"/>
  <c r="P26" i="9"/>
  <c r="I219" i="11" l="1"/>
  <c r="E219" i="11"/>
  <c r="K213" i="11"/>
  <c r="I213" i="11"/>
  <c r="G213" i="11"/>
  <c r="E213" i="11"/>
  <c r="K139" i="11"/>
  <c r="I139" i="11"/>
  <c r="E139" i="11"/>
  <c r="G132" i="11"/>
  <c r="E132" i="11"/>
  <c r="K131" i="11"/>
  <c r="K64" i="11"/>
  <c r="I65" i="11"/>
  <c r="G64" i="11"/>
  <c r="E57" i="11"/>
  <c r="K56" i="11"/>
  <c r="K93" i="11"/>
  <c r="I93" i="11"/>
  <c r="G93" i="11"/>
  <c r="E93" i="11"/>
  <c r="K89" i="11"/>
  <c r="I89" i="11"/>
  <c r="G89" i="11"/>
  <c r="E89" i="11"/>
  <c r="K18" i="11"/>
  <c r="I18" i="11"/>
  <c r="G18" i="11"/>
  <c r="E18" i="11"/>
  <c r="K14" i="11"/>
  <c r="I14" i="11"/>
  <c r="G14" i="11"/>
  <c r="E14" i="11"/>
  <c r="K23" i="11" l="1"/>
  <c r="K24" i="11" s="1"/>
  <c r="E23" i="11"/>
  <c r="E24" i="11" s="1"/>
  <c r="G23" i="11"/>
  <c r="G24" i="11" s="1"/>
  <c r="G98" i="11"/>
  <c r="G99" i="11" s="1"/>
  <c r="R26" i="9"/>
  <c r="T26" i="9" s="1"/>
  <c r="V26" i="9" s="1"/>
  <c r="K98" i="11"/>
  <c r="I140" i="11"/>
  <c r="L23" i="10" s="1"/>
  <c r="L24" i="10" s="1"/>
  <c r="L26" i="10" s="1"/>
  <c r="E98" i="11"/>
  <c r="E99" i="11" s="1"/>
  <c r="K57" i="11"/>
  <c r="I23" i="11"/>
  <c r="I98" i="11"/>
  <c r="K132" i="11"/>
  <c r="K140" i="11" s="1"/>
  <c r="K65" i="11"/>
  <c r="G65" i="11"/>
  <c r="E65" i="11"/>
  <c r="G140" i="11"/>
  <c r="E140" i="11"/>
  <c r="K99" i="11" l="1"/>
  <c r="K103" i="11" s="1"/>
  <c r="N23" i="10"/>
  <c r="E28" i="11"/>
  <c r="I99" i="11"/>
  <c r="G103" i="11"/>
  <c r="G158" i="11" s="1"/>
  <c r="K28" i="11"/>
  <c r="E103" i="11"/>
  <c r="E105" i="11" s="1"/>
  <c r="I24" i="11"/>
  <c r="G28" i="11"/>
  <c r="E158" i="11" l="1"/>
  <c r="E177" i="11" s="1"/>
  <c r="G177" i="11"/>
  <c r="E126" i="11"/>
  <c r="G30" i="11"/>
  <c r="E30" i="11"/>
  <c r="I28" i="11"/>
  <c r="K30" i="11"/>
  <c r="K105" i="11"/>
  <c r="K158" i="11"/>
  <c r="I103" i="11"/>
  <c r="G105" i="11"/>
  <c r="E110" i="11"/>
  <c r="K177" i="11" l="1"/>
  <c r="K33" i="11"/>
  <c r="E51" i="11"/>
  <c r="E35" i="11"/>
  <c r="E142" i="11"/>
  <c r="E108" i="11"/>
  <c r="N25" i="9" s="1"/>
  <c r="E187" i="11"/>
  <c r="K108" i="11"/>
  <c r="K114" i="11" s="1"/>
  <c r="K126" i="11"/>
  <c r="I30" i="11"/>
  <c r="G51" i="11"/>
  <c r="G35" i="11"/>
  <c r="G187" i="11"/>
  <c r="G126" i="11"/>
  <c r="G110" i="11"/>
  <c r="I105" i="11"/>
  <c r="I158" i="11"/>
  <c r="T15" i="9"/>
  <c r="V15" i="9" s="1"/>
  <c r="K142" i="11" l="1"/>
  <c r="E191" i="11"/>
  <c r="E147" i="11"/>
  <c r="I177" i="11"/>
  <c r="I33" i="11"/>
  <c r="I108" i="11"/>
  <c r="I126" i="11"/>
  <c r="G67" i="11"/>
  <c r="E33" i="11"/>
  <c r="K51" i="11"/>
  <c r="K39" i="11"/>
  <c r="G33" i="11"/>
  <c r="E67" i="11"/>
  <c r="G108" i="11"/>
  <c r="G191" i="11"/>
  <c r="E114" i="11"/>
  <c r="G142" i="11"/>
  <c r="K187" i="11"/>
  <c r="X27" i="9"/>
  <c r="X29" i="9" s="1"/>
  <c r="K191" i="11" l="1"/>
  <c r="G114" i="11"/>
  <c r="G72" i="11"/>
  <c r="I187" i="11"/>
  <c r="E221" i="11"/>
  <c r="G147" i="11"/>
  <c r="G221" i="11"/>
  <c r="I142" i="11"/>
  <c r="I39" i="11"/>
  <c r="I51" i="11"/>
  <c r="E145" i="11"/>
  <c r="K147" i="11"/>
  <c r="K67" i="11"/>
  <c r="J22" i="10"/>
  <c r="N22" i="10" s="1"/>
  <c r="I114" i="11"/>
  <c r="G39" i="11"/>
  <c r="E72" i="11"/>
  <c r="E39" i="11"/>
  <c r="H24" i="10"/>
  <c r="F24" i="10"/>
  <c r="D24" i="10"/>
  <c r="D26" i="10" s="1"/>
  <c r="D27" i="9"/>
  <c r="D18" i="9"/>
  <c r="T28" i="9"/>
  <c r="V28" i="9" s="1"/>
  <c r="Z28" i="9" s="1"/>
  <c r="E70" i="11" l="1"/>
  <c r="I147" i="11"/>
  <c r="I191" i="11"/>
  <c r="K145" i="11"/>
  <c r="K72" i="11"/>
  <c r="E225" i="11"/>
  <c r="G70" i="11"/>
  <c r="K221" i="11"/>
  <c r="I67" i="11"/>
  <c r="G145" i="11"/>
  <c r="G225" i="11"/>
  <c r="K70" i="11" l="1"/>
  <c r="I221" i="11"/>
  <c r="I145" i="11"/>
  <c r="K225" i="11"/>
  <c r="E226" i="11"/>
  <c r="I72" i="11"/>
  <c r="R27" i="9"/>
  <c r="H26" i="10"/>
  <c r="F26" i="10"/>
  <c r="J17" i="10"/>
  <c r="J19" i="10" s="1"/>
  <c r="H17" i="10"/>
  <c r="H19" i="10" s="1"/>
  <c r="F17" i="10"/>
  <c r="F19" i="10" s="1"/>
  <c r="D17" i="10"/>
  <c r="T21" i="9"/>
  <c r="I70" i="11" l="1"/>
  <c r="I225" i="11"/>
  <c r="N17" i="10"/>
  <c r="D19" i="10"/>
  <c r="V21" i="9"/>
  <c r="Z21" i="9" s="1"/>
  <c r="I226" i="11" l="1"/>
  <c r="N19" i="10"/>
  <c r="L27" i="9"/>
  <c r="L29" i="9" s="1"/>
  <c r="J27" i="9"/>
  <c r="J29" i="9" s="1"/>
  <c r="H27" i="9"/>
  <c r="H29" i="9" s="1"/>
  <c r="F27" i="9"/>
  <c r="T25" i="9"/>
  <c r="V25" i="9" s="1"/>
  <c r="R29" i="9"/>
  <c r="D29" i="9"/>
  <c r="R18" i="9"/>
  <c r="R22" i="9" s="1"/>
  <c r="N18" i="9"/>
  <c r="N22" i="9" s="1"/>
  <c r="L18" i="9"/>
  <c r="L22" i="9" s="1"/>
  <c r="J18" i="9"/>
  <c r="J22" i="9" s="1"/>
  <c r="H18" i="9"/>
  <c r="H22" i="9" s="1"/>
  <c r="F18" i="9"/>
  <c r="F22" i="9" s="1"/>
  <c r="D22" i="9"/>
  <c r="T16" i="9"/>
  <c r="F29" i="9" l="1"/>
  <c r="X18" i="9"/>
  <c r="X22" i="9" s="1"/>
  <c r="Z15" i="9"/>
  <c r="V16" i="9"/>
  <c r="P18" i="9" l="1"/>
  <c r="P22" i="9" s="1"/>
  <c r="T17" i="9"/>
  <c r="Z16" i="9"/>
  <c r="V17" i="9" l="1"/>
  <c r="T18" i="9"/>
  <c r="T22" i="9" s="1"/>
  <c r="Z17" i="9" l="1"/>
  <c r="Z18" i="9" s="1"/>
  <c r="Z22" i="9" s="1"/>
  <c r="V18" i="9"/>
  <c r="V22" i="9" s="1"/>
  <c r="K66" i="7" l="1"/>
  <c r="K68" i="7" s="1"/>
  <c r="I66" i="7"/>
  <c r="G66" i="7"/>
  <c r="G68" i="7" s="1"/>
  <c r="E66" i="7"/>
  <c r="E68" i="7" s="1"/>
  <c r="K44" i="7"/>
  <c r="I44" i="7"/>
  <c r="G44" i="7"/>
  <c r="K25" i="7"/>
  <c r="I26" i="7"/>
  <c r="G25" i="7"/>
  <c r="E25" i="7"/>
  <c r="K16" i="7"/>
  <c r="G16" i="7"/>
  <c r="E16" i="7"/>
  <c r="G50" i="7" l="1"/>
  <c r="G69" i="7" s="1"/>
  <c r="E50" i="7"/>
  <c r="E69" i="7" s="1"/>
  <c r="G26" i="7"/>
  <c r="I50" i="7"/>
  <c r="K26" i="7"/>
  <c r="K50" i="7"/>
  <c r="K69" i="7" s="1"/>
  <c r="E26" i="7"/>
  <c r="I68" i="7"/>
  <c r="I69" i="7" l="1"/>
  <c r="I70" i="7" s="1"/>
  <c r="K70" i="7"/>
  <c r="E70" i="7"/>
  <c r="G70" i="7"/>
  <c r="P27" i="9" l="1"/>
  <c r="P29" i="9" s="1"/>
  <c r="Z26" i="9" l="1"/>
  <c r="T27" i="9"/>
  <c r="T29" i="9" s="1"/>
  <c r="N27" i="9" l="1"/>
  <c r="N29" i="9" s="1"/>
  <c r="J24" i="10"/>
  <c r="N24" i="10" s="1"/>
  <c r="Z25" i="9" l="1"/>
  <c r="V27" i="9"/>
  <c r="V29" i="9" s="1"/>
  <c r="J26" i="10"/>
  <c r="N26" i="10" s="1"/>
  <c r="N27" i="10" s="1"/>
  <c r="Z27" i="9" l="1"/>
  <c r="Z29" i="9" s="1"/>
  <c r="Z30" i="9" s="1"/>
</calcChain>
</file>

<file path=xl/sharedStrings.xml><?xml version="1.0" encoding="utf-8"?>
<sst xmlns="http://schemas.openxmlformats.org/spreadsheetml/2006/main" count="391" uniqueCount="227">
  <si>
    <t>บริษัท จรุงไทยไวร์แอนด์เคเบิ้ล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</si>
  <si>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</si>
  <si>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</si>
  <si>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</si>
  <si>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</si>
  <si>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</si>
  <si>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</si>
  <si>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</si>
  <si>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</si>
  <si>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</si>
  <si>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</si>
  <si>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</si>
  <si>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</si>
  <si>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</si>
  <si>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</si>
  <si>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</si>
  <si>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</si>
  <si>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</si>
  <si>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</si>
  <si>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เจ้าหนี้ทรัสต์รีซีทส์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</si>
  <si>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</si>
  <si>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</si>
  <si>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</si>
  <si>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</si>
  <si>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</si>
  <si>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</si>
  <si>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</si>
  <si>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</si>
  <si>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</si>
  <si>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397,906,284 หุ้น มูลค่าหุ้นละ 5 บาท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</si>
  <si>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</si>
  <si>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</si>
  <si>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</si>
  <si>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</si>
  <si>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</si>
  <si>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</si>
  <si>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</si>
  <si>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</si>
  <si>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 xml:space="preserve">   (ยังไม่ได้ตรวจสอบ แต่สอบทานแล้ว)</t>
  </si>
  <si>
    <t>งบกำไรขาดทุน</t>
  </si>
  <si>
    <t>(หน่วย: พันบาทยกเว้นกำไรต่อหุ้นแสดงเป็นบาท)</t>
  </si>
  <si>
    <t>รายได้</t>
  </si>
  <si>
    <t>รายได้จากการขาย</t>
  </si>
  <si>
    <t>รายได้อื่น</t>
  </si>
  <si>
    <t xml:space="preserve">   รายได้ค่าธรรมเนียมการจัดการ</t>
  </si>
  <si>
    <t xml:space="preserve">   อื่นๆ</t>
  </si>
  <si>
    <t>รวมรายได้</t>
  </si>
  <si>
    <t>ค่าใช้จ่าย</t>
  </si>
  <si>
    <t>ต้นทุนขาย</t>
  </si>
  <si>
    <t>รวมต้นทุนขาย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</si>
  <si>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</si>
  <si>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</si>
  <si>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</si>
  <si>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</si>
  <si>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</si>
  <si>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</si>
  <si>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</si>
  <si>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</si>
  <si>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</si>
  <si>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</si>
  <si>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</si>
  <si>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</si>
  <si>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</si>
  <si>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</si>
  <si>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</si>
  <si>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</si>
  <si>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</si>
  <si>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</si>
  <si>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</si>
  <si>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 แต่สอบทานแล้ว)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</si>
  <si>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</si>
  <si>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</si>
  <si>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</si>
  <si>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</si>
  <si>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</si>
  <si>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รวม</t>
  </si>
  <si>
    <t xml:space="preserve">(ยังไม่ได้ตรวจสอบ แต่สอบทานแล้ว)  </t>
  </si>
  <si>
    <t>งบแสดงการเปลี่ยนแปลงส่วนของผู้ถือหุ้น</t>
  </si>
  <si>
    <t xml:space="preserve">(หน่วย: พันบาท)  </t>
  </si>
  <si>
    <t>ผู้ถือหุ้น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</si>
  <si>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</si>
  <si>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</si>
  <si>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</si>
  <si>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องค์ประกอบอื่นของส่วนของผู้ถือหุ้น</t>
  </si>
  <si>
    <t xml:space="preserve"> (ยังไม่ได้ตรวจสอบ แต่สอบทานแล้ว)</t>
  </si>
  <si>
    <t>กำไรขาดทุนเบ็ดเสร็จอื่น:</t>
  </si>
  <si>
    <t xml:space="preserve">กำไรขาดทุนเบ็ดเสร็จอื่นสำหรับงวด 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</si>
  <si>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</si>
  <si>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</si>
  <si>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</si>
  <si>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</si>
  <si>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</si>
  <si>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>ส่วนของ</t>
  </si>
  <si>
    <t>กำไรขาดทุนเบ็ดเสร็จอื่น</t>
  </si>
  <si>
    <t>ของบริษัทฯ</t>
  </si>
  <si>
    <t>กำไรขาดทุนเบ็ดเสร็จรวมสำหรับงวด</t>
  </si>
  <si>
    <t>งบการเงินที่เป็น</t>
  </si>
  <si>
    <t>เงินตราต่างประเทศ</t>
  </si>
  <si>
    <t xml:space="preserve">   และหนี้สินดำเนินงาน</t>
  </si>
  <si>
    <t xml:space="preserve">   ยังไม่ได้จัดสรร</t>
  </si>
  <si>
    <t>ลูกหนี้การค้าและลูกหนี้อื่น</t>
  </si>
  <si>
    <t>สินค้าคงเหลือ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</si>
  <si>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</si>
  <si>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</si>
  <si>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</si>
  <si>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</si>
  <si>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เจ้าหนี้การค้าและเจ้าหนี้อื่น</t>
  </si>
  <si>
    <t>ส่วนของผู้มีส่วนได้เสียที่ไม่มีอำนาจควบคุม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</si>
  <si>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</si>
  <si>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</si>
  <si>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สินทรัพย์ภาษีเงินได้รอการตัดบัญชี</t>
  </si>
  <si>
    <t>งบแสดงการเปลี่ยนแปลงส่วนของผู้ถือหุ้น (ต่อ)</t>
  </si>
  <si>
    <t xml:space="preserve">   สำรองผลประโยชน์ระยะยาวของพนักงาน</t>
  </si>
  <si>
    <t>ผลต่างจากการแปลงค่า</t>
  </si>
  <si>
    <t xml:space="preserve">   เงินปันผลรับ</t>
  </si>
  <si>
    <t xml:space="preserve">   รายได้เงินปันผล</t>
  </si>
  <si>
    <t xml:space="preserve">   สำหรับเงินสดและรายการเทียบเท่าเงินสด</t>
  </si>
  <si>
    <t xml:space="preserve">   จากกิจกรรมดำเนินงาน</t>
  </si>
  <si>
    <t>ส่วนเกินทุนจากการ</t>
  </si>
  <si>
    <t>เปลี่ยนแปลงสัดส่วน</t>
  </si>
  <si>
    <t>กำไรขาดทุนเบ็ดเสร็จอื่นสำหรับงวด</t>
  </si>
  <si>
    <t>กำไร (ขาดทุน) สำหรับงวด</t>
  </si>
  <si>
    <t>รายการที่จะถูกบันทึกในส่วนของกำไรหรือขาดทุนในภายหลัง:</t>
  </si>
  <si>
    <t>ภาษีเงินได้ค้างจ่าย</t>
  </si>
  <si>
    <t>ส่วนเกินทุนจากการเปลี่ยนแปลงสัดส่วน</t>
  </si>
  <si>
    <t xml:space="preserve">   การถือหุ้นในบริษัทย่อย</t>
  </si>
  <si>
    <t>หมายเหตุประกอบงบการเงินเป็นส่วนหนึ่งของงบการเงินระหว่างกาลนี้</t>
  </si>
  <si>
    <t>ค่าใช้จ่ายในการขายและจัดจำหน่าย</t>
  </si>
  <si>
    <t>กำไร (ขาดทุน) ก่อนภาษี</t>
  </si>
  <si>
    <t>เงินสดจาก (ใช้ไปใน) กิจกรรมดำเนินงาน</t>
  </si>
  <si>
    <t>กำไร (ขาดทุน) ก่อนภาษีเงินได้</t>
  </si>
  <si>
    <t>ภาษีเงินได้</t>
  </si>
  <si>
    <t xml:space="preserve">กำไรต่อหุ้น </t>
  </si>
  <si>
    <t>รายการปรับกระทบยอดกำไร (ขาดทุน) ก่อนภาษีเป็นเงินสดรับ (จ่าย)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</si>
  <si>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</si>
  <si>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</si>
  <si>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   ในบริษัทย่อยที่ซื้อในราคาต่ำกว่ามูลค่าตามบัญชี</t>
  </si>
  <si>
    <t>ที่ไม่มีอำนาจควบคุมใน</t>
  </si>
  <si>
    <t>บริษัทย่อยที่ซื้อมาใน</t>
  </si>
  <si>
    <t>วัดมูลค่ายุติธรรมผ่าน</t>
  </si>
  <si>
    <t>รวมองค์ประกอบอื่น</t>
  </si>
  <si>
    <t>ของส่วนของผู้ถือหุ้น</t>
  </si>
  <si>
    <t>รายได้ทางการเงิน</t>
  </si>
  <si>
    <t>ต้นทุนทางการเงิน</t>
  </si>
  <si>
    <t>รายการที่จะไม่ถูกบันทึกในส่วนของกำไรหรือขาดทุนในภายหลัง:</t>
  </si>
  <si>
    <t>ผลกระทบของภาษีเงินได้</t>
  </si>
  <si>
    <t xml:space="preserve">   รายได้ทางการเงิน</t>
  </si>
  <si>
    <t xml:space="preserve">   ต้นทุนทางการเงิน</t>
  </si>
  <si>
    <t>งบกำไรขาดทุนเบ็ดเสร็จ</t>
  </si>
  <si>
    <t>เงินสดสุทธิจาก (ใช้ไปใน) กิจกรรมดำเนินงาน</t>
  </si>
  <si>
    <t>เงินสดสุทธิจาก (ใช้ไปใน) กิจกรรมจัดหาเงิน</t>
  </si>
  <si>
    <t>ส่วนแบ่งกำไรจากเงินลงทุนในบริษัทร่วม</t>
  </si>
  <si>
    <t>เงินกู้ยืมระยะสั้นจากสถาบันการเงินเพิ่มขึ้น (ลดลง)</t>
  </si>
  <si>
    <t>กำไรสำหรับงวด</t>
  </si>
  <si>
    <t xml:space="preserve">   </t>
  </si>
  <si>
    <t>ส่วนของผู้มีส่วนได้เสียที่ไม่มีอำนาจควบคุมของบริษัทย่อย</t>
  </si>
  <si>
    <t>ค่าเผื่อการด้อยค่าของอาคาร เครื่องจักรและอุปกรณ์</t>
  </si>
  <si>
    <t xml:space="preserve">   ค่าเผื่อการด้อยค่าของอาคาร เครื่องจักรและอุปกรณ์</t>
  </si>
  <si>
    <t xml:space="preserve">   สำรองผลขาดทุนจากสัญญาที่สร้างภาระ</t>
  </si>
  <si>
    <t xml:space="preserve">   สินทรัพย์ไม่หมุนเวียนอื่น</t>
  </si>
  <si>
    <t>เงินสดรับจากดอกเบี้ย</t>
  </si>
  <si>
    <t>จ่ายเงินปันผล</t>
  </si>
  <si>
    <t>ข้อมูลกระแสเงินสดเปิดเผยเพิ่มเติม :-</t>
  </si>
  <si>
    <t>รายการที่ไม่ใช่เงินสด</t>
  </si>
  <si>
    <t>รายการที่จะถูกบันทึกในส่วนของกำไรหรือขาดทุนในภายหลัง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</si>
  <si>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</si>
  <si>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</si>
  <si>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กำไร (ขาดทุน) 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</si>
  <si>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 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</si>
  <si>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</si>
  <si>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</si>
  <si>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ส่วนที่เป็นของผู้มีส่วนได้เสียที่ไม่มีอำนาจควบคุมของบริษัทย่อย</t>
  </si>
  <si>
    <t>กำไร (ขาดทุน) จากการวัด</t>
  </si>
  <si>
    <t>มูลค่าสินทรัพย์ทางการเงินที่</t>
  </si>
  <si>
    <t>ยอดคงเหลือ ณ วันที่ 1 มกราคม 2564</t>
  </si>
  <si>
    <t xml:space="preserve">   ค่าเผื่อผลขาดทุนด้านเครดิตที่คาดว่าจะเกิดขึ้น (โอนกลับ)</t>
  </si>
  <si>
    <t xml:space="preserve">   ส่วนแบ่งกำไรจากเงินลงทุนในบริษัทร่วม</t>
  </si>
  <si>
    <t>เงินจ่ายล่วงหน้าค่าซื้อเครื่องจักรและอุปกรณ์</t>
  </si>
  <si>
    <t>การแบ่งปันกำไร (ขาดทุน)</t>
  </si>
  <si>
    <t>เงินจ่ายล่วงหน้าค่าเงินลงทุนในบริษัทย่อย</t>
  </si>
  <si>
    <t>31 ธันวาคม 2564</t>
  </si>
  <si>
    <t>ค่าเผื่อผลขาดทุนจากสัญญาที่สร้างภาระ</t>
  </si>
  <si>
    <t>ยอดคงเหลือ ณ วันที่ 1 มกราคม 2565</t>
  </si>
  <si>
    <t>6, 7</t>
  </si>
  <si>
    <t>เงินกู้ยืมระยะยาวจากสถาบันการเงิน</t>
  </si>
  <si>
    <t>เงินปันผลจ่าย (หมายเหตุ 14)</t>
  </si>
  <si>
    <t xml:space="preserve">   หนี้สินไม่หมุนเวียนอื่น</t>
  </si>
  <si>
    <t>ผลขาดทุนจากสัญญาที่สร้างภาระ</t>
  </si>
  <si>
    <t>กำไร (ขาดทุน) จากการดำเนินงาน</t>
  </si>
  <si>
    <t>โอนกลับผลขาดทุนจากสัญญาที่สร้างภาระ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</si>
  <si>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</si>
  <si>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</si>
  <si>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 xml:space="preserve">   (กำไร) ขาดทุนจากการจำหน่ายที่ดิน อาคารและอุปกรณ์</t>
  </si>
  <si>
    <t xml:space="preserve">   กำไรจากการขายอสังหาริมทรัพย์เพื่อการลงทุน</t>
  </si>
  <si>
    <t>กำไร (ขาดทุน) จากการดำเนินงานก่อนการเปลี่ยนแปลงในสินทรัพย์</t>
  </si>
  <si>
    <t>สินทรัพย์ทางการเงินหมุนเวียนอื่นลดลง</t>
  </si>
  <si>
    <t>เจ้าหนี้ทรัสต์รีซีทส์เพิ่มขึ้น (ลดลง)</t>
  </si>
  <si>
    <t>เงินสดรับจากการจำหน่ายอสังหาริมทรัพย์เพื่อการลงทุน</t>
  </si>
  <si>
    <t>ซื้ออสังหาริมทรัพย์เพื่อการลงทุน</t>
  </si>
  <si>
    <t>กำไรจากอัตราแลกเปลี่ยนที่ยังไม่เกิดขึ้นจริง</t>
  </si>
  <si>
    <t>เงินสดและรายการเทียบเท่าเงินสดลดลงสุทธิ</t>
  </si>
  <si>
    <t xml:space="preserve">   ขาดทุนจากอัตราแลกเปลี่ยนที่ยังไม่เกิดขึ้นจริง</t>
  </si>
  <si>
    <t xml:space="preserve">   กำไรจากการปรับมูลค่ายุติธรรมของเครื่องมือทางการเงิน</t>
  </si>
  <si>
    <t>ขาดทุนสำหรับงวด</t>
  </si>
  <si>
    <t xml:space="preserve">   ค่าเผื่อการลดลงของมูลค่าสินค้าคงเหลือ (โอนกลับ)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</si>
  <si>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</si>
  <si>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</si>
  <si>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</si>
  <si>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</si>
  <si>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</si>
  <si>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</si>
  <si>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โอนกลับค่าเผื่อการด้อยค่าของอาคาร เครื่องจักรและอุปกรณ์</t>
  </si>
  <si>
    <t>เงินปันผลรับจากเงินลงทุนในบริษัทที่เกี่ยวข้องกัน</t>
  </si>
  <si>
    <t>เงินปันผลรับจากเงินลงทุนในบริษัทย่อย</t>
  </si>
  <si>
    <t>เงินสดจ่ายซื้อผู้มีส่วนได้เสียที่ไม่มีอำนาจควบคุมของบริษัทย่อย</t>
  </si>
  <si>
    <t xml:space="preserve">งบกำไรขาดทุน </t>
  </si>
  <si>
    <t>ซื้อส่วนของผู้มีส่วนได้เสียที่ไม่มีอำนาจควบคุม</t>
  </si>
  <si>
    <t>ค่าเผื่อการลดลงของมูลค่าสินค้าคงเหลือ (โอนกลับ)</t>
  </si>
  <si>
    <t>กำไรจากการเปลี่ยนแปลงมูลค่าของเงินลงทุนในตราสารทุน</t>
  </si>
  <si>
    <t xml:space="preserve">   ค่าตัดจำหน่ายหนี้สูญ</t>
  </si>
  <si>
    <t>เงินสดสุทธิใช้ไปในกิจกรรมลงทุน</t>
  </si>
  <si>
    <t>ผลต่างจากการแปลงค่างบการเงินลดลง</t>
  </si>
  <si>
    <t>เงินจ่ายล่วงหน้าค่าสินทรัพย์ถาวร</t>
  </si>
  <si>
    <t xml:space="preserve">   ของบริษัทย่อย</t>
  </si>
  <si>
    <t>สินทรัพย์ทางการเงินไม่หมุนเวียนอื่น (เพิ่มขึ้น) ลดลง</t>
  </si>
  <si>
    <t>ราคาต่ำ (สูง) กว่ามูลค่าตามบัญชี</t>
  </si>
  <si>
    <t>เงินปันผลค้างรับ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</si>
</sst>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5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5"/>
      <name val="Angsana New"/>
      <family val="1"/>
    </font>
    <font>
      <sz val="16"/>
      <color indexed="12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29">
    <xf numFmtId="0" fontId="0" fillId="0" borderId="0" xfId="0"/>
    <xf numFmtId="164" fontId="4" fillId="0" borderId="0" xfId="0" applyNumberFormat="1" applyFont="1" applyFill="1" applyAlignment="1">
      <alignment vertical="top"/>
    </xf>
    <xf numFmtId="41" fontId="4" fillId="0" borderId="0" xfId="0" applyNumberFormat="1" applyFont="1" applyFill="1" applyAlignment="1">
      <alignment horizontal="right" vertical="top"/>
    </xf>
    <xf numFmtId="41" fontId="4" fillId="0" borderId="1" xfId="0" applyNumberFormat="1" applyFont="1" applyFill="1" applyBorder="1" applyAlignment="1">
      <alignment horizontal="right" vertical="top"/>
    </xf>
    <xf numFmtId="41" fontId="4" fillId="0" borderId="0" xfId="0" applyNumberFormat="1" applyFont="1" applyFill="1" applyAlignment="1">
      <alignment vertical="top"/>
    </xf>
    <xf numFmtId="37" fontId="5" fillId="0" borderId="0" xfId="0" applyNumberFormat="1" applyFont="1" applyFill="1" applyBorder="1" applyAlignment="1">
      <alignment horizontal="center" vertical="top"/>
    </xf>
    <xf numFmtId="164" fontId="4" fillId="0" borderId="0" xfId="0" quotePrefix="1" applyNumberFormat="1" applyFont="1" applyFill="1" applyAlignment="1">
      <alignment horizontal="left" vertical="top"/>
    </xf>
    <xf numFmtId="0" fontId="3" fillId="0" borderId="0" xfId="0" quotePrefix="1" applyFont="1" applyAlignment="1">
      <alignment horizontal="left" vertical="top"/>
    </xf>
    <xf numFmtId="164" fontId="4" fillId="0" borderId="0" xfId="0" quotePrefix="1" applyNumberFormat="1" applyFont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164" fontId="4" fillId="0" borderId="0" xfId="0" applyNumberFormat="1" applyFont="1" applyAlignment="1">
      <alignment horizontal="centerContinuous" vertical="top"/>
    </xf>
    <xf numFmtId="164" fontId="4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64" fontId="5" fillId="0" borderId="0" xfId="0" applyNumberFormat="1" applyFont="1" applyAlignment="1">
      <alignment horizontal="right" vertical="top"/>
    </xf>
    <xf numFmtId="1" fontId="5" fillId="0" borderId="0" xfId="0" applyNumberFormat="1" applyFont="1" applyAlignment="1">
      <alignment horizontal="center" vertical="top"/>
    </xf>
    <xf numFmtId="37" fontId="5" fillId="0" borderId="0" xfId="0" quotePrefix="1" applyNumberFormat="1" applyFont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41" fontId="4" fillId="0" borderId="0" xfId="0" applyNumberFormat="1" applyFont="1" applyAlignment="1">
      <alignment horizontal="right" vertical="top"/>
    </xf>
    <xf numFmtId="41" fontId="7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center" vertical="top"/>
    </xf>
    <xf numFmtId="41" fontId="6" fillId="0" borderId="0" xfId="0" applyNumberFormat="1" applyFont="1" applyAlignment="1">
      <alignment horizontal="right" vertical="top"/>
    </xf>
    <xf numFmtId="0" fontId="4" fillId="0" borderId="0" xfId="0" quotePrefix="1" applyFont="1" applyAlignment="1">
      <alignment horizontal="left" vertical="top"/>
    </xf>
    <xf numFmtId="0" fontId="4" fillId="0" borderId="0" xfId="0" quotePrefix="1" applyFont="1" applyFill="1" applyAlignment="1">
      <alignment horizontal="left" vertical="top"/>
    </xf>
    <xf numFmtId="164" fontId="4" fillId="0" borderId="0" xfId="0" quotePrefix="1" applyNumberFormat="1" applyFont="1" applyAlignment="1">
      <alignment horizontal="left" vertical="top"/>
    </xf>
    <xf numFmtId="41" fontId="4" fillId="0" borderId="1" xfId="0" applyNumberFormat="1" applyFont="1" applyBorder="1" applyAlignment="1">
      <alignment horizontal="right" vertical="top"/>
    </xf>
    <xf numFmtId="41" fontId="4" fillId="0" borderId="2" xfId="0" applyNumberFormat="1" applyFont="1" applyBorder="1" applyAlignment="1">
      <alignment horizontal="right" vertical="top"/>
    </xf>
    <xf numFmtId="0" fontId="4" fillId="0" borderId="0" xfId="0" applyFont="1" applyFill="1" applyAlignment="1">
      <alignment vertical="top"/>
    </xf>
    <xf numFmtId="0" fontId="6" fillId="0" borderId="0" xfId="0" applyFont="1" applyFill="1" applyAlignment="1">
      <alignment horizontal="center" vertical="top"/>
    </xf>
    <xf numFmtId="41" fontId="4" fillId="0" borderId="6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41" fontId="4" fillId="0" borderId="0" xfId="0" applyNumberFormat="1" applyFont="1" applyAlignment="1">
      <alignment horizontal="center" vertical="top"/>
    </xf>
    <xf numFmtId="41" fontId="7" fillId="0" borderId="0" xfId="0" applyNumberFormat="1" applyFont="1" applyAlignment="1">
      <alignment horizontal="center" vertical="top"/>
    </xf>
    <xf numFmtId="41" fontId="4" fillId="0" borderId="2" xfId="0" applyNumberFormat="1" applyFont="1" applyBorder="1" applyAlignment="1">
      <alignment horizontal="center" vertical="top"/>
    </xf>
    <xf numFmtId="41" fontId="4" fillId="0" borderId="1" xfId="0" applyNumberFormat="1" applyFont="1" applyBorder="1" applyAlignment="1">
      <alignment horizontal="center" vertical="top"/>
    </xf>
    <xf numFmtId="41" fontId="4" fillId="0" borderId="3" xfId="0" applyNumberFormat="1" applyFont="1" applyBorder="1" applyAlignment="1">
      <alignment horizontal="right" vertical="top"/>
    </xf>
    <xf numFmtId="41" fontId="4" fillId="0" borderId="0" xfId="0" applyNumberFormat="1" applyFont="1" applyAlignment="1">
      <alignment vertical="top"/>
    </xf>
    <xf numFmtId="0" fontId="3" fillId="0" borderId="0" xfId="0" applyFont="1" applyAlignment="1">
      <alignment horizontal="left" vertical="top"/>
    </xf>
    <xf numFmtId="0" fontId="4" fillId="0" borderId="0" xfId="0" quotePrefix="1" applyFont="1" applyAlignment="1">
      <alignment horizontal="center" vertical="top"/>
    </xf>
    <xf numFmtId="0" fontId="4" fillId="0" borderId="7" xfId="0" applyFont="1" applyBorder="1" applyAlignment="1">
      <alignment vertical="top"/>
    </xf>
    <xf numFmtId="41" fontId="4" fillId="0" borderId="0" xfId="0" applyNumberFormat="1" applyFont="1" applyAlignment="1">
      <alignment horizontal="center"/>
    </xf>
    <xf numFmtId="41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/>
    <xf numFmtId="41" fontId="4" fillId="0" borderId="0" xfId="0" applyNumberFormat="1" applyFont="1" applyFill="1" applyAlignment="1">
      <alignment horizontal="right"/>
    </xf>
    <xf numFmtId="41" fontId="4" fillId="0" borderId="1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41" fontId="4" fillId="0" borderId="1" xfId="0" applyNumberFormat="1" applyFont="1" applyFill="1" applyBorder="1" applyAlignment="1">
      <alignment horizontal="center"/>
    </xf>
    <xf numFmtId="164" fontId="4" fillId="0" borderId="0" xfId="0" applyNumberFormat="1" applyFont="1" applyFill="1"/>
    <xf numFmtId="41" fontId="4" fillId="0" borderId="0" xfId="0" applyNumberFormat="1" applyFont="1" applyFill="1"/>
    <xf numFmtId="37" fontId="4" fillId="0" borderId="0" xfId="0" applyNumberFormat="1" applyFont="1" applyFill="1" applyAlignment="1">
      <alignment horizontal="left"/>
    </xf>
    <xf numFmtId="41" fontId="4" fillId="0" borderId="0" xfId="0" applyNumberFormat="1" applyFont="1" applyFill="1" applyBorder="1"/>
    <xf numFmtId="37" fontId="3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41" fontId="4" fillId="0" borderId="1" xfId="0" applyNumberFormat="1" applyFont="1" applyBorder="1" applyAlignment="1">
      <alignment horizontal="center"/>
    </xf>
    <xf numFmtId="41" fontId="4" fillId="0" borderId="6" xfId="0" applyNumberFormat="1" applyFont="1" applyBorder="1" applyAlignment="1">
      <alignment horizontal="center"/>
    </xf>
    <xf numFmtId="41" fontId="4" fillId="0" borderId="0" xfId="0" applyNumberFormat="1" applyFont="1"/>
    <xf numFmtId="41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164" fontId="3" fillId="0" borderId="0" xfId="0" applyNumberFormat="1" applyFont="1" applyAlignment="1">
      <alignment horizontal="center" vertical="center"/>
    </xf>
    <xf numFmtId="164" fontId="4" fillId="0" borderId="8" xfId="0" applyNumberFormat="1" applyFont="1" applyBorder="1" applyAlignment="1">
      <alignment vertical="center"/>
    </xf>
    <xf numFmtId="164" fontId="4" fillId="0" borderId="0" xfId="0" applyNumberFormat="1" applyFont="1" applyBorder="1"/>
    <xf numFmtId="164" fontId="4" fillId="0" borderId="0" xfId="0" applyNumberFormat="1" applyFont="1" applyBorder="1" applyAlignment="1">
      <alignment horizontal="center"/>
    </xf>
    <xf numFmtId="37" fontId="4" fillId="0" borderId="0" xfId="0" applyNumberFormat="1" applyFont="1" applyAlignment="1">
      <alignment horizontal="left"/>
    </xf>
    <xf numFmtId="0" fontId="4" fillId="0" borderId="0" xfId="0" applyFont="1"/>
    <xf numFmtId="0" fontId="3" fillId="0" borderId="0" xfId="0" applyFont="1"/>
    <xf numFmtId="164" fontId="3" fillId="0" borderId="0" xfId="0" applyNumberFormat="1" applyFont="1"/>
    <xf numFmtId="41" fontId="4" fillId="0" borderId="0" xfId="0" applyNumberFormat="1" applyFont="1" applyAlignment="1">
      <alignment horizontal="right"/>
    </xf>
    <xf numFmtId="41" fontId="4" fillId="0" borderId="1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vertical="top"/>
    </xf>
    <xf numFmtId="37" fontId="8" fillId="0" borderId="0" xfId="0" applyNumberFormat="1" applyFont="1" applyAlignment="1">
      <alignment vertical="top"/>
    </xf>
    <xf numFmtId="165" fontId="10" fillId="0" borderId="0" xfId="0" applyNumberFormat="1" applyFont="1" applyAlignment="1">
      <alignment vertical="top"/>
    </xf>
    <xf numFmtId="1" fontId="10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41" fontId="10" fillId="0" borderId="0" xfId="0" applyNumberFormat="1" applyFont="1" applyAlignment="1">
      <alignment vertical="top"/>
    </xf>
    <xf numFmtId="41" fontId="10" fillId="0" borderId="0" xfId="0" applyNumberFormat="1" applyFont="1" applyAlignment="1">
      <alignment horizontal="right" vertical="top"/>
    </xf>
    <xf numFmtId="165" fontId="11" fillId="0" borderId="0" xfId="0" applyNumberFormat="1" applyFont="1" applyAlignment="1">
      <alignment vertical="top"/>
    </xf>
    <xf numFmtId="41" fontId="11" fillId="0" borderId="0" xfId="0" applyNumberFormat="1" applyFont="1" applyAlignment="1">
      <alignment horizontal="right" vertical="top"/>
    </xf>
    <xf numFmtId="41" fontId="11" fillId="0" borderId="1" xfId="0" applyNumberFormat="1" applyFont="1" applyBorder="1" applyAlignment="1">
      <alignment horizontal="right" vertical="top"/>
    </xf>
    <xf numFmtId="41" fontId="11" fillId="0" borderId="0" xfId="0" applyNumberFormat="1" applyFont="1" applyAlignment="1">
      <alignment vertical="top"/>
    </xf>
    <xf numFmtId="49" fontId="10" fillId="0" borderId="0" xfId="0" applyNumberFormat="1" applyFont="1" applyAlignment="1">
      <alignment vertical="top"/>
    </xf>
    <xf numFmtId="1" fontId="11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41" fontId="4" fillId="0" borderId="0" xfId="0" applyNumberFormat="1" applyFont="1" applyBorder="1" applyAlignment="1">
      <alignment horizontal="right"/>
    </xf>
    <xf numFmtId="41" fontId="4" fillId="0" borderId="6" xfId="0" applyNumberFormat="1" applyFont="1" applyFill="1" applyBorder="1" applyAlignment="1">
      <alignment horizontal="center"/>
    </xf>
    <xf numFmtId="164" fontId="13" fillId="0" borderId="0" xfId="0" applyNumberFormat="1" applyFont="1"/>
    <xf numFmtId="164" fontId="4" fillId="0" borderId="1" xfId="0" applyNumberFormat="1" applyFont="1" applyBorder="1" applyAlignment="1">
      <alignment horizontal="center"/>
    </xf>
    <xf numFmtId="41" fontId="13" fillId="0" borderId="0" xfId="0" applyNumberFormat="1" applyFont="1" applyAlignment="1">
      <alignment horizontal="right"/>
    </xf>
    <xf numFmtId="37" fontId="4" fillId="0" borderId="0" xfId="0" applyNumberFormat="1" applyFont="1" applyAlignment="1">
      <alignment vertical="top"/>
    </xf>
    <xf numFmtId="41" fontId="4" fillId="0" borderId="0" xfId="0" applyNumberFormat="1" applyFont="1" applyFill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164" fontId="3" fillId="0" borderId="1" xfId="0" applyNumberFormat="1" applyFont="1" applyBorder="1" applyAlignment="1">
      <alignment horizontal="center" vertical="center"/>
    </xf>
    <xf numFmtId="41" fontId="14" fillId="0" borderId="0" xfId="0" applyNumberFormat="1" applyFont="1"/>
    <xf numFmtId="41" fontId="4" fillId="0" borderId="0" xfId="0" applyNumberFormat="1" applyFont="1" applyFill="1" applyBorder="1" applyAlignment="1">
      <alignment horizontal="right" vertical="top"/>
    </xf>
    <xf numFmtId="37" fontId="8" fillId="0" borderId="0" xfId="0" applyNumberFormat="1" applyFont="1"/>
    <xf numFmtId="37" fontId="4" fillId="0" borderId="0" xfId="0" applyNumberFormat="1" applyFont="1"/>
    <xf numFmtId="37" fontId="4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left" vertical="center"/>
    </xf>
    <xf numFmtId="164" fontId="4" fillId="0" borderId="0" xfId="0" quotePrefix="1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/>
    </xf>
    <xf numFmtId="164" fontId="4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1" fontId="4" fillId="0" borderId="0" xfId="0" applyNumberFormat="1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64" fontId="4" fillId="0" borderId="0" xfId="0" quotePrefix="1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5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9" fillId="0" borderId="0" xfId="0" applyNumberFormat="1" applyFont="1" applyAlignment="1">
      <alignment vertical="center"/>
    </xf>
    <xf numFmtId="41" fontId="4" fillId="0" borderId="3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43" fontId="4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right" vertical="center"/>
    </xf>
    <xf numFmtId="43" fontId="4" fillId="0" borderId="3" xfId="0" applyNumberFormat="1" applyFont="1" applyBorder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vertical="top"/>
    </xf>
    <xf numFmtId="165" fontId="10" fillId="0" borderId="0" xfId="0" applyNumberFormat="1" applyFont="1" applyAlignment="1">
      <alignment horizontal="right" vertical="top"/>
    </xf>
    <xf numFmtId="165" fontId="11" fillId="0" borderId="0" xfId="0" applyNumberFormat="1" applyFont="1" applyAlignment="1">
      <alignment horizontal="right" vertical="top"/>
    </xf>
    <xf numFmtId="49" fontId="4" fillId="0" borderId="0" xfId="2" applyNumberFormat="1" applyFont="1" applyAlignment="1">
      <alignment vertical="top"/>
    </xf>
    <xf numFmtId="0" fontId="3" fillId="0" borderId="0" xfId="0" applyFont="1" applyAlignment="1">
      <alignment horizontal="left"/>
    </xf>
    <xf numFmtId="164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right" vertical="center"/>
    </xf>
    <xf numFmtId="164" fontId="4" fillId="0" borderId="0" xfId="0" quotePrefix="1" applyNumberFormat="1" applyFont="1" applyAlignment="1">
      <alignment horizontal="left"/>
    </xf>
    <xf numFmtId="164" fontId="4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left"/>
    </xf>
    <xf numFmtId="41" fontId="4" fillId="0" borderId="3" xfId="0" applyNumberFormat="1" applyFont="1" applyBorder="1" applyAlignment="1">
      <alignment horizontal="right"/>
    </xf>
    <xf numFmtId="164" fontId="4" fillId="2" borderId="0" xfId="0" applyNumberFormat="1" applyFont="1" applyFill="1" applyAlignment="1">
      <alignment vertical="center"/>
    </xf>
    <xf numFmtId="41" fontId="4" fillId="2" borderId="0" xfId="0" applyNumberFormat="1" applyFont="1" applyFill="1" applyAlignment="1">
      <alignment horizontal="right" vertical="center"/>
    </xf>
    <xf numFmtId="41" fontId="4" fillId="2" borderId="2" xfId="0" applyNumberFormat="1" applyFont="1" applyFill="1" applyBorder="1" applyAlignment="1">
      <alignment horizontal="right" vertical="center"/>
    </xf>
    <xf numFmtId="41" fontId="4" fillId="2" borderId="4" xfId="0" applyNumberFormat="1" applyFont="1" applyFill="1" applyBorder="1" applyAlignment="1">
      <alignment horizontal="right" vertical="center"/>
    </xf>
    <xf numFmtId="41" fontId="4" fillId="2" borderId="5" xfId="0" applyNumberFormat="1" applyFont="1" applyFill="1" applyBorder="1" applyAlignment="1">
      <alignment horizontal="right" vertical="center"/>
    </xf>
    <xf numFmtId="41" fontId="4" fillId="2" borderId="1" xfId="0" applyNumberFormat="1" applyFont="1" applyFill="1" applyBorder="1" applyAlignment="1">
      <alignment horizontal="right" vertical="center"/>
    </xf>
    <xf numFmtId="41" fontId="4" fillId="2" borderId="3" xfId="0" applyNumberFormat="1" applyFont="1" applyFill="1" applyBorder="1" applyAlignment="1">
      <alignment horizontal="right" vertical="center"/>
    </xf>
    <xf numFmtId="41" fontId="4" fillId="2" borderId="0" xfId="0" applyNumberFormat="1" applyFont="1" applyFill="1" applyAlignment="1">
      <alignment horizontal="right"/>
    </xf>
    <xf numFmtId="41" fontId="4" fillId="2" borderId="0" xfId="0" applyNumberFormat="1" applyFont="1" applyFill="1"/>
    <xf numFmtId="41" fontId="4" fillId="2" borderId="0" xfId="0" applyNumberFormat="1" applyFont="1" applyFill="1" applyAlignment="1">
      <alignment horizontal="center" vertical="top"/>
    </xf>
    <xf numFmtId="41" fontId="4" fillId="2" borderId="1" xfId="0" applyNumberFormat="1" applyFont="1" applyFill="1" applyBorder="1" applyAlignment="1">
      <alignment horizontal="right"/>
    </xf>
    <xf numFmtId="41" fontId="4" fillId="2" borderId="2" xfId="0" applyNumberFormat="1" applyFont="1" applyFill="1" applyBorder="1" applyAlignment="1">
      <alignment horizontal="right"/>
    </xf>
    <xf numFmtId="0" fontId="4" fillId="2" borderId="0" xfId="0" applyFont="1" applyFill="1" applyAlignment="1">
      <alignment vertical="top"/>
    </xf>
    <xf numFmtId="41" fontId="4" fillId="2" borderId="6" xfId="0" applyNumberFormat="1" applyFont="1" applyFill="1" applyBorder="1" applyAlignment="1">
      <alignment horizontal="center"/>
    </xf>
    <xf numFmtId="41" fontId="11" fillId="2" borderId="1" xfId="0" applyNumberFormat="1" applyFont="1" applyFill="1" applyBorder="1" applyAlignment="1">
      <alignment horizontal="right" vertical="top"/>
    </xf>
    <xf numFmtId="41" fontId="11" fillId="0" borderId="0" xfId="0" applyNumberFormat="1" applyFont="1" applyAlignment="1">
      <alignment horizontal="right"/>
    </xf>
    <xf numFmtId="164" fontId="4" fillId="2" borderId="0" xfId="0" applyNumberFormat="1" applyFont="1" applyFill="1"/>
    <xf numFmtId="37" fontId="8" fillId="2" borderId="0" xfId="0" applyNumberFormat="1" applyFont="1" applyFill="1"/>
    <xf numFmtId="164" fontId="4" fillId="2" borderId="0" xfId="0" applyNumberFormat="1" applyFont="1" applyFill="1" applyAlignment="1">
      <alignment horizontal="centerContinuous" vertical="center"/>
    </xf>
    <xf numFmtId="164" fontId="4" fillId="2" borderId="0" xfId="0" applyNumberFormat="1" applyFont="1" applyFill="1" applyAlignment="1">
      <alignment horizontal="centerContinuous"/>
    </xf>
    <xf numFmtId="164" fontId="3" fillId="2" borderId="1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Alignment="1">
      <alignment horizontal="right"/>
    </xf>
    <xf numFmtId="41" fontId="13" fillId="0" borderId="0" xfId="0" applyNumberFormat="1" applyFont="1" applyAlignment="1">
      <alignment horizontal="right" vertical="top"/>
    </xf>
    <xf numFmtId="41" fontId="13" fillId="0" borderId="0" xfId="0" applyNumberFormat="1" applyFont="1" applyAlignment="1">
      <alignment vertical="top"/>
    </xf>
    <xf numFmtId="41" fontId="4" fillId="0" borderId="6" xfId="0" applyNumberFormat="1" applyFont="1" applyBorder="1" applyAlignment="1">
      <alignment horizontal="right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41" fontId="13" fillId="0" borderId="0" xfId="0" applyNumberFormat="1" applyFont="1" applyAlignment="1">
      <alignment horizontal="center"/>
    </xf>
    <xf numFmtId="41" fontId="13" fillId="0" borderId="0" xfId="0" applyNumberFormat="1" applyFont="1"/>
    <xf numFmtId="41" fontId="4" fillId="2" borderId="0" xfId="0" applyNumberFormat="1" applyFont="1" applyFill="1" applyAlignment="1">
      <alignment vertical="center"/>
    </xf>
    <xf numFmtId="41" fontId="4" fillId="0" borderId="0" xfId="0" applyNumberFormat="1" applyFont="1" applyAlignment="1">
      <alignment vertical="center"/>
    </xf>
    <xf numFmtId="41" fontId="11" fillId="0" borderId="3" xfId="0" applyNumberFormat="1" applyFont="1" applyBorder="1" applyAlignment="1">
      <alignment horizontal="right" vertical="top"/>
    </xf>
    <xf numFmtId="41" fontId="11" fillId="0" borderId="6" xfId="0" applyNumberFormat="1" applyFont="1" applyBorder="1" applyAlignment="1">
      <alignment horizontal="right" vertical="top"/>
    </xf>
    <xf numFmtId="41" fontId="8" fillId="0" borderId="0" xfId="0" applyNumberFormat="1" applyFont="1" applyAlignment="1">
      <alignment vertical="top"/>
    </xf>
    <xf numFmtId="41" fontId="4" fillId="2" borderId="0" xfId="0" applyNumberFormat="1" applyFont="1" applyFill="1" applyAlignment="1">
      <alignment vertical="top"/>
    </xf>
    <xf numFmtId="41" fontId="11" fillId="0" borderId="0" xfId="0" applyNumberFormat="1" applyFont="1" applyBorder="1" applyAlignment="1">
      <alignment horizontal="right" vertical="top"/>
    </xf>
    <xf numFmtId="164" fontId="4" fillId="0" borderId="0" xfId="0" applyNumberFormat="1" applyFont="1" applyFill="1" applyAlignment="1">
      <alignment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5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43" fontId="4" fillId="0" borderId="3" xfId="0" applyNumberFormat="1" applyFont="1" applyFill="1" applyBorder="1" applyAlignment="1">
      <alignment vertical="center"/>
    </xf>
    <xf numFmtId="43" fontId="4" fillId="0" borderId="0" xfId="0" applyNumberFormat="1" applyFont="1" applyFill="1" applyAlignment="1">
      <alignment vertical="center"/>
    </xf>
    <xf numFmtId="43" fontId="4" fillId="0" borderId="0" xfId="0" applyNumberFormat="1" applyFont="1" applyFill="1" applyAlignment="1">
      <alignment horizontal="right" vertical="center"/>
    </xf>
    <xf numFmtId="41" fontId="11" fillId="0" borderId="1" xfId="0" applyNumberFormat="1" applyFont="1" applyFill="1" applyBorder="1" applyAlignment="1">
      <alignment horizontal="right" vertical="top"/>
    </xf>
    <xf numFmtId="41" fontId="11" fillId="0" borderId="0" xfId="0" applyNumberFormat="1" applyFont="1" applyFill="1" applyAlignment="1">
      <alignment vertical="top"/>
    </xf>
    <xf numFmtId="37" fontId="8" fillId="0" borderId="0" xfId="0" applyNumberFormat="1" applyFont="1" applyFill="1" applyAlignment="1">
      <alignment vertical="top"/>
    </xf>
    <xf numFmtId="41" fontId="11" fillId="0" borderId="0" xfId="0" applyNumberFormat="1" applyFont="1" applyFill="1" applyBorder="1" applyAlignment="1">
      <alignment horizontal="right" vertical="top"/>
    </xf>
    <xf numFmtId="41" fontId="8" fillId="0" borderId="0" xfId="0" applyNumberFormat="1" applyFont="1" applyFill="1" applyAlignment="1">
      <alignment vertical="top"/>
    </xf>
    <xf numFmtId="41" fontId="11" fillId="0" borderId="0" xfId="0" applyNumberFormat="1" applyFont="1" applyFill="1" applyAlignment="1">
      <alignment horizontal="right" vertical="top"/>
    </xf>
    <xf numFmtId="41" fontId="11" fillId="0" borderId="3" xfId="0" applyNumberFormat="1" applyFont="1" applyFill="1" applyBorder="1" applyAlignment="1">
      <alignment horizontal="right" vertical="top"/>
    </xf>
    <xf numFmtId="41" fontId="11" fillId="0" borderId="6" xfId="0" applyNumberFormat="1" applyFont="1" applyFill="1" applyBorder="1" applyAlignment="1">
      <alignment horizontal="right" vertical="top"/>
    </xf>
    <xf numFmtId="41" fontId="4" fillId="0" borderId="1" xfId="0" applyNumberFormat="1" applyFont="1" applyFill="1" applyBorder="1" applyAlignment="1">
      <alignment vertical="top"/>
    </xf>
    <xf numFmtId="43" fontId="4" fillId="0" borderId="0" xfId="0" applyNumberFormat="1" applyFont="1" applyBorder="1" applyAlignment="1">
      <alignment vertical="center"/>
    </xf>
    <xf numFmtId="41" fontId="4" fillId="2" borderId="0" xfId="0" applyNumberFormat="1" applyFont="1" applyFill="1" applyBorder="1" applyAlignment="1">
      <alignment horizontal="right"/>
    </xf>
    <xf numFmtId="41" fontId="4" fillId="0" borderId="2" xfId="0" applyNumberFormat="1" applyFont="1" applyFill="1" applyBorder="1" applyAlignment="1">
      <alignment horizontal="right"/>
    </xf>
    <xf numFmtId="41" fontId="4" fillId="0" borderId="3" xfId="0" applyNumberFormat="1" applyFont="1" applyFill="1" applyBorder="1" applyAlignment="1">
      <alignment horizontal="right"/>
    </xf>
    <xf numFmtId="41" fontId="13" fillId="0" borderId="0" xfId="0" applyNumberFormat="1" applyFont="1" applyFill="1" applyAlignment="1">
      <alignment horizontal="right"/>
    </xf>
    <xf numFmtId="164" fontId="4" fillId="0" borderId="1" xfId="0" applyNumberFormat="1" applyFont="1" applyBorder="1" applyAlignment="1">
      <alignment horizontal="center"/>
    </xf>
    <xf numFmtId="37" fontId="3" fillId="0" borderId="0" xfId="0" applyNumberFormat="1" applyFont="1" applyFill="1" applyAlignment="1">
      <alignment horizontal="left"/>
    </xf>
    <xf numFmtId="41" fontId="4" fillId="0" borderId="6" xfId="0" applyNumberFormat="1" applyFont="1" applyFill="1" applyBorder="1" applyAlignment="1">
      <alignment horizontal="right"/>
    </xf>
    <xf numFmtId="41" fontId="4" fillId="0" borderId="4" xfId="0" applyNumberFormat="1" applyFont="1" applyFill="1" applyBorder="1" applyAlignment="1">
      <alignment horizontal="right" vertical="center"/>
    </xf>
    <xf numFmtId="164" fontId="4" fillId="0" borderId="0" xfId="0" applyNumberFormat="1" applyFont="1" applyBorder="1" applyAlignment="1"/>
    <xf numFmtId="164" fontId="4" fillId="0" borderId="1" xfId="0" applyNumberFormat="1" applyFont="1" applyBorder="1" applyAlignment="1"/>
    <xf numFmtId="0" fontId="4" fillId="0" borderId="0" xfId="0" applyFont="1" applyAlignment="1">
      <alignment horizontal="right" vertical="top"/>
    </xf>
    <xf numFmtId="164" fontId="3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164" fontId="3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6"/>
  <sheetViews>
    <sheetView showGridLines="0" tabSelected="1" view="pageBreakPreview" zoomScaleNormal="100" zoomScaleSheetLayoutView="100" workbookViewId="0">
      <selection activeCell="A5" sqref="A5"/>
    </sheetView>
  </sheetViews>
  <sheetFormatPr defaultColWidth="10.7109375" defaultRowHeight="22.9" customHeight="1" x14ac:dyDescent="0.2"/>
  <cols>
    <col min="1" max="1" width="51" style="14" customWidth="1"/>
    <col min="2" max="2" width="1.7109375" style="13" customWidth="1"/>
    <col min="3" max="3" width="7.7109375" style="14" customWidth="1"/>
    <col min="4" max="4" width="1.7109375" style="13" customWidth="1"/>
    <col min="5" max="5" width="14.7109375" style="13" customWidth="1"/>
    <col min="6" max="6" width="1.42578125" style="13" customWidth="1"/>
    <col min="7" max="7" width="14.7109375" style="13" customWidth="1"/>
    <col min="8" max="8" width="1.42578125" style="13" customWidth="1"/>
    <col min="9" max="9" width="14.7109375" style="13" customWidth="1"/>
    <col min="10" max="10" width="1.42578125" style="13" customWidth="1"/>
    <col min="11" max="11" width="14.7109375" style="13" customWidth="1"/>
    <col min="12" max="12" width="10.7109375" style="13"/>
    <col min="13" max="13" width="16.42578125" style="13" customWidth="1"/>
    <col min="14" max="14" width="13.7109375" style="13" customWidth="1"/>
    <col min="15" max="16384" width="10.7109375" style="13"/>
  </cols>
  <sheetData>
    <row r="1" spans="1:11" s="11" customFormat="1" ht="22.9" customHeight="1" x14ac:dyDescent="0.2">
      <c r="A1" s="7" t="s">
        <v>0</v>
      </c>
      <c r="B1" s="8"/>
      <c r="C1" s="9"/>
      <c r="D1" s="10"/>
      <c r="E1" s="10"/>
      <c r="F1" s="10"/>
      <c r="G1" s="10"/>
      <c r="H1" s="10"/>
      <c r="I1" s="10"/>
      <c r="J1" s="10"/>
      <c r="K1" s="10"/>
    </row>
    <row r="2" spans="1:11" s="11" customFormat="1" ht="22.9" customHeight="1" x14ac:dyDescent="0.2">
      <c r="A2" s="12" t="s">
        <v>80</v>
      </c>
      <c r="B2" s="8"/>
      <c r="C2" s="9"/>
      <c r="D2" s="10"/>
      <c r="E2" s="10"/>
      <c r="F2" s="10"/>
      <c r="G2" s="10"/>
      <c r="H2" s="10"/>
      <c r="I2" s="8"/>
      <c r="J2" s="10"/>
      <c r="K2" s="10"/>
    </row>
    <row r="3" spans="1:11" s="11" customFormat="1" ht="22.9" customHeight="1" x14ac:dyDescent="0.2">
      <c r="A3" s="12" t="s">
        <v>205</v>
      </c>
      <c r="B3" s="8"/>
      <c r="C3" s="9"/>
      <c r="D3" s="10"/>
      <c r="E3" s="10"/>
      <c r="F3" s="10"/>
      <c r="G3" s="10"/>
      <c r="H3" s="10"/>
      <c r="I3" s="8"/>
      <c r="J3" s="10"/>
      <c r="K3" s="10"/>
    </row>
    <row r="4" spans="1:11" ht="22.9" customHeight="1" x14ac:dyDescent="0.2">
      <c r="A4" s="222" t="s">
        <v>1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</row>
    <row r="5" spans="1:11" ht="22.9" customHeight="1" x14ac:dyDescent="0.2">
      <c r="E5" s="223" t="s">
        <v>2</v>
      </c>
      <c r="F5" s="223"/>
      <c r="G5" s="223"/>
      <c r="H5" s="15"/>
      <c r="I5" s="223" t="s">
        <v>3</v>
      </c>
      <c r="J5" s="223"/>
      <c r="K5" s="223"/>
    </row>
    <row r="6" spans="1:11" ht="22.9" customHeight="1" x14ac:dyDescent="0.2">
      <c r="C6" s="16" t="s">
        <v>4</v>
      </c>
      <c r="D6" s="17"/>
      <c r="E6" s="5" t="s">
        <v>206</v>
      </c>
      <c r="F6" s="18"/>
      <c r="G6" s="19" t="s">
        <v>180</v>
      </c>
      <c r="H6" s="18"/>
      <c r="I6" s="5" t="s">
        <v>206</v>
      </c>
      <c r="J6" s="18"/>
      <c r="K6" s="19" t="s">
        <v>180</v>
      </c>
    </row>
    <row r="7" spans="1:11" ht="22.9" customHeight="1" x14ac:dyDescent="0.2">
      <c r="C7" s="16"/>
      <c r="D7" s="17"/>
      <c r="E7" s="20" t="s">
        <v>5</v>
      </c>
      <c r="F7" s="18"/>
      <c r="G7" s="20" t="s">
        <v>6</v>
      </c>
      <c r="H7" s="18"/>
      <c r="I7" s="20" t="s">
        <v>5</v>
      </c>
      <c r="J7" s="18"/>
      <c r="K7" s="20" t="s">
        <v>6</v>
      </c>
    </row>
    <row r="8" spans="1:11" ht="22.9" customHeight="1" x14ac:dyDescent="0.2">
      <c r="C8" s="16"/>
      <c r="D8" s="17"/>
      <c r="E8" s="21" t="s">
        <v>7</v>
      </c>
      <c r="F8" s="18"/>
      <c r="G8" s="21"/>
      <c r="H8" s="18"/>
      <c r="I8" s="21" t="s">
        <v>7</v>
      </c>
      <c r="J8" s="18"/>
      <c r="K8" s="21"/>
    </row>
    <row r="9" spans="1:11" ht="22.9" customHeight="1" x14ac:dyDescent="0.2">
      <c r="A9" s="22" t="s">
        <v>8</v>
      </c>
    </row>
    <row r="10" spans="1:11" ht="22.9" customHeight="1" x14ac:dyDescent="0.2">
      <c r="A10" s="22" t="s">
        <v>9</v>
      </c>
      <c r="C10" s="23"/>
    </row>
    <row r="11" spans="1:11" ht="22.9" customHeight="1" x14ac:dyDescent="0.2">
      <c r="A11" s="14" t="s">
        <v>10</v>
      </c>
      <c r="C11" s="23"/>
      <c r="E11" s="24">
        <v>929325</v>
      </c>
      <c r="F11" s="24"/>
      <c r="G11" s="24">
        <v>995868</v>
      </c>
      <c r="H11" s="24"/>
      <c r="I11" s="25">
        <v>521773</v>
      </c>
      <c r="J11" s="24"/>
      <c r="K11" s="25">
        <v>635880</v>
      </c>
    </row>
    <row r="12" spans="1:11" ht="22.9" customHeight="1" x14ac:dyDescent="0.2">
      <c r="A12" s="14" t="s">
        <v>100</v>
      </c>
      <c r="C12" s="23">
        <v>4</v>
      </c>
      <c r="D12" s="26"/>
      <c r="E12" s="2">
        <v>1435527</v>
      </c>
      <c r="F12" s="27"/>
      <c r="G12" s="24">
        <v>1698434</v>
      </c>
      <c r="H12" s="27"/>
      <c r="I12" s="25">
        <v>716586</v>
      </c>
      <c r="J12" s="27"/>
      <c r="K12" s="24">
        <v>900278</v>
      </c>
    </row>
    <row r="13" spans="1:11" ht="22.9" customHeight="1" x14ac:dyDescent="0.2">
      <c r="A13" s="28" t="s">
        <v>101</v>
      </c>
      <c r="C13" s="23">
        <v>5</v>
      </c>
      <c r="D13" s="26"/>
      <c r="E13" s="2">
        <v>2080324</v>
      </c>
      <c r="F13" s="27"/>
      <c r="G13" s="24">
        <v>1902311</v>
      </c>
      <c r="H13" s="24"/>
      <c r="I13" s="24">
        <v>1274580</v>
      </c>
      <c r="J13" s="24"/>
      <c r="K13" s="24">
        <v>1212596</v>
      </c>
    </row>
    <row r="14" spans="1:11" ht="22.9" customHeight="1" x14ac:dyDescent="0.2">
      <c r="A14" s="29" t="s">
        <v>134</v>
      </c>
      <c r="C14" s="23">
        <v>6</v>
      </c>
      <c r="D14" s="26"/>
      <c r="E14" s="2">
        <v>33356</v>
      </c>
      <c r="F14" s="27"/>
      <c r="G14" s="24">
        <v>8241</v>
      </c>
      <c r="H14" s="24"/>
      <c r="I14" s="42">
        <v>30769</v>
      </c>
      <c r="J14" s="24"/>
      <c r="K14" s="24">
        <v>6895</v>
      </c>
    </row>
    <row r="15" spans="1:11" ht="22.9" customHeight="1" x14ac:dyDescent="0.2">
      <c r="A15" s="14" t="s">
        <v>11</v>
      </c>
      <c r="B15" s="30"/>
      <c r="C15" s="23"/>
      <c r="E15" s="2">
        <v>86594</v>
      </c>
      <c r="F15" s="24"/>
      <c r="G15" s="31">
        <v>97171</v>
      </c>
      <c r="H15" s="24"/>
      <c r="I15" s="31">
        <v>48464</v>
      </c>
      <c r="J15" s="24"/>
      <c r="K15" s="31">
        <v>60575</v>
      </c>
    </row>
    <row r="16" spans="1:11" ht="22.9" customHeight="1" x14ac:dyDescent="0.2">
      <c r="A16" s="22" t="s">
        <v>12</v>
      </c>
      <c r="C16" s="23"/>
      <c r="E16" s="32">
        <f>SUM(E11:E15)</f>
        <v>4565126</v>
      </c>
      <c r="F16" s="24"/>
      <c r="G16" s="32">
        <f>SUM(G11:G15)</f>
        <v>4702025</v>
      </c>
      <c r="H16" s="24"/>
      <c r="I16" s="32">
        <f>SUM(I11:I15)</f>
        <v>2592172</v>
      </c>
      <c r="J16" s="24"/>
      <c r="K16" s="32">
        <f>SUM(K11:K15)</f>
        <v>2816224</v>
      </c>
    </row>
    <row r="17" spans="1:15" ht="22.9" customHeight="1" x14ac:dyDescent="0.2">
      <c r="A17" s="22" t="s">
        <v>13</v>
      </c>
      <c r="C17" s="23"/>
      <c r="E17" s="24"/>
      <c r="F17" s="24"/>
      <c r="G17" s="24"/>
      <c r="H17" s="24"/>
      <c r="I17" s="24"/>
      <c r="J17" s="24"/>
      <c r="K17" s="24"/>
    </row>
    <row r="18" spans="1:15" ht="22.9" customHeight="1" x14ac:dyDescent="0.2">
      <c r="A18" s="33" t="s">
        <v>135</v>
      </c>
      <c r="B18" s="1"/>
      <c r="C18" s="34">
        <v>6</v>
      </c>
      <c r="D18" s="1"/>
      <c r="E18" s="2">
        <v>150042</v>
      </c>
      <c r="F18" s="2"/>
      <c r="G18" s="2">
        <v>202792</v>
      </c>
      <c r="H18" s="2"/>
      <c r="I18" s="2">
        <v>50735</v>
      </c>
      <c r="J18" s="24"/>
      <c r="K18" s="24">
        <v>97106</v>
      </c>
    </row>
    <row r="19" spans="1:15" ht="22.9" customHeight="1" x14ac:dyDescent="0.2">
      <c r="A19" s="33" t="s">
        <v>103</v>
      </c>
      <c r="B19" s="1"/>
      <c r="C19" s="34"/>
      <c r="D19" s="1"/>
      <c r="E19" s="2">
        <v>8484</v>
      </c>
      <c r="F19" s="2"/>
      <c r="G19" s="2">
        <v>6677</v>
      </c>
      <c r="H19" s="2"/>
      <c r="I19" s="2">
        <v>0</v>
      </c>
      <c r="J19" s="24"/>
      <c r="K19" s="24">
        <v>0</v>
      </c>
    </row>
    <row r="20" spans="1:15" ht="22.9" customHeight="1" x14ac:dyDescent="0.2">
      <c r="A20" s="33" t="s">
        <v>102</v>
      </c>
      <c r="B20" s="1"/>
      <c r="C20" s="34">
        <v>7</v>
      </c>
      <c r="D20" s="1"/>
      <c r="E20" s="2">
        <v>0</v>
      </c>
      <c r="F20" s="2"/>
      <c r="G20" s="2">
        <v>0</v>
      </c>
      <c r="H20" s="2"/>
      <c r="I20" s="2">
        <v>1128638</v>
      </c>
      <c r="J20" s="24"/>
      <c r="K20" s="24">
        <v>1128638</v>
      </c>
    </row>
    <row r="21" spans="1:15" ht="22.9" customHeight="1" x14ac:dyDescent="0.2">
      <c r="A21" s="33" t="s">
        <v>104</v>
      </c>
      <c r="B21" s="1"/>
      <c r="C21" s="34">
        <v>8</v>
      </c>
      <c r="D21" s="1"/>
      <c r="E21" s="2">
        <v>18265</v>
      </c>
      <c r="F21" s="2"/>
      <c r="G21" s="2">
        <v>19107</v>
      </c>
      <c r="H21" s="2"/>
      <c r="I21" s="2">
        <v>11022</v>
      </c>
      <c r="J21" s="24"/>
      <c r="K21" s="24">
        <v>11022</v>
      </c>
    </row>
    <row r="22" spans="1:15" ht="22.9" customHeight="1" x14ac:dyDescent="0.2">
      <c r="A22" s="29" t="s">
        <v>105</v>
      </c>
      <c r="B22" s="6"/>
      <c r="C22" s="34">
        <v>9</v>
      </c>
      <c r="D22" s="1"/>
      <c r="E22" s="2">
        <v>1289047</v>
      </c>
      <c r="F22" s="2"/>
      <c r="G22" s="2">
        <v>1316954</v>
      </c>
      <c r="H22" s="2"/>
      <c r="I22" s="2">
        <v>1056088</v>
      </c>
      <c r="J22" s="24"/>
      <c r="K22" s="24">
        <v>1049509</v>
      </c>
    </row>
    <row r="23" spans="1:15" ht="22.9" customHeight="1" x14ac:dyDescent="0.2">
      <c r="A23" s="29" t="s">
        <v>110</v>
      </c>
      <c r="B23" s="6"/>
      <c r="C23" s="34"/>
      <c r="D23" s="1"/>
      <c r="E23" s="2">
        <v>195605</v>
      </c>
      <c r="F23" s="2"/>
      <c r="G23" s="2">
        <v>185153</v>
      </c>
      <c r="H23" s="2"/>
      <c r="I23" s="2">
        <v>179028</v>
      </c>
      <c r="J23" s="24"/>
      <c r="K23" s="24">
        <v>169087</v>
      </c>
    </row>
    <row r="24" spans="1:15" ht="22.9" customHeight="1" x14ac:dyDescent="0.2">
      <c r="A24" s="33" t="s">
        <v>14</v>
      </c>
      <c r="B24" s="6"/>
      <c r="C24" s="34"/>
      <c r="D24" s="1"/>
      <c r="E24" s="3">
        <v>21448</v>
      </c>
      <c r="F24" s="2"/>
      <c r="G24" s="3">
        <v>27218</v>
      </c>
      <c r="H24" s="2"/>
      <c r="I24" s="3">
        <v>2724</v>
      </c>
      <c r="J24" s="24">
        <v>59637</v>
      </c>
      <c r="K24" s="31">
        <v>9322</v>
      </c>
    </row>
    <row r="25" spans="1:15" ht="22.9" customHeight="1" x14ac:dyDescent="0.2">
      <c r="A25" s="22" t="s">
        <v>15</v>
      </c>
      <c r="C25" s="23"/>
      <c r="E25" s="24">
        <f>SUM(E18:E24)</f>
        <v>1682891</v>
      </c>
      <c r="F25" s="24"/>
      <c r="G25" s="24">
        <f>SUM(G18:G24)</f>
        <v>1757901</v>
      </c>
      <c r="H25" s="24"/>
      <c r="I25" s="24">
        <f>SUM(I18:I24)</f>
        <v>2428235</v>
      </c>
      <c r="J25" s="24"/>
      <c r="K25" s="24">
        <f>SUM(K18:K24)</f>
        <v>2464684</v>
      </c>
    </row>
    <row r="26" spans="1:15" ht="22.9" customHeight="1" thickBot="1" x14ac:dyDescent="0.25">
      <c r="A26" s="22" t="s">
        <v>16</v>
      </c>
      <c r="E26" s="35">
        <f>SUM(E16,E25)</f>
        <v>6248017</v>
      </c>
      <c r="F26" s="24"/>
      <c r="G26" s="35">
        <f>SUM(G16,G25)</f>
        <v>6459926</v>
      </c>
      <c r="H26" s="24"/>
      <c r="I26" s="35">
        <f>SUM(I16,I25)</f>
        <v>5020407</v>
      </c>
      <c r="J26" s="24"/>
      <c r="K26" s="35">
        <f>SUM(K16,K25)</f>
        <v>5280908</v>
      </c>
    </row>
    <row r="27" spans="1:15" ht="22.9" customHeight="1" thickTop="1" x14ac:dyDescent="0.2"/>
    <row r="28" spans="1:15" ht="22.9" customHeight="1" x14ac:dyDescent="0.2">
      <c r="A28" s="14" t="s">
        <v>126</v>
      </c>
    </row>
    <row r="29" spans="1:15" s="11" customFormat="1" ht="22.15" customHeight="1" x14ac:dyDescent="0.2">
      <c r="A29" s="7" t="s">
        <v>0</v>
      </c>
      <c r="B29" s="8"/>
      <c r="C29" s="9"/>
      <c r="D29" s="10"/>
      <c r="E29" s="10"/>
      <c r="F29" s="10"/>
      <c r="G29" s="10"/>
      <c r="H29" s="10"/>
      <c r="I29" s="10"/>
      <c r="J29" s="10"/>
      <c r="K29" s="10"/>
      <c r="L29" s="13"/>
      <c r="M29" s="13"/>
      <c r="N29" s="13"/>
      <c r="O29" s="13"/>
    </row>
    <row r="30" spans="1:15" s="11" customFormat="1" ht="22.15" customHeight="1" x14ac:dyDescent="0.2">
      <c r="A30" s="7" t="s">
        <v>81</v>
      </c>
      <c r="B30" s="8"/>
      <c r="C30" s="9"/>
      <c r="D30" s="10"/>
      <c r="E30" s="10"/>
      <c r="F30" s="10"/>
      <c r="G30" s="10"/>
      <c r="H30" s="10"/>
      <c r="I30" s="8"/>
      <c r="J30" s="10"/>
      <c r="K30" s="10"/>
      <c r="L30" s="13"/>
      <c r="M30" s="13"/>
      <c r="N30" s="13"/>
      <c r="O30" s="13"/>
    </row>
    <row r="31" spans="1:15" s="11" customFormat="1" ht="22.15" customHeight="1" x14ac:dyDescent="0.2">
      <c r="A31" s="12" t="s">
        <v>205</v>
      </c>
      <c r="B31" s="8"/>
      <c r="C31" s="9"/>
      <c r="D31" s="10"/>
      <c r="E31" s="10"/>
      <c r="F31" s="10"/>
      <c r="G31" s="10"/>
      <c r="H31" s="10"/>
      <c r="I31" s="8"/>
      <c r="J31" s="10"/>
      <c r="K31" s="10"/>
      <c r="L31" s="13"/>
      <c r="M31" s="13"/>
      <c r="N31" s="13"/>
      <c r="O31" s="13"/>
    </row>
    <row r="32" spans="1:15" ht="22.15" customHeight="1" x14ac:dyDescent="0.2">
      <c r="A32" s="222" t="s">
        <v>1</v>
      </c>
      <c r="B32" s="222"/>
      <c r="C32" s="224"/>
      <c r="D32" s="222"/>
      <c r="E32" s="222"/>
      <c r="F32" s="222"/>
      <c r="G32" s="222"/>
      <c r="H32" s="222"/>
      <c r="I32" s="222"/>
      <c r="J32" s="222"/>
      <c r="K32" s="222"/>
    </row>
    <row r="33" spans="1:11" ht="22.15" customHeight="1" x14ac:dyDescent="0.2">
      <c r="E33" s="223" t="s">
        <v>2</v>
      </c>
      <c r="F33" s="223"/>
      <c r="G33" s="223"/>
      <c r="H33" s="15"/>
      <c r="I33" s="223" t="s">
        <v>3</v>
      </c>
      <c r="J33" s="223"/>
      <c r="K33" s="223"/>
    </row>
    <row r="34" spans="1:11" ht="22.15" customHeight="1" x14ac:dyDescent="0.2">
      <c r="C34" s="16" t="s">
        <v>4</v>
      </c>
      <c r="D34" s="17"/>
      <c r="E34" s="5" t="s">
        <v>206</v>
      </c>
      <c r="F34" s="18"/>
      <c r="G34" s="19" t="s">
        <v>180</v>
      </c>
      <c r="H34" s="18"/>
      <c r="I34" s="5" t="s">
        <v>206</v>
      </c>
      <c r="J34" s="18"/>
      <c r="K34" s="19" t="s">
        <v>180</v>
      </c>
    </row>
    <row r="35" spans="1:11" ht="22.15" customHeight="1" x14ac:dyDescent="0.2">
      <c r="C35" s="16"/>
      <c r="D35" s="17"/>
      <c r="E35" s="20" t="s">
        <v>5</v>
      </c>
      <c r="F35" s="18"/>
      <c r="G35" s="20" t="s">
        <v>6</v>
      </c>
      <c r="H35" s="18"/>
      <c r="I35" s="20" t="s">
        <v>5</v>
      </c>
      <c r="J35" s="18"/>
      <c r="K35" s="20" t="s">
        <v>6</v>
      </c>
    </row>
    <row r="36" spans="1:11" ht="22.15" customHeight="1" x14ac:dyDescent="0.2">
      <c r="C36" s="16"/>
      <c r="D36" s="17"/>
      <c r="E36" s="21" t="s">
        <v>7</v>
      </c>
      <c r="F36" s="18"/>
      <c r="G36" s="21"/>
      <c r="H36" s="18"/>
      <c r="I36" s="21" t="s">
        <v>7</v>
      </c>
      <c r="J36" s="18"/>
      <c r="K36" s="21"/>
    </row>
    <row r="37" spans="1:11" ht="22.15" customHeight="1" x14ac:dyDescent="0.2">
      <c r="A37" s="22" t="s">
        <v>17</v>
      </c>
    </row>
    <row r="38" spans="1:11" ht="22.15" customHeight="1" x14ac:dyDescent="0.2">
      <c r="A38" s="22" t="s">
        <v>18</v>
      </c>
    </row>
    <row r="39" spans="1:11" ht="22.15" customHeight="1" x14ac:dyDescent="0.2">
      <c r="A39" s="36" t="s">
        <v>19</v>
      </c>
      <c r="B39" s="30"/>
      <c r="C39" s="23"/>
      <c r="E39" s="37">
        <v>969553</v>
      </c>
      <c r="F39" s="37"/>
      <c r="G39" s="37">
        <v>1648835</v>
      </c>
      <c r="H39" s="37"/>
      <c r="I39" s="38">
        <v>446798</v>
      </c>
      <c r="J39" s="37"/>
      <c r="K39" s="38">
        <v>1141182</v>
      </c>
    </row>
    <row r="40" spans="1:11" ht="22.15" customHeight="1" x14ac:dyDescent="0.2">
      <c r="A40" s="28" t="s">
        <v>106</v>
      </c>
      <c r="B40" s="30"/>
      <c r="C40" s="23">
        <v>10</v>
      </c>
      <c r="E40" s="101">
        <v>523643</v>
      </c>
      <c r="F40" s="37"/>
      <c r="G40" s="37">
        <v>386469</v>
      </c>
      <c r="H40" s="37"/>
      <c r="I40" s="38">
        <v>302430</v>
      </c>
      <c r="J40" s="37"/>
      <c r="K40" s="38">
        <v>186228</v>
      </c>
    </row>
    <row r="41" spans="1:11" ht="22.15" customHeight="1" x14ac:dyDescent="0.2">
      <c r="A41" s="28" t="s">
        <v>123</v>
      </c>
      <c r="B41" s="30"/>
      <c r="C41" s="23"/>
      <c r="E41" s="37">
        <v>6502</v>
      </c>
      <c r="F41" s="37"/>
      <c r="G41" s="37">
        <v>14382</v>
      </c>
      <c r="H41" s="37"/>
      <c r="I41" s="38">
        <v>0</v>
      </c>
      <c r="J41" s="37"/>
      <c r="K41" s="38">
        <v>0</v>
      </c>
    </row>
    <row r="42" spans="1:11" ht="22.15" customHeight="1" x14ac:dyDescent="0.2">
      <c r="A42" s="28" t="s">
        <v>181</v>
      </c>
      <c r="B42" s="30"/>
      <c r="C42" s="23"/>
      <c r="E42" s="37">
        <v>157487</v>
      </c>
      <c r="F42" s="37"/>
      <c r="G42" s="37">
        <v>93545</v>
      </c>
      <c r="H42" s="37"/>
      <c r="I42" s="38">
        <v>157487</v>
      </c>
      <c r="J42" s="37"/>
      <c r="K42" s="38">
        <v>93545</v>
      </c>
    </row>
    <row r="43" spans="1:11" ht="22.15" customHeight="1" x14ac:dyDescent="0.2">
      <c r="A43" s="14" t="s">
        <v>20</v>
      </c>
      <c r="C43" s="23"/>
      <c r="E43" s="37">
        <v>20887</v>
      </c>
      <c r="F43" s="37"/>
      <c r="G43" s="37">
        <v>57964</v>
      </c>
      <c r="H43" s="37"/>
      <c r="I43" s="38">
        <v>17560</v>
      </c>
      <c r="J43" s="37"/>
      <c r="K43" s="38">
        <v>37301</v>
      </c>
    </row>
    <row r="44" spans="1:11" ht="22.15" customHeight="1" x14ac:dyDescent="0.2">
      <c r="A44" s="22" t="s">
        <v>21</v>
      </c>
      <c r="C44" s="23"/>
      <c r="E44" s="39">
        <f>SUM(E39:E43)</f>
        <v>1678072</v>
      </c>
      <c r="F44" s="37"/>
      <c r="G44" s="39">
        <f>SUM(G39:G43)</f>
        <v>2201195</v>
      </c>
      <c r="H44" s="37"/>
      <c r="I44" s="39">
        <f>SUM(I39:I43)</f>
        <v>924275</v>
      </c>
      <c r="J44" s="37"/>
      <c r="K44" s="39">
        <f>SUM(K39:K43)</f>
        <v>1458256</v>
      </c>
    </row>
    <row r="45" spans="1:11" ht="22.15" customHeight="1" x14ac:dyDescent="0.2">
      <c r="A45" s="22" t="s">
        <v>22</v>
      </c>
      <c r="C45" s="23"/>
      <c r="E45" s="37"/>
      <c r="F45" s="37"/>
      <c r="G45" s="37"/>
      <c r="H45" s="37"/>
      <c r="I45" s="37"/>
      <c r="J45" s="37"/>
      <c r="K45" s="37"/>
    </row>
    <row r="46" spans="1:11" ht="22.15" customHeight="1" x14ac:dyDescent="0.2">
      <c r="A46" s="14" t="s">
        <v>184</v>
      </c>
      <c r="C46" s="23">
        <v>11</v>
      </c>
      <c r="E46" s="37">
        <v>342611</v>
      </c>
      <c r="F46" s="37"/>
      <c r="G46" s="37">
        <v>0</v>
      </c>
      <c r="H46" s="37"/>
      <c r="I46" s="37">
        <v>342611</v>
      </c>
      <c r="J46" s="37"/>
      <c r="K46" s="37">
        <v>0</v>
      </c>
    </row>
    <row r="47" spans="1:11" ht="22.15" customHeight="1" x14ac:dyDescent="0.2">
      <c r="A47" s="14" t="s">
        <v>82</v>
      </c>
      <c r="C47" s="23"/>
      <c r="E47" s="37">
        <v>340617</v>
      </c>
      <c r="F47" s="37"/>
      <c r="G47" s="37">
        <v>326738</v>
      </c>
      <c r="H47" s="37"/>
      <c r="I47" s="37">
        <v>292583</v>
      </c>
      <c r="J47" s="37"/>
      <c r="K47" s="37">
        <v>280233</v>
      </c>
    </row>
    <row r="48" spans="1:11" ht="22.15" customHeight="1" x14ac:dyDescent="0.2">
      <c r="A48" s="14" t="s">
        <v>23</v>
      </c>
      <c r="C48" s="23"/>
      <c r="E48" s="31">
        <v>0</v>
      </c>
      <c r="F48" s="37"/>
      <c r="G48" s="40">
        <v>0</v>
      </c>
      <c r="H48" s="37"/>
      <c r="I48" s="40">
        <v>200</v>
      </c>
      <c r="J48" s="37"/>
      <c r="K48" s="40">
        <v>500</v>
      </c>
    </row>
    <row r="49" spans="1:11" ht="22.15" customHeight="1" x14ac:dyDescent="0.2">
      <c r="A49" s="22" t="s">
        <v>24</v>
      </c>
      <c r="C49" s="23"/>
      <c r="E49" s="37">
        <f>SUM(E46:E48)</f>
        <v>683228</v>
      </c>
      <c r="F49" s="37"/>
      <c r="G49" s="37">
        <f>SUM(G46:G48)</f>
        <v>326738</v>
      </c>
      <c r="H49" s="37"/>
      <c r="I49" s="37">
        <f>SUM(I46:I48)</f>
        <v>635394</v>
      </c>
      <c r="J49" s="37"/>
      <c r="K49" s="37">
        <f>SUM(K46:K48)</f>
        <v>280733</v>
      </c>
    </row>
    <row r="50" spans="1:11" ht="22.15" customHeight="1" x14ac:dyDescent="0.2">
      <c r="A50" s="22" t="s">
        <v>25</v>
      </c>
      <c r="E50" s="39">
        <f>SUM(E44,E49)</f>
        <v>2361300</v>
      </c>
      <c r="F50" s="37"/>
      <c r="G50" s="39">
        <f>SUM(G44,G49)</f>
        <v>2527933</v>
      </c>
      <c r="H50" s="37"/>
      <c r="I50" s="39">
        <f>SUM(I44,I49)</f>
        <v>1559669</v>
      </c>
      <c r="J50" s="37"/>
      <c r="K50" s="39">
        <f>SUM(K44,K49)</f>
        <v>1738989</v>
      </c>
    </row>
    <row r="51" spans="1:11" ht="22.15" customHeight="1" x14ac:dyDescent="0.2">
      <c r="A51" s="22" t="s">
        <v>26</v>
      </c>
      <c r="E51" s="24"/>
      <c r="F51" s="24"/>
      <c r="G51" s="24"/>
      <c r="H51" s="24"/>
      <c r="I51" s="24"/>
      <c r="J51" s="24"/>
      <c r="K51" s="24"/>
    </row>
    <row r="52" spans="1:11" ht="22.15" customHeight="1" x14ac:dyDescent="0.2">
      <c r="A52" s="14" t="s">
        <v>27</v>
      </c>
      <c r="E52" s="24"/>
      <c r="F52" s="24"/>
      <c r="G52" s="24"/>
      <c r="H52" s="24"/>
      <c r="I52" s="24"/>
      <c r="J52" s="24"/>
      <c r="K52" s="24"/>
    </row>
    <row r="53" spans="1:11" ht="22.15" customHeight="1" x14ac:dyDescent="0.2">
      <c r="A53" s="36" t="s">
        <v>28</v>
      </c>
      <c r="B53" s="30"/>
      <c r="C53" s="23"/>
      <c r="E53" s="42"/>
      <c r="F53" s="42"/>
      <c r="G53" s="42"/>
      <c r="H53" s="42"/>
      <c r="I53" s="42"/>
      <c r="J53" s="42"/>
      <c r="K53" s="42"/>
    </row>
    <row r="54" spans="1:11" ht="22.15" customHeight="1" thickBot="1" x14ac:dyDescent="0.25">
      <c r="A54" s="36" t="s">
        <v>29</v>
      </c>
      <c r="B54" s="30"/>
      <c r="C54" s="23"/>
      <c r="E54" s="41">
        <v>1989531</v>
      </c>
      <c r="F54" s="24"/>
      <c r="G54" s="41">
        <v>1989531</v>
      </c>
      <c r="H54" s="42"/>
      <c r="I54" s="41">
        <v>1989531</v>
      </c>
      <c r="J54" s="24"/>
      <c r="K54" s="41">
        <v>1989531</v>
      </c>
    </row>
    <row r="55" spans="1:11" ht="22.15" customHeight="1" thickTop="1" x14ac:dyDescent="0.2">
      <c r="A55" s="36" t="s">
        <v>30</v>
      </c>
      <c r="B55" s="30"/>
      <c r="C55" s="23"/>
      <c r="E55" s="42"/>
      <c r="F55" s="42"/>
      <c r="G55" s="42"/>
      <c r="H55" s="42"/>
      <c r="I55" s="42"/>
      <c r="J55" s="42"/>
      <c r="K55" s="42"/>
    </row>
    <row r="56" spans="1:11" ht="22.15" customHeight="1" x14ac:dyDescent="0.2">
      <c r="A56" s="36" t="s">
        <v>29</v>
      </c>
      <c r="B56" s="30"/>
      <c r="E56" s="2">
        <v>1989531</v>
      </c>
      <c r="F56" s="24"/>
      <c r="G56" s="2">
        <v>1989531</v>
      </c>
      <c r="H56" s="42"/>
      <c r="I56" s="24">
        <v>1989531</v>
      </c>
      <c r="J56" s="24"/>
      <c r="K56" s="24">
        <v>1989531</v>
      </c>
    </row>
    <row r="57" spans="1:11" ht="22.15" customHeight="1" x14ac:dyDescent="0.2">
      <c r="A57" s="14" t="s">
        <v>31</v>
      </c>
      <c r="E57" s="4">
        <v>1105934</v>
      </c>
      <c r="F57" s="24"/>
      <c r="G57" s="4">
        <v>1105934</v>
      </c>
      <c r="H57" s="42"/>
      <c r="I57" s="42">
        <v>1105934</v>
      </c>
      <c r="J57" s="24"/>
      <c r="K57" s="42">
        <v>1105934</v>
      </c>
    </row>
    <row r="58" spans="1:11" ht="22.15" customHeight="1" x14ac:dyDescent="0.2">
      <c r="A58" s="36" t="s">
        <v>124</v>
      </c>
      <c r="B58" s="30"/>
      <c r="C58" s="23"/>
      <c r="E58" s="4"/>
      <c r="F58" s="42"/>
      <c r="G58" s="4"/>
      <c r="H58" s="42"/>
      <c r="I58" s="42"/>
      <c r="J58" s="42"/>
      <c r="K58" s="42"/>
    </row>
    <row r="59" spans="1:11" ht="22.15" customHeight="1" x14ac:dyDescent="0.2">
      <c r="A59" s="36" t="s">
        <v>125</v>
      </c>
      <c r="B59" s="30"/>
      <c r="E59" s="2">
        <v>13145</v>
      </c>
      <c r="F59" s="24"/>
      <c r="G59" s="2">
        <v>13145</v>
      </c>
      <c r="H59" s="42"/>
      <c r="I59" s="24">
        <v>0</v>
      </c>
      <c r="J59" s="24"/>
      <c r="K59" s="24">
        <v>0</v>
      </c>
    </row>
    <row r="60" spans="1:11" ht="22.15" customHeight="1" x14ac:dyDescent="0.2">
      <c r="A60" s="36" t="s">
        <v>107</v>
      </c>
      <c r="B60" s="30"/>
      <c r="E60" s="2"/>
      <c r="F60" s="24"/>
      <c r="G60" s="2"/>
      <c r="H60" s="42"/>
      <c r="I60" s="24"/>
      <c r="J60" s="24"/>
      <c r="K60" s="24"/>
    </row>
    <row r="61" spans="1:11" ht="22.15" customHeight="1" x14ac:dyDescent="0.2">
      <c r="A61" s="36" t="s">
        <v>136</v>
      </c>
      <c r="B61" s="30"/>
      <c r="E61" s="2">
        <v>9006</v>
      </c>
      <c r="F61" s="24"/>
      <c r="G61" s="2">
        <v>9006</v>
      </c>
      <c r="H61" s="42"/>
      <c r="I61" s="24">
        <v>0</v>
      </c>
      <c r="J61" s="24"/>
      <c r="K61" s="24">
        <v>0</v>
      </c>
    </row>
    <row r="62" spans="1:11" ht="22.15" customHeight="1" x14ac:dyDescent="0.2">
      <c r="A62" s="36" t="s">
        <v>32</v>
      </c>
      <c r="B62" s="11"/>
      <c r="C62" s="23"/>
      <c r="E62" s="2"/>
      <c r="F62" s="24"/>
      <c r="G62" s="2"/>
      <c r="H62" s="42"/>
      <c r="I62" s="24"/>
      <c r="J62" s="24"/>
      <c r="K62" s="24"/>
    </row>
    <row r="63" spans="1:11" ht="22.15" customHeight="1" x14ac:dyDescent="0.2">
      <c r="A63" s="36" t="s">
        <v>33</v>
      </c>
      <c r="B63" s="11"/>
      <c r="C63" s="23"/>
      <c r="E63" s="2">
        <v>198953</v>
      </c>
      <c r="F63" s="2"/>
      <c r="G63" s="2">
        <v>198953</v>
      </c>
      <c r="H63" s="4"/>
      <c r="I63" s="2">
        <v>198953</v>
      </c>
      <c r="J63" s="2"/>
      <c r="K63" s="2">
        <v>198953</v>
      </c>
    </row>
    <row r="64" spans="1:11" ht="22.15" customHeight="1" x14ac:dyDescent="0.2">
      <c r="A64" s="36" t="s">
        <v>99</v>
      </c>
      <c r="B64" s="11"/>
      <c r="E64" s="2">
        <v>560246</v>
      </c>
      <c r="F64" s="2"/>
      <c r="G64" s="2">
        <v>574726</v>
      </c>
      <c r="H64" s="4"/>
      <c r="I64" s="106">
        <v>166320</v>
      </c>
      <c r="J64" s="2"/>
      <c r="K64" s="2">
        <v>247501</v>
      </c>
    </row>
    <row r="65" spans="1:11" ht="22.15" customHeight="1" x14ac:dyDescent="0.2">
      <c r="A65" s="36" t="s">
        <v>83</v>
      </c>
      <c r="B65" s="11"/>
      <c r="E65" s="3">
        <v>7203</v>
      </c>
      <c r="F65" s="2"/>
      <c r="G65" s="3">
        <v>40806</v>
      </c>
      <c r="H65" s="4"/>
      <c r="I65" s="3">
        <v>0</v>
      </c>
      <c r="J65" s="2"/>
      <c r="K65" s="3">
        <v>0</v>
      </c>
    </row>
    <row r="66" spans="1:11" ht="22.15" customHeight="1" x14ac:dyDescent="0.2">
      <c r="A66" s="36" t="s">
        <v>34</v>
      </c>
      <c r="B66" s="11"/>
      <c r="E66" s="2">
        <f>SUM(E56:E65)</f>
        <v>3884018</v>
      </c>
      <c r="F66" s="2"/>
      <c r="G66" s="2">
        <f>SUM(G56:G65)</f>
        <v>3932101</v>
      </c>
      <c r="H66" s="2"/>
      <c r="I66" s="2">
        <f>SUM(I56:I65)</f>
        <v>3460738</v>
      </c>
      <c r="J66" s="2"/>
      <c r="K66" s="2">
        <f>SUM(K56:K65)</f>
        <v>3541919</v>
      </c>
    </row>
    <row r="67" spans="1:11" ht="22.15" customHeight="1" x14ac:dyDescent="0.2">
      <c r="A67" s="36" t="s">
        <v>155</v>
      </c>
      <c r="B67" s="30"/>
      <c r="E67" s="31">
        <v>2699</v>
      </c>
      <c r="F67" s="24"/>
      <c r="G67" s="31">
        <v>-108</v>
      </c>
      <c r="H67" s="42"/>
      <c r="I67" s="31">
        <v>0</v>
      </c>
      <c r="J67" s="24"/>
      <c r="K67" s="31">
        <v>0</v>
      </c>
    </row>
    <row r="68" spans="1:11" ht="22.15" customHeight="1" x14ac:dyDescent="0.2">
      <c r="A68" s="43" t="s">
        <v>35</v>
      </c>
      <c r="B68" s="11"/>
      <c r="E68" s="31">
        <f>SUM(E66:E67)</f>
        <v>3886717</v>
      </c>
      <c r="F68" s="24"/>
      <c r="G68" s="31">
        <f>SUM(G66:G67)</f>
        <v>3931993</v>
      </c>
      <c r="H68" s="24"/>
      <c r="I68" s="31">
        <f>SUM(I66:I67)</f>
        <v>3460738</v>
      </c>
      <c r="J68" s="24"/>
      <c r="K68" s="31">
        <f>SUM(K66:K67)</f>
        <v>3541919</v>
      </c>
    </row>
    <row r="69" spans="1:11" ht="22.15" customHeight="1" thickBot="1" x14ac:dyDescent="0.25">
      <c r="A69" s="22" t="s">
        <v>36</v>
      </c>
      <c r="E69" s="41">
        <f>SUM(E50,E68)</f>
        <v>6248017</v>
      </c>
      <c r="F69" s="24"/>
      <c r="G69" s="41">
        <f>SUM(G50,G68)</f>
        <v>6459926</v>
      </c>
      <c r="H69" s="24"/>
      <c r="I69" s="41">
        <f>SUM(I50,I68)</f>
        <v>5020407</v>
      </c>
      <c r="J69" s="24"/>
      <c r="K69" s="41">
        <f>SUM(K50,K68)</f>
        <v>5280908</v>
      </c>
    </row>
    <row r="70" spans="1:11" ht="22.15" customHeight="1" thickTop="1" x14ac:dyDescent="0.2">
      <c r="C70" s="44"/>
      <c r="E70" s="177">
        <f>SUM(E69-E26)</f>
        <v>0</v>
      </c>
      <c r="F70" s="178"/>
      <c r="G70" s="177">
        <f>SUM(G69-G26)</f>
        <v>0</v>
      </c>
      <c r="H70" s="178"/>
      <c r="I70" s="177">
        <f>SUM(I69-I26)</f>
        <v>0</v>
      </c>
      <c r="J70" s="178"/>
      <c r="K70" s="177">
        <f>SUM(K69-K26)</f>
        <v>0</v>
      </c>
    </row>
    <row r="71" spans="1:11" ht="22.15" customHeight="1" x14ac:dyDescent="0.2">
      <c r="A71" s="14" t="s">
        <v>126</v>
      </c>
      <c r="C71" s="44"/>
    </row>
    <row r="72" spans="1:11" ht="22.15" customHeight="1" x14ac:dyDescent="0.2">
      <c r="C72" s="44"/>
    </row>
    <row r="73" spans="1:11" ht="22.15" customHeight="1" x14ac:dyDescent="0.2">
      <c r="A73" s="45"/>
      <c r="B73" s="45"/>
      <c r="C73" s="45"/>
      <c r="D73" s="45"/>
    </row>
    <row r="74" spans="1:11" ht="22.15" customHeight="1" x14ac:dyDescent="0.2">
      <c r="C74" s="44"/>
    </row>
    <row r="75" spans="1:11" ht="22.15" customHeight="1" x14ac:dyDescent="0.2">
      <c r="E75" s="36" t="s">
        <v>37</v>
      </c>
      <c r="G75" s="36"/>
      <c r="K75" s="36"/>
    </row>
    <row r="76" spans="1:11" ht="22.15" customHeight="1" x14ac:dyDescent="0.2">
      <c r="A76" s="45"/>
      <c r="B76" s="45"/>
      <c r="C76" s="45"/>
      <c r="D76" s="45"/>
    </row>
  </sheetData>
  <mergeCells count="6">
    <mergeCell ref="A4:K4"/>
    <mergeCell ref="E5:G5"/>
    <mergeCell ref="I5:K5"/>
    <mergeCell ref="A32:K32"/>
    <mergeCell ref="E33:G33"/>
    <mergeCell ref="I33:K33"/>
  </mergeCells>
  <printOptions horizontalCentered="1"/>
  <pageMargins left="0.7" right="0.31496062992125984" top="0.70866141732283472" bottom="0.19685039370078741" header="0.31496062992125984" footer="0.31496062992125984"/>
  <pageSetup paperSize="9" scale="74" fitToHeight="6" orientation="portrait" r:id="rId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32"/>
  <sheetViews>
    <sheetView showGridLines="0" view="pageBreakPreview" zoomScaleNormal="100" zoomScaleSheetLayoutView="100" workbookViewId="0">
      <selection activeCell="A2" sqref="A2"/>
    </sheetView>
  </sheetViews>
  <sheetFormatPr defaultColWidth="10.7109375" defaultRowHeight="23.1" customHeight="1" x14ac:dyDescent="0.2"/>
  <cols>
    <col min="1" max="1" width="50.42578125" style="115" customWidth="1"/>
    <col min="2" max="2" width="3.28515625" style="116" customWidth="1"/>
    <col min="3" max="3" width="7.140625" style="115" customWidth="1"/>
    <col min="4" max="4" width="1.7109375" style="116" customWidth="1"/>
    <col min="5" max="5" width="14" style="116" customWidth="1"/>
    <col min="6" max="6" width="1.5703125" style="116" customWidth="1"/>
    <col min="7" max="7" width="14" style="116" customWidth="1"/>
    <col min="8" max="8" width="1.5703125" style="116" customWidth="1"/>
    <col min="9" max="9" width="14" style="116" customWidth="1"/>
    <col min="10" max="10" width="1.5703125" style="116" customWidth="1"/>
    <col min="11" max="11" width="14" style="116" customWidth="1"/>
    <col min="12" max="12" width="1.5703125" style="116" customWidth="1"/>
    <col min="13" max="13" width="10.7109375" style="116"/>
    <col min="14" max="14" width="16.42578125" style="116" customWidth="1"/>
    <col min="15" max="15" width="13.7109375" style="116" customWidth="1"/>
    <col min="16" max="16384" width="10.7109375" style="116"/>
  </cols>
  <sheetData>
    <row r="1" spans="1:11" s="107" customFormat="1" ht="23.1" customHeight="1" x14ac:dyDescent="0.5">
      <c r="I1" s="108"/>
      <c r="J1" s="108"/>
      <c r="K1" s="109" t="s">
        <v>38</v>
      </c>
    </row>
    <row r="2" spans="1:11" s="114" customFormat="1" ht="23.1" customHeight="1" x14ac:dyDescent="0.5">
      <c r="A2" s="110" t="s">
        <v>0</v>
      </c>
      <c r="B2" s="111"/>
      <c r="C2" s="112"/>
      <c r="D2" s="113"/>
      <c r="E2" s="113"/>
      <c r="F2" s="113"/>
      <c r="G2" s="113"/>
      <c r="H2" s="113"/>
      <c r="I2" s="113"/>
      <c r="J2" s="113"/>
      <c r="K2" s="113"/>
    </row>
    <row r="3" spans="1:11" s="114" customFormat="1" ht="23.1" customHeight="1" x14ac:dyDescent="0.5">
      <c r="A3" s="110" t="s">
        <v>39</v>
      </c>
      <c r="B3" s="111"/>
      <c r="C3" s="112"/>
      <c r="D3" s="113"/>
      <c r="E3" s="113"/>
      <c r="F3" s="113"/>
      <c r="G3" s="113"/>
      <c r="H3" s="113"/>
      <c r="I3" s="113"/>
      <c r="J3" s="113"/>
      <c r="K3" s="113"/>
    </row>
    <row r="4" spans="1:11" s="114" customFormat="1" ht="23.1" customHeight="1" x14ac:dyDescent="0.5">
      <c r="A4" s="110" t="s">
        <v>207</v>
      </c>
      <c r="B4" s="111"/>
      <c r="C4" s="112"/>
      <c r="D4" s="113"/>
      <c r="E4" s="113"/>
      <c r="F4" s="113"/>
      <c r="G4" s="113"/>
      <c r="H4" s="113"/>
      <c r="I4" s="113"/>
      <c r="J4" s="113"/>
      <c r="K4" s="113"/>
    </row>
    <row r="5" spans="1:11" s="114" customFormat="1" ht="23.1" customHeight="1" x14ac:dyDescent="0.5">
      <c r="B5" s="111"/>
      <c r="C5" s="112"/>
      <c r="D5" s="113"/>
      <c r="E5" s="113"/>
      <c r="F5" s="113"/>
      <c r="G5" s="113"/>
      <c r="H5" s="113"/>
      <c r="I5" s="111"/>
      <c r="J5" s="113"/>
      <c r="K5" s="109" t="s">
        <v>40</v>
      </c>
    </row>
    <row r="6" spans="1:11" ht="23.1" customHeight="1" x14ac:dyDescent="0.2">
      <c r="E6" s="104"/>
      <c r="F6" s="104" t="s">
        <v>2</v>
      </c>
      <c r="G6" s="104"/>
      <c r="H6" s="117"/>
      <c r="I6" s="104"/>
      <c r="J6" s="104" t="s">
        <v>3</v>
      </c>
      <c r="K6" s="104"/>
    </row>
    <row r="7" spans="1:11" ht="23.1" customHeight="1" x14ac:dyDescent="0.5">
      <c r="C7" s="118" t="s">
        <v>4</v>
      </c>
      <c r="D7" s="119"/>
      <c r="E7" s="120">
        <v>2565</v>
      </c>
      <c r="F7" s="121"/>
      <c r="G7" s="120">
        <v>2564</v>
      </c>
      <c r="H7" s="122"/>
      <c r="I7" s="120">
        <v>2565</v>
      </c>
      <c r="J7" s="121"/>
      <c r="K7" s="120">
        <v>2564</v>
      </c>
    </row>
    <row r="8" spans="1:11" ht="23.1" customHeight="1" x14ac:dyDescent="0.2">
      <c r="A8" s="123" t="s">
        <v>41</v>
      </c>
      <c r="E8" s="155"/>
      <c r="F8" s="155"/>
      <c r="G8" s="192"/>
      <c r="H8" s="192"/>
      <c r="I8" s="192"/>
      <c r="J8" s="192"/>
      <c r="K8" s="192"/>
    </row>
    <row r="9" spans="1:11" ht="23.1" customHeight="1" x14ac:dyDescent="0.2">
      <c r="A9" s="124" t="s">
        <v>42</v>
      </c>
      <c r="B9" s="125"/>
      <c r="C9" s="126"/>
      <c r="E9" s="156">
        <v>1588340</v>
      </c>
      <c r="F9" s="156"/>
      <c r="G9" s="182">
        <v>1407919</v>
      </c>
      <c r="H9" s="182"/>
      <c r="I9" s="182">
        <v>737723</v>
      </c>
      <c r="J9" s="182"/>
      <c r="K9" s="182">
        <v>517143</v>
      </c>
    </row>
    <row r="10" spans="1:11" ht="23.1" customHeight="1" x14ac:dyDescent="0.2">
      <c r="A10" s="124" t="s">
        <v>43</v>
      </c>
      <c r="B10" s="125"/>
      <c r="C10" s="126"/>
      <c r="E10" s="156"/>
      <c r="F10" s="156"/>
      <c r="G10" s="182"/>
      <c r="H10" s="182"/>
      <c r="I10" s="182"/>
      <c r="J10" s="182"/>
      <c r="K10" s="182"/>
    </row>
    <row r="11" spans="1:11" ht="23.1" customHeight="1" x14ac:dyDescent="0.2">
      <c r="A11" s="124" t="s">
        <v>44</v>
      </c>
      <c r="B11" s="125"/>
      <c r="C11" s="126"/>
      <c r="E11" s="156">
        <v>0</v>
      </c>
      <c r="F11" s="156"/>
      <c r="G11" s="182">
        <v>0</v>
      </c>
      <c r="H11" s="182"/>
      <c r="I11" s="182">
        <v>1006</v>
      </c>
      <c r="J11" s="182"/>
      <c r="K11" s="182">
        <v>7715</v>
      </c>
    </row>
    <row r="12" spans="1:11" ht="23.1" customHeight="1" x14ac:dyDescent="0.2">
      <c r="A12" s="180" t="s">
        <v>114</v>
      </c>
      <c r="B12" s="125"/>
      <c r="C12" s="126">
        <v>6</v>
      </c>
      <c r="E12" s="156">
        <v>6736</v>
      </c>
      <c r="F12" s="156"/>
      <c r="G12" s="127">
        <v>3375</v>
      </c>
      <c r="H12" s="156"/>
      <c r="I12" s="156">
        <v>3375</v>
      </c>
      <c r="J12" s="127"/>
      <c r="K12" s="127">
        <v>3375</v>
      </c>
    </row>
    <row r="13" spans="1:11" ht="23.1" customHeight="1" x14ac:dyDescent="0.2">
      <c r="A13" s="124" t="s">
        <v>45</v>
      </c>
      <c r="C13" s="126"/>
      <c r="E13" s="156">
        <v>97</v>
      </c>
      <c r="F13" s="156"/>
      <c r="G13" s="127">
        <v>1462</v>
      </c>
      <c r="H13" s="156"/>
      <c r="I13" s="182">
        <v>3389</v>
      </c>
      <c r="J13" s="127"/>
      <c r="K13" s="127">
        <v>4461</v>
      </c>
    </row>
    <row r="14" spans="1:11" ht="23.1" customHeight="1" x14ac:dyDescent="0.2">
      <c r="A14" s="123" t="s">
        <v>46</v>
      </c>
      <c r="E14" s="157">
        <f>SUM(E9:E13)</f>
        <v>1595173</v>
      </c>
      <c r="F14" s="156"/>
      <c r="G14" s="193">
        <f>SUM(G9:G13)</f>
        <v>1412756</v>
      </c>
      <c r="H14" s="182"/>
      <c r="I14" s="193">
        <f>SUM(I9:I13)</f>
        <v>745493</v>
      </c>
      <c r="J14" s="182"/>
      <c r="K14" s="193">
        <f>SUM(K9:K13)</f>
        <v>532694</v>
      </c>
    </row>
    <row r="15" spans="1:11" ht="23.1" customHeight="1" x14ac:dyDescent="0.2">
      <c r="A15" s="123" t="s">
        <v>47</v>
      </c>
      <c r="E15" s="156"/>
      <c r="F15" s="156"/>
      <c r="G15" s="182"/>
      <c r="H15" s="182"/>
      <c r="I15" s="182"/>
      <c r="J15" s="182"/>
      <c r="K15" s="182"/>
    </row>
    <row r="16" spans="1:11" ht="23.1" customHeight="1" x14ac:dyDescent="0.2">
      <c r="A16" s="124" t="s">
        <v>48</v>
      </c>
      <c r="B16" s="125"/>
      <c r="E16" s="158">
        <v>1528149</v>
      </c>
      <c r="F16" s="156"/>
      <c r="G16" s="129">
        <v>1231910</v>
      </c>
      <c r="H16" s="156"/>
      <c r="I16" s="219">
        <v>716566</v>
      </c>
      <c r="J16" s="127"/>
      <c r="K16" s="129">
        <v>396523</v>
      </c>
    </row>
    <row r="17" spans="1:11" ht="23.1" customHeight="1" x14ac:dyDescent="0.2">
      <c r="A17" s="124" t="s">
        <v>217</v>
      </c>
      <c r="B17" s="126"/>
      <c r="C17" s="126"/>
      <c r="E17" s="159">
        <v>-66886</v>
      </c>
      <c r="F17" s="156"/>
      <c r="G17" s="194">
        <v>144031</v>
      </c>
      <c r="H17" s="182"/>
      <c r="I17" s="194">
        <v>-37358</v>
      </c>
      <c r="J17" s="182"/>
      <c r="K17" s="194">
        <v>148316</v>
      </c>
    </row>
    <row r="18" spans="1:11" ht="23.1" customHeight="1" x14ac:dyDescent="0.2">
      <c r="A18" s="124" t="s">
        <v>49</v>
      </c>
      <c r="B18" s="125"/>
      <c r="E18" s="156">
        <f>SUM(E16:E17)</f>
        <v>1461263</v>
      </c>
      <c r="F18" s="156"/>
      <c r="G18" s="182">
        <f>SUM(G16:G17)</f>
        <v>1375941</v>
      </c>
      <c r="H18" s="182"/>
      <c r="I18" s="182">
        <f>SUM(I16:I17)</f>
        <v>679208</v>
      </c>
      <c r="J18" s="182"/>
      <c r="K18" s="182">
        <f>SUM(K16:K17)</f>
        <v>544839</v>
      </c>
    </row>
    <row r="19" spans="1:11" ht="23.1" customHeight="1" x14ac:dyDescent="0.2">
      <c r="A19" s="124" t="s">
        <v>127</v>
      </c>
      <c r="B19" s="125"/>
      <c r="C19" s="126"/>
      <c r="E19" s="156">
        <v>18149</v>
      </c>
      <c r="F19" s="156"/>
      <c r="G19" s="182">
        <v>16185</v>
      </c>
      <c r="H19" s="182"/>
      <c r="I19" s="182">
        <v>11031</v>
      </c>
      <c r="J19" s="182"/>
      <c r="K19" s="182">
        <v>10262</v>
      </c>
    </row>
    <row r="20" spans="1:11" ht="23.1" customHeight="1" x14ac:dyDescent="0.2">
      <c r="A20" s="124" t="s">
        <v>50</v>
      </c>
      <c r="B20" s="125"/>
      <c r="C20" s="126"/>
      <c r="E20" s="156">
        <v>49537</v>
      </c>
      <c r="F20" s="156"/>
      <c r="G20" s="127">
        <v>82078</v>
      </c>
      <c r="H20" s="156"/>
      <c r="I20" s="182">
        <v>31902</v>
      </c>
      <c r="J20" s="127"/>
      <c r="K20" s="127">
        <v>76261</v>
      </c>
    </row>
    <row r="21" spans="1:11" ht="23.1" customHeight="1" x14ac:dyDescent="0.2">
      <c r="A21" s="124" t="s">
        <v>189</v>
      </c>
      <c r="B21" s="125"/>
      <c r="C21" s="126"/>
      <c r="E21" s="156">
        <v>-5542</v>
      </c>
      <c r="F21" s="156"/>
      <c r="G21" s="186">
        <v>-11315</v>
      </c>
      <c r="H21" s="182"/>
      <c r="I21" s="182">
        <v>-5542</v>
      </c>
      <c r="J21" s="182"/>
      <c r="K21" s="127">
        <v>-11315</v>
      </c>
    </row>
    <row r="22" spans="1:11" ht="23.1" customHeight="1" x14ac:dyDescent="0.2">
      <c r="A22" s="36" t="s">
        <v>211</v>
      </c>
      <c r="B22" s="125"/>
      <c r="C22" s="126"/>
      <c r="E22" s="156">
        <v>0</v>
      </c>
      <c r="F22" s="156"/>
      <c r="G22" s="127">
        <v>-413</v>
      </c>
      <c r="H22" s="156"/>
      <c r="I22" s="182">
        <v>0</v>
      </c>
      <c r="J22" s="127"/>
      <c r="K22" s="182">
        <v>0</v>
      </c>
    </row>
    <row r="23" spans="1:11" ht="23.1" customHeight="1" x14ac:dyDescent="0.2">
      <c r="A23" s="123" t="s">
        <v>51</v>
      </c>
      <c r="E23" s="157">
        <f>SUM(E18:E22)</f>
        <v>1523407</v>
      </c>
      <c r="F23" s="156"/>
      <c r="G23" s="193">
        <f>SUM(G18:G22)</f>
        <v>1462476</v>
      </c>
      <c r="H23" s="182"/>
      <c r="I23" s="193">
        <f>SUM(I18:I22)</f>
        <v>716599</v>
      </c>
      <c r="J23" s="182"/>
      <c r="K23" s="193">
        <f>SUM(K18:K22)</f>
        <v>620047</v>
      </c>
    </row>
    <row r="24" spans="1:11" ht="23.1" customHeight="1" x14ac:dyDescent="0.2">
      <c r="A24" s="22" t="s">
        <v>188</v>
      </c>
      <c r="E24" s="156">
        <f>E14-E23</f>
        <v>71766</v>
      </c>
      <c r="F24" s="156"/>
      <c r="G24" s="182">
        <f>G14-G23</f>
        <v>-49720</v>
      </c>
      <c r="H24" s="182"/>
      <c r="I24" s="182">
        <f>I14-I23</f>
        <v>28894</v>
      </c>
      <c r="J24" s="182"/>
      <c r="K24" s="182">
        <f>K14-K23</f>
        <v>-87353</v>
      </c>
    </row>
    <row r="25" spans="1:11" ht="23.1" customHeight="1" x14ac:dyDescent="0.2">
      <c r="A25" s="14" t="s">
        <v>151</v>
      </c>
      <c r="C25" s="126"/>
      <c r="E25" s="156">
        <v>974</v>
      </c>
      <c r="F25" s="156"/>
      <c r="G25" s="182">
        <v>52</v>
      </c>
      <c r="H25" s="182"/>
      <c r="I25" s="182">
        <v>0</v>
      </c>
      <c r="J25" s="182"/>
      <c r="K25" s="182">
        <v>0</v>
      </c>
    </row>
    <row r="26" spans="1:11" ht="23.1" customHeight="1" x14ac:dyDescent="0.2">
      <c r="A26" s="124" t="s">
        <v>142</v>
      </c>
      <c r="B26" s="125"/>
      <c r="C26" s="126"/>
      <c r="E26" s="156">
        <v>334</v>
      </c>
      <c r="F26" s="156"/>
      <c r="G26" s="182">
        <v>350</v>
      </c>
      <c r="H26" s="182"/>
      <c r="I26" s="182">
        <v>274</v>
      </c>
      <c r="J26" s="182"/>
      <c r="K26" s="182">
        <v>229</v>
      </c>
    </row>
    <row r="27" spans="1:11" ht="23.1" customHeight="1" x14ac:dyDescent="0.2">
      <c r="A27" s="124" t="s">
        <v>143</v>
      </c>
      <c r="B27" s="114"/>
      <c r="E27" s="160">
        <v>-8465</v>
      </c>
      <c r="F27" s="156"/>
      <c r="G27" s="131">
        <v>-4425</v>
      </c>
      <c r="H27" s="156"/>
      <c r="I27" s="160">
        <v>-5519</v>
      </c>
      <c r="J27" s="127"/>
      <c r="K27" s="131">
        <v>-2388</v>
      </c>
    </row>
    <row r="28" spans="1:11" ht="23.1" customHeight="1" x14ac:dyDescent="0.2">
      <c r="A28" s="132" t="s">
        <v>130</v>
      </c>
      <c r="B28" s="114"/>
      <c r="E28" s="156">
        <f>SUM(E24:E27)</f>
        <v>64609</v>
      </c>
      <c r="F28" s="156"/>
      <c r="G28" s="182">
        <f>SUM(G24:G27)</f>
        <v>-53743</v>
      </c>
      <c r="H28" s="182"/>
      <c r="I28" s="182">
        <f>SUM(I24:I27)</f>
        <v>23649</v>
      </c>
      <c r="J28" s="182"/>
      <c r="K28" s="182">
        <f>SUM(K24:K27)</f>
        <v>-89512</v>
      </c>
    </row>
    <row r="29" spans="1:11" ht="23.1" customHeight="1" x14ac:dyDescent="0.2">
      <c r="A29" s="124" t="s">
        <v>131</v>
      </c>
      <c r="B29" s="114"/>
      <c r="C29" s="126">
        <v>12</v>
      </c>
      <c r="D29" s="133"/>
      <c r="E29" s="160">
        <v>-12195</v>
      </c>
      <c r="F29" s="156"/>
      <c r="G29" s="195">
        <v>8850</v>
      </c>
      <c r="H29" s="182"/>
      <c r="I29" s="195">
        <v>-4121</v>
      </c>
      <c r="J29" s="182"/>
      <c r="K29" s="195">
        <v>18465</v>
      </c>
    </row>
    <row r="30" spans="1:11" ht="23.1" customHeight="1" thickBot="1" x14ac:dyDescent="0.25">
      <c r="A30" s="123" t="s">
        <v>121</v>
      </c>
      <c r="B30" s="114"/>
      <c r="C30" s="126"/>
      <c r="D30" s="133"/>
      <c r="E30" s="161">
        <f>SUM(E28:E29)</f>
        <v>52414</v>
      </c>
      <c r="F30" s="156"/>
      <c r="G30" s="196">
        <f>SUM(G28:G29)</f>
        <v>-44893</v>
      </c>
      <c r="H30" s="182"/>
      <c r="I30" s="196">
        <f>SUM(I28:I29)</f>
        <v>19528</v>
      </c>
      <c r="J30" s="182"/>
      <c r="K30" s="196">
        <f>SUM(K28:K29)</f>
        <v>-71047</v>
      </c>
    </row>
    <row r="31" spans="1:11" ht="23.1" customHeight="1" thickTop="1" x14ac:dyDescent="0.2">
      <c r="A31" s="124"/>
      <c r="B31" s="114"/>
      <c r="C31" s="126"/>
      <c r="E31" s="156"/>
      <c r="F31" s="185"/>
      <c r="G31" s="182"/>
      <c r="H31" s="197"/>
      <c r="I31" s="197"/>
      <c r="J31" s="182"/>
      <c r="K31" s="197"/>
    </row>
    <row r="32" spans="1:11" ht="23.1" customHeight="1" x14ac:dyDescent="0.2">
      <c r="A32" s="123" t="s">
        <v>178</v>
      </c>
      <c r="C32" s="126"/>
      <c r="E32" s="156"/>
      <c r="F32" s="156"/>
      <c r="G32" s="182"/>
      <c r="H32" s="182"/>
      <c r="I32" s="182"/>
      <c r="J32" s="182"/>
      <c r="K32" s="182"/>
    </row>
    <row r="33" spans="1:17" ht="23.1" customHeight="1" thickBot="1" x14ac:dyDescent="0.25">
      <c r="A33" s="115" t="s">
        <v>88</v>
      </c>
      <c r="C33" s="126"/>
      <c r="E33" s="156">
        <f>E35-E34</f>
        <v>52771</v>
      </c>
      <c r="F33" s="156"/>
      <c r="G33" s="182">
        <f>G35-G34</f>
        <v>-44935</v>
      </c>
      <c r="H33" s="182"/>
      <c r="I33" s="196">
        <f>I30</f>
        <v>19528</v>
      </c>
      <c r="J33" s="182"/>
      <c r="K33" s="196">
        <f>K30</f>
        <v>-71047</v>
      </c>
    </row>
    <row r="34" spans="1:17" ht="23.1" customHeight="1" thickTop="1" x14ac:dyDescent="0.2">
      <c r="A34" s="115" t="s">
        <v>171</v>
      </c>
      <c r="C34" s="126"/>
      <c r="E34" s="160">
        <v>-357</v>
      </c>
      <c r="F34" s="156"/>
      <c r="G34" s="195">
        <v>42</v>
      </c>
      <c r="H34" s="182"/>
      <c r="I34" s="182"/>
      <c r="J34" s="182"/>
      <c r="K34" s="182"/>
    </row>
    <row r="35" spans="1:17" ht="23.1" customHeight="1" thickBot="1" x14ac:dyDescent="0.25">
      <c r="E35" s="161">
        <f>E30</f>
        <v>52414</v>
      </c>
      <c r="F35" s="156"/>
      <c r="G35" s="196">
        <f>G30</f>
        <v>-44893</v>
      </c>
      <c r="H35" s="182"/>
      <c r="I35" s="182"/>
      <c r="J35" s="182"/>
      <c r="K35" s="182"/>
    </row>
    <row r="36" spans="1:17" ht="23.1" customHeight="1" thickTop="1" x14ac:dyDescent="0.2">
      <c r="E36" s="127"/>
      <c r="F36" s="127"/>
      <c r="G36" s="182"/>
      <c r="H36" s="182"/>
      <c r="I36" s="182"/>
      <c r="J36" s="182"/>
      <c r="K36" s="182"/>
    </row>
    <row r="37" spans="1:17" ht="23.1" customHeight="1" x14ac:dyDescent="0.2">
      <c r="A37" s="123" t="s">
        <v>132</v>
      </c>
      <c r="C37" s="126"/>
      <c r="E37" s="135"/>
      <c r="G37" s="135"/>
      <c r="I37" s="135"/>
      <c r="J37" s="135"/>
      <c r="K37" s="135"/>
    </row>
    <row r="38" spans="1:17" ht="23.1" customHeight="1" x14ac:dyDescent="0.2">
      <c r="A38" s="124" t="s">
        <v>190</v>
      </c>
      <c r="B38" s="125"/>
      <c r="C38" s="126"/>
      <c r="E38" s="135"/>
      <c r="G38" s="198"/>
      <c r="H38" s="198"/>
      <c r="I38" s="198"/>
      <c r="J38" s="198"/>
      <c r="K38" s="198"/>
      <c r="L38" s="192"/>
      <c r="M38" s="192"/>
    </row>
    <row r="39" spans="1:17" ht="23.1" customHeight="1" thickBot="1" x14ac:dyDescent="0.25">
      <c r="A39" s="124" t="s">
        <v>191</v>
      </c>
      <c r="B39" s="114"/>
      <c r="C39" s="126"/>
      <c r="E39" s="138">
        <f>E33/397906</f>
        <v>0.13262177499208355</v>
      </c>
      <c r="F39" s="136"/>
      <c r="G39" s="199">
        <f>G33/397906</f>
        <v>-0.11292868164842954</v>
      </c>
      <c r="H39" s="200"/>
      <c r="I39" s="199">
        <f>I33/397906</f>
        <v>4.907691766397089E-2</v>
      </c>
      <c r="J39" s="201"/>
      <c r="K39" s="199">
        <f>K33/397906</f>
        <v>-0.17855222087628736</v>
      </c>
      <c r="L39" s="192"/>
      <c r="M39" s="192"/>
    </row>
    <row r="40" spans="1:17" ht="23.1" customHeight="1" thickTop="1" x14ac:dyDescent="0.2">
      <c r="A40" s="124"/>
      <c r="B40" s="114"/>
      <c r="C40" s="126"/>
      <c r="E40" s="137"/>
      <c r="F40" s="136"/>
      <c r="G40" s="201"/>
      <c r="H40" s="200"/>
      <c r="I40" s="200"/>
      <c r="J40" s="201"/>
      <c r="K40" s="200"/>
      <c r="L40" s="192"/>
      <c r="M40" s="192"/>
    </row>
    <row r="41" spans="1:17" ht="23.1" customHeight="1" x14ac:dyDescent="0.2">
      <c r="A41" s="14" t="s">
        <v>126</v>
      </c>
      <c r="C41" s="139"/>
      <c r="E41" s="135"/>
      <c r="G41" s="135"/>
      <c r="I41" s="135"/>
      <c r="J41" s="135"/>
      <c r="K41" s="135"/>
    </row>
    <row r="42" spans="1:17" ht="23.1" customHeight="1" x14ac:dyDescent="0.2">
      <c r="A42" s="14"/>
      <c r="C42" s="139"/>
      <c r="E42" s="135"/>
      <c r="G42" s="135"/>
      <c r="I42" s="135"/>
      <c r="J42" s="135"/>
      <c r="K42" s="135"/>
    </row>
    <row r="43" spans="1:17" s="80" customFormat="1" ht="23.1" customHeight="1" x14ac:dyDescent="0.2">
      <c r="I43" s="100"/>
      <c r="J43" s="100"/>
      <c r="K43" s="142" t="s">
        <v>84</v>
      </c>
      <c r="M43" s="116"/>
      <c r="N43" s="116"/>
      <c r="O43" s="116"/>
      <c r="P43" s="116"/>
      <c r="Q43" s="116"/>
    </row>
    <row r="44" spans="1:17" s="80" customFormat="1" ht="23.1" customHeight="1" x14ac:dyDescent="0.2">
      <c r="A44" s="110" t="s">
        <v>0</v>
      </c>
      <c r="I44" s="100"/>
      <c r="J44" s="100"/>
      <c r="K44" s="142"/>
      <c r="M44" s="116"/>
      <c r="N44" s="116"/>
      <c r="O44" s="116"/>
      <c r="P44" s="116"/>
      <c r="Q44" s="116"/>
    </row>
    <row r="45" spans="1:17" s="80" customFormat="1" ht="23.1" customHeight="1" x14ac:dyDescent="0.2">
      <c r="A45" s="7" t="s">
        <v>148</v>
      </c>
      <c r="I45" s="100"/>
      <c r="J45" s="100"/>
      <c r="K45" s="142"/>
      <c r="M45" s="116"/>
      <c r="N45" s="116"/>
      <c r="O45" s="116"/>
      <c r="P45" s="116"/>
      <c r="Q45" s="116"/>
    </row>
    <row r="46" spans="1:17" s="80" customFormat="1" ht="23.1" customHeight="1" x14ac:dyDescent="0.2">
      <c r="A46" s="7" t="s">
        <v>207</v>
      </c>
      <c r="I46" s="100"/>
      <c r="J46" s="100"/>
      <c r="K46" s="142"/>
      <c r="M46" s="116"/>
      <c r="N46" s="116"/>
      <c r="O46" s="116"/>
      <c r="P46" s="116"/>
      <c r="Q46" s="116"/>
    </row>
    <row r="47" spans="1:17" s="80" customFormat="1" ht="23.1" customHeight="1" x14ac:dyDescent="0.2">
      <c r="C47" s="9"/>
      <c r="D47" s="10"/>
      <c r="E47" s="10"/>
      <c r="F47" s="10"/>
      <c r="G47" s="10"/>
      <c r="H47" s="10"/>
      <c r="I47" s="8"/>
      <c r="J47" s="10"/>
      <c r="K47" s="142" t="s">
        <v>1</v>
      </c>
      <c r="M47" s="116"/>
      <c r="N47" s="116"/>
      <c r="O47" s="116"/>
      <c r="P47" s="116"/>
      <c r="Q47" s="116"/>
    </row>
    <row r="48" spans="1:17" s="80" customFormat="1" ht="23.1" customHeight="1" x14ac:dyDescent="0.2">
      <c r="C48" s="14"/>
      <c r="D48" s="13"/>
      <c r="E48" s="102"/>
      <c r="F48" s="102" t="s">
        <v>2</v>
      </c>
      <c r="G48" s="102"/>
      <c r="H48" s="15"/>
      <c r="I48" s="102"/>
      <c r="J48" s="102" t="s">
        <v>3</v>
      </c>
      <c r="K48" s="102"/>
      <c r="M48" s="116"/>
      <c r="N48" s="116"/>
      <c r="O48" s="116"/>
      <c r="P48" s="116"/>
      <c r="Q48" s="116"/>
    </row>
    <row r="49" spans="1:17" s="80" customFormat="1" ht="23.1" customHeight="1" x14ac:dyDescent="0.5">
      <c r="C49" s="118"/>
      <c r="D49" s="17"/>
      <c r="E49" s="120">
        <v>2565</v>
      </c>
      <c r="F49" s="121"/>
      <c r="G49" s="120">
        <v>2564</v>
      </c>
      <c r="H49" s="122"/>
      <c r="I49" s="120">
        <v>2565</v>
      </c>
      <c r="J49" s="121"/>
      <c r="K49" s="120">
        <v>2564</v>
      </c>
      <c r="M49" s="116"/>
      <c r="N49" s="116"/>
      <c r="O49" s="116"/>
      <c r="P49" s="116"/>
      <c r="Q49" s="116"/>
    </row>
    <row r="50" spans="1:17" s="80" customFormat="1" ht="23.1" customHeight="1" x14ac:dyDescent="0.2">
      <c r="C50" s="118"/>
      <c r="D50" s="17"/>
      <c r="E50" s="16"/>
      <c r="F50" s="18"/>
      <c r="G50" s="16"/>
      <c r="H50" s="143"/>
      <c r="I50" s="16"/>
      <c r="J50" s="18"/>
      <c r="K50" s="16"/>
      <c r="M50" s="116"/>
      <c r="N50" s="116"/>
      <c r="O50" s="116"/>
      <c r="P50" s="116"/>
      <c r="Q50" s="116"/>
    </row>
    <row r="51" spans="1:17" s="80" customFormat="1" ht="23.1" customHeight="1" x14ac:dyDescent="0.2">
      <c r="A51" s="90" t="s">
        <v>121</v>
      </c>
      <c r="C51" s="144"/>
      <c r="D51" s="82"/>
      <c r="E51" s="88">
        <f>E30</f>
        <v>52414</v>
      </c>
      <c r="F51" s="87"/>
      <c r="G51" s="202">
        <f>G30</f>
        <v>-44893</v>
      </c>
      <c r="H51" s="203"/>
      <c r="I51" s="202">
        <f>I33</f>
        <v>19528</v>
      </c>
      <c r="J51" s="203"/>
      <c r="K51" s="202">
        <f>K33</f>
        <v>-71047</v>
      </c>
      <c r="L51" s="204"/>
      <c r="M51" s="116"/>
      <c r="N51" s="116"/>
      <c r="O51" s="116"/>
      <c r="P51" s="116"/>
      <c r="Q51" s="116"/>
    </row>
    <row r="52" spans="1:17" s="80" customFormat="1" ht="23.1" customHeight="1" x14ac:dyDescent="0.2">
      <c r="A52" s="92"/>
      <c r="C52" s="145"/>
      <c r="D52" s="91"/>
      <c r="E52" s="89"/>
      <c r="F52" s="87"/>
      <c r="G52" s="89"/>
      <c r="H52" s="89"/>
      <c r="I52" s="87"/>
      <c r="J52" s="89"/>
      <c r="K52" s="87"/>
      <c r="M52" s="116"/>
      <c r="N52" s="116"/>
      <c r="O52" s="116"/>
      <c r="P52" s="116"/>
      <c r="Q52" s="116"/>
    </row>
    <row r="53" spans="1:17" s="80" customFormat="1" ht="23.1" customHeight="1" x14ac:dyDescent="0.2">
      <c r="A53" s="90" t="s">
        <v>85</v>
      </c>
      <c r="C53" s="144"/>
      <c r="D53" s="82"/>
      <c r="E53" s="89"/>
      <c r="F53" s="87"/>
      <c r="G53" s="89"/>
      <c r="H53" s="89"/>
      <c r="I53" s="87"/>
      <c r="J53" s="89"/>
      <c r="K53" s="87"/>
      <c r="M53" s="116"/>
      <c r="N53" s="116"/>
      <c r="O53" s="116"/>
      <c r="P53" s="116"/>
      <c r="Q53" s="116"/>
    </row>
    <row r="54" spans="1:17" s="80" customFormat="1" ht="23.1" customHeight="1" x14ac:dyDescent="0.2">
      <c r="A54" s="79" t="s">
        <v>122</v>
      </c>
      <c r="C54" s="144"/>
      <c r="D54" s="82"/>
      <c r="E54" s="89"/>
      <c r="F54" s="87"/>
      <c r="G54" s="89"/>
      <c r="H54" s="89"/>
      <c r="I54" s="87"/>
      <c r="J54" s="89"/>
      <c r="K54" s="87"/>
      <c r="M54" s="116"/>
      <c r="N54" s="116"/>
      <c r="O54" s="116"/>
      <c r="P54" s="116"/>
      <c r="Q54" s="116"/>
    </row>
    <row r="55" spans="1:17" s="80" customFormat="1" ht="23.1" customHeight="1" x14ac:dyDescent="0.2">
      <c r="A55" s="92" t="s">
        <v>166</v>
      </c>
      <c r="C55" s="145"/>
      <c r="D55" s="91"/>
      <c r="E55" s="87"/>
      <c r="F55" s="87"/>
      <c r="G55" s="87"/>
      <c r="H55" s="89"/>
      <c r="I55" s="87"/>
      <c r="J55" s="89"/>
      <c r="K55" s="87"/>
      <c r="M55" s="116"/>
      <c r="N55" s="116"/>
      <c r="O55" s="116"/>
      <c r="P55" s="116"/>
      <c r="Q55" s="116"/>
    </row>
    <row r="56" spans="1:17" s="80" customFormat="1" ht="23.1" customHeight="1" x14ac:dyDescent="0.2">
      <c r="A56" s="92" t="s">
        <v>165</v>
      </c>
      <c r="C56" s="145"/>
      <c r="D56" s="91"/>
      <c r="E56" s="88">
        <v>-30</v>
      </c>
      <c r="F56" s="87"/>
      <c r="G56" s="202">
        <v>990</v>
      </c>
      <c r="H56" s="203"/>
      <c r="I56" s="202">
        <v>0</v>
      </c>
      <c r="J56" s="203"/>
      <c r="K56" s="202">
        <f>SUM(K55:K55)</f>
        <v>0</v>
      </c>
      <c r="M56" s="116"/>
      <c r="N56" s="116"/>
      <c r="O56" s="116"/>
      <c r="P56" s="116"/>
      <c r="Q56" s="116"/>
    </row>
    <row r="57" spans="1:17" s="80" customFormat="1" ht="23.1" customHeight="1" x14ac:dyDescent="0.2">
      <c r="A57" s="92" t="s">
        <v>164</v>
      </c>
      <c r="C57" s="145"/>
      <c r="D57" s="91"/>
      <c r="E57" s="88">
        <f>E56</f>
        <v>-30</v>
      </c>
      <c r="F57" s="191"/>
      <c r="G57" s="202">
        <f t="shared" ref="G57:I57" si="0">G56</f>
        <v>990</v>
      </c>
      <c r="H57" s="205"/>
      <c r="I57" s="202">
        <f t="shared" si="0"/>
        <v>0</v>
      </c>
      <c r="J57" s="203"/>
      <c r="K57" s="202">
        <f>K56</f>
        <v>0</v>
      </c>
      <c r="M57" s="116"/>
      <c r="N57" s="116"/>
      <c r="O57" s="116"/>
      <c r="P57" s="116"/>
      <c r="Q57" s="116"/>
    </row>
    <row r="58" spans="1:17" s="80" customFormat="1" ht="23.1" customHeight="1" x14ac:dyDescent="0.2">
      <c r="A58" s="92" t="s">
        <v>154</v>
      </c>
      <c r="C58" s="145"/>
      <c r="D58" s="91"/>
      <c r="E58" s="189"/>
      <c r="F58" s="189"/>
      <c r="G58" s="189"/>
      <c r="H58" s="189"/>
      <c r="I58" s="189"/>
      <c r="J58" s="189"/>
      <c r="K58" s="189"/>
      <c r="M58" s="116"/>
      <c r="N58" s="116"/>
      <c r="O58" s="116"/>
      <c r="P58" s="116"/>
      <c r="Q58" s="116"/>
    </row>
    <row r="59" spans="1:17" s="80" customFormat="1" ht="23.1" customHeight="1" x14ac:dyDescent="0.2">
      <c r="A59" s="79" t="s">
        <v>144</v>
      </c>
      <c r="C59" s="81"/>
      <c r="D59" s="82"/>
      <c r="E59" s="89"/>
      <c r="F59" s="87"/>
      <c r="G59" s="89"/>
      <c r="H59" s="89"/>
      <c r="I59" s="87"/>
      <c r="J59" s="89"/>
      <c r="K59" s="87"/>
      <c r="M59" s="116"/>
      <c r="N59" s="116"/>
      <c r="O59" s="116"/>
      <c r="P59" s="116"/>
      <c r="Q59" s="116"/>
    </row>
    <row r="60" spans="1:17" s="80" customFormat="1" ht="23.1" customHeight="1" x14ac:dyDescent="0.2">
      <c r="A60" s="36" t="s">
        <v>218</v>
      </c>
      <c r="C60" s="81"/>
      <c r="D60" s="82"/>
      <c r="E60" s="89"/>
      <c r="F60" s="87"/>
      <c r="G60" s="89"/>
      <c r="H60" s="89"/>
      <c r="I60" s="87"/>
      <c r="J60" s="89"/>
      <c r="K60" s="87"/>
      <c r="M60" s="116"/>
      <c r="N60" s="116"/>
      <c r="O60" s="116"/>
      <c r="P60" s="116"/>
      <c r="Q60" s="116"/>
    </row>
    <row r="61" spans="1:17" s="80" customFormat="1" ht="23.1" customHeight="1" x14ac:dyDescent="0.2">
      <c r="A61" s="36" t="s">
        <v>168</v>
      </c>
      <c r="C61" s="81"/>
      <c r="D61" s="82"/>
      <c r="E61" s="207">
        <v>3840</v>
      </c>
      <c r="F61" s="87"/>
      <c r="G61" s="87">
        <v>23795</v>
      </c>
      <c r="H61" s="87"/>
      <c r="I61" s="87">
        <v>1015</v>
      </c>
      <c r="J61" s="87"/>
      <c r="K61" s="87">
        <v>21069</v>
      </c>
      <c r="M61" s="116"/>
      <c r="N61" s="116"/>
      <c r="O61" s="116"/>
      <c r="P61" s="116"/>
      <c r="Q61" s="116"/>
    </row>
    <row r="62" spans="1:17" s="80" customFormat="1" ht="23.1" customHeight="1" x14ac:dyDescent="0.2">
      <c r="A62" s="92" t="s">
        <v>145</v>
      </c>
      <c r="C62" s="81"/>
      <c r="D62" s="82"/>
      <c r="E62" s="202">
        <v>-768</v>
      </c>
      <c r="F62" s="87"/>
      <c r="G62" s="88">
        <v>-4759</v>
      </c>
      <c r="H62" s="89"/>
      <c r="I62" s="88">
        <v>-204</v>
      </c>
      <c r="J62" s="89"/>
      <c r="K62" s="88">
        <v>-4214</v>
      </c>
      <c r="M62" s="116"/>
      <c r="N62" s="116"/>
      <c r="O62" s="116"/>
      <c r="P62" s="116"/>
      <c r="Q62" s="116"/>
    </row>
    <row r="63" spans="1:17" s="80" customFormat="1" ht="23.1" customHeight="1" x14ac:dyDescent="0.2">
      <c r="A63" s="146" t="s">
        <v>169</v>
      </c>
      <c r="C63" s="81"/>
      <c r="D63" s="82"/>
      <c r="E63" s="189"/>
      <c r="F63" s="189"/>
      <c r="G63" s="206"/>
      <c r="H63" s="206"/>
      <c r="I63" s="206"/>
      <c r="J63" s="206"/>
      <c r="K63" s="206"/>
      <c r="M63" s="116"/>
      <c r="N63" s="116"/>
      <c r="O63" s="116"/>
      <c r="P63" s="116"/>
      <c r="Q63" s="116"/>
    </row>
    <row r="64" spans="1:17" s="80" customFormat="1" ht="23.1" customHeight="1" x14ac:dyDescent="0.2">
      <c r="A64" s="146" t="s">
        <v>170</v>
      </c>
      <c r="C64" s="81"/>
      <c r="D64" s="82"/>
      <c r="E64" s="88">
        <f>SUM(E62+E61)</f>
        <v>3072</v>
      </c>
      <c r="F64" s="87"/>
      <c r="G64" s="202">
        <f>SUM(G62+G61)</f>
        <v>19036</v>
      </c>
      <c r="H64" s="203"/>
      <c r="I64" s="202">
        <f>SUM(I62+I61)</f>
        <v>811</v>
      </c>
      <c r="J64" s="203"/>
      <c r="K64" s="202">
        <f>SUM(K62+K61)</f>
        <v>16855</v>
      </c>
      <c r="M64" s="116"/>
      <c r="N64" s="116"/>
      <c r="O64" s="116"/>
      <c r="P64" s="116"/>
      <c r="Q64" s="116"/>
    </row>
    <row r="65" spans="1:17" s="80" customFormat="1" ht="23.1" customHeight="1" x14ac:dyDescent="0.2">
      <c r="A65" s="90" t="s">
        <v>86</v>
      </c>
      <c r="C65" s="81"/>
      <c r="D65" s="82"/>
      <c r="E65" s="88">
        <f>E64+E57</f>
        <v>3042</v>
      </c>
      <c r="F65" s="87"/>
      <c r="G65" s="202">
        <f>G64+G57</f>
        <v>20026</v>
      </c>
      <c r="H65" s="203"/>
      <c r="I65" s="202">
        <f>I55+I64</f>
        <v>811</v>
      </c>
      <c r="J65" s="203"/>
      <c r="K65" s="202">
        <f>K57+K64</f>
        <v>16855</v>
      </c>
      <c r="M65" s="116"/>
      <c r="N65" s="116"/>
      <c r="O65" s="116"/>
      <c r="P65" s="116"/>
      <c r="Q65" s="116"/>
    </row>
    <row r="66" spans="1:17" s="80" customFormat="1" ht="23.1" customHeight="1" x14ac:dyDescent="0.2">
      <c r="A66" s="90"/>
      <c r="C66" s="81"/>
      <c r="D66" s="82"/>
      <c r="E66" s="89"/>
      <c r="F66" s="87"/>
      <c r="G66" s="203"/>
      <c r="H66" s="203"/>
      <c r="I66" s="207"/>
      <c r="J66" s="203"/>
      <c r="K66" s="207"/>
      <c r="M66" s="116"/>
      <c r="N66" s="116"/>
      <c r="O66" s="116"/>
      <c r="P66" s="116"/>
      <c r="Q66" s="116"/>
    </row>
    <row r="67" spans="1:17" s="80" customFormat="1" ht="23.1" customHeight="1" thickBot="1" x14ac:dyDescent="0.25">
      <c r="A67" s="90" t="s">
        <v>95</v>
      </c>
      <c r="C67" s="81"/>
      <c r="D67" s="82"/>
      <c r="E67" s="187">
        <f>E65+E51</f>
        <v>55456</v>
      </c>
      <c r="F67" s="87"/>
      <c r="G67" s="208">
        <f>G65+G51</f>
        <v>-24867</v>
      </c>
      <c r="H67" s="203"/>
      <c r="I67" s="208">
        <f>I65+I51</f>
        <v>20339</v>
      </c>
      <c r="J67" s="203"/>
      <c r="K67" s="208">
        <f>K65+K51</f>
        <v>-54192</v>
      </c>
      <c r="M67" s="116"/>
      <c r="N67" s="116"/>
      <c r="O67" s="116"/>
      <c r="P67" s="116"/>
      <c r="Q67" s="116"/>
    </row>
    <row r="68" spans="1:17" s="80" customFormat="1" ht="23.1" customHeight="1" thickTop="1" x14ac:dyDescent="0.2">
      <c r="A68" s="90"/>
      <c r="C68" s="81"/>
      <c r="D68" s="82"/>
      <c r="E68" s="87"/>
      <c r="F68" s="87"/>
      <c r="G68" s="207"/>
      <c r="H68" s="203"/>
      <c r="I68" s="207"/>
      <c r="J68" s="203"/>
      <c r="K68" s="207"/>
      <c r="M68" s="116"/>
      <c r="N68" s="116"/>
      <c r="O68" s="116"/>
      <c r="P68" s="116"/>
      <c r="Q68" s="116"/>
    </row>
    <row r="69" spans="1:17" s="80" customFormat="1" ht="23.1" customHeight="1" x14ac:dyDescent="0.2">
      <c r="A69" s="90" t="s">
        <v>87</v>
      </c>
      <c r="C69" s="86"/>
      <c r="D69" s="91"/>
      <c r="E69" s="89"/>
      <c r="F69" s="87"/>
      <c r="G69" s="203"/>
      <c r="H69" s="203"/>
      <c r="I69" s="207"/>
      <c r="J69" s="203"/>
      <c r="K69" s="207"/>
      <c r="M69" s="116"/>
      <c r="N69" s="116"/>
      <c r="O69" s="116"/>
      <c r="P69" s="116"/>
      <c r="Q69" s="116"/>
    </row>
    <row r="70" spans="1:17" s="80" customFormat="1" ht="23.1" customHeight="1" x14ac:dyDescent="0.2">
      <c r="A70" s="14" t="s">
        <v>88</v>
      </c>
      <c r="C70" s="86"/>
      <c r="D70" s="91"/>
      <c r="E70" s="87">
        <f>+E72-E71</f>
        <v>55824</v>
      </c>
      <c r="F70" s="87"/>
      <c r="G70" s="207">
        <f>+G72-G71</f>
        <v>-25269</v>
      </c>
      <c r="H70" s="203"/>
      <c r="I70" s="207">
        <f>+I72-I71</f>
        <v>20339</v>
      </c>
      <c r="J70" s="203"/>
      <c r="K70" s="207">
        <f>+K72-K71</f>
        <v>-54192</v>
      </c>
      <c r="M70" s="116"/>
      <c r="N70" s="116"/>
      <c r="O70" s="116"/>
      <c r="P70" s="116"/>
      <c r="Q70" s="116"/>
    </row>
    <row r="71" spans="1:17" s="80" customFormat="1" ht="23.1" customHeight="1" x14ac:dyDescent="0.2">
      <c r="A71" s="14" t="s">
        <v>171</v>
      </c>
      <c r="C71" s="86"/>
      <c r="D71" s="91"/>
      <c r="E71" s="88">
        <v>-368</v>
      </c>
      <c r="F71" s="87"/>
      <c r="G71" s="202">
        <v>402</v>
      </c>
      <c r="H71" s="203"/>
      <c r="I71" s="202">
        <v>0</v>
      </c>
      <c r="J71" s="203"/>
      <c r="K71" s="202">
        <v>0</v>
      </c>
      <c r="M71" s="116"/>
      <c r="N71" s="116"/>
      <c r="O71" s="116"/>
      <c r="P71" s="116"/>
      <c r="Q71" s="116"/>
    </row>
    <row r="72" spans="1:17" s="80" customFormat="1" ht="23.1" customHeight="1" thickBot="1" x14ac:dyDescent="0.25">
      <c r="A72" s="14" t="s">
        <v>154</v>
      </c>
      <c r="C72" s="86"/>
      <c r="D72" s="91"/>
      <c r="E72" s="188">
        <f>E67</f>
        <v>55456</v>
      </c>
      <c r="F72" s="87"/>
      <c r="G72" s="209">
        <f>G67</f>
        <v>-24867</v>
      </c>
      <c r="H72" s="203"/>
      <c r="I72" s="209">
        <f>I67</f>
        <v>20339</v>
      </c>
      <c r="J72" s="203"/>
      <c r="K72" s="209">
        <f>K67</f>
        <v>-54192</v>
      </c>
      <c r="M72" s="116"/>
      <c r="N72" s="116"/>
      <c r="O72" s="116"/>
      <c r="P72" s="116"/>
      <c r="Q72" s="116"/>
    </row>
    <row r="73" spans="1:17" s="80" customFormat="1" ht="23.1" customHeight="1" thickTop="1" x14ac:dyDescent="0.2">
      <c r="A73" s="92"/>
      <c r="C73" s="86"/>
      <c r="D73" s="91"/>
      <c r="M73" s="116"/>
      <c r="N73" s="116"/>
      <c r="O73" s="116"/>
      <c r="P73" s="116"/>
      <c r="Q73" s="116"/>
    </row>
    <row r="74" spans="1:17" s="80" customFormat="1" ht="23.1" customHeight="1" x14ac:dyDescent="0.2">
      <c r="A74" s="14" t="s">
        <v>126</v>
      </c>
      <c r="I74" s="100"/>
      <c r="J74" s="100"/>
      <c r="K74" s="142"/>
      <c r="M74" s="116"/>
      <c r="N74" s="116"/>
      <c r="O74" s="116"/>
      <c r="P74" s="116"/>
      <c r="Q74" s="116"/>
    </row>
    <row r="75" spans="1:17" s="107" customFormat="1" ht="23.1" customHeight="1" x14ac:dyDescent="0.5">
      <c r="I75" s="108"/>
      <c r="J75" s="108"/>
      <c r="K75" s="109" t="s">
        <v>38</v>
      </c>
      <c r="M75" s="116"/>
      <c r="N75" s="116"/>
      <c r="O75" s="116"/>
      <c r="P75" s="116"/>
      <c r="Q75" s="116"/>
    </row>
    <row r="76" spans="1:17" s="114" customFormat="1" ht="23.1" customHeight="1" x14ac:dyDescent="0.5">
      <c r="A76" s="110" t="s">
        <v>0</v>
      </c>
      <c r="B76" s="111"/>
      <c r="C76" s="112"/>
      <c r="D76" s="113"/>
      <c r="E76" s="113"/>
      <c r="F76" s="113"/>
      <c r="G76" s="113"/>
      <c r="H76" s="113"/>
      <c r="I76" s="113"/>
      <c r="J76" s="113"/>
      <c r="K76" s="113"/>
      <c r="M76" s="116"/>
      <c r="N76" s="116"/>
      <c r="O76" s="116"/>
      <c r="P76" s="116"/>
      <c r="Q76" s="116"/>
    </row>
    <row r="77" spans="1:17" s="114" customFormat="1" ht="23.1" customHeight="1" x14ac:dyDescent="0.5">
      <c r="A77" s="110" t="s">
        <v>215</v>
      </c>
      <c r="B77" s="111"/>
      <c r="C77" s="112"/>
      <c r="D77" s="113"/>
      <c r="E77" s="113"/>
      <c r="F77" s="113"/>
      <c r="G77" s="113"/>
      <c r="H77" s="113"/>
      <c r="I77" s="113"/>
      <c r="J77" s="113"/>
      <c r="K77" s="113"/>
      <c r="M77" s="116"/>
      <c r="N77" s="116"/>
      <c r="O77" s="116"/>
      <c r="P77" s="116"/>
      <c r="Q77" s="116"/>
    </row>
    <row r="78" spans="1:17" s="114" customFormat="1" ht="23.1" customHeight="1" x14ac:dyDescent="0.5">
      <c r="A78" s="110" t="s">
        <v>208</v>
      </c>
      <c r="B78" s="111"/>
      <c r="C78" s="112"/>
      <c r="D78" s="113"/>
      <c r="E78" s="113"/>
      <c r="F78" s="113"/>
      <c r="G78" s="113"/>
      <c r="H78" s="113"/>
      <c r="I78" s="113"/>
      <c r="J78" s="113"/>
      <c r="K78" s="113"/>
      <c r="M78" s="116"/>
      <c r="N78" s="116"/>
      <c r="O78" s="116"/>
      <c r="P78" s="116"/>
      <c r="Q78" s="116"/>
    </row>
    <row r="79" spans="1:17" s="114" customFormat="1" ht="23.1" customHeight="1" x14ac:dyDescent="0.5">
      <c r="B79" s="111"/>
      <c r="C79" s="112"/>
      <c r="D79" s="113"/>
      <c r="E79" s="113"/>
      <c r="F79" s="113"/>
      <c r="G79" s="113"/>
      <c r="H79" s="113"/>
      <c r="I79" s="111"/>
      <c r="J79" s="113"/>
      <c r="K79" s="109" t="s">
        <v>40</v>
      </c>
      <c r="M79" s="116"/>
      <c r="N79" s="116"/>
      <c r="O79" s="116"/>
      <c r="P79" s="116"/>
      <c r="Q79" s="116"/>
    </row>
    <row r="80" spans="1:17" ht="23.1" customHeight="1" x14ac:dyDescent="0.2">
      <c r="E80" s="104"/>
      <c r="F80" s="104" t="s">
        <v>2</v>
      </c>
      <c r="G80" s="104"/>
      <c r="H80" s="117"/>
      <c r="I80" s="104"/>
      <c r="J80" s="104" t="s">
        <v>3</v>
      </c>
      <c r="K80" s="104"/>
    </row>
    <row r="81" spans="1:11" ht="23.1" customHeight="1" x14ac:dyDescent="0.5">
      <c r="C81" s="118" t="s">
        <v>4</v>
      </c>
      <c r="D81" s="119"/>
      <c r="E81" s="120">
        <v>2565</v>
      </c>
      <c r="F81" s="121"/>
      <c r="G81" s="120">
        <v>2564</v>
      </c>
      <c r="H81" s="122"/>
      <c r="I81" s="120">
        <v>2565</v>
      </c>
      <c r="J81" s="121"/>
      <c r="K81" s="120">
        <v>2564</v>
      </c>
    </row>
    <row r="82" spans="1:11" ht="23.1" customHeight="1" x14ac:dyDescent="0.5">
      <c r="C82" s="140"/>
      <c r="D82" s="135"/>
      <c r="E82" s="94"/>
      <c r="F82" s="141"/>
      <c r="G82" s="94"/>
      <c r="H82" s="122"/>
      <c r="I82" s="94"/>
      <c r="J82" s="141"/>
      <c r="K82" s="94"/>
    </row>
    <row r="83" spans="1:11" ht="23.1" customHeight="1" x14ac:dyDescent="0.2">
      <c r="A83" s="123" t="s">
        <v>41</v>
      </c>
      <c r="G83" s="192"/>
      <c r="H83" s="192"/>
      <c r="I83" s="192"/>
      <c r="J83" s="192"/>
      <c r="K83" s="192"/>
    </row>
    <row r="84" spans="1:11" ht="23.1" customHeight="1" x14ac:dyDescent="0.2">
      <c r="A84" s="124" t="s">
        <v>42</v>
      </c>
      <c r="B84" s="125"/>
      <c r="C84" s="126"/>
      <c r="E84" s="127">
        <v>4560480</v>
      </c>
      <c r="F84" s="127"/>
      <c r="G84" s="182">
        <v>4449899</v>
      </c>
      <c r="H84" s="182"/>
      <c r="I84" s="182">
        <v>1865772</v>
      </c>
      <c r="J84" s="182"/>
      <c r="K84" s="182">
        <v>1886452</v>
      </c>
    </row>
    <row r="85" spans="1:11" ht="23.1" customHeight="1" x14ac:dyDescent="0.2">
      <c r="A85" s="124" t="s">
        <v>43</v>
      </c>
      <c r="B85" s="125"/>
      <c r="C85" s="126"/>
      <c r="E85" s="127"/>
      <c r="F85" s="127"/>
      <c r="G85" s="182"/>
      <c r="H85" s="182"/>
      <c r="I85" s="182"/>
      <c r="J85" s="182"/>
      <c r="K85" s="182"/>
    </row>
    <row r="86" spans="1:11" ht="23.1" customHeight="1" x14ac:dyDescent="0.2">
      <c r="A86" s="124" t="s">
        <v>44</v>
      </c>
      <c r="B86" s="125"/>
      <c r="C86" s="126"/>
      <c r="E86" s="127">
        <v>0</v>
      </c>
      <c r="F86" s="127"/>
      <c r="G86" s="182">
        <v>0</v>
      </c>
      <c r="H86" s="182"/>
      <c r="I86" s="182">
        <v>2697</v>
      </c>
      <c r="J86" s="182"/>
      <c r="K86" s="182">
        <v>21849</v>
      </c>
    </row>
    <row r="87" spans="1:11" ht="23.1" customHeight="1" x14ac:dyDescent="0.2">
      <c r="A87" s="124" t="s">
        <v>114</v>
      </c>
      <c r="B87" s="125"/>
      <c r="C87" s="126" t="s">
        <v>183</v>
      </c>
      <c r="E87" s="127">
        <v>6736</v>
      </c>
      <c r="F87" s="127"/>
      <c r="G87" s="182">
        <v>6640</v>
      </c>
      <c r="H87" s="182"/>
      <c r="I87" s="182">
        <v>33324</v>
      </c>
      <c r="J87" s="182"/>
      <c r="K87" s="182">
        <v>13358</v>
      </c>
    </row>
    <row r="88" spans="1:11" ht="23.1" customHeight="1" x14ac:dyDescent="0.2">
      <c r="A88" s="124" t="s">
        <v>45</v>
      </c>
      <c r="C88" s="126"/>
      <c r="E88" s="127">
        <v>23297</v>
      </c>
      <c r="F88" s="127"/>
      <c r="G88" s="182">
        <v>5052</v>
      </c>
      <c r="H88" s="182"/>
      <c r="I88" s="182">
        <v>6038</v>
      </c>
      <c r="J88" s="182"/>
      <c r="K88" s="182">
        <v>12514</v>
      </c>
    </row>
    <row r="89" spans="1:11" ht="23.1" customHeight="1" x14ac:dyDescent="0.2">
      <c r="A89" s="123" t="s">
        <v>46</v>
      </c>
      <c r="E89" s="128">
        <f>SUM(E84:E88)</f>
        <v>4590513</v>
      </c>
      <c r="F89" s="127"/>
      <c r="G89" s="193">
        <f>SUM(G84:G88)</f>
        <v>4461591</v>
      </c>
      <c r="H89" s="182"/>
      <c r="I89" s="193">
        <f>SUM(I84:I88)</f>
        <v>1907831</v>
      </c>
      <c r="J89" s="182"/>
      <c r="K89" s="193">
        <f>SUM(K84:K88)</f>
        <v>1934173</v>
      </c>
    </row>
    <row r="90" spans="1:11" ht="23.1" customHeight="1" x14ac:dyDescent="0.2">
      <c r="A90" s="123" t="s">
        <v>47</v>
      </c>
      <c r="E90" s="127"/>
      <c r="F90" s="127"/>
      <c r="G90" s="127"/>
      <c r="H90" s="127"/>
      <c r="I90" s="182"/>
      <c r="J90" s="127"/>
      <c r="K90" s="127"/>
    </row>
    <row r="91" spans="1:11" ht="23.1" customHeight="1" x14ac:dyDescent="0.2">
      <c r="A91" s="124" t="s">
        <v>48</v>
      </c>
      <c r="B91" s="125"/>
      <c r="E91" s="129">
        <v>4459405</v>
      </c>
      <c r="F91" s="127"/>
      <c r="G91" s="129">
        <v>3965554</v>
      </c>
      <c r="H91" s="127"/>
      <c r="I91" s="219">
        <v>1909526</v>
      </c>
      <c r="J91" s="127"/>
      <c r="K91" s="129">
        <v>1595794</v>
      </c>
    </row>
    <row r="92" spans="1:11" ht="23.1" customHeight="1" x14ac:dyDescent="0.2">
      <c r="A92" s="124" t="s">
        <v>217</v>
      </c>
      <c r="B92" s="125"/>
      <c r="C92" s="126">
        <v>5</v>
      </c>
      <c r="E92" s="130">
        <v>-187717</v>
      </c>
      <c r="F92" s="127"/>
      <c r="G92" s="130">
        <v>217781</v>
      </c>
      <c r="H92" s="127"/>
      <c r="I92" s="194">
        <v>-196699</v>
      </c>
      <c r="J92" s="127"/>
      <c r="K92" s="130">
        <v>215753</v>
      </c>
    </row>
    <row r="93" spans="1:11" ht="23.1" customHeight="1" x14ac:dyDescent="0.2">
      <c r="A93" s="124" t="s">
        <v>49</v>
      </c>
      <c r="B93" s="125"/>
      <c r="E93" s="127">
        <f>SUM(E91:E92)</f>
        <v>4271688</v>
      </c>
      <c r="F93" s="127"/>
      <c r="G93" s="182">
        <f>SUM(G91:G92)</f>
        <v>4183335</v>
      </c>
      <c r="H93" s="182"/>
      <c r="I93" s="182">
        <f>SUM(I91:I92)</f>
        <v>1712827</v>
      </c>
      <c r="J93" s="182"/>
      <c r="K93" s="182">
        <f>SUM(K91:K92)</f>
        <v>1811547</v>
      </c>
    </row>
    <row r="94" spans="1:11" ht="23.1" customHeight="1" x14ac:dyDescent="0.2">
      <c r="A94" s="124" t="s">
        <v>127</v>
      </c>
      <c r="B94" s="125"/>
      <c r="C94" s="126"/>
      <c r="E94" s="127">
        <v>50272</v>
      </c>
      <c r="F94" s="127"/>
      <c r="G94" s="182">
        <v>51153</v>
      </c>
      <c r="H94" s="182"/>
      <c r="I94" s="182">
        <v>30786</v>
      </c>
      <c r="J94" s="182"/>
      <c r="K94" s="182">
        <v>31818</v>
      </c>
    </row>
    <row r="95" spans="1:11" ht="23.1" customHeight="1" x14ac:dyDescent="0.2">
      <c r="A95" s="124" t="s">
        <v>50</v>
      </c>
      <c r="B95" s="125"/>
      <c r="C95" s="126"/>
      <c r="E95" s="127">
        <v>145258</v>
      </c>
      <c r="F95" s="127"/>
      <c r="G95" s="182">
        <v>210255</v>
      </c>
      <c r="H95" s="182"/>
      <c r="I95" s="182">
        <v>92760</v>
      </c>
      <c r="J95" s="182"/>
      <c r="K95" s="182">
        <v>177505</v>
      </c>
    </row>
    <row r="96" spans="1:11" ht="23.1" customHeight="1" x14ac:dyDescent="0.2">
      <c r="A96" s="124" t="s">
        <v>187</v>
      </c>
      <c r="B96" s="125"/>
      <c r="C96" s="126"/>
      <c r="E96" s="127">
        <v>63942</v>
      </c>
      <c r="F96" s="127"/>
      <c r="G96" s="182">
        <v>0</v>
      </c>
      <c r="H96" s="182"/>
      <c r="I96" s="182">
        <v>63942</v>
      </c>
      <c r="J96" s="182"/>
      <c r="K96" s="182">
        <v>0</v>
      </c>
    </row>
    <row r="97" spans="1:11" ht="23.1" customHeight="1" x14ac:dyDescent="0.2">
      <c r="A97" s="36" t="s">
        <v>156</v>
      </c>
      <c r="B97" s="125"/>
      <c r="C97" s="126"/>
      <c r="E97" s="127">
        <v>0</v>
      </c>
      <c r="F97" s="127"/>
      <c r="G97" s="182">
        <v>27981</v>
      </c>
      <c r="H97" s="182"/>
      <c r="I97" s="182">
        <v>0</v>
      </c>
      <c r="J97" s="182"/>
      <c r="K97" s="210">
        <v>0</v>
      </c>
    </row>
    <row r="98" spans="1:11" ht="23.1" customHeight="1" x14ac:dyDescent="0.2">
      <c r="A98" s="123" t="s">
        <v>51</v>
      </c>
      <c r="E98" s="128">
        <f>SUM(E93:E97)</f>
        <v>4531160</v>
      </c>
      <c r="F98" s="127"/>
      <c r="G98" s="193">
        <f>SUM(G93:G97)</f>
        <v>4472724</v>
      </c>
      <c r="H98" s="182"/>
      <c r="I98" s="193">
        <f>SUM(I93:I97)</f>
        <v>1900315</v>
      </c>
      <c r="J98" s="182"/>
      <c r="K98" s="193">
        <f>SUM(K93:K97)</f>
        <v>2020870</v>
      </c>
    </row>
    <row r="99" spans="1:11" ht="23.1" customHeight="1" x14ac:dyDescent="0.2">
      <c r="A99" s="22" t="s">
        <v>188</v>
      </c>
      <c r="E99" s="127">
        <f>E89-E98</f>
        <v>59353</v>
      </c>
      <c r="F99" s="127"/>
      <c r="G99" s="182">
        <f>G89-G98</f>
        <v>-11133</v>
      </c>
      <c r="H99" s="182"/>
      <c r="I99" s="182">
        <f>I89-I98</f>
        <v>7516</v>
      </c>
      <c r="J99" s="182"/>
      <c r="K99" s="182">
        <f>K89-K98</f>
        <v>-86697</v>
      </c>
    </row>
    <row r="100" spans="1:11" ht="23.1" customHeight="1" x14ac:dyDescent="0.2">
      <c r="A100" s="14" t="s">
        <v>151</v>
      </c>
      <c r="C100" s="126"/>
      <c r="E100" s="182">
        <v>1807</v>
      </c>
      <c r="F100" s="127"/>
      <c r="G100" s="182">
        <v>131</v>
      </c>
      <c r="H100" s="182"/>
      <c r="I100" s="182">
        <v>0</v>
      </c>
      <c r="J100" s="182"/>
      <c r="K100" s="182">
        <v>0</v>
      </c>
    </row>
    <row r="101" spans="1:11" ht="23.1" customHeight="1" x14ac:dyDescent="0.2">
      <c r="A101" s="124" t="s">
        <v>142</v>
      </c>
      <c r="B101" s="125"/>
      <c r="C101" s="126"/>
      <c r="E101" s="182">
        <v>1082</v>
      </c>
      <c r="F101" s="127"/>
      <c r="G101" s="182">
        <v>2027</v>
      </c>
      <c r="H101" s="182"/>
      <c r="I101" s="182">
        <v>640</v>
      </c>
      <c r="J101" s="182"/>
      <c r="K101" s="182">
        <v>978</v>
      </c>
    </row>
    <row r="102" spans="1:11" ht="23.1" customHeight="1" x14ac:dyDescent="0.2">
      <c r="A102" s="124" t="s">
        <v>143</v>
      </c>
      <c r="B102" s="114"/>
      <c r="E102" s="195">
        <v>-20050</v>
      </c>
      <c r="F102" s="127"/>
      <c r="G102" s="195">
        <v>-10520</v>
      </c>
      <c r="H102" s="182"/>
      <c r="I102" s="195">
        <v>-13119</v>
      </c>
      <c r="J102" s="182"/>
      <c r="K102" s="195">
        <v>-5151</v>
      </c>
    </row>
    <row r="103" spans="1:11" ht="23.1" customHeight="1" x14ac:dyDescent="0.2">
      <c r="A103" s="132" t="s">
        <v>130</v>
      </c>
      <c r="B103" s="114"/>
      <c r="E103" s="182">
        <f>SUM(E99:E102)</f>
        <v>42192</v>
      </c>
      <c r="F103" s="127"/>
      <c r="G103" s="182">
        <f>SUM(G99:G102)</f>
        <v>-19495</v>
      </c>
      <c r="H103" s="182"/>
      <c r="I103" s="182">
        <f>SUM(I99:I102)</f>
        <v>-4963</v>
      </c>
      <c r="J103" s="182"/>
      <c r="K103" s="182">
        <f>SUM(K99:K102)</f>
        <v>-90870</v>
      </c>
    </row>
    <row r="104" spans="1:11" ht="23.1" customHeight="1" x14ac:dyDescent="0.2">
      <c r="A104" s="124" t="s">
        <v>131</v>
      </c>
      <c r="B104" s="114"/>
      <c r="C104" s="181">
        <v>12</v>
      </c>
      <c r="D104" s="133"/>
      <c r="E104" s="195">
        <v>-14099</v>
      </c>
      <c r="F104" s="127"/>
      <c r="G104" s="131">
        <v>-7854</v>
      </c>
      <c r="H104" s="127"/>
      <c r="I104" s="131">
        <v>667</v>
      </c>
      <c r="J104" s="127"/>
      <c r="K104" s="131">
        <v>20564</v>
      </c>
    </row>
    <row r="105" spans="1:11" ht="23.1" customHeight="1" thickBot="1" x14ac:dyDescent="0.25">
      <c r="A105" s="123" t="s">
        <v>121</v>
      </c>
      <c r="B105" s="114"/>
      <c r="C105" s="126"/>
      <c r="D105" s="133"/>
      <c r="E105" s="196">
        <f>SUM(E103:E104)</f>
        <v>28093</v>
      </c>
      <c r="F105" s="127"/>
      <c r="G105" s="196">
        <f>SUM(G103:G104)</f>
        <v>-27349</v>
      </c>
      <c r="H105" s="182"/>
      <c r="I105" s="196">
        <f>SUM(I103:I104)</f>
        <v>-4296</v>
      </c>
      <c r="J105" s="182"/>
      <c r="K105" s="196">
        <f>SUM(K103:K104)</f>
        <v>-70306</v>
      </c>
    </row>
    <row r="106" spans="1:11" ht="23.1" customHeight="1" thickTop="1" x14ac:dyDescent="0.2">
      <c r="A106" s="124"/>
      <c r="B106" s="114"/>
      <c r="C106" s="126"/>
      <c r="E106" s="127"/>
      <c r="F106" s="186"/>
      <c r="G106" s="127"/>
      <c r="H106" s="186"/>
      <c r="I106" s="186"/>
      <c r="J106" s="127"/>
      <c r="K106" s="186"/>
    </row>
    <row r="107" spans="1:11" ht="23.1" customHeight="1" x14ac:dyDescent="0.2">
      <c r="A107" s="123" t="s">
        <v>178</v>
      </c>
      <c r="C107" s="126"/>
      <c r="E107" s="127"/>
      <c r="F107" s="127"/>
      <c r="G107" s="127"/>
      <c r="H107" s="127"/>
      <c r="I107" s="127"/>
      <c r="J107" s="127"/>
      <c r="K107" s="127"/>
    </row>
    <row r="108" spans="1:11" ht="23.1" customHeight="1" thickBot="1" x14ac:dyDescent="0.25">
      <c r="A108" s="115" t="s">
        <v>88</v>
      </c>
      <c r="C108" s="126"/>
      <c r="E108" s="127">
        <f>E110-E109</f>
        <v>25308</v>
      </c>
      <c r="F108" s="127"/>
      <c r="G108" s="182">
        <f>G110-G109</f>
        <v>-13096</v>
      </c>
      <c r="H108" s="182"/>
      <c r="I108" s="196">
        <f>I105</f>
        <v>-4296</v>
      </c>
      <c r="J108" s="182"/>
      <c r="K108" s="196">
        <f>K105</f>
        <v>-70306</v>
      </c>
    </row>
    <row r="109" spans="1:11" ht="23.1" customHeight="1" thickTop="1" x14ac:dyDescent="0.2">
      <c r="A109" s="115" t="s">
        <v>171</v>
      </c>
      <c r="C109" s="126"/>
      <c r="E109" s="160">
        <v>2785</v>
      </c>
      <c r="F109" s="127"/>
      <c r="G109" s="195">
        <v>-14253</v>
      </c>
      <c r="H109" s="182"/>
      <c r="I109" s="182"/>
      <c r="J109" s="182"/>
      <c r="K109" s="182"/>
    </row>
    <row r="110" spans="1:11" ht="23.1" customHeight="1" thickBot="1" x14ac:dyDescent="0.25">
      <c r="E110" s="134">
        <f>E105</f>
        <v>28093</v>
      </c>
      <c r="F110" s="127"/>
      <c r="G110" s="196">
        <f>G105</f>
        <v>-27349</v>
      </c>
      <c r="H110" s="182"/>
      <c r="I110" s="182"/>
      <c r="J110" s="182"/>
      <c r="K110" s="182"/>
    </row>
    <row r="111" spans="1:11" ht="23.1" customHeight="1" thickTop="1" x14ac:dyDescent="0.2">
      <c r="E111" s="127"/>
      <c r="F111" s="127"/>
      <c r="G111" s="127"/>
      <c r="H111" s="127"/>
      <c r="I111" s="127"/>
      <c r="J111" s="127"/>
      <c r="K111" s="127"/>
    </row>
    <row r="112" spans="1:11" ht="23.1" customHeight="1" x14ac:dyDescent="0.2">
      <c r="A112" s="123" t="s">
        <v>132</v>
      </c>
      <c r="C112" s="126"/>
      <c r="E112" s="135"/>
      <c r="G112" s="135"/>
      <c r="I112" s="135"/>
      <c r="J112" s="135"/>
      <c r="K112" s="135"/>
    </row>
    <row r="113" spans="1:17" ht="23.1" customHeight="1" x14ac:dyDescent="0.2">
      <c r="A113" s="124" t="s">
        <v>190</v>
      </c>
      <c r="B113" s="125"/>
      <c r="C113" s="126"/>
      <c r="E113" s="135"/>
      <c r="G113" s="135"/>
      <c r="H113" s="135"/>
      <c r="I113" s="135"/>
      <c r="J113" s="135"/>
      <c r="K113" s="135"/>
    </row>
    <row r="114" spans="1:17" ht="23.1" customHeight="1" thickBot="1" x14ac:dyDescent="0.25">
      <c r="A114" s="124" t="s">
        <v>191</v>
      </c>
      <c r="B114" s="114"/>
      <c r="C114" s="126"/>
      <c r="E114" s="138">
        <f>E108/397906</f>
        <v>6.3602961503470667E-2</v>
      </c>
      <c r="F114" s="136"/>
      <c r="G114" s="199">
        <f>G108/397906</f>
        <v>-3.2912295868873551E-2</v>
      </c>
      <c r="H114" s="136"/>
      <c r="I114" s="138">
        <f>I108/397906</f>
        <v>-1.0796519781053816E-2</v>
      </c>
      <c r="J114" s="211"/>
      <c r="K114" s="138">
        <f t="shared" ref="K114" si="1">K108/397906</f>
        <v>-0.176689972003438</v>
      </c>
    </row>
    <row r="115" spans="1:17" ht="23.1" customHeight="1" thickTop="1" x14ac:dyDescent="0.2">
      <c r="A115" s="124"/>
      <c r="B115" s="114"/>
      <c r="C115" s="126"/>
      <c r="E115" s="137"/>
      <c r="F115" s="136"/>
      <c r="G115" s="137"/>
      <c r="H115" s="136"/>
      <c r="I115" s="136"/>
      <c r="J115" s="137"/>
      <c r="K115" s="136"/>
    </row>
    <row r="116" spans="1:17" ht="23.1" customHeight="1" x14ac:dyDescent="0.2">
      <c r="A116" s="14" t="s">
        <v>126</v>
      </c>
      <c r="C116" s="139"/>
      <c r="E116" s="135"/>
      <c r="G116" s="135"/>
      <c r="I116" s="135"/>
      <c r="J116" s="135"/>
      <c r="K116" s="135"/>
    </row>
    <row r="118" spans="1:17" s="80" customFormat="1" ht="23.1" customHeight="1" x14ac:dyDescent="0.2">
      <c r="I118" s="100"/>
      <c r="J118" s="100"/>
      <c r="K118" s="142" t="s">
        <v>84</v>
      </c>
      <c r="M118" s="116"/>
      <c r="N118" s="116"/>
      <c r="O118" s="116"/>
      <c r="P118" s="116"/>
      <c r="Q118" s="116"/>
    </row>
    <row r="119" spans="1:17" s="80" customFormat="1" ht="23.1" customHeight="1" x14ac:dyDescent="0.2">
      <c r="A119" s="110" t="s">
        <v>0</v>
      </c>
      <c r="I119" s="100"/>
      <c r="J119" s="100"/>
      <c r="K119" s="142"/>
      <c r="M119" s="116"/>
      <c r="N119" s="116"/>
      <c r="O119" s="116"/>
      <c r="P119" s="116"/>
      <c r="Q119" s="116"/>
    </row>
    <row r="120" spans="1:17" s="80" customFormat="1" ht="23.1" customHeight="1" x14ac:dyDescent="0.2">
      <c r="A120" s="7" t="s">
        <v>148</v>
      </c>
      <c r="I120" s="100"/>
      <c r="J120" s="100"/>
      <c r="K120" s="142"/>
      <c r="M120" s="116"/>
      <c r="N120" s="116"/>
      <c r="O120" s="116"/>
      <c r="P120" s="116"/>
      <c r="Q120" s="116"/>
    </row>
    <row r="121" spans="1:17" s="80" customFormat="1" ht="23.1" customHeight="1" x14ac:dyDescent="0.2">
      <c r="A121" s="7" t="s">
        <v>208</v>
      </c>
      <c r="I121" s="100"/>
      <c r="J121" s="100"/>
      <c r="K121" s="142"/>
      <c r="M121" s="116"/>
      <c r="N121" s="116"/>
      <c r="O121" s="116"/>
      <c r="P121" s="116"/>
      <c r="Q121" s="116"/>
    </row>
    <row r="122" spans="1:17" s="80" customFormat="1" ht="23.1" customHeight="1" x14ac:dyDescent="0.2">
      <c r="C122" s="9"/>
      <c r="D122" s="10"/>
      <c r="E122" s="10"/>
      <c r="F122" s="10"/>
      <c r="G122" s="10"/>
      <c r="H122" s="10"/>
      <c r="I122" s="8"/>
      <c r="J122" s="10"/>
      <c r="K122" s="142" t="s">
        <v>1</v>
      </c>
      <c r="M122" s="116"/>
      <c r="N122" s="116"/>
      <c r="O122" s="116"/>
      <c r="P122" s="116"/>
      <c r="Q122" s="116"/>
    </row>
    <row r="123" spans="1:17" s="80" customFormat="1" ht="23.1" customHeight="1" x14ac:dyDescent="0.2">
      <c r="C123" s="14"/>
      <c r="D123" s="13"/>
      <c r="E123" s="102"/>
      <c r="F123" s="102" t="s">
        <v>2</v>
      </c>
      <c r="G123" s="102"/>
      <c r="H123" s="15"/>
      <c r="I123" s="102"/>
      <c r="J123" s="102" t="s">
        <v>3</v>
      </c>
      <c r="K123" s="102"/>
      <c r="M123" s="116"/>
      <c r="N123" s="116"/>
      <c r="O123" s="116"/>
      <c r="P123" s="116"/>
      <c r="Q123" s="116"/>
    </row>
    <row r="124" spans="1:17" s="80" customFormat="1" ht="23.1" customHeight="1" x14ac:dyDescent="0.5">
      <c r="C124" s="118"/>
      <c r="D124" s="17"/>
      <c r="E124" s="120">
        <v>2565</v>
      </c>
      <c r="F124" s="121"/>
      <c r="G124" s="120">
        <v>2564</v>
      </c>
      <c r="H124" s="122"/>
      <c r="I124" s="120">
        <v>2565</v>
      </c>
      <c r="J124" s="121"/>
      <c r="K124" s="120">
        <v>2564</v>
      </c>
      <c r="M124" s="116"/>
      <c r="N124" s="116"/>
      <c r="O124" s="116"/>
      <c r="P124" s="116"/>
      <c r="Q124" s="116"/>
    </row>
    <row r="125" spans="1:17" s="80" customFormat="1" ht="23.1" customHeight="1" x14ac:dyDescent="0.2">
      <c r="C125" s="118"/>
      <c r="D125" s="17"/>
      <c r="E125" s="16"/>
      <c r="F125" s="18"/>
      <c r="G125" s="16"/>
      <c r="H125" s="143"/>
      <c r="I125" s="16"/>
      <c r="J125" s="18"/>
      <c r="K125" s="16"/>
      <c r="M125" s="116"/>
      <c r="N125" s="116"/>
      <c r="O125" s="116"/>
      <c r="P125" s="116"/>
      <c r="Q125" s="116"/>
    </row>
    <row r="126" spans="1:17" s="80" customFormat="1" ht="23.1" customHeight="1" x14ac:dyDescent="0.2">
      <c r="A126" s="90" t="s">
        <v>121</v>
      </c>
      <c r="C126" s="144"/>
      <c r="D126" s="82"/>
      <c r="E126" s="88">
        <f>E105</f>
        <v>28093</v>
      </c>
      <c r="F126" s="87"/>
      <c r="G126" s="202">
        <f>G105</f>
        <v>-27349</v>
      </c>
      <c r="H126" s="203"/>
      <c r="I126" s="202">
        <f>I105</f>
        <v>-4296</v>
      </c>
      <c r="J126" s="203"/>
      <c r="K126" s="202">
        <f>K105</f>
        <v>-70306</v>
      </c>
      <c r="M126" s="116"/>
      <c r="N126" s="116"/>
      <c r="O126" s="116"/>
      <c r="P126" s="116"/>
      <c r="Q126" s="116"/>
    </row>
    <row r="127" spans="1:17" s="80" customFormat="1" ht="23.1" customHeight="1" x14ac:dyDescent="0.2">
      <c r="A127" s="92"/>
      <c r="C127" s="145"/>
      <c r="D127" s="91"/>
      <c r="E127" s="89"/>
      <c r="F127" s="87"/>
      <c r="G127" s="203"/>
      <c r="H127" s="203"/>
      <c r="I127" s="207"/>
      <c r="J127" s="203"/>
      <c r="K127" s="207"/>
      <c r="M127" s="116"/>
      <c r="N127" s="116"/>
      <c r="O127" s="116"/>
      <c r="P127" s="116"/>
      <c r="Q127" s="116"/>
    </row>
    <row r="128" spans="1:17" s="80" customFormat="1" ht="23.1" customHeight="1" x14ac:dyDescent="0.2">
      <c r="A128" s="90" t="s">
        <v>85</v>
      </c>
      <c r="C128" s="144"/>
      <c r="D128" s="82"/>
      <c r="E128" s="89"/>
      <c r="F128" s="87"/>
      <c r="G128" s="203"/>
      <c r="H128" s="203"/>
      <c r="I128" s="207"/>
      <c r="J128" s="203"/>
      <c r="K128" s="207"/>
      <c r="M128" s="116"/>
      <c r="N128" s="116"/>
      <c r="O128" s="116"/>
      <c r="P128" s="116"/>
      <c r="Q128" s="116"/>
    </row>
    <row r="129" spans="1:17" s="80" customFormat="1" ht="23.1" customHeight="1" x14ac:dyDescent="0.2">
      <c r="A129" s="79" t="s">
        <v>122</v>
      </c>
      <c r="C129" s="144"/>
      <c r="D129" s="82"/>
      <c r="E129" s="89"/>
      <c r="F129" s="87"/>
      <c r="G129" s="203"/>
      <c r="H129" s="203"/>
      <c r="I129" s="207"/>
      <c r="J129" s="203"/>
      <c r="K129" s="207"/>
      <c r="M129" s="116"/>
      <c r="N129" s="116"/>
      <c r="O129" s="116"/>
      <c r="P129" s="116"/>
      <c r="Q129" s="116"/>
    </row>
    <row r="130" spans="1:17" s="80" customFormat="1" ht="23.1" customHeight="1" x14ac:dyDescent="0.2">
      <c r="A130" s="92" t="s">
        <v>166</v>
      </c>
      <c r="C130" s="145"/>
      <c r="D130" s="91"/>
      <c r="E130" s="87"/>
      <c r="F130" s="87"/>
      <c r="G130" s="87"/>
      <c r="H130" s="89"/>
      <c r="I130" s="87"/>
      <c r="J130" s="89"/>
      <c r="K130" s="87"/>
      <c r="M130" s="116"/>
      <c r="N130" s="116"/>
      <c r="O130" s="116"/>
      <c r="P130" s="116"/>
      <c r="Q130" s="116"/>
    </row>
    <row r="131" spans="1:17" s="80" customFormat="1" ht="23.1" customHeight="1" x14ac:dyDescent="0.2">
      <c r="A131" s="92" t="s">
        <v>165</v>
      </c>
      <c r="C131" s="145"/>
      <c r="D131" s="91"/>
      <c r="E131" s="88">
        <v>59</v>
      </c>
      <c r="F131" s="87"/>
      <c r="G131" s="202">
        <v>2783</v>
      </c>
      <c r="H131" s="203"/>
      <c r="I131" s="202">
        <v>0</v>
      </c>
      <c r="J131" s="203"/>
      <c r="K131" s="202">
        <f>SUM(K130:K130)</f>
        <v>0</v>
      </c>
      <c r="M131" s="116"/>
      <c r="N131" s="116"/>
      <c r="O131" s="116"/>
      <c r="P131" s="116"/>
      <c r="Q131" s="116"/>
    </row>
    <row r="132" spans="1:17" s="80" customFormat="1" ht="23.1" customHeight="1" x14ac:dyDescent="0.2">
      <c r="A132" s="92" t="s">
        <v>164</v>
      </c>
      <c r="C132" s="145"/>
      <c r="D132" s="91"/>
      <c r="E132" s="88">
        <f>E131</f>
        <v>59</v>
      </c>
      <c r="F132" s="87"/>
      <c r="G132" s="202">
        <f>G131</f>
        <v>2783</v>
      </c>
      <c r="H132" s="203"/>
      <c r="I132" s="202">
        <v>0</v>
      </c>
      <c r="J132" s="203"/>
      <c r="K132" s="202">
        <f>K131</f>
        <v>0</v>
      </c>
      <c r="M132" s="116"/>
      <c r="N132" s="116"/>
      <c r="O132" s="116"/>
      <c r="P132" s="116"/>
      <c r="Q132" s="116"/>
    </row>
    <row r="133" spans="1:17" s="80" customFormat="1" ht="23.1" customHeight="1" x14ac:dyDescent="0.2">
      <c r="A133" s="92" t="s">
        <v>154</v>
      </c>
      <c r="C133" s="145"/>
      <c r="D133" s="91"/>
      <c r="E133" s="189"/>
      <c r="F133" s="189"/>
      <c r="G133" s="206"/>
      <c r="H133" s="206"/>
      <c r="I133" s="206"/>
      <c r="J133" s="206"/>
      <c r="K133" s="206"/>
      <c r="M133" s="116"/>
      <c r="N133" s="116"/>
      <c r="O133" s="116"/>
      <c r="P133" s="116"/>
      <c r="Q133" s="116"/>
    </row>
    <row r="134" spans="1:17" s="80" customFormat="1" ht="23.1" customHeight="1" x14ac:dyDescent="0.2">
      <c r="A134" s="79" t="s">
        <v>144</v>
      </c>
      <c r="C134" s="81"/>
      <c r="D134" s="82"/>
      <c r="E134" s="89"/>
      <c r="F134" s="87"/>
      <c r="G134" s="203"/>
      <c r="H134" s="203"/>
      <c r="I134" s="207"/>
      <c r="J134" s="203"/>
      <c r="K134" s="207"/>
      <c r="M134" s="116"/>
      <c r="N134" s="116"/>
      <c r="O134" s="116"/>
      <c r="P134" s="116"/>
      <c r="Q134" s="116"/>
    </row>
    <row r="135" spans="1:17" s="80" customFormat="1" ht="23.1" customHeight="1" x14ac:dyDescent="0.2">
      <c r="A135" s="92" t="s">
        <v>167</v>
      </c>
      <c r="C135" s="81"/>
      <c r="D135" s="82"/>
      <c r="E135" s="89"/>
      <c r="F135" s="87"/>
      <c r="G135" s="203"/>
      <c r="H135" s="203"/>
      <c r="I135" s="207"/>
      <c r="J135" s="203"/>
      <c r="K135" s="207"/>
      <c r="M135" s="116"/>
      <c r="N135" s="116"/>
      <c r="O135" s="116"/>
      <c r="P135" s="116"/>
      <c r="Q135" s="116"/>
    </row>
    <row r="136" spans="1:17" s="80" customFormat="1" ht="23.1" customHeight="1" x14ac:dyDescent="0.2">
      <c r="A136" s="92" t="s">
        <v>168</v>
      </c>
      <c r="C136" s="81"/>
      <c r="D136" s="82"/>
      <c r="E136" s="207">
        <v>-42050</v>
      </c>
      <c r="F136" s="87"/>
      <c r="G136" s="87">
        <v>47649</v>
      </c>
      <c r="H136" s="87"/>
      <c r="I136" s="42">
        <v>-46370</v>
      </c>
      <c r="J136" s="87"/>
      <c r="K136" s="87">
        <v>44680</v>
      </c>
      <c r="M136" s="116"/>
      <c r="N136" s="116"/>
      <c r="O136" s="116"/>
      <c r="P136" s="116"/>
      <c r="Q136" s="116"/>
    </row>
    <row r="137" spans="1:17" s="80" customFormat="1" ht="23.1" customHeight="1" x14ac:dyDescent="0.2">
      <c r="A137" s="92" t="s">
        <v>145</v>
      </c>
      <c r="C137" s="81"/>
      <c r="D137" s="82"/>
      <c r="E137" s="202">
        <v>8410</v>
      </c>
      <c r="F137" s="87"/>
      <c r="G137" s="88">
        <v>-9530</v>
      </c>
      <c r="H137" s="89"/>
      <c r="I137" s="88">
        <v>9273</v>
      </c>
      <c r="J137" s="89"/>
      <c r="K137" s="88">
        <v>-8936</v>
      </c>
      <c r="M137" s="116"/>
      <c r="N137" s="116"/>
      <c r="O137" s="116"/>
      <c r="P137" s="116"/>
      <c r="Q137" s="116"/>
    </row>
    <row r="138" spans="1:17" s="80" customFormat="1" ht="23.1" customHeight="1" x14ac:dyDescent="0.2">
      <c r="A138" s="92" t="s">
        <v>169</v>
      </c>
      <c r="C138" s="81"/>
      <c r="D138" s="82"/>
      <c r="E138" s="189"/>
      <c r="F138" s="189"/>
      <c r="G138" s="189"/>
      <c r="H138" s="189"/>
      <c r="I138" s="189"/>
      <c r="J138" s="189"/>
      <c r="K138" s="189"/>
      <c r="M138" s="116"/>
      <c r="N138" s="116"/>
      <c r="O138" s="116"/>
      <c r="P138" s="116"/>
      <c r="Q138" s="116"/>
    </row>
    <row r="139" spans="1:17" s="80" customFormat="1" ht="23.1" customHeight="1" x14ac:dyDescent="0.2">
      <c r="A139" s="92" t="s">
        <v>170</v>
      </c>
      <c r="C139" s="81"/>
      <c r="D139" s="82"/>
      <c r="E139" s="88">
        <f>SUM(E137+E136)</f>
        <v>-33640</v>
      </c>
      <c r="F139" s="87"/>
      <c r="G139" s="202">
        <f>SUM(G137+G136)</f>
        <v>38119</v>
      </c>
      <c r="H139" s="203"/>
      <c r="I139" s="202">
        <f>SUM(I137+I136)</f>
        <v>-37097</v>
      </c>
      <c r="J139" s="203"/>
      <c r="K139" s="202">
        <f>SUM(K137+K136)</f>
        <v>35744</v>
      </c>
      <c r="M139" s="116"/>
      <c r="N139" s="116"/>
      <c r="O139" s="116"/>
      <c r="P139" s="116"/>
      <c r="Q139" s="116"/>
    </row>
    <row r="140" spans="1:17" s="80" customFormat="1" ht="23.1" customHeight="1" x14ac:dyDescent="0.2">
      <c r="A140" s="90" t="s">
        <v>86</v>
      </c>
      <c r="C140" s="81"/>
      <c r="D140" s="82"/>
      <c r="E140" s="88">
        <f>E139+E132</f>
        <v>-33581</v>
      </c>
      <c r="F140" s="87"/>
      <c r="G140" s="202">
        <f>G139+G132</f>
        <v>40902</v>
      </c>
      <c r="H140" s="203"/>
      <c r="I140" s="202">
        <f>I130+I139</f>
        <v>-37097</v>
      </c>
      <c r="J140" s="203"/>
      <c r="K140" s="202">
        <f>K132+K139</f>
        <v>35744</v>
      </c>
      <c r="M140" s="116"/>
      <c r="N140" s="116"/>
      <c r="O140" s="116"/>
      <c r="P140" s="116"/>
      <c r="Q140" s="116"/>
    </row>
    <row r="141" spans="1:17" s="80" customFormat="1" ht="23.1" customHeight="1" x14ac:dyDescent="0.2">
      <c r="A141" s="90"/>
      <c r="C141" s="81"/>
      <c r="D141" s="82"/>
      <c r="E141" s="89"/>
      <c r="F141" s="87"/>
      <c r="G141" s="203"/>
      <c r="H141" s="203"/>
      <c r="I141" s="207"/>
      <c r="J141" s="203"/>
      <c r="K141" s="207"/>
      <c r="M141" s="116"/>
      <c r="N141" s="116"/>
      <c r="O141" s="116"/>
      <c r="P141" s="116"/>
      <c r="Q141" s="116"/>
    </row>
    <row r="142" spans="1:17" s="80" customFormat="1" ht="23.1" customHeight="1" thickBot="1" x14ac:dyDescent="0.25">
      <c r="A142" s="90" t="s">
        <v>95</v>
      </c>
      <c r="C142" s="81"/>
      <c r="D142" s="82"/>
      <c r="E142" s="187">
        <f>E140+E126</f>
        <v>-5488</v>
      </c>
      <c r="F142" s="87"/>
      <c r="G142" s="208">
        <f>G140+G126</f>
        <v>13553</v>
      </c>
      <c r="H142" s="203"/>
      <c r="I142" s="208">
        <f>I140+I126</f>
        <v>-41393</v>
      </c>
      <c r="J142" s="203"/>
      <c r="K142" s="208">
        <f>K140+K126</f>
        <v>-34562</v>
      </c>
      <c r="M142" s="116"/>
      <c r="N142" s="116"/>
      <c r="O142" s="116"/>
      <c r="P142" s="116"/>
      <c r="Q142" s="116"/>
    </row>
    <row r="143" spans="1:17" s="80" customFormat="1" ht="23.1" customHeight="1" thickTop="1" x14ac:dyDescent="0.2">
      <c r="A143" s="90"/>
      <c r="C143" s="81"/>
      <c r="D143" s="82"/>
      <c r="E143" s="87"/>
      <c r="F143" s="87"/>
      <c r="G143" s="207"/>
      <c r="H143" s="203"/>
      <c r="I143" s="207"/>
      <c r="J143" s="203"/>
      <c r="K143" s="207"/>
      <c r="M143" s="116"/>
      <c r="N143" s="116"/>
      <c r="O143" s="116"/>
      <c r="P143" s="116"/>
      <c r="Q143" s="116"/>
    </row>
    <row r="144" spans="1:17" s="80" customFormat="1" ht="23.1" customHeight="1" x14ac:dyDescent="0.2">
      <c r="A144" s="90" t="s">
        <v>87</v>
      </c>
      <c r="C144" s="86"/>
      <c r="D144" s="91"/>
      <c r="E144" s="89"/>
      <c r="F144" s="87"/>
      <c r="G144" s="203"/>
      <c r="H144" s="203"/>
      <c r="I144" s="207"/>
      <c r="J144" s="203"/>
      <c r="K144" s="207"/>
      <c r="M144" s="116"/>
      <c r="N144" s="116"/>
      <c r="O144" s="116"/>
      <c r="P144" s="116"/>
      <c r="Q144" s="116"/>
    </row>
    <row r="145" spans="1:17" s="80" customFormat="1" ht="23.1" customHeight="1" x14ac:dyDescent="0.2">
      <c r="A145" s="14" t="s">
        <v>88</v>
      </c>
      <c r="C145" s="86"/>
      <c r="D145" s="91"/>
      <c r="E145" s="87">
        <f>+E147-E146</f>
        <v>-8295</v>
      </c>
      <c r="F145" s="87"/>
      <c r="G145" s="207">
        <f>+G147-G146</f>
        <v>26795</v>
      </c>
      <c r="H145" s="203"/>
      <c r="I145" s="207">
        <f>+I147-I146</f>
        <v>-41393</v>
      </c>
      <c r="J145" s="203"/>
      <c r="K145" s="207">
        <f>+K147-K146</f>
        <v>-34562</v>
      </c>
      <c r="M145" s="116"/>
      <c r="N145" s="116"/>
      <c r="O145" s="116"/>
      <c r="P145" s="116"/>
      <c r="Q145" s="116"/>
    </row>
    <row r="146" spans="1:17" s="80" customFormat="1" ht="23.1" customHeight="1" x14ac:dyDescent="0.2">
      <c r="A146" s="14" t="s">
        <v>171</v>
      </c>
      <c r="C146" s="86"/>
      <c r="D146" s="91"/>
      <c r="E146" s="169">
        <v>2807</v>
      </c>
      <c r="F146" s="87"/>
      <c r="G146" s="202">
        <v>-13242</v>
      </c>
      <c r="H146" s="203"/>
      <c r="I146" s="202">
        <v>0</v>
      </c>
      <c r="J146" s="203"/>
      <c r="K146" s="202">
        <v>0</v>
      </c>
      <c r="M146" s="116"/>
      <c r="N146" s="116"/>
      <c r="O146" s="116"/>
      <c r="P146" s="116"/>
      <c r="Q146" s="116"/>
    </row>
    <row r="147" spans="1:17" s="80" customFormat="1" ht="23.1" customHeight="1" thickBot="1" x14ac:dyDescent="0.25">
      <c r="A147" s="92"/>
      <c r="C147" s="86"/>
      <c r="D147" s="91"/>
      <c r="E147" s="188">
        <f>E142</f>
        <v>-5488</v>
      </c>
      <c r="F147" s="87"/>
      <c r="G147" s="209">
        <f>G142</f>
        <v>13553</v>
      </c>
      <c r="H147" s="203"/>
      <c r="I147" s="209">
        <f>I142</f>
        <v>-41393</v>
      </c>
      <c r="J147" s="203"/>
      <c r="K147" s="209">
        <f>K142</f>
        <v>-34562</v>
      </c>
      <c r="M147" s="116"/>
      <c r="N147" s="116"/>
      <c r="O147" s="116"/>
      <c r="P147" s="116"/>
      <c r="Q147" s="116"/>
    </row>
    <row r="148" spans="1:17" s="80" customFormat="1" ht="23.1" customHeight="1" thickTop="1" x14ac:dyDescent="0.2">
      <c r="A148" s="90"/>
      <c r="C148" s="81"/>
      <c r="D148" s="82"/>
      <c r="E148" s="81"/>
      <c r="F148" s="83"/>
      <c r="G148" s="81"/>
      <c r="H148" s="84"/>
      <c r="I148" s="85"/>
      <c r="J148" s="86"/>
      <c r="K148" s="85"/>
      <c r="M148" s="116"/>
      <c r="N148" s="116"/>
      <c r="O148" s="116"/>
      <c r="P148" s="116"/>
      <c r="Q148" s="116"/>
    </row>
    <row r="149" spans="1:17" s="80" customFormat="1" ht="23.1" customHeight="1" x14ac:dyDescent="0.2">
      <c r="A149" s="14" t="s">
        <v>126</v>
      </c>
      <c r="I149" s="100"/>
      <c r="J149" s="100"/>
      <c r="K149" s="142"/>
      <c r="N149" s="116"/>
      <c r="O149" s="116"/>
      <c r="P149" s="116"/>
      <c r="Q149" s="116"/>
    </row>
    <row r="150" spans="1:17" s="107" customFormat="1" ht="23.1" customHeight="1" x14ac:dyDescent="0.5">
      <c r="I150" s="108"/>
      <c r="J150" s="108"/>
      <c r="K150" s="109" t="s">
        <v>38</v>
      </c>
      <c r="N150" s="116"/>
      <c r="O150" s="116"/>
      <c r="P150" s="116"/>
      <c r="Q150" s="116"/>
    </row>
    <row r="151" spans="1:17" s="114" customFormat="1" ht="23.1" customHeight="1" x14ac:dyDescent="0.5">
      <c r="A151" s="110" t="s">
        <v>0</v>
      </c>
      <c r="B151" s="111"/>
      <c r="C151" s="112"/>
      <c r="D151" s="113"/>
      <c r="E151" s="113"/>
      <c r="F151" s="113"/>
      <c r="G151" s="113"/>
      <c r="H151" s="113"/>
      <c r="I151" s="113"/>
      <c r="J151" s="113"/>
      <c r="K151" s="113"/>
      <c r="N151" s="116"/>
      <c r="O151" s="116"/>
      <c r="P151" s="116"/>
      <c r="Q151" s="116"/>
    </row>
    <row r="152" spans="1:17" s="149" customFormat="1" ht="23.1" customHeight="1" x14ac:dyDescent="0.5">
      <c r="A152" s="147" t="s">
        <v>52</v>
      </c>
      <c r="B152" s="148"/>
      <c r="C152" s="112"/>
      <c r="D152" s="148"/>
      <c r="E152" s="148"/>
      <c r="F152" s="148"/>
      <c r="G152" s="148"/>
      <c r="H152" s="148"/>
      <c r="I152" s="148"/>
      <c r="J152" s="148"/>
      <c r="K152" s="148"/>
      <c r="N152" s="116"/>
      <c r="O152" s="116"/>
      <c r="P152" s="116"/>
      <c r="Q152" s="116"/>
    </row>
    <row r="153" spans="1:17" s="80" customFormat="1" ht="23.1" customHeight="1" x14ac:dyDescent="0.2">
      <c r="A153" s="7" t="s">
        <v>208</v>
      </c>
      <c r="I153" s="100"/>
      <c r="J153" s="100"/>
      <c r="K153" s="142"/>
      <c r="N153" s="116"/>
      <c r="O153" s="116"/>
      <c r="P153" s="116"/>
      <c r="Q153" s="116"/>
    </row>
    <row r="154" spans="1:17" s="114" customFormat="1" ht="23.1" customHeight="1" x14ac:dyDescent="0.5">
      <c r="B154" s="113"/>
      <c r="C154" s="112"/>
      <c r="D154" s="113"/>
      <c r="E154" s="113"/>
      <c r="F154" s="113"/>
      <c r="G154" s="113"/>
      <c r="H154" s="113"/>
      <c r="I154" s="113"/>
      <c r="J154" s="113"/>
      <c r="K154" s="150" t="s">
        <v>1</v>
      </c>
      <c r="N154" s="116"/>
      <c r="O154" s="116"/>
      <c r="P154" s="116"/>
      <c r="Q154" s="116"/>
    </row>
    <row r="155" spans="1:17" ht="23.1" customHeight="1" x14ac:dyDescent="0.2">
      <c r="E155" s="104"/>
      <c r="F155" s="104" t="s">
        <v>2</v>
      </c>
      <c r="G155" s="104"/>
      <c r="H155" s="117"/>
      <c r="I155" s="104"/>
      <c r="J155" s="104" t="s">
        <v>3</v>
      </c>
      <c r="K155" s="104"/>
    </row>
    <row r="156" spans="1:17" ht="23.1" customHeight="1" x14ac:dyDescent="0.5">
      <c r="C156" s="118"/>
      <c r="D156" s="119"/>
      <c r="E156" s="120">
        <v>2565</v>
      </c>
      <c r="F156" s="121"/>
      <c r="G156" s="120">
        <v>2564</v>
      </c>
      <c r="H156" s="122"/>
      <c r="I156" s="120">
        <v>2565</v>
      </c>
      <c r="J156" s="121"/>
      <c r="K156" s="120">
        <v>2564</v>
      </c>
    </row>
    <row r="157" spans="1:17" s="48" customFormat="1" ht="23.1" customHeight="1" x14ac:dyDescent="0.5">
      <c r="A157" s="74" t="s">
        <v>53</v>
      </c>
      <c r="B157" s="75"/>
      <c r="C157" s="94"/>
      <c r="E157" s="61"/>
      <c r="F157" s="61"/>
      <c r="G157" s="61"/>
      <c r="I157" s="61"/>
      <c r="J157" s="61"/>
      <c r="K157" s="61"/>
      <c r="N157" s="116"/>
      <c r="O157" s="116"/>
      <c r="P157" s="116"/>
      <c r="Q157" s="116"/>
    </row>
    <row r="158" spans="1:17" s="48" customFormat="1" ht="23.1" customHeight="1" x14ac:dyDescent="0.5">
      <c r="A158" s="73" t="s">
        <v>128</v>
      </c>
      <c r="C158" s="94"/>
      <c r="E158" s="162">
        <f>+E103</f>
        <v>42192</v>
      </c>
      <c r="F158" s="162"/>
      <c r="G158" s="49">
        <f>+G103</f>
        <v>-19495</v>
      </c>
      <c r="H158" s="49"/>
      <c r="I158" s="49">
        <f>I103</f>
        <v>-4963</v>
      </c>
      <c r="J158" s="49"/>
      <c r="K158" s="49">
        <f>K103</f>
        <v>-90870</v>
      </c>
      <c r="M158" s="116"/>
      <c r="N158" s="116"/>
      <c r="O158" s="116"/>
      <c r="P158" s="116"/>
      <c r="Q158" s="116"/>
    </row>
    <row r="159" spans="1:17" s="48" customFormat="1" ht="23.1" customHeight="1" x14ac:dyDescent="0.5">
      <c r="A159" s="73" t="s">
        <v>133</v>
      </c>
      <c r="C159" s="94"/>
      <c r="E159" s="162"/>
      <c r="F159" s="162"/>
      <c r="G159" s="49"/>
      <c r="H159" s="49"/>
      <c r="I159" s="49"/>
      <c r="J159" s="49"/>
      <c r="K159" s="49"/>
      <c r="N159" s="116"/>
      <c r="O159" s="116"/>
      <c r="P159" s="116"/>
      <c r="Q159" s="116"/>
    </row>
    <row r="160" spans="1:17" s="48" customFormat="1" ht="23.1" customHeight="1" x14ac:dyDescent="0.5">
      <c r="A160" s="73" t="s">
        <v>117</v>
      </c>
      <c r="C160" s="94"/>
      <c r="E160" s="163"/>
      <c r="F160" s="163"/>
      <c r="G160" s="55"/>
      <c r="H160" s="55"/>
      <c r="I160" s="55"/>
      <c r="J160" s="55"/>
      <c r="K160" s="55"/>
      <c r="N160" s="116"/>
      <c r="O160" s="116"/>
      <c r="P160" s="116"/>
      <c r="Q160" s="116"/>
    </row>
    <row r="161" spans="1:17" s="48" customFormat="1" ht="23.1" customHeight="1" x14ac:dyDescent="0.5">
      <c r="A161" s="93" t="s">
        <v>54</v>
      </c>
      <c r="C161" s="94"/>
      <c r="E161" s="162">
        <v>79318</v>
      </c>
      <c r="F161" s="162"/>
      <c r="G161" s="76">
        <v>66102</v>
      </c>
      <c r="H161" s="162"/>
      <c r="I161" s="162">
        <v>55720</v>
      </c>
      <c r="J161" s="76"/>
      <c r="K161" s="76">
        <v>42929</v>
      </c>
      <c r="M161" s="116"/>
      <c r="N161" s="116"/>
      <c r="O161" s="116"/>
      <c r="P161" s="116"/>
      <c r="Q161" s="116"/>
    </row>
    <row r="162" spans="1:17" s="48" customFormat="1" ht="23.1" customHeight="1" x14ac:dyDescent="0.5">
      <c r="A162" s="93" t="s">
        <v>175</v>
      </c>
      <c r="C162" s="94"/>
      <c r="E162" s="162">
        <v>1191</v>
      </c>
      <c r="F162" s="162"/>
      <c r="G162" s="76">
        <v>1180</v>
      </c>
      <c r="H162" s="162"/>
      <c r="I162" s="162">
        <v>74</v>
      </c>
      <c r="J162" s="76"/>
      <c r="K162" s="76">
        <v>-872</v>
      </c>
      <c r="M162" s="116"/>
      <c r="N162" s="116"/>
      <c r="O162" s="116"/>
      <c r="P162" s="116"/>
      <c r="Q162" s="116"/>
    </row>
    <row r="163" spans="1:17" s="48" customFormat="1" ht="23.1" customHeight="1" x14ac:dyDescent="0.5">
      <c r="A163" s="93" t="s">
        <v>219</v>
      </c>
      <c r="C163" s="94"/>
      <c r="E163" s="162">
        <v>434</v>
      </c>
      <c r="F163" s="162"/>
      <c r="G163" s="76">
        <v>0</v>
      </c>
      <c r="H163" s="162"/>
      <c r="I163" s="162">
        <v>0</v>
      </c>
      <c r="J163" s="76"/>
      <c r="K163" s="76">
        <v>0</v>
      </c>
      <c r="M163" s="116"/>
      <c r="N163" s="116"/>
      <c r="O163" s="116"/>
      <c r="P163" s="116"/>
      <c r="Q163" s="116"/>
    </row>
    <row r="164" spans="1:17" s="48" customFormat="1" ht="23.1" customHeight="1" x14ac:dyDescent="0.5">
      <c r="A164" s="93" t="s">
        <v>204</v>
      </c>
      <c r="C164" s="94"/>
      <c r="E164" s="162">
        <v>-187717</v>
      </c>
      <c r="F164" s="162"/>
      <c r="G164" s="76">
        <v>217781</v>
      </c>
      <c r="H164" s="162"/>
      <c r="I164" s="162">
        <v>-196699</v>
      </c>
      <c r="J164" s="76"/>
      <c r="K164" s="76">
        <v>215753</v>
      </c>
      <c r="M164" s="116"/>
      <c r="N164" s="116"/>
      <c r="O164" s="116"/>
      <c r="P164" s="116"/>
      <c r="Q164" s="116"/>
    </row>
    <row r="165" spans="1:17" s="48" customFormat="1" ht="23.1" customHeight="1" x14ac:dyDescent="0.5">
      <c r="A165" s="93" t="s">
        <v>192</v>
      </c>
      <c r="C165" s="94"/>
      <c r="E165" s="162">
        <v>-1072</v>
      </c>
      <c r="F165" s="162"/>
      <c r="G165" s="76">
        <v>-2433</v>
      </c>
      <c r="H165" s="162"/>
      <c r="I165" s="162">
        <v>2</v>
      </c>
      <c r="J165" s="76"/>
      <c r="K165" s="76">
        <v>-421</v>
      </c>
      <c r="M165" s="116"/>
      <c r="N165" s="116"/>
      <c r="O165" s="116"/>
      <c r="P165" s="116"/>
      <c r="Q165" s="116"/>
    </row>
    <row r="166" spans="1:17" s="48" customFormat="1" ht="23.1" customHeight="1" x14ac:dyDescent="0.5">
      <c r="A166" s="93" t="s">
        <v>193</v>
      </c>
      <c r="C166" s="94"/>
      <c r="E166" s="162">
        <v>-9444</v>
      </c>
      <c r="F166" s="162"/>
      <c r="G166" s="49">
        <v>0</v>
      </c>
      <c r="H166" s="49"/>
      <c r="I166" s="49">
        <v>0</v>
      </c>
      <c r="J166" s="49"/>
      <c r="K166" s="49">
        <v>0</v>
      </c>
      <c r="M166" s="116"/>
      <c r="N166" s="116"/>
      <c r="O166" s="116"/>
      <c r="P166" s="116"/>
      <c r="Q166" s="116"/>
    </row>
    <row r="167" spans="1:17" s="13" customFormat="1" ht="23.1" customHeight="1" x14ac:dyDescent="0.5">
      <c r="A167" s="36" t="s">
        <v>157</v>
      </c>
      <c r="C167" s="103"/>
      <c r="E167" s="162">
        <v>0</v>
      </c>
      <c r="F167" s="164"/>
      <c r="G167" s="49">
        <v>27981</v>
      </c>
      <c r="H167" s="101"/>
      <c r="I167" s="101">
        <v>0</v>
      </c>
      <c r="J167" s="101"/>
      <c r="K167" s="101">
        <v>0</v>
      </c>
      <c r="M167" s="116"/>
      <c r="N167" s="116"/>
      <c r="O167" s="116"/>
      <c r="P167" s="116"/>
      <c r="Q167" s="116"/>
    </row>
    <row r="168" spans="1:17" s="48" customFormat="1" ht="23.1" customHeight="1" x14ac:dyDescent="0.5">
      <c r="A168" s="93" t="s">
        <v>176</v>
      </c>
      <c r="C168" s="94"/>
      <c r="E168" s="162">
        <v>-1807</v>
      </c>
      <c r="F168" s="162"/>
      <c r="G168" s="76">
        <v>-131</v>
      </c>
      <c r="H168" s="162"/>
      <c r="I168" s="162">
        <v>0</v>
      </c>
      <c r="J168" s="76"/>
      <c r="K168" s="49">
        <v>0</v>
      </c>
      <c r="M168" s="116"/>
      <c r="N168" s="116"/>
      <c r="O168" s="116"/>
      <c r="P168" s="116"/>
      <c r="Q168" s="116"/>
    </row>
    <row r="169" spans="1:17" s="13" customFormat="1" ht="23.1" customHeight="1" x14ac:dyDescent="0.2">
      <c r="A169" s="36" t="s">
        <v>158</v>
      </c>
      <c r="C169" s="103"/>
      <c r="E169" s="164">
        <v>63942</v>
      </c>
      <c r="F169" s="164"/>
      <c r="G169" s="101">
        <v>0</v>
      </c>
      <c r="H169" s="101"/>
      <c r="I169" s="101">
        <v>63942</v>
      </c>
      <c r="J169" s="101"/>
      <c r="K169" s="101">
        <v>0</v>
      </c>
      <c r="M169" s="116"/>
      <c r="N169" s="116"/>
      <c r="O169" s="116"/>
      <c r="P169" s="116"/>
      <c r="Q169" s="116"/>
    </row>
    <row r="170" spans="1:17" s="48" customFormat="1" ht="23.1" customHeight="1" x14ac:dyDescent="0.5">
      <c r="A170" s="14" t="s">
        <v>112</v>
      </c>
      <c r="C170" s="94"/>
      <c r="E170" s="162">
        <v>16964</v>
      </c>
      <c r="F170" s="162"/>
      <c r="G170" s="76">
        <v>15408</v>
      </c>
      <c r="H170" s="162"/>
      <c r="I170" s="162">
        <v>13317</v>
      </c>
      <c r="J170" s="76"/>
      <c r="K170" s="76">
        <v>13173</v>
      </c>
      <c r="M170" s="116"/>
      <c r="N170" s="116"/>
      <c r="O170" s="116"/>
      <c r="P170" s="116"/>
      <c r="Q170" s="116"/>
    </row>
    <row r="171" spans="1:17" s="48" customFormat="1" ht="23.1" customHeight="1" x14ac:dyDescent="0.5">
      <c r="A171" s="93" t="s">
        <v>201</v>
      </c>
      <c r="C171" s="94"/>
      <c r="E171" s="162">
        <v>54308</v>
      </c>
      <c r="F171" s="162"/>
      <c r="G171" s="76">
        <v>90015</v>
      </c>
      <c r="H171" s="162"/>
      <c r="I171" s="162">
        <v>48323</v>
      </c>
      <c r="J171" s="76"/>
      <c r="K171" s="76">
        <v>69743</v>
      </c>
      <c r="M171" s="116"/>
      <c r="N171" s="116"/>
      <c r="O171" s="116"/>
      <c r="P171" s="116"/>
      <c r="Q171" s="116"/>
    </row>
    <row r="172" spans="1:17" s="48" customFormat="1" ht="23.1" customHeight="1" x14ac:dyDescent="0.5">
      <c r="A172" s="93" t="s">
        <v>202</v>
      </c>
      <c r="C172" s="94"/>
      <c r="E172" s="162">
        <v>-25115</v>
      </c>
      <c r="F172" s="162"/>
      <c r="G172" s="76">
        <v>-35933</v>
      </c>
      <c r="H172" s="162"/>
      <c r="I172" s="49">
        <v>-23874</v>
      </c>
      <c r="J172" s="76"/>
      <c r="K172" s="76">
        <v>-20217</v>
      </c>
      <c r="M172" s="116"/>
      <c r="N172" s="116"/>
      <c r="O172" s="116"/>
      <c r="P172" s="116"/>
      <c r="Q172" s="116"/>
    </row>
    <row r="173" spans="1:17" s="13" customFormat="1" ht="23.1" customHeight="1" x14ac:dyDescent="0.5">
      <c r="A173" s="36" t="s">
        <v>115</v>
      </c>
      <c r="B173" s="11"/>
      <c r="C173" s="103"/>
      <c r="E173" s="164">
        <v>-6736</v>
      </c>
      <c r="F173" s="190"/>
      <c r="G173" s="65">
        <v>-6640</v>
      </c>
      <c r="H173" s="164"/>
      <c r="I173" s="101">
        <v>-33324</v>
      </c>
      <c r="J173" s="37"/>
      <c r="K173" s="65">
        <v>-13358</v>
      </c>
      <c r="M173" s="116"/>
      <c r="N173" s="116"/>
      <c r="O173" s="116"/>
      <c r="P173" s="116"/>
      <c r="Q173" s="116"/>
    </row>
    <row r="174" spans="1:17" s="48" customFormat="1" ht="23.1" customHeight="1" x14ac:dyDescent="0.5">
      <c r="A174" s="93" t="s">
        <v>146</v>
      </c>
      <c r="C174" s="94"/>
      <c r="E174" s="162">
        <v>-1082</v>
      </c>
      <c r="F174" s="162"/>
      <c r="G174" s="76">
        <v>-2027</v>
      </c>
      <c r="H174" s="162"/>
      <c r="I174" s="49">
        <v>-640</v>
      </c>
      <c r="J174" s="76"/>
      <c r="K174" s="76">
        <v>-978</v>
      </c>
      <c r="M174" s="116"/>
      <c r="N174" s="116"/>
      <c r="O174" s="116"/>
      <c r="P174" s="116"/>
      <c r="Q174" s="116"/>
    </row>
    <row r="175" spans="1:17" s="48" customFormat="1" ht="23.1" customHeight="1" x14ac:dyDescent="0.5">
      <c r="A175" s="73" t="s">
        <v>147</v>
      </c>
      <c r="B175" s="149"/>
      <c r="C175" s="94"/>
      <c r="E175" s="165">
        <v>18171</v>
      </c>
      <c r="F175" s="162"/>
      <c r="G175" s="77">
        <v>8405</v>
      </c>
      <c r="H175" s="162"/>
      <c r="I175" s="50">
        <v>12189</v>
      </c>
      <c r="J175" s="76"/>
      <c r="K175" s="77">
        <v>4069</v>
      </c>
      <c r="M175" s="116"/>
      <c r="N175" s="116"/>
      <c r="O175" s="116"/>
      <c r="P175" s="116"/>
      <c r="Q175" s="116"/>
    </row>
    <row r="176" spans="1:17" s="48" customFormat="1" ht="23.1" customHeight="1" x14ac:dyDescent="0.5">
      <c r="A176" s="73" t="s">
        <v>194</v>
      </c>
      <c r="C176" s="94"/>
      <c r="E176" s="162"/>
      <c r="F176" s="162"/>
      <c r="G176" s="49"/>
      <c r="H176" s="49"/>
      <c r="I176" s="49"/>
      <c r="J176" s="49"/>
      <c r="K176" s="49"/>
      <c r="M176" s="116"/>
      <c r="N176" s="116"/>
      <c r="O176" s="116"/>
      <c r="P176" s="116"/>
      <c r="Q176" s="116"/>
    </row>
    <row r="177" spans="1:17" s="48" customFormat="1" ht="23.1" customHeight="1" x14ac:dyDescent="0.5">
      <c r="A177" s="73" t="s">
        <v>98</v>
      </c>
      <c r="C177" s="94"/>
      <c r="E177" s="162">
        <f>SUM(E158:E175)</f>
        <v>43547</v>
      </c>
      <c r="F177" s="162"/>
      <c r="G177" s="49">
        <f>SUM(G158:G175)</f>
        <v>360213</v>
      </c>
      <c r="H177" s="49"/>
      <c r="I177" s="49">
        <f>SUM(I158:I175)</f>
        <v>-65933</v>
      </c>
      <c r="J177" s="49"/>
      <c r="K177" s="49">
        <f>SUM(K158:K175)</f>
        <v>218951</v>
      </c>
      <c r="M177" s="116"/>
      <c r="N177" s="116"/>
      <c r="O177" s="116"/>
      <c r="P177" s="116"/>
      <c r="Q177" s="116"/>
    </row>
    <row r="178" spans="1:17" s="48" customFormat="1" ht="23.1" customHeight="1" x14ac:dyDescent="0.5">
      <c r="A178" s="73" t="s">
        <v>55</v>
      </c>
      <c r="C178" s="94"/>
      <c r="E178" s="162"/>
      <c r="F178" s="162"/>
      <c r="G178" s="49"/>
      <c r="H178" s="49"/>
      <c r="I178" s="49"/>
      <c r="J178" s="49"/>
      <c r="K178" s="49"/>
      <c r="M178" s="116"/>
      <c r="N178" s="116"/>
      <c r="O178" s="116"/>
      <c r="P178" s="116"/>
      <c r="Q178" s="116"/>
    </row>
    <row r="179" spans="1:17" s="48" customFormat="1" ht="23.1" customHeight="1" x14ac:dyDescent="0.5">
      <c r="A179" s="73" t="s">
        <v>108</v>
      </c>
      <c r="C179" s="94"/>
      <c r="E179" s="162">
        <v>268415</v>
      </c>
      <c r="F179" s="162"/>
      <c r="G179" s="76">
        <v>-127275</v>
      </c>
      <c r="H179" s="162"/>
      <c r="I179" s="162">
        <v>183890</v>
      </c>
      <c r="J179" s="76"/>
      <c r="K179" s="76">
        <v>58213</v>
      </c>
      <c r="M179" s="116"/>
      <c r="N179" s="116"/>
      <c r="O179" s="116"/>
      <c r="P179" s="116"/>
      <c r="Q179" s="116"/>
    </row>
    <row r="180" spans="1:17" s="48" customFormat="1" ht="23.1" customHeight="1" x14ac:dyDescent="0.5">
      <c r="A180" s="73" t="s">
        <v>56</v>
      </c>
      <c r="C180" s="94"/>
      <c r="E180" s="162">
        <v>9704</v>
      </c>
      <c r="F180" s="76"/>
      <c r="G180" s="76">
        <v>-1482170</v>
      </c>
      <c r="H180" s="76"/>
      <c r="I180" s="162">
        <v>134715</v>
      </c>
      <c r="J180" s="76"/>
      <c r="K180" s="76">
        <v>-1137650</v>
      </c>
      <c r="M180" s="116"/>
      <c r="N180" s="116"/>
      <c r="O180" s="116"/>
      <c r="P180" s="116"/>
      <c r="Q180" s="116"/>
    </row>
    <row r="181" spans="1:17" s="48" customFormat="1" ht="23.1" customHeight="1" x14ac:dyDescent="0.5">
      <c r="A181" s="93" t="s">
        <v>57</v>
      </c>
      <c r="B181" s="151"/>
      <c r="C181" s="94"/>
      <c r="E181" s="162">
        <v>21749</v>
      </c>
      <c r="F181" s="76"/>
      <c r="G181" s="76">
        <v>-122464</v>
      </c>
      <c r="H181" s="76"/>
      <c r="I181" s="162">
        <v>23050</v>
      </c>
      <c r="J181" s="76"/>
      <c r="K181" s="76">
        <v>-58629</v>
      </c>
      <c r="M181" s="116"/>
      <c r="N181" s="116"/>
      <c r="O181" s="116"/>
      <c r="P181" s="116"/>
      <c r="Q181" s="116"/>
    </row>
    <row r="182" spans="1:17" s="13" customFormat="1" ht="23.1" customHeight="1" x14ac:dyDescent="0.5">
      <c r="A182" s="36" t="s">
        <v>159</v>
      </c>
      <c r="C182" s="103"/>
      <c r="E182" s="164">
        <v>5116</v>
      </c>
      <c r="F182" s="37"/>
      <c r="G182" s="76">
        <v>-567</v>
      </c>
      <c r="H182" s="76"/>
      <c r="I182" s="162">
        <v>5318</v>
      </c>
      <c r="J182" s="76"/>
      <c r="K182" s="76">
        <v>-50</v>
      </c>
      <c r="M182" s="116"/>
      <c r="N182" s="116"/>
      <c r="O182" s="116"/>
      <c r="P182" s="116"/>
      <c r="Q182" s="116"/>
    </row>
    <row r="183" spans="1:17" s="48" customFormat="1" ht="23.1" customHeight="1" x14ac:dyDescent="0.5">
      <c r="A183" s="73" t="s">
        <v>58</v>
      </c>
      <c r="C183" s="94"/>
      <c r="E183" s="162"/>
      <c r="F183" s="76"/>
      <c r="G183" s="49"/>
      <c r="H183" s="49"/>
      <c r="I183" s="49"/>
      <c r="J183" s="49"/>
      <c r="K183" s="49"/>
      <c r="M183" s="116"/>
      <c r="N183" s="116"/>
      <c r="O183" s="116"/>
      <c r="P183" s="116"/>
      <c r="Q183" s="116"/>
    </row>
    <row r="184" spans="1:17" s="48" customFormat="1" ht="23.1" customHeight="1" x14ac:dyDescent="0.5">
      <c r="A184" s="93" t="s">
        <v>109</v>
      </c>
      <c r="B184" s="149"/>
      <c r="C184" s="94"/>
      <c r="E184" s="162">
        <v>128272</v>
      </c>
      <c r="F184" s="76"/>
      <c r="G184" s="76">
        <v>-36895</v>
      </c>
      <c r="H184" s="76"/>
      <c r="I184" s="162">
        <v>111057</v>
      </c>
      <c r="J184" s="76"/>
      <c r="K184" s="76">
        <v>-15415</v>
      </c>
      <c r="M184" s="116"/>
      <c r="N184" s="116"/>
      <c r="O184" s="116"/>
      <c r="P184" s="116"/>
      <c r="Q184" s="116"/>
    </row>
    <row r="185" spans="1:17" s="48" customFormat="1" ht="23.1" customHeight="1" x14ac:dyDescent="0.5">
      <c r="A185" s="93" t="s">
        <v>59</v>
      </c>
      <c r="B185" s="149"/>
      <c r="C185" s="94"/>
      <c r="E185" s="162">
        <v>-24843</v>
      </c>
      <c r="F185" s="76"/>
      <c r="G185" s="95">
        <v>-6307</v>
      </c>
      <c r="H185" s="95"/>
      <c r="I185" s="212">
        <v>-7508</v>
      </c>
      <c r="J185" s="95"/>
      <c r="K185" s="95">
        <v>-14566</v>
      </c>
      <c r="M185" s="116"/>
      <c r="N185" s="116"/>
      <c r="O185" s="116"/>
      <c r="P185" s="116"/>
      <c r="Q185" s="116"/>
    </row>
    <row r="186" spans="1:17" s="48" customFormat="1" ht="23.1" customHeight="1" x14ac:dyDescent="0.5">
      <c r="A186" s="93" t="s">
        <v>186</v>
      </c>
      <c r="B186" s="149"/>
      <c r="C186" s="94"/>
      <c r="E186" s="165">
        <v>0</v>
      </c>
      <c r="F186" s="76"/>
      <c r="G186" s="50">
        <v>0</v>
      </c>
      <c r="H186" s="49"/>
      <c r="I186" s="50">
        <v>-300</v>
      </c>
      <c r="J186" s="49"/>
      <c r="K186" s="50">
        <v>0</v>
      </c>
      <c r="M186" s="116"/>
      <c r="N186" s="116"/>
      <c r="O186" s="116"/>
      <c r="P186" s="116"/>
      <c r="Q186" s="116"/>
    </row>
    <row r="187" spans="1:17" s="48" customFormat="1" ht="23.1" customHeight="1" x14ac:dyDescent="0.5">
      <c r="A187" s="93" t="s">
        <v>129</v>
      </c>
      <c r="B187" s="149"/>
      <c r="C187" s="94"/>
      <c r="E187" s="162">
        <f>SUM(E177:E186)</f>
        <v>451960</v>
      </c>
      <c r="F187" s="76"/>
      <c r="G187" s="49">
        <f>SUM(G177:G186)</f>
        <v>-1415465</v>
      </c>
      <c r="H187" s="49"/>
      <c r="I187" s="49">
        <f>SUM(I177:I186)</f>
        <v>384289</v>
      </c>
      <c r="J187" s="49"/>
      <c r="K187" s="49">
        <f>SUM(K177:K186)</f>
        <v>-949146</v>
      </c>
      <c r="M187" s="116"/>
      <c r="N187" s="116"/>
      <c r="O187" s="116"/>
      <c r="P187" s="116"/>
      <c r="Q187" s="116"/>
    </row>
    <row r="188" spans="1:17" s="48" customFormat="1" ht="23.1" customHeight="1" x14ac:dyDescent="0.5">
      <c r="A188" s="93" t="s">
        <v>112</v>
      </c>
      <c r="B188" s="149"/>
      <c r="C188" s="94"/>
      <c r="E188" s="162">
        <v>-3085</v>
      </c>
      <c r="F188" s="76"/>
      <c r="G188" s="49">
        <v>-3039</v>
      </c>
      <c r="H188" s="49"/>
      <c r="I188" s="49">
        <v>-968</v>
      </c>
      <c r="J188" s="49"/>
      <c r="K188" s="49">
        <v>0</v>
      </c>
      <c r="M188" s="116"/>
      <c r="N188" s="116"/>
      <c r="O188" s="116"/>
      <c r="P188" s="116"/>
      <c r="Q188" s="116"/>
    </row>
    <row r="189" spans="1:17" s="48" customFormat="1" ht="23.1" customHeight="1" x14ac:dyDescent="0.5">
      <c r="A189" s="93" t="s">
        <v>60</v>
      </c>
      <c r="B189" s="149"/>
      <c r="C189" s="94"/>
      <c r="E189" s="162">
        <v>-18231</v>
      </c>
      <c r="F189" s="76"/>
      <c r="G189" s="49">
        <v>-7412</v>
      </c>
      <c r="H189" s="49"/>
      <c r="I189" s="49">
        <v>-12179</v>
      </c>
      <c r="J189" s="49"/>
      <c r="K189" s="49">
        <v>-4007</v>
      </c>
      <c r="M189" s="116"/>
      <c r="N189" s="116"/>
      <c r="O189" s="116"/>
      <c r="P189" s="116"/>
      <c r="Q189" s="116"/>
    </row>
    <row r="190" spans="1:17" s="48" customFormat="1" ht="23.1" customHeight="1" x14ac:dyDescent="0.5">
      <c r="A190" s="93" t="s">
        <v>61</v>
      </c>
      <c r="C190" s="94"/>
      <c r="E190" s="165">
        <v>-33509</v>
      </c>
      <c r="F190" s="76"/>
      <c r="G190" s="50">
        <v>-58838</v>
      </c>
      <c r="H190" s="49"/>
      <c r="I190" s="50">
        <v>-9255</v>
      </c>
      <c r="J190" s="49"/>
      <c r="K190" s="50">
        <v>-46118</v>
      </c>
      <c r="M190" s="116"/>
      <c r="N190" s="116"/>
      <c r="O190" s="116"/>
      <c r="P190" s="116"/>
      <c r="Q190" s="116"/>
    </row>
    <row r="191" spans="1:17" s="48" customFormat="1" ht="23.1" customHeight="1" x14ac:dyDescent="0.5">
      <c r="A191" s="147" t="s">
        <v>149</v>
      </c>
      <c r="B191" s="151"/>
      <c r="C191" s="94"/>
      <c r="E191" s="165">
        <f>SUM(E187:E190)</f>
        <v>397135</v>
      </c>
      <c r="F191" s="76"/>
      <c r="G191" s="50">
        <f>SUM(G187:G190)</f>
        <v>-1484754</v>
      </c>
      <c r="H191" s="49"/>
      <c r="I191" s="50">
        <f>SUM(I187:I190)</f>
        <v>361887</v>
      </c>
      <c r="J191" s="49"/>
      <c r="K191" s="50">
        <f>SUM(K187:K190)</f>
        <v>-999271</v>
      </c>
      <c r="M191" s="116"/>
      <c r="N191" s="116"/>
      <c r="O191" s="116"/>
      <c r="P191" s="116"/>
      <c r="Q191" s="116"/>
    </row>
    <row r="192" spans="1:17" s="48" customFormat="1" ht="23.1" customHeight="1" x14ac:dyDescent="0.5">
      <c r="A192" s="73"/>
      <c r="C192" s="94"/>
      <c r="E192" s="76"/>
      <c r="F192" s="76"/>
      <c r="G192" s="162"/>
      <c r="H192" s="65"/>
      <c r="I192" s="76"/>
      <c r="J192" s="76"/>
      <c r="K192" s="76"/>
      <c r="N192" s="116"/>
      <c r="O192" s="116"/>
      <c r="P192" s="116"/>
      <c r="Q192" s="116"/>
    </row>
    <row r="193" spans="1:17" s="48" customFormat="1" ht="23.1" customHeight="1" x14ac:dyDescent="0.5">
      <c r="A193" s="14" t="s">
        <v>126</v>
      </c>
      <c r="B193" s="151"/>
      <c r="C193" s="94"/>
      <c r="F193" s="152"/>
      <c r="G193" s="171"/>
      <c r="N193" s="116"/>
      <c r="O193" s="116"/>
      <c r="P193" s="116"/>
      <c r="Q193" s="116"/>
    </row>
    <row r="194" spans="1:17" s="107" customFormat="1" ht="23.1" customHeight="1" x14ac:dyDescent="0.5">
      <c r="G194" s="172"/>
      <c r="I194" s="108"/>
      <c r="J194" s="108"/>
      <c r="K194" s="109" t="s">
        <v>38</v>
      </c>
      <c r="N194" s="116"/>
      <c r="O194" s="116"/>
      <c r="P194" s="116"/>
      <c r="Q194" s="116"/>
    </row>
    <row r="195" spans="1:17" s="114" customFormat="1" ht="23.1" customHeight="1" x14ac:dyDescent="0.5">
      <c r="A195" s="110" t="s">
        <v>0</v>
      </c>
      <c r="B195" s="111"/>
      <c r="C195" s="112"/>
      <c r="D195" s="113"/>
      <c r="E195" s="113"/>
      <c r="F195" s="113"/>
      <c r="G195" s="173"/>
      <c r="H195" s="113"/>
      <c r="I195" s="113"/>
      <c r="J195" s="113"/>
      <c r="K195" s="113"/>
      <c r="N195" s="116"/>
      <c r="O195" s="116"/>
      <c r="P195" s="116"/>
      <c r="Q195" s="116"/>
    </row>
    <row r="196" spans="1:17" s="149" customFormat="1" ht="23.1" customHeight="1" x14ac:dyDescent="0.5">
      <c r="A196" s="147" t="s">
        <v>62</v>
      </c>
      <c r="B196" s="148"/>
      <c r="C196" s="112"/>
      <c r="D196" s="148"/>
      <c r="E196" s="148"/>
      <c r="F196" s="148"/>
      <c r="G196" s="174"/>
      <c r="H196" s="148"/>
      <c r="I196" s="148"/>
      <c r="J196" s="148"/>
      <c r="K196" s="148"/>
      <c r="N196" s="116"/>
      <c r="O196" s="116"/>
      <c r="P196" s="116"/>
      <c r="Q196" s="116"/>
    </row>
    <row r="197" spans="1:17" s="114" customFormat="1" ht="23.1" customHeight="1" x14ac:dyDescent="0.5">
      <c r="A197" s="7" t="s">
        <v>208</v>
      </c>
      <c r="B197" s="111"/>
      <c r="C197" s="112"/>
      <c r="D197" s="113"/>
      <c r="E197" s="113"/>
      <c r="F197" s="113"/>
      <c r="G197" s="173"/>
      <c r="H197" s="113"/>
      <c r="I197" s="113"/>
      <c r="J197" s="113"/>
      <c r="K197" s="113"/>
      <c r="N197" s="116"/>
      <c r="O197" s="116"/>
      <c r="P197" s="116"/>
      <c r="Q197" s="116"/>
    </row>
    <row r="198" spans="1:17" s="114" customFormat="1" ht="23.1" customHeight="1" x14ac:dyDescent="0.5">
      <c r="B198" s="113"/>
      <c r="C198" s="112"/>
      <c r="D198" s="113"/>
      <c r="E198" s="113"/>
      <c r="F198" s="113"/>
      <c r="G198" s="173"/>
      <c r="H198" s="113"/>
      <c r="I198" s="113"/>
      <c r="J198" s="113"/>
      <c r="K198" s="150" t="s">
        <v>1</v>
      </c>
      <c r="N198" s="116"/>
      <c r="O198" s="116"/>
      <c r="P198" s="116"/>
      <c r="Q198" s="116"/>
    </row>
    <row r="199" spans="1:17" ht="23.1" customHeight="1" x14ac:dyDescent="0.2">
      <c r="E199" s="104"/>
      <c r="F199" s="104" t="s">
        <v>2</v>
      </c>
      <c r="G199" s="175"/>
      <c r="H199" s="117"/>
      <c r="I199" s="104"/>
      <c r="J199" s="104" t="s">
        <v>3</v>
      </c>
      <c r="K199" s="104"/>
    </row>
    <row r="200" spans="1:17" ht="23.1" customHeight="1" x14ac:dyDescent="0.5">
      <c r="C200" s="118"/>
      <c r="D200" s="119"/>
      <c r="E200" s="120">
        <v>2565</v>
      </c>
      <c r="F200" s="121"/>
      <c r="G200" s="120">
        <v>2564</v>
      </c>
      <c r="H200" s="122"/>
      <c r="I200" s="120">
        <v>2565</v>
      </c>
      <c r="J200" s="121"/>
      <c r="K200" s="120">
        <v>2564</v>
      </c>
    </row>
    <row r="201" spans="1:17" s="48" customFormat="1" ht="23.1" customHeight="1" x14ac:dyDescent="0.5">
      <c r="A201" s="74" t="s">
        <v>63</v>
      </c>
      <c r="B201" s="75"/>
      <c r="C201" s="94"/>
      <c r="E201" s="152"/>
      <c r="F201" s="152"/>
      <c r="G201" s="176"/>
      <c r="I201" s="152"/>
      <c r="J201" s="152"/>
      <c r="K201" s="152"/>
      <c r="N201" s="116"/>
      <c r="O201" s="116"/>
      <c r="P201" s="116"/>
      <c r="Q201" s="116"/>
    </row>
    <row r="202" spans="1:17" s="48" customFormat="1" ht="23.1" customHeight="1" x14ac:dyDescent="0.5">
      <c r="A202" s="14" t="s">
        <v>160</v>
      </c>
      <c r="C202" s="94"/>
      <c r="E202" s="162">
        <v>786</v>
      </c>
      <c r="F202" s="76"/>
      <c r="G202" s="76">
        <v>2073</v>
      </c>
      <c r="H202" s="76"/>
      <c r="I202" s="162">
        <v>368</v>
      </c>
      <c r="J202" s="76"/>
      <c r="K202" s="76">
        <v>1032</v>
      </c>
      <c r="M202" s="116"/>
      <c r="N202" s="116"/>
      <c r="O202" s="116"/>
      <c r="P202" s="116"/>
      <c r="Q202" s="116"/>
    </row>
    <row r="203" spans="1:17" s="48" customFormat="1" ht="23.1" customHeight="1" x14ac:dyDescent="0.5">
      <c r="A203" s="73" t="s">
        <v>179</v>
      </c>
      <c r="C203" s="94"/>
      <c r="E203" s="162">
        <v>0</v>
      </c>
      <c r="F203" s="76"/>
      <c r="G203" s="49">
        <v>0</v>
      </c>
      <c r="H203" s="49"/>
      <c r="I203" s="49">
        <v>0</v>
      </c>
      <c r="J203" s="49"/>
      <c r="K203" s="49">
        <v>-7500</v>
      </c>
      <c r="M203" s="116"/>
      <c r="N203" s="116"/>
      <c r="O203" s="116"/>
      <c r="P203" s="116"/>
      <c r="Q203" s="116"/>
    </row>
    <row r="204" spans="1:17" s="48" customFormat="1" ht="23.1" customHeight="1" x14ac:dyDescent="0.5">
      <c r="A204" s="73" t="s">
        <v>213</v>
      </c>
      <c r="C204" s="94"/>
      <c r="E204" s="162">
        <v>0</v>
      </c>
      <c r="F204" s="76"/>
      <c r="G204" s="49">
        <v>0</v>
      </c>
      <c r="H204" s="49"/>
      <c r="I204" s="49">
        <v>29949</v>
      </c>
      <c r="J204" s="49"/>
      <c r="K204" s="49">
        <v>9983</v>
      </c>
      <c r="M204" s="116"/>
      <c r="N204" s="116"/>
      <c r="O204" s="116"/>
      <c r="P204" s="116"/>
      <c r="Q204" s="116"/>
    </row>
    <row r="205" spans="1:17" s="48" customFormat="1" ht="23.1" customHeight="1" x14ac:dyDescent="0.5">
      <c r="A205" s="73" t="s">
        <v>212</v>
      </c>
      <c r="C205" s="94"/>
      <c r="E205" s="162">
        <v>3375</v>
      </c>
      <c r="F205" s="76"/>
      <c r="G205" s="49">
        <v>6640</v>
      </c>
      <c r="H205" s="49"/>
      <c r="I205" s="49">
        <v>3375</v>
      </c>
      <c r="J205" s="49"/>
      <c r="K205" s="49">
        <v>3375</v>
      </c>
      <c r="M205" s="116"/>
      <c r="N205" s="116"/>
      <c r="O205" s="116"/>
      <c r="P205" s="116"/>
      <c r="Q205" s="116"/>
    </row>
    <row r="206" spans="1:17" s="48" customFormat="1" ht="23.1" customHeight="1" x14ac:dyDescent="0.5">
      <c r="A206" s="73" t="s">
        <v>195</v>
      </c>
      <c r="C206" s="94"/>
      <c r="E206" s="162">
        <v>0</v>
      </c>
      <c r="F206" s="76"/>
      <c r="G206" s="49">
        <v>100000</v>
      </c>
      <c r="H206" s="49"/>
      <c r="I206" s="49">
        <v>0</v>
      </c>
      <c r="J206" s="49"/>
      <c r="K206" s="49">
        <v>100000</v>
      </c>
      <c r="M206" s="116"/>
      <c r="N206" s="116"/>
      <c r="O206" s="116"/>
      <c r="P206" s="116"/>
      <c r="Q206" s="116"/>
    </row>
    <row r="207" spans="1:17" s="48" customFormat="1" ht="23.1" customHeight="1" x14ac:dyDescent="0.5">
      <c r="A207" s="73" t="s">
        <v>224</v>
      </c>
      <c r="C207" s="94"/>
      <c r="E207" s="162">
        <v>10700</v>
      </c>
      <c r="F207" s="76"/>
      <c r="G207" s="49">
        <v>-1200</v>
      </c>
      <c r="H207" s="49"/>
      <c r="I207" s="49">
        <v>0</v>
      </c>
      <c r="J207" s="49"/>
      <c r="K207" s="49">
        <v>0</v>
      </c>
      <c r="M207" s="116"/>
      <c r="N207" s="116"/>
      <c r="O207" s="116"/>
      <c r="P207" s="116"/>
      <c r="Q207" s="116"/>
    </row>
    <row r="208" spans="1:17" s="48" customFormat="1" ht="23.1" customHeight="1" x14ac:dyDescent="0.5">
      <c r="A208" s="73" t="s">
        <v>64</v>
      </c>
      <c r="C208" s="94"/>
      <c r="E208" s="162">
        <v>-50239</v>
      </c>
      <c r="F208" s="76"/>
      <c r="G208" s="76">
        <v>-163339</v>
      </c>
      <c r="H208" s="76"/>
      <c r="I208" s="162">
        <v>-61022</v>
      </c>
      <c r="J208" s="76"/>
      <c r="K208" s="76">
        <v>-140135</v>
      </c>
      <c r="M208" s="116"/>
      <c r="N208" s="116"/>
      <c r="O208" s="116"/>
      <c r="P208" s="116"/>
      <c r="Q208" s="116"/>
    </row>
    <row r="209" spans="1:17" s="48" customFormat="1" ht="23.1" customHeight="1" x14ac:dyDescent="0.5">
      <c r="A209" s="73" t="s">
        <v>198</v>
      </c>
      <c r="C209" s="94"/>
      <c r="E209" s="162">
        <v>-416</v>
      </c>
      <c r="F209" s="76"/>
      <c r="G209" s="49">
        <v>0</v>
      </c>
      <c r="H209" s="49"/>
      <c r="I209" s="49">
        <v>0</v>
      </c>
      <c r="J209" s="49"/>
      <c r="K209" s="49">
        <v>0</v>
      </c>
      <c r="M209" s="116"/>
      <c r="N209" s="116"/>
      <c r="O209" s="116"/>
      <c r="P209" s="116"/>
      <c r="Q209" s="116"/>
    </row>
    <row r="210" spans="1:17" s="48" customFormat="1" ht="23.1" customHeight="1" x14ac:dyDescent="0.5">
      <c r="A210" s="73" t="s">
        <v>65</v>
      </c>
      <c r="C210" s="94"/>
      <c r="E210" s="162">
        <v>2385</v>
      </c>
      <c r="F210" s="76"/>
      <c r="G210" s="76">
        <v>3800</v>
      </c>
      <c r="H210" s="76"/>
      <c r="I210" s="49">
        <v>1</v>
      </c>
      <c r="J210" s="76"/>
      <c r="K210" s="76">
        <v>447</v>
      </c>
      <c r="M210" s="116"/>
      <c r="N210" s="116"/>
      <c r="O210" s="116"/>
      <c r="P210" s="116"/>
      <c r="Q210" s="116"/>
    </row>
    <row r="211" spans="1:17" s="48" customFormat="1" ht="23.1" customHeight="1" x14ac:dyDescent="0.5">
      <c r="A211" s="14" t="s">
        <v>197</v>
      </c>
      <c r="C211" s="94"/>
      <c r="E211" s="162">
        <v>10500</v>
      </c>
      <c r="F211" s="76"/>
      <c r="G211" s="49">
        <v>0</v>
      </c>
      <c r="H211" s="49"/>
      <c r="I211" s="162">
        <v>0</v>
      </c>
      <c r="J211" s="49"/>
      <c r="K211" s="49">
        <v>0</v>
      </c>
      <c r="M211" s="116"/>
      <c r="N211" s="116"/>
      <c r="O211" s="116"/>
      <c r="P211" s="116"/>
      <c r="Q211" s="116"/>
    </row>
    <row r="212" spans="1:17" s="13" customFormat="1" ht="23.1" customHeight="1" x14ac:dyDescent="0.5">
      <c r="A212" s="167" t="s">
        <v>177</v>
      </c>
      <c r="C212" s="103"/>
      <c r="E212" s="164">
        <v>-1331</v>
      </c>
      <c r="F212" s="37"/>
      <c r="G212" s="76">
        <v>-3073</v>
      </c>
      <c r="H212" s="76"/>
      <c r="I212" s="162">
        <v>0</v>
      </c>
      <c r="J212" s="76"/>
      <c r="K212" s="76">
        <v>-1643</v>
      </c>
      <c r="M212" s="116"/>
      <c r="N212" s="116"/>
      <c r="O212" s="116"/>
      <c r="P212" s="116"/>
      <c r="Q212" s="116"/>
    </row>
    <row r="213" spans="1:17" s="48" customFormat="1" ht="23.1" customHeight="1" x14ac:dyDescent="0.5">
      <c r="A213" s="74" t="s">
        <v>220</v>
      </c>
      <c r="C213" s="94"/>
      <c r="E213" s="166">
        <f>SUM(E202:E212)</f>
        <v>-24240</v>
      </c>
      <c r="F213" s="76"/>
      <c r="G213" s="213">
        <f>SUM(G202:G212)</f>
        <v>-55099</v>
      </c>
      <c r="H213" s="49"/>
      <c r="I213" s="213">
        <f>SUM(I202:I212)</f>
        <v>-27329</v>
      </c>
      <c r="J213" s="49"/>
      <c r="K213" s="213">
        <f>SUM(K202:K212)</f>
        <v>-34441</v>
      </c>
      <c r="M213" s="116"/>
      <c r="N213" s="116"/>
      <c r="O213" s="116"/>
      <c r="P213" s="116"/>
      <c r="Q213" s="116"/>
    </row>
    <row r="214" spans="1:17" s="48" customFormat="1" ht="23.1" customHeight="1" x14ac:dyDescent="0.5">
      <c r="A214" s="74" t="s">
        <v>66</v>
      </c>
      <c r="B214" s="75"/>
      <c r="C214" s="94"/>
      <c r="E214" s="162"/>
      <c r="F214" s="76"/>
      <c r="G214" s="49"/>
      <c r="H214" s="49"/>
      <c r="I214" s="49"/>
      <c r="J214" s="49"/>
      <c r="K214" s="49"/>
      <c r="M214" s="116"/>
      <c r="N214" s="116"/>
      <c r="O214" s="116"/>
      <c r="P214" s="116"/>
      <c r="Q214" s="116"/>
    </row>
    <row r="215" spans="1:17" s="48" customFormat="1" ht="23.1" customHeight="1" x14ac:dyDescent="0.5">
      <c r="A215" s="93" t="s">
        <v>214</v>
      </c>
      <c r="B215" s="75"/>
      <c r="C215" s="94"/>
      <c r="E215" s="162">
        <v>0</v>
      </c>
      <c r="F215" s="76"/>
      <c r="G215" s="49">
        <v>-7500</v>
      </c>
      <c r="H215" s="49"/>
      <c r="I215" s="49">
        <v>0</v>
      </c>
      <c r="J215" s="49"/>
      <c r="K215" s="49">
        <v>0</v>
      </c>
      <c r="M215" s="116"/>
      <c r="N215" s="116"/>
      <c r="O215" s="116"/>
      <c r="P215" s="116"/>
      <c r="Q215" s="116"/>
    </row>
    <row r="216" spans="1:17" s="48" customFormat="1" ht="23.1" customHeight="1" x14ac:dyDescent="0.5">
      <c r="A216" s="93" t="s">
        <v>152</v>
      </c>
      <c r="B216" s="151"/>
      <c r="C216" s="94"/>
      <c r="E216" s="162">
        <v>297450</v>
      </c>
      <c r="F216" s="76"/>
      <c r="G216" s="49">
        <v>-36026</v>
      </c>
      <c r="H216" s="49"/>
      <c r="I216" s="49">
        <v>297450</v>
      </c>
      <c r="J216" s="49"/>
      <c r="K216" s="49">
        <v>0</v>
      </c>
      <c r="M216" s="116"/>
      <c r="N216" s="116"/>
      <c r="O216" s="116"/>
      <c r="P216" s="116"/>
      <c r="Q216" s="116"/>
    </row>
    <row r="217" spans="1:17" s="48" customFormat="1" ht="23.1" customHeight="1" x14ac:dyDescent="0.5">
      <c r="A217" s="93" t="s">
        <v>196</v>
      </c>
      <c r="B217" s="151"/>
      <c r="C217" s="94"/>
      <c r="E217" s="162">
        <v>-686094</v>
      </c>
      <c r="F217" s="76"/>
      <c r="G217" s="76">
        <v>1658953</v>
      </c>
      <c r="H217" s="76"/>
      <c r="I217" s="162">
        <v>-694384</v>
      </c>
      <c r="J217" s="76"/>
      <c r="K217" s="76">
        <v>1064190</v>
      </c>
      <c r="M217" s="116"/>
      <c r="N217" s="116"/>
      <c r="O217" s="116"/>
      <c r="P217" s="116"/>
      <c r="Q217" s="116"/>
    </row>
    <row r="218" spans="1:17" s="48" customFormat="1" ht="23.1" customHeight="1" x14ac:dyDescent="0.5">
      <c r="A218" s="36" t="s">
        <v>161</v>
      </c>
      <c r="B218" s="151"/>
      <c r="C218" s="94"/>
      <c r="E218" s="162">
        <v>-52021</v>
      </c>
      <c r="F218" s="76"/>
      <c r="G218" s="76">
        <v>-177429</v>
      </c>
      <c r="H218" s="76"/>
      <c r="I218" s="162">
        <v>-52021</v>
      </c>
      <c r="J218" s="76"/>
      <c r="K218" s="76">
        <v>-177429</v>
      </c>
      <c r="M218" s="116"/>
      <c r="N218" s="116"/>
      <c r="O218" s="116"/>
      <c r="P218" s="116"/>
      <c r="Q218" s="116"/>
    </row>
    <row r="219" spans="1:17" s="48" customFormat="1" ht="23.1" customHeight="1" x14ac:dyDescent="0.5">
      <c r="A219" s="74" t="s">
        <v>150</v>
      </c>
      <c r="C219" s="94"/>
      <c r="E219" s="166">
        <f>SUM(E216:E218)</f>
        <v>-440665</v>
      </c>
      <c r="F219" s="76"/>
      <c r="G219" s="213">
        <f>SUM(G215:G218)</f>
        <v>1437998</v>
      </c>
      <c r="H219" s="49"/>
      <c r="I219" s="213">
        <f>SUM(I216:I218)</f>
        <v>-448955</v>
      </c>
      <c r="J219" s="49"/>
      <c r="K219" s="213">
        <f>SUM(K215:K218)</f>
        <v>886761</v>
      </c>
      <c r="M219" s="116"/>
      <c r="N219" s="116"/>
      <c r="O219" s="116"/>
      <c r="P219" s="116"/>
      <c r="Q219" s="116"/>
    </row>
    <row r="220" spans="1:17" s="48" customFormat="1" ht="23.1" customHeight="1" x14ac:dyDescent="0.5">
      <c r="A220" s="74" t="s">
        <v>221</v>
      </c>
      <c r="C220" s="94"/>
      <c r="E220" s="166">
        <v>-239</v>
      </c>
      <c r="F220" s="76"/>
      <c r="G220" s="213">
        <v>-237</v>
      </c>
      <c r="H220" s="49"/>
      <c r="I220" s="213">
        <v>0</v>
      </c>
      <c r="J220" s="49"/>
      <c r="K220" s="213">
        <v>0</v>
      </c>
      <c r="M220" s="116"/>
      <c r="N220" s="116"/>
      <c r="O220" s="116"/>
      <c r="P220" s="116"/>
      <c r="Q220" s="116"/>
    </row>
    <row r="221" spans="1:17" s="48" customFormat="1" ht="23.1" customHeight="1" x14ac:dyDescent="0.5">
      <c r="A221" s="22" t="s">
        <v>200</v>
      </c>
      <c r="C221" s="94"/>
      <c r="E221" s="162">
        <f>SUM(E191,E213,E219,E220)</f>
        <v>-68009</v>
      </c>
      <c r="F221" s="76"/>
      <c r="G221" s="49">
        <f>SUM(G191,G213,G219,G220)</f>
        <v>-102092</v>
      </c>
      <c r="H221" s="49"/>
      <c r="I221" s="49">
        <f>SUM(I191,I213,I219,I220)</f>
        <v>-114397</v>
      </c>
      <c r="J221" s="49"/>
      <c r="K221" s="49">
        <f>SUM(K191,K213,K219,K220)</f>
        <v>-146951</v>
      </c>
      <c r="M221" s="116"/>
      <c r="N221" s="116"/>
      <c r="O221" s="116"/>
      <c r="P221" s="116"/>
      <c r="Q221" s="116"/>
    </row>
    <row r="222" spans="1:17" s="48" customFormat="1" ht="23.1" customHeight="1" x14ac:dyDescent="0.5">
      <c r="A222" s="73" t="s">
        <v>199</v>
      </c>
      <c r="C222" s="94"/>
      <c r="E222" s="162"/>
      <c r="F222" s="76"/>
      <c r="G222" s="49"/>
      <c r="H222" s="49"/>
      <c r="I222" s="49"/>
      <c r="J222" s="49"/>
      <c r="K222" s="49"/>
      <c r="N222" s="116"/>
      <c r="O222" s="116"/>
      <c r="P222" s="116"/>
      <c r="Q222" s="116"/>
    </row>
    <row r="223" spans="1:17" s="48" customFormat="1" ht="23.1" customHeight="1" x14ac:dyDescent="0.5">
      <c r="A223" s="73" t="s">
        <v>116</v>
      </c>
      <c r="C223" s="94"/>
      <c r="E223" s="76">
        <v>1466</v>
      </c>
      <c r="F223" s="76"/>
      <c r="G223" s="49">
        <v>1753</v>
      </c>
      <c r="H223" s="49"/>
      <c r="I223" s="49">
        <v>290</v>
      </c>
      <c r="J223" s="49"/>
      <c r="K223" s="49">
        <v>0</v>
      </c>
      <c r="M223" s="116"/>
      <c r="N223" s="116"/>
      <c r="O223" s="116"/>
      <c r="P223" s="116"/>
      <c r="Q223" s="116"/>
    </row>
    <row r="224" spans="1:17" s="48" customFormat="1" ht="23.1" customHeight="1" x14ac:dyDescent="0.5">
      <c r="A224" s="93" t="s">
        <v>67</v>
      </c>
      <c r="B224" s="149"/>
      <c r="C224" s="94"/>
      <c r="E224" s="165">
        <v>995868</v>
      </c>
      <c r="F224" s="76"/>
      <c r="G224" s="50">
        <v>927245</v>
      </c>
      <c r="H224" s="49"/>
      <c r="I224" s="50">
        <v>635880</v>
      </c>
      <c r="J224" s="49"/>
      <c r="K224" s="50">
        <v>603129</v>
      </c>
      <c r="M224" s="116"/>
      <c r="N224" s="116"/>
      <c r="O224" s="116"/>
      <c r="P224" s="116"/>
      <c r="Q224" s="116"/>
    </row>
    <row r="225" spans="1:17" s="48" customFormat="1" ht="23.1" customHeight="1" thickBot="1" x14ac:dyDescent="0.55000000000000004">
      <c r="A225" s="153" t="s">
        <v>68</v>
      </c>
      <c r="B225" s="151"/>
      <c r="C225" s="94"/>
      <c r="E225" s="154">
        <f>SUM(E221:E224)</f>
        <v>929325</v>
      </c>
      <c r="F225" s="76"/>
      <c r="G225" s="214">
        <f>SUM(G221:G224)</f>
        <v>826906</v>
      </c>
      <c r="H225" s="49"/>
      <c r="I225" s="214">
        <f>SUM(I221:I224)</f>
        <v>521773</v>
      </c>
      <c r="J225" s="49"/>
      <c r="K225" s="214">
        <f>SUM(K221:K224)</f>
        <v>456178</v>
      </c>
      <c r="M225" s="116"/>
      <c r="N225" s="116"/>
      <c r="O225" s="116"/>
      <c r="P225" s="116"/>
      <c r="Q225" s="116"/>
    </row>
    <row r="226" spans="1:17" s="48" customFormat="1" ht="23.1" customHeight="1" thickTop="1" x14ac:dyDescent="0.5">
      <c r="A226" s="73"/>
      <c r="C226" s="94"/>
      <c r="D226" s="61"/>
      <c r="E226" s="99">
        <f>E225-BS!E11</f>
        <v>0</v>
      </c>
      <c r="F226" s="99"/>
      <c r="G226" s="215"/>
      <c r="H226" s="215"/>
      <c r="I226" s="215">
        <f>I225-BS!I11</f>
        <v>0</v>
      </c>
      <c r="J226" s="215"/>
      <c r="K226" s="215"/>
      <c r="N226" s="116"/>
      <c r="O226" s="116"/>
      <c r="P226" s="116"/>
      <c r="Q226" s="116"/>
    </row>
    <row r="227" spans="1:17" s="13" customFormat="1" ht="23.1" customHeight="1" x14ac:dyDescent="0.5">
      <c r="A227" s="74" t="s">
        <v>162</v>
      </c>
      <c r="B227" s="48"/>
      <c r="C227" s="94"/>
      <c r="D227" s="61"/>
      <c r="E227" s="99"/>
      <c r="F227" s="99"/>
      <c r="G227" s="76"/>
      <c r="H227" s="99"/>
      <c r="I227" s="99"/>
      <c r="J227" s="99"/>
      <c r="K227" s="76"/>
      <c r="N227" s="116"/>
      <c r="O227" s="116"/>
      <c r="P227" s="116"/>
      <c r="Q227" s="116"/>
    </row>
    <row r="228" spans="1:17" s="13" customFormat="1" ht="23.1" customHeight="1" x14ac:dyDescent="0.5">
      <c r="A228" s="74" t="s">
        <v>163</v>
      </c>
      <c r="B228" s="48"/>
      <c r="C228" s="94"/>
      <c r="D228" s="61"/>
      <c r="E228" s="99"/>
      <c r="F228" s="99"/>
      <c r="G228" s="99"/>
      <c r="H228" s="99"/>
      <c r="I228" s="99"/>
      <c r="J228" s="99"/>
      <c r="K228" s="170"/>
      <c r="N228" s="116"/>
      <c r="O228" s="116"/>
      <c r="P228" s="116"/>
      <c r="Q228" s="116"/>
    </row>
    <row r="229" spans="1:17" s="13" customFormat="1" ht="23.1" customHeight="1" x14ac:dyDescent="0.5">
      <c r="A229" s="73" t="s">
        <v>222</v>
      </c>
      <c r="B229" s="48"/>
      <c r="C229" s="94"/>
      <c r="D229" s="61"/>
      <c r="E229" s="76">
        <v>1061</v>
      </c>
      <c r="F229" s="76"/>
      <c r="G229" s="76">
        <v>11079</v>
      </c>
      <c r="H229" s="49"/>
      <c r="I229" s="49">
        <v>859</v>
      </c>
      <c r="J229" s="49"/>
      <c r="K229" s="76">
        <v>11079</v>
      </c>
      <c r="N229" s="116"/>
      <c r="O229" s="116"/>
      <c r="P229" s="116"/>
      <c r="Q229" s="116"/>
    </row>
    <row r="230" spans="1:17" s="13" customFormat="1" ht="23.1" customHeight="1" x14ac:dyDescent="0.5">
      <c r="A230" s="73" t="s">
        <v>226</v>
      </c>
      <c r="B230" s="48"/>
      <c r="C230" s="94"/>
      <c r="D230" s="61"/>
      <c r="E230" s="76">
        <v>3361</v>
      </c>
      <c r="F230" s="76"/>
      <c r="G230" s="76">
        <v>0</v>
      </c>
      <c r="H230" s="49"/>
      <c r="I230" s="49">
        <v>0</v>
      </c>
      <c r="J230" s="49"/>
      <c r="K230" s="76">
        <v>0</v>
      </c>
      <c r="N230" s="116"/>
      <c r="O230" s="116"/>
      <c r="P230" s="116"/>
      <c r="Q230" s="116"/>
    </row>
    <row r="231" spans="1:17" s="48" customFormat="1" ht="23.1" customHeight="1" x14ac:dyDescent="0.5">
      <c r="A231" s="73"/>
      <c r="C231" s="94"/>
      <c r="D231" s="61"/>
      <c r="E231" s="76"/>
      <c r="F231" s="76"/>
      <c r="G231" s="76"/>
      <c r="H231" s="76"/>
      <c r="I231" s="76"/>
      <c r="J231" s="76"/>
      <c r="K231" s="76"/>
      <c r="N231" s="116"/>
      <c r="O231" s="116"/>
      <c r="P231" s="116"/>
      <c r="Q231" s="116"/>
    </row>
    <row r="232" spans="1:17" s="48" customFormat="1" ht="23.1" customHeight="1" x14ac:dyDescent="0.5">
      <c r="A232" s="14" t="s">
        <v>126</v>
      </c>
      <c r="B232" s="151"/>
      <c r="C232" s="94"/>
      <c r="E232" s="152"/>
      <c r="F232" s="152"/>
      <c r="G232" s="152"/>
      <c r="N232" s="116"/>
      <c r="O232" s="116"/>
    </row>
  </sheetData>
  <pageMargins left="0.74" right="0.31496062992126" top="0.74803149606299202" bottom="0.31496062992126" header="0.31496062992126" footer="0.31496062992126"/>
  <pageSetup paperSize="9" scale="75" fitToHeight="6" orientation="portrait" r:id="rId1"/>
  <rowBreaks count="5" manualBreakCount="5">
    <brk id="42" max="16383" man="1"/>
    <brk id="74" max="16383" man="1"/>
    <brk id="117" max="16383" man="1"/>
    <brk id="149" max="16383" man="1"/>
    <brk id="19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71"/>
  <sheetViews>
    <sheetView showGridLines="0" view="pageBreakPreview" zoomScale="80" zoomScaleNormal="80" zoomScaleSheetLayoutView="80" workbookViewId="0">
      <selection activeCell="P8" sqref="P8:T8"/>
    </sheetView>
  </sheetViews>
  <sheetFormatPr defaultColWidth="9.28515625" defaultRowHeight="24" customHeight="1" x14ac:dyDescent="0.5"/>
  <cols>
    <col min="1" max="1" width="12.7109375" style="48" customWidth="1"/>
    <col min="2" max="2" width="24.140625" style="48" customWidth="1"/>
    <col min="3" max="3" width="0.7109375" style="48" customWidth="1"/>
    <col min="4" max="4" width="15.28515625" style="48" customWidth="1"/>
    <col min="5" max="5" width="1.7109375" style="48" customWidth="1"/>
    <col min="6" max="6" width="15.28515625" style="48" customWidth="1"/>
    <col min="7" max="7" width="1.7109375" style="48" customWidth="1"/>
    <col min="8" max="8" width="18.85546875" style="48" customWidth="1"/>
    <col min="9" max="9" width="1.7109375" style="48" customWidth="1"/>
    <col min="10" max="10" width="23.7109375" style="48" customWidth="1"/>
    <col min="11" max="11" width="1.7109375" style="48" customWidth="1"/>
    <col min="12" max="12" width="14.5703125" style="48" customWidth="1"/>
    <col min="13" max="13" width="1.7109375" style="48" customWidth="1"/>
    <col min="14" max="14" width="15.140625" style="48" customWidth="1"/>
    <col min="15" max="15" width="1.7109375" style="48" customWidth="1"/>
    <col min="16" max="16" width="18.85546875" style="48" customWidth="1"/>
    <col min="17" max="17" width="1.7109375" style="48" customWidth="1"/>
    <col min="18" max="18" width="22.42578125" style="48" customWidth="1"/>
    <col min="19" max="19" width="1.7109375" style="48" customWidth="1"/>
    <col min="20" max="20" width="16.42578125" style="48" customWidth="1"/>
    <col min="21" max="21" width="1.7109375" style="48" customWidth="1"/>
    <col min="22" max="22" width="15.85546875" style="48" customWidth="1"/>
    <col min="23" max="23" width="1.7109375" style="48" customWidth="1"/>
    <col min="24" max="24" width="15.7109375" style="48" customWidth="1"/>
    <col min="25" max="25" width="1.7109375" style="48" customWidth="1"/>
    <col min="26" max="26" width="14.85546875" style="48" customWidth="1"/>
    <col min="27" max="27" width="0.7109375" style="48" customWidth="1"/>
    <col min="28" max="28" width="10.7109375" style="48" customWidth="1"/>
    <col min="29" max="16384" width="9.28515625" style="48"/>
  </cols>
  <sheetData>
    <row r="1" spans="1:26" ht="24" customHeight="1" x14ac:dyDescent="0.5">
      <c r="Z1" s="67" t="s">
        <v>76</v>
      </c>
    </row>
    <row r="2" spans="1:26" ht="24" customHeight="1" x14ac:dyDescent="0.5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24" customHeight="1" x14ac:dyDescent="0.5">
      <c r="A3" s="58" t="s">
        <v>77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</row>
    <row r="4" spans="1:26" ht="24" customHeight="1" x14ac:dyDescent="0.5">
      <c r="A4" s="58" t="s">
        <v>208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</row>
    <row r="5" spans="1:26" ht="24" customHeight="1" x14ac:dyDescent="0.5"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67" t="s">
        <v>78</v>
      </c>
    </row>
    <row r="6" spans="1:26" ht="24" customHeight="1" x14ac:dyDescent="0.5">
      <c r="A6" s="60"/>
      <c r="B6" s="60"/>
      <c r="C6" s="60"/>
      <c r="D6" s="225" t="s">
        <v>2</v>
      </c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</row>
    <row r="7" spans="1:26" ht="24" customHeight="1" x14ac:dyDescent="0.5">
      <c r="A7" s="60"/>
      <c r="B7" s="60"/>
      <c r="C7" s="60"/>
      <c r="D7" s="226" t="s">
        <v>34</v>
      </c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226"/>
      <c r="W7" s="68"/>
      <c r="X7" s="68"/>
      <c r="Y7" s="68"/>
      <c r="Z7" s="68"/>
    </row>
    <row r="8" spans="1:26" ht="24" customHeight="1" x14ac:dyDescent="0.5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226" t="s">
        <v>83</v>
      </c>
      <c r="Q8" s="226"/>
      <c r="R8" s="226"/>
      <c r="S8" s="226"/>
      <c r="T8" s="226"/>
      <c r="U8" s="69"/>
      <c r="V8" s="68"/>
      <c r="W8" s="68"/>
      <c r="X8" s="68"/>
      <c r="Y8" s="68"/>
      <c r="Z8" s="68"/>
    </row>
    <row r="9" spans="1:26" ht="24" customHeight="1" x14ac:dyDescent="0.5">
      <c r="A9" s="60"/>
      <c r="B9" s="60"/>
      <c r="C9" s="60"/>
      <c r="D9" s="60"/>
      <c r="E9" s="60"/>
      <c r="F9" s="60"/>
      <c r="G9" s="60"/>
      <c r="H9" s="60"/>
      <c r="I9" s="60"/>
      <c r="K9" s="60"/>
      <c r="L9" s="60"/>
      <c r="M9" s="60"/>
      <c r="N9" s="60"/>
      <c r="O9" s="60"/>
      <c r="P9" s="227" t="s">
        <v>93</v>
      </c>
      <c r="Q9" s="227"/>
      <c r="R9" s="227"/>
      <c r="S9" s="60"/>
      <c r="T9" s="70"/>
      <c r="V9" s="68"/>
    </row>
    <row r="10" spans="1:26" ht="24" customHeight="1" x14ac:dyDescent="0.5">
      <c r="A10" s="60"/>
      <c r="B10" s="60"/>
      <c r="C10" s="60"/>
      <c r="D10" s="60"/>
      <c r="E10" s="60"/>
      <c r="F10" s="60"/>
      <c r="G10" s="60"/>
      <c r="H10" s="60"/>
      <c r="I10" s="60"/>
      <c r="J10" s="61" t="s">
        <v>89</v>
      </c>
      <c r="K10" s="60"/>
      <c r="L10" s="60"/>
      <c r="M10" s="60"/>
      <c r="N10" s="60"/>
      <c r="O10" s="60"/>
      <c r="P10" s="71"/>
      <c r="Q10" s="71"/>
      <c r="R10" s="61" t="s">
        <v>172</v>
      </c>
      <c r="S10" s="60"/>
      <c r="T10" s="70"/>
      <c r="V10" s="68"/>
    </row>
    <row r="11" spans="1:26" s="61" customFormat="1" ht="24" customHeight="1" x14ac:dyDescent="0.5">
      <c r="A11" s="60"/>
      <c r="H11" s="61" t="s">
        <v>118</v>
      </c>
      <c r="J11" s="61" t="s">
        <v>137</v>
      </c>
      <c r="P11" s="61" t="s">
        <v>113</v>
      </c>
      <c r="R11" s="61" t="s">
        <v>173</v>
      </c>
      <c r="V11" s="61" t="s">
        <v>75</v>
      </c>
      <c r="X11" s="61" t="s">
        <v>89</v>
      </c>
      <c r="Z11" s="61" t="s">
        <v>75</v>
      </c>
    </row>
    <row r="12" spans="1:26" s="61" customFormat="1" ht="24" customHeight="1" x14ac:dyDescent="0.5">
      <c r="A12" s="60"/>
      <c r="D12" s="61" t="s">
        <v>27</v>
      </c>
      <c r="F12" s="61" t="s">
        <v>70</v>
      </c>
      <c r="H12" s="61" t="s">
        <v>119</v>
      </c>
      <c r="J12" s="61" t="s">
        <v>138</v>
      </c>
      <c r="L12" s="227" t="s">
        <v>32</v>
      </c>
      <c r="M12" s="227"/>
      <c r="N12" s="227"/>
      <c r="P12" s="61" t="s">
        <v>96</v>
      </c>
      <c r="R12" s="61" t="s">
        <v>139</v>
      </c>
      <c r="T12" s="61" t="s">
        <v>140</v>
      </c>
      <c r="V12" s="61" t="s">
        <v>26</v>
      </c>
      <c r="X12" s="61" t="s">
        <v>90</v>
      </c>
      <c r="Z12" s="61" t="s">
        <v>92</v>
      </c>
    </row>
    <row r="13" spans="1:26" s="61" customFormat="1" ht="24" customHeight="1" x14ac:dyDescent="0.5">
      <c r="A13" s="60"/>
      <c r="D13" s="62" t="s">
        <v>71</v>
      </c>
      <c r="F13" s="62" t="s">
        <v>72</v>
      </c>
      <c r="H13" s="62" t="s">
        <v>102</v>
      </c>
      <c r="J13" s="62" t="s">
        <v>225</v>
      </c>
      <c r="L13" s="62" t="s">
        <v>73</v>
      </c>
      <c r="N13" s="62" t="s">
        <v>74</v>
      </c>
      <c r="P13" s="62" t="s">
        <v>97</v>
      </c>
      <c r="R13" s="98" t="s">
        <v>93</v>
      </c>
      <c r="T13" s="62" t="s">
        <v>141</v>
      </c>
      <c r="V13" s="62" t="s">
        <v>94</v>
      </c>
      <c r="X13" s="62" t="s">
        <v>91</v>
      </c>
      <c r="Z13" s="62" t="s">
        <v>79</v>
      </c>
    </row>
    <row r="15" spans="1:26" s="54" customFormat="1" ht="24" customHeight="1" x14ac:dyDescent="0.5">
      <c r="A15" s="217" t="s">
        <v>174</v>
      </c>
      <c r="D15" s="51">
        <v>1989531</v>
      </c>
      <c r="E15" s="51"/>
      <c r="F15" s="51">
        <v>1105934</v>
      </c>
      <c r="G15" s="51"/>
      <c r="H15" s="51">
        <v>13145</v>
      </c>
      <c r="I15" s="51"/>
      <c r="J15" s="51">
        <v>12006</v>
      </c>
      <c r="K15" s="51"/>
      <c r="L15" s="51">
        <v>198953</v>
      </c>
      <c r="M15" s="51"/>
      <c r="N15" s="51">
        <v>1152842</v>
      </c>
      <c r="O15" s="51"/>
      <c r="P15" s="51">
        <v>-8230</v>
      </c>
      <c r="Q15" s="51"/>
      <c r="R15" s="51">
        <v>21738</v>
      </c>
      <c r="S15" s="51"/>
      <c r="T15" s="51">
        <f>P15+R15</f>
        <v>13508</v>
      </c>
      <c r="U15" s="51"/>
      <c r="V15" s="51">
        <f>D15+T15+N15+L15+H15+F15+D155+J15</f>
        <v>4485919</v>
      </c>
      <c r="W15" s="51"/>
      <c r="X15" s="51">
        <v>20257</v>
      </c>
      <c r="Y15" s="51"/>
      <c r="Z15" s="51">
        <f>SUM(V15:X15)</f>
        <v>4506176</v>
      </c>
    </row>
    <row r="16" spans="1:26" s="54" customFormat="1" ht="24" customHeight="1" x14ac:dyDescent="0.5">
      <c r="A16" s="56" t="s">
        <v>203</v>
      </c>
      <c r="D16" s="51">
        <v>0</v>
      </c>
      <c r="E16" s="51"/>
      <c r="F16" s="51">
        <v>0</v>
      </c>
      <c r="G16" s="51"/>
      <c r="H16" s="51">
        <v>0</v>
      </c>
      <c r="I16" s="51"/>
      <c r="J16" s="51">
        <v>0</v>
      </c>
      <c r="K16" s="51"/>
      <c r="L16" s="51">
        <v>0</v>
      </c>
      <c r="M16" s="51"/>
      <c r="N16" s="51">
        <v>-13096</v>
      </c>
      <c r="O16" s="51"/>
      <c r="P16" s="51">
        <v>0</v>
      </c>
      <c r="Q16" s="51"/>
      <c r="R16" s="51">
        <v>0</v>
      </c>
      <c r="S16" s="51"/>
      <c r="T16" s="51">
        <f>P16+R16</f>
        <v>0</v>
      </c>
      <c r="U16" s="51"/>
      <c r="V16" s="51">
        <f>+T16+N16+L16+H16+F16+D16</f>
        <v>-13096</v>
      </c>
      <c r="W16" s="51"/>
      <c r="X16" s="51">
        <v>-14253</v>
      </c>
      <c r="Y16" s="51"/>
      <c r="Z16" s="51">
        <f>SUM(V16:X16)</f>
        <v>-27349</v>
      </c>
    </row>
    <row r="17" spans="1:26" s="54" customFormat="1" ht="24" customHeight="1" x14ac:dyDescent="0.5">
      <c r="A17" s="56" t="s">
        <v>120</v>
      </c>
      <c r="D17" s="53">
        <v>0</v>
      </c>
      <c r="E17" s="51"/>
      <c r="F17" s="53">
        <v>0</v>
      </c>
      <c r="G17" s="51"/>
      <c r="H17" s="53">
        <v>0</v>
      </c>
      <c r="I17" s="51"/>
      <c r="J17" s="53">
        <v>0</v>
      </c>
      <c r="K17" s="51"/>
      <c r="L17" s="53">
        <v>0</v>
      </c>
      <c r="M17" s="51"/>
      <c r="N17" s="53">
        <v>0</v>
      </c>
      <c r="O17" s="51"/>
      <c r="P17" s="53">
        <v>1772</v>
      </c>
      <c r="Q17" s="51"/>
      <c r="R17" s="53">
        <v>38119</v>
      </c>
      <c r="S17" s="51"/>
      <c r="T17" s="53">
        <f>P17+R17</f>
        <v>39891</v>
      </c>
      <c r="U17" s="51"/>
      <c r="V17" s="53">
        <f>+T17+N17+L17+H17+F17+D17</f>
        <v>39891</v>
      </c>
      <c r="W17" s="51"/>
      <c r="X17" s="53">
        <v>1011</v>
      </c>
      <c r="Y17" s="51"/>
      <c r="Z17" s="53">
        <f>SUM(V17:X17)</f>
        <v>40902</v>
      </c>
    </row>
    <row r="18" spans="1:26" s="54" customFormat="1" ht="24" customHeight="1" x14ac:dyDescent="0.5">
      <c r="A18" s="56" t="s">
        <v>95</v>
      </c>
      <c r="D18" s="51">
        <f>SUM(D16:D17)</f>
        <v>0</v>
      </c>
      <c r="E18" s="51"/>
      <c r="F18" s="51">
        <f>SUM(F16:F17)</f>
        <v>0</v>
      </c>
      <c r="G18" s="51"/>
      <c r="H18" s="51">
        <f>SUM(H16:H17)</f>
        <v>0</v>
      </c>
      <c r="I18" s="51"/>
      <c r="J18" s="51">
        <f>SUM(J16:J17)</f>
        <v>0</v>
      </c>
      <c r="K18" s="51"/>
      <c r="L18" s="51">
        <f>SUM(L16:L17)</f>
        <v>0</v>
      </c>
      <c r="M18" s="51"/>
      <c r="N18" s="51">
        <f>SUM(N16:N17)</f>
        <v>-13096</v>
      </c>
      <c r="O18" s="51"/>
      <c r="P18" s="51">
        <f>SUM(P16:P17)</f>
        <v>1772</v>
      </c>
      <c r="Q18" s="51"/>
      <c r="R18" s="51">
        <f>SUM(R16:R17)</f>
        <v>38119</v>
      </c>
      <c r="S18" s="51"/>
      <c r="T18" s="51">
        <f>SUM(T16:T17)</f>
        <v>39891</v>
      </c>
      <c r="U18" s="51"/>
      <c r="V18" s="51">
        <f>SUM(V16:V17)</f>
        <v>26795</v>
      </c>
      <c r="W18" s="51"/>
      <c r="X18" s="51">
        <f>SUM(X16:X17)</f>
        <v>-13242</v>
      </c>
      <c r="Y18" s="51"/>
      <c r="Z18" s="51">
        <f>SUM(Z16:Z17)</f>
        <v>13553</v>
      </c>
    </row>
    <row r="19" spans="1:26" s="54" customFormat="1" ht="24" customHeight="1" x14ac:dyDescent="0.5">
      <c r="A19" s="56" t="s">
        <v>216</v>
      </c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</row>
    <row r="20" spans="1:26" s="54" customFormat="1" ht="24" customHeight="1" x14ac:dyDescent="0.5">
      <c r="A20" s="56" t="s">
        <v>223</v>
      </c>
      <c r="D20" s="51">
        <v>0</v>
      </c>
      <c r="E20" s="51"/>
      <c r="F20" s="51">
        <v>0</v>
      </c>
      <c r="G20" s="51"/>
      <c r="H20" s="51">
        <v>0</v>
      </c>
      <c r="I20" s="51"/>
      <c r="J20" s="51">
        <v>-3000</v>
      </c>
      <c r="K20" s="51"/>
      <c r="L20" s="51">
        <v>0</v>
      </c>
      <c r="M20" s="51"/>
      <c r="N20" s="51">
        <v>0</v>
      </c>
      <c r="O20" s="51"/>
      <c r="P20" s="51">
        <v>0</v>
      </c>
      <c r="Q20" s="51"/>
      <c r="R20" s="51">
        <v>0</v>
      </c>
      <c r="S20" s="51"/>
      <c r="T20" s="51">
        <v>0</v>
      </c>
      <c r="U20" s="51"/>
      <c r="V20" s="51">
        <v>-3000</v>
      </c>
      <c r="W20" s="51"/>
      <c r="X20" s="51">
        <v>-4500</v>
      </c>
      <c r="Y20" s="51"/>
      <c r="Z20" s="51">
        <v>-7500</v>
      </c>
    </row>
    <row r="21" spans="1:26" s="54" customFormat="1" ht="23.1" customHeight="1" x14ac:dyDescent="0.5">
      <c r="A21" s="56" t="s">
        <v>185</v>
      </c>
      <c r="D21" s="51">
        <v>0</v>
      </c>
      <c r="E21" s="51"/>
      <c r="F21" s="51">
        <v>0</v>
      </c>
      <c r="G21" s="51"/>
      <c r="H21" s="51">
        <v>0</v>
      </c>
      <c r="I21" s="51"/>
      <c r="J21" s="51">
        <v>0</v>
      </c>
      <c r="K21" s="51"/>
      <c r="L21" s="51">
        <v>0</v>
      </c>
      <c r="M21" s="51"/>
      <c r="N21" s="51">
        <v>-179057</v>
      </c>
      <c r="O21" s="51"/>
      <c r="P21" s="51">
        <v>0</v>
      </c>
      <c r="Q21" s="51"/>
      <c r="R21" s="51">
        <v>0</v>
      </c>
      <c r="S21" s="51"/>
      <c r="T21" s="51">
        <f>SUM(P21:R21)</f>
        <v>0</v>
      </c>
      <c r="U21" s="55"/>
      <c r="V21" s="51">
        <f>+T21+N21+L21+H21+F21+D21</f>
        <v>-179057</v>
      </c>
      <c r="W21" s="55"/>
      <c r="X21" s="53">
        <v>0</v>
      </c>
      <c r="Y21" s="55"/>
      <c r="Z21" s="51">
        <f>SUM(V21:X21)</f>
        <v>-179057</v>
      </c>
    </row>
    <row r="22" spans="1:26" s="54" customFormat="1" ht="24" customHeight="1" thickBot="1" x14ac:dyDescent="0.55000000000000004">
      <c r="A22" s="217" t="s">
        <v>209</v>
      </c>
      <c r="D22" s="96">
        <f>SUM(D15,D18:D21)</f>
        <v>1989531</v>
      </c>
      <c r="E22" s="51"/>
      <c r="F22" s="96">
        <f>SUM(F15,F18:F21)</f>
        <v>1105934</v>
      </c>
      <c r="G22" s="51"/>
      <c r="H22" s="96">
        <f>SUM(H15,H18:H21)</f>
        <v>13145</v>
      </c>
      <c r="I22" s="51"/>
      <c r="J22" s="96">
        <f>SUM(J15,J18:J21)</f>
        <v>9006</v>
      </c>
      <c r="K22" s="51"/>
      <c r="L22" s="96">
        <f>SUM(L15,L18:L21)</f>
        <v>198953</v>
      </c>
      <c r="M22" s="51"/>
      <c r="N22" s="96">
        <f>SUM(N15,N18:N21)</f>
        <v>960689</v>
      </c>
      <c r="O22" s="51"/>
      <c r="P22" s="96">
        <f>SUM(P15,P18:P21)</f>
        <v>-6458</v>
      </c>
      <c r="Q22" s="51"/>
      <c r="R22" s="96">
        <f>SUM(R15,R18:R21)</f>
        <v>59857</v>
      </c>
      <c r="S22" s="51"/>
      <c r="T22" s="96">
        <f>SUM(T15,T18:T21)</f>
        <v>53399</v>
      </c>
      <c r="U22" s="51"/>
      <c r="V22" s="96">
        <f>SUM(V15,V18:V21)</f>
        <v>4330657</v>
      </c>
      <c r="W22" s="51"/>
      <c r="X22" s="96">
        <f>SUM(X15,X18:X21)</f>
        <v>2515</v>
      </c>
      <c r="Y22" s="51"/>
      <c r="Z22" s="96">
        <f>SUM(Z15,Z18:Z21)</f>
        <v>4333172</v>
      </c>
    </row>
    <row r="23" spans="1:26" ht="24" customHeight="1" thickTop="1" x14ac:dyDescent="0.5">
      <c r="D23" s="65"/>
      <c r="E23" s="65"/>
      <c r="F23" s="65"/>
      <c r="G23" s="65"/>
      <c r="H23" s="65"/>
      <c r="I23" s="65">
        <v>1154096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</row>
    <row r="24" spans="1:26" ht="24" customHeight="1" x14ac:dyDescent="0.5">
      <c r="A24" s="58" t="s">
        <v>182</v>
      </c>
      <c r="B24" s="54"/>
      <c r="C24" s="54"/>
      <c r="D24" s="51">
        <v>1989531</v>
      </c>
      <c r="E24" s="51">
        <v>0</v>
      </c>
      <c r="F24" s="51">
        <v>1105934</v>
      </c>
      <c r="G24" s="51">
        <v>0</v>
      </c>
      <c r="H24" s="51">
        <v>13145</v>
      </c>
      <c r="I24" s="51">
        <v>0</v>
      </c>
      <c r="J24" s="51">
        <v>9006</v>
      </c>
      <c r="K24" s="51">
        <v>0</v>
      </c>
      <c r="L24" s="51">
        <v>198953</v>
      </c>
      <c r="M24" s="51">
        <v>0</v>
      </c>
      <c r="N24" s="51">
        <v>574726</v>
      </c>
      <c r="O24" s="51">
        <v>0</v>
      </c>
      <c r="P24" s="51">
        <v>-6252</v>
      </c>
      <c r="Q24" s="51">
        <v>0</v>
      </c>
      <c r="R24" s="51">
        <v>47058</v>
      </c>
      <c r="S24" s="46"/>
      <c r="T24" s="46">
        <v>40806</v>
      </c>
      <c r="U24" s="46"/>
      <c r="V24" s="46">
        <f>D24+T24+N24+L24+H24+F24+D162+J24</f>
        <v>3932101</v>
      </c>
      <c r="W24" s="46"/>
      <c r="X24" s="46">
        <v>-108</v>
      </c>
      <c r="Y24" s="46"/>
      <c r="Z24" s="46">
        <f>+V24+X24</f>
        <v>3931993</v>
      </c>
    </row>
    <row r="25" spans="1:26" ht="24" customHeight="1" x14ac:dyDescent="0.5">
      <c r="A25" s="56" t="s">
        <v>153</v>
      </c>
      <c r="B25" s="54"/>
      <c r="C25" s="54"/>
      <c r="D25" s="51">
        <v>0</v>
      </c>
      <c r="E25" s="51"/>
      <c r="F25" s="51">
        <v>0</v>
      </c>
      <c r="G25" s="51"/>
      <c r="H25" s="51">
        <v>0</v>
      </c>
      <c r="I25" s="51"/>
      <c r="J25" s="51">
        <v>0</v>
      </c>
      <c r="K25" s="51"/>
      <c r="L25" s="51">
        <v>0</v>
      </c>
      <c r="M25" s="51"/>
      <c r="N25" s="51">
        <f>+'PL&amp;CF'!E108</f>
        <v>25308</v>
      </c>
      <c r="O25" s="51"/>
      <c r="P25" s="51">
        <v>0</v>
      </c>
      <c r="Q25" s="51"/>
      <c r="R25" s="52">
        <v>0</v>
      </c>
      <c r="S25" s="46"/>
      <c r="T25" s="46">
        <f>P25+R25</f>
        <v>0</v>
      </c>
      <c r="U25" s="46"/>
      <c r="V25" s="66">
        <f>SUM(D25:N25,T25)</f>
        <v>25308</v>
      </c>
      <c r="W25" s="46"/>
      <c r="X25" s="46">
        <f>'PL&amp;CF'!E109</f>
        <v>2785</v>
      </c>
      <c r="Y25" s="46"/>
      <c r="Z25" s="46">
        <f>SUM(V25:X25)</f>
        <v>28093</v>
      </c>
    </row>
    <row r="26" spans="1:26" ht="24" customHeight="1" x14ac:dyDescent="0.5">
      <c r="A26" s="56" t="s">
        <v>120</v>
      </c>
      <c r="B26" s="54"/>
      <c r="C26" s="54"/>
      <c r="D26" s="53">
        <v>0</v>
      </c>
      <c r="E26" s="51"/>
      <c r="F26" s="53">
        <v>0</v>
      </c>
      <c r="G26" s="51"/>
      <c r="H26" s="53">
        <v>0</v>
      </c>
      <c r="I26" s="51"/>
      <c r="J26" s="53">
        <v>0</v>
      </c>
      <c r="K26" s="51"/>
      <c r="L26" s="53">
        <v>0</v>
      </c>
      <c r="M26" s="51"/>
      <c r="N26" s="53">
        <v>0</v>
      </c>
      <c r="O26" s="51"/>
      <c r="P26" s="53">
        <f>+'PL&amp;CF'!E131-'CE1'!X26</f>
        <v>37</v>
      </c>
      <c r="Q26" s="51"/>
      <c r="R26" s="53">
        <f>'PL&amp;CF'!E139</f>
        <v>-33640</v>
      </c>
      <c r="S26" s="46"/>
      <c r="T26" s="63">
        <f>P26+R26</f>
        <v>-33603</v>
      </c>
      <c r="U26" s="46"/>
      <c r="V26" s="63">
        <f>SUM(D26:N26,T26)</f>
        <v>-33603</v>
      </c>
      <c r="W26" s="46"/>
      <c r="X26" s="63">
        <f>'PL&amp;CF'!E146-'PL&amp;CF'!E109</f>
        <v>22</v>
      </c>
      <c r="Y26" s="46"/>
      <c r="Z26" s="63">
        <f>SUM(V26:X26)</f>
        <v>-33581</v>
      </c>
    </row>
    <row r="27" spans="1:26" ht="24" customHeight="1" x14ac:dyDescent="0.5">
      <c r="A27" s="72" t="s">
        <v>95</v>
      </c>
      <c r="D27" s="46">
        <f>SUM(D25:D26)</f>
        <v>0</v>
      </c>
      <c r="E27" s="46"/>
      <c r="F27" s="46">
        <f>SUM(F25:F26)</f>
        <v>0</v>
      </c>
      <c r="G27" s="46"/>
      <c r="H27" s="46">
        <f>SUM(H25:H26)</f>
        <v>0</v>
      </c>
      <c r="I27" s="46"/>
      <c r="J27" s="46">
        <f>SUM(J25:J26)</f>
        <v>0</v>
      </c>
      <c r="K27" s="46"/>
      <c r="L27" s="46">
        <f>SUM(L25:L26)</f>
        <v>0</v>
      </c>
      <c r="M27" s="46"/>
      <c r="N27" s="46">
        <f>SUM(N25:N26)</f>
        <v>25308</v>
      </c>
      <c r="O27" s="46"/>
      <c r="P27" s="46">
        <f>SUM(P25:P26)</f>
        <v>37</v>
      </c>
      <c r="Q27" s="46"/>
      <c r="R27" s="46">
        <f>SUM(R25:R26)</f>
        <v>-33640</v>
      </c>
      <c r="S27" s="46"/>
      <c r="T27" s="46">
        <f>SUM(T25:T26)</f>
        <v>-33603</v>
      </c>
      <c r="U27" s="46"/>
      <c r="V27" s="46">
        <f>SUM(V25:V26)</f>
        <v>-8295</v>
      </c>
      <c r="W27" s="46"/>
      <c r="X27" s="46">
        <f>SUM(X25:X26)</f>
        <v>2807</v>
      </c>
      <c r="Y27" s="46"/>
      <c r="Z27" s="46">
        <f>SUM(Z25:Z26)</f>
        <v>-5488</v>
      </c>
    </row>
    <row r="28" spans="1:26" s="54" customFormat="1" ht="23.1" customHeight="1" x14ac:dyDescent="0.5">
      <c r="A28" s="56" t="s">
        <v>185</v>
      </c>
      <c r="D28" s="51">
        <v>0</v>
      </c>
      <c r="E28" s="51"/>
      <c r="F28" s="51">
        <v>0</v>
      </c>
      <c r="G28" s="51"/>
      <c r="H28" s="51">
        <v>0</v>
      </c>
      <c r="I28" s="51"/>
      <c r="J28" s="51">
        <v>0</v>
      </c>
      <c r="K28" s="51"/>
      <c r="L28" s="51">
        <v>0</v>
      </c>
      <c r="M28" s="51"/>
      <c r="N28" s="51">
        <v>-39788</v>
      </c>
      <c r="O28" s="51"/>
      <c r="P28" s="51">
        <v>0</v>
      </c>
      <c r="Q28" s="51"/>
      <c r="R28" s="51">
        <v>0</v>
      </c>
      <c r="S28" s="51"/>
      <c r="T28" s="51">
        <f>SUM(P28:R28)</f>
        <v>0</v>
      </c>
      <c r="U28" s="55"/>
      <c r="V28" s="46">
        <f>+T28+N28+L28+H28+F28+D28</f>
        <v>-39788</v>
      </c>
      <c r="W28" s="55"/>
      <c r="X28" s="51">
        <v>0</v>
      </c>
      <c r="Y28" s="55"/>
      <c r="Z28" s="46">
        <f>SUM(V28:X28)</f>
        <v>-39788</v>
      </c>
    </row>
    <row r="29" spans="1:26" ht="24" customHeight="1" thickBot="1" x14ac:dyDescent="0.55000000000000004">
      <c r="A29" s="58" t="s">
        <v>210</v>
      </c>
      <c r="D29" s="96">
        <f>+D24+D27+D28</f>
        <v>1989531</v>
      </c>
      <c r="E29" s="51"/>
      <c r="F29" s="96">
        <f>+F24+F27+F28</f>
        <v>1105934</v>
      </c>
      <c r="G29" s="51"/>
      <c r="H29" s="96">
        <f>+H24+H27+H28</f>
        <v>13145</v>
      </c>
      <c r="I29" s="51"/>
      <c r="J29" s="96">
        <f>+J24+J27+J28</f>
        <v>9006</v>
      </c>
      <c r="K29" s="51"/>
      <c r="L29" s="96">
        <f>+L24+L27+L28</f>
        <v>198953</v>
      </c>
      <c r="M29" s="51"/>
      <c r="N29" s="96">
        <f>+N24+N27+N28</f>
        <v>560246</v>
      </c>
      <c r="O29" s="46"/>
      <c r="P29" s="64">
        <f>+P24+P27+P28</f>
        <v>-6215</v>
      </c>
      <c r="Q29" s="46"/>
      <c r="R29" s="64">
        <f>+R24+R27+R28</f>
        <v>13418</v>
      </c>
      <c r="S29" s="46"/>
      <c r="T29" s="64">
        <f>+T24+T27+T28</f>
        <v>7203</v>
      </c>
      <c r="U29" s="46"/>
      <c r="V29" s="64">
        <f>+V24+V27+V28</f>
        <v>3884018</v>
      </c>
      <c r="W29" s="46"/>
      <c r="X29" s="168">
        <f>+X24+X27+X28</f>
        <v>2699</v>
      </c>
      <c r="Y29" s="46"/>
      <c r="Z29" s="64">
        <f>+Z24+Z27+Z28</f>
        <v>3886717</v>
      </c>
    </row>
    <row r="30" spans="1:26" ht="24" customHeight="1" thickTop="1" x14ac:dyDescent="0.5"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105"/>
      <c r="Y30" s="105"/>
      <c r="Z30" s="184">
        <f>+Z29-BS!E68</f>
        <v>0</v>
      </c>
    </row>
    <row r="31" spans="1:26" ht="24" customHeight="1" x14ac:dyDescent="0.5">
      <c r="A31" s="72" t="s">
        <v>126</v>
      </c>
    </row>
    <row r="39" spans="5:19" ht="24" customHeight="1" x14ac:dyDescent="0.5">
      <c r="E39" s="68"/>
      <c r="F39" s="68"/>
      <c r="G39" s="68"/>
      <c r="I39" s="68"/>
      <c r="K39" s="68"/>
      <c r="L39" s="68"/>
      <c r="M39" s="68"/>
      <c r="N39" s="68"/>
      <c r="O39" s="68"/>
      <c r="Q39" s="68"/>
      <c r="S39" s="68"/>
    </row>
    <row r="44" spans="5:19" ht="24" customHeight="1" x14ac:dyDescent="0.5">
      <c r="G44" s="48">
        <v>150433</v>
      </c>
    </row>
    <row r="45" spans="5:19" ht="24" customHeight="1" x14ac:dyDescent="0.5">
      <c r="G45" s="48">
        <v>1058995</v>
      </c>
      <c r="O45" s="48">
        <v>646445</v>
      </c>
      <c r="Q45" s="48">
        <v>646445</v>
      </c>
      <c r="S45" s="48">
        <v>646445</v>
      </c>
    </row>
    <row r="46" spans="5:19" ht="24" customHeight="1" x14ac:dyDescent="0.5">
      <c r="G46" s="48">
        <v>499168</v>
      </c>
      <c r="O46" s="48">
        <v>273899</v>
      </c>
      <c r="Q46" s="48">
        <v>273899</v>
      </c>
      <c r="S46" s="48">
        <v>273899</v>
      </c>
    </row>
    <row r="47" spans="5:19" ht="24" customHeight="1" x14ac:dyDescent="0.5">
      <c r="G47" s="48">
        <v>0</v>
      </c>
    </row>
    <row r="48" spans="5:19" ht="24" customHeight="1" x14ac:dyDescent="0.5">
      <c r="G48" s="48">
        <v>35526</v>
      </c>
      <c r="O48" s="48">
        <v>35379</v>
      </c>
      <c r="Q48" s="48">
        <v>35379</v>
      </c>
      <c r="S48" s="48">
        <v>35379</v>
      </c>
    </row>
    <row r="49" spans="1:19" ht="24" customHeight="1" x14ac:dyDescent="0.5">
      <c r="G49" s="48">
        <v>42673</v>
      </c>
      <c r="O49" s="48">
        <v>33651</v>
      </c>
      <c r="Q49" s="48">
        <v>33651</v>
      </c>
      <c r="S49" s="48">
        <v>33651</v>
      </c>
    </row>
    <row r="52" spans="1:19" ht="24" customHeight="1" x14ac:dyDescent="0.5">
      <c r="G52" s="48">
        <v>269012</v>
      </c>
      <c r="O52" s="48">
        <v>236104</v>
      </c>
      <c r="Q52" s="48">
        <v>236104</v>
      </c>
      <c r="S52" s="48">
        <v>236104</v>
      </c>
    </row>
    <row r="63" spans="1:19" ht="24" customHeight="1" x14ac:dyDescent="0.5">
      <c r="A63" s="48" t="s">
        <v>124</v>
      </c>
    </row>
    <row r="64" spans="1:19" ht="24" customHeight="1" x14ac:dyDescent="0.5">
      <c r="A64" s="48" t="s">
        <v>125</v>
      </c>
      <c r="G64" s="48">
        <v>13145</v>
      </c>
      <c r="O64" s="48">
        <v>0</v>
      </c>
      <c r="Q64" s="48">
        <v>0</v>
      </c>
      <c r="S64" s="48">
        <v>0</v>
      </c>
    </row>
    <row r="67" spans="7:19" ht="24" customHeight="1" x14ac:dyDescent="0.5">
      <c r="G67" s="48">
        <v>929186</v>
      </c>
      <c r="O67" s="48">
        <v>594923</v>
      </c>
      <c r="Q67" s="48">
        <v>594923</v>
      </c>
      <c r="S67" s="48">
        <v>594923</v>
      </c>
    </row>
    <row r="68" spans="7:19" ht="24" customHeight="1" x14ac:dyDescent="0.5">
      <c r="G68" s="48">
        <v>1832</v>
      </c>
    </row>
    <row r="71" spans="7:19" ht="24" customHeight="1" x14ac:dyDescent="0.5">
      <c r="G71" s="48">
        <v>117826</v>
      </c>
    </row>
  </sheetData>
  <mergeCells count="5">
    <mergeCell ref="D6:Z6"/>
    <mergeCell ref="D7:V7"/>
    <mergeCell ref="P8:T8"/>
    <mergeCell ref="P9:R9"/>
    <mergeCell ref="L12:N12"/>
  </mergeCells>
  <printOptions horizontalCentered="1"/>
  <pageMargins left="0.22" right="0.15748031496062992" top="0.76" bottom="0.31496062992125984" header="0.31496062992125984" footer="0.31496062992125984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4"/>
  <sheetViews>
    <sheetView showGridLines="0" view="pageBreakPreview" zoomScale="80" zoomScaleNormal="80" zoomScaleSheetLayoutView="80" workbookViewId="0">
      <selection activeCell="B5" sqref="B5"/>
    </sheetView>
  </sheetViews>
  <sheetFormatPr defaultColWidth="9.28515625" defaultRowHeight="23.1" customHeight="1" x14ac:dyDescent="0.5"/>
  <cols>
    <col min="1" max="1" width="16.28515625" style="48" customWidth="1"/>
    <col min="2" max="2" width="22.28515625" style="48" customWidth="1"/>
    <col min="3" max="3" width="2.5703125" style="48" customWidth="1"/>
    <col min="4" max="4" width="17.28515625" style="48" customWidth="1"/>
    <col min="5" max="5" width="1.7109375" style="48" customWidth="1"/>
    <col min="6" max="6" width="17.28515625" style="48" customWidth="1"/>
    <col min="7" max="7" width="1.7109375" style="48" customWidth="1"/>
    <col min="8" max="8" width="17.28515625" style="48" customWidth="1"/>
    <col min="9" max="9" width="1.7109375" style="48" customWidth="1"/>
    <col min="10" max="10" width="17.28515625" style="48" customWidth="1"/>
    <col min="11" max="11" width="1.7109375" style="48" customWidth="1"/>
    <col min="12" max="12" width="30.42578125" style="48" customWidth="1"/>
    <col min="13" max="13" width="1.7109375" style="48" customWidth="1"/>
    <col min="14" max="14" width="17.28515625" style="48" customWidth="1"/>
    <col min="15" max="15" width="13.7109375" style="48" customWidth="1"/>
    <col min="16" max="16384" width="9.28515625" style="48"/>
  </cols>
  <sheetData>
    <row r="1" spans="1:15" ht="23.1" customHeight="1" x14ac:dyDescent="0.5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67" t="s">
        <v>69</v>
      </c>
    </row>
    <row r="2" spans="1:15" ht="23.1" customHeight="1" x14ac:dyDescent="0.5">
      <c r="A2" s="74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5" ht="23.1" customHeight="1" x14ac:dyDescent="0.5">
      <c r="A3" s="74" t="s">
        <v>111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</row>
    <row r="4" spans="1:15" ht="23.1" customHeight="1" x14ac:dyDescent="0.5">
      <c r="A4" s="74" t="s">
        <v>208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1:15" ht="23.1" customHeight="1" x14ac:dyDescent="0.5"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 t="s">
        <v>1</v>
      </c>
    </row>
    <row r="6" spans="1:15" ht="23.1" customHeight="1" x14ac:dyDescent="0.5">
      <c r="A6" s="61"/>
      <c r="B6" s="61"/>
      <c r="C6" s="61"/>
      <c r="D6" s="228" t="s">
        <v>3</v>
      </c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75"/>
    </row>
    <row r="7" spans="1:15" s="61" customFormat="1" ht="23.1" customHeight="1" x14ac:dyDescent="0.5">
      <c r="L7" s="221" t="s">
        <v>83</v>
      </c>
      <c r="M7" s="220"/>
    </row>
    <row r="8" spans="1:15" s="61" customFormat="1" ht="23.1" customHeight="1" x14ac:dyDescent="0.5">
      <c r="L8" s="216" t="s">
        <v>93</v>
      </c>
      <c r="M8" s="71"/>
    </row>
    <row r="9" spans="1:15" s="61" customFormat="1" ht="23.1" customHeight="1" x14ac:dyDescent="0.5">
      <c r="L9" s="71" t="s">
        <v>172</v>
      </c>
      <c r="M9" s="71"/>
    </row>
    <row r="10" spans="1:15" s="61" customFormat="1" ht="23.1" customHeight="1" x14ac:dyDescent="0.5">
      <c r="L10" s="71" t="s">
        <v>173</v>
      </c>
      <c r="M10" s="71"/>
    </row>
    <row r="11" spans="1:15" s="61" customFormat="1" ht="23.1" customHeight="1" x14ac:dyDescent="0.5">
      <c r="D11" s="61" t="s">
        <v>27</v>
      </c>
      <c r="F11" s="61" t="s">
        <v>70</v>
      </c>
      <c r="H11" s="227" t="s">
        <v>32</v>
      </c>
      <c r="I11" s="227"/>
      <c r="J11" s="227"/>
      <c r="L11" s="71" t="s">
        <v>139</v>
      </c>
      <c r="M11" s="71"/>
    </row>
    <row r="12" spans="1:15" s="61" customFormat="1" ht="23.1" customHeight="1" x14ac:dyDescent="0.5">
      <c r="D12" s="62" t="s">
        <v>71</v>
      </c>
      <c r="F12" s="62" t="s">
        <v>72</v>
      </c>
      <c r="H12" s="62" t="s">
        <v>73</v>
      </c>
      <c r="J12" s="62" t="s">
        <v>74</v>
      </c>
      <c r="L12" s="216" t="s">
        <v>93</v>
      </c>
      <c r="M12" s="71"/>
      <c r="N12" s="62" t="s">
        <v>75</v>
      </c>
    </row>
    <row r="13" spans="1:15" s="61" customFormat="1" ht="23.1" customHeight="1" x14ac:dyDescent="0.5"/>
    <row r="14" spans="1:15" s="54" customFormat="1" ht="23.1" customHeight="1" x14ac:dyDescent="0.5">
      <c r="A14" s="217" t="s">
        <v>174</v>
      </c>
      <c r="D14" s="49">
        <v>1989531</v>
      </c>
      <c r="E14" s="49"/>
      <c r="F14" s="49">
        <v>1105934</v>
      </c>
      <c r="G14" s="49"/>
      <c r="H14" s="49">
        <v>198953</v>
      </c>
      <c r="I14" s="49"/>
      <c r="J14" s="49">
        <v>849187</v>
      </c>
      <c r="K14" s="49"/>
      <c r="L14" s="49">
        <v>36142</v>
      </c>
      <c r="M14" s="49"/>
      <c r="N14" s="49">
        <f t="shared" ref="N14:N19" si="0">+L14+J14+H14+F14+D14</f>
        <v>4179747</v>
      </c>
    </row>
    <row r="15" spans="1:15" s="54" customFormat="1" ht="23.1" customHeight="1" x14ac:dyDescent="0.5">
      <c r="A15" s="56" t="s">
        <v>203</v>
      </c>
      <c r="D15" s="49">
        <v>0</v>
      </c>
      <c r="E15" s="49"/>
      <c r="F15" s="49">
        <v>0</v>
      </c>
      <c r="G15" s="49"/>
      <c r="H15" s="49">
        <v>0</v>
      </c>
      <c r="I15" s="49"/>
      <c r="J15" s="49">
        <v>-70306</v>
      </c>
      <c r="K15" s="49"/>
      <c r="L15" s="49">
        <v>0</v>
      </c>
      <c r="M15" s="49"/>
      <c r="N15" s="49">
        <f t="shared" si="0"/>
        <v>-70306</v>
      </c>
    </row>
    <row r="16" spans="1:15" s="54" customFormat="1" ht="23.1" customHeight="1" x14ac:dyDescent="0.5">
      <c r="A16" s="56" t="s">
        <v>120</v>
      </c>
      <c r="D16" s="50">
        <v>0</v>
      </c>
      <c r="E16" s="49"/>
      <c r="F16" s="50">
        <v>0</v>
      </c>
      <c r="G16" s="49"/>
      <c r="H16" s="50">
        <v>0</v>
      </c>
      <c r="I16" s="49"/>
      <c r="J16" s="50">
        <v>0</v>
      </c>
      <c r="K16" s="49"/>
      <c r="L16" s="50">
        <v>35744</v>
      </c>
      <c r="M16" s="49"/>
      <c r="N16" s="50">
        <f t="shared" si="0"/>
        <v>35744</v>
      </c>
    </row>
    <row r="17" spans="1:14" s="54" customFormat="1" ht="23.1" customHeight="1" x14ac:dyDescent="0.5">
      <c r="A17" s="56" t="s">
        <v>95</v>
      </c>
      <c r="D17" s="55">
        <f>SUM(D15:D16)</f>
        <v>0</v>
      </c>
      <c r="E17" s="55"/>
      <c r="F17" s="55">
        <f>SUM(F15:F16)</f>
        <v>0</v>
      </c>
      <c r="G17" s="55"/>
      <c r="H17" s="55">
        <f>SUM(H15:H16)</f>
        <v>0</v>
      </c>
      <c r="I17" s="49"/>
      <c r="J17" s="55">
        <f>SUM(J15:J16)</f>
        <v>-70306</v>
      </c>
      <c r="K17" s="55"/>
      <c r="L17" s="55">
        <f>SUM(L15:L16)</f>
        <v>35744</v>
      </c>
      <c r="M17" s="49"/>
      <c r="N17" s="49">
        <f t="shared" si="0"/>
        <v>-34562</v>
      </c>
    </row>
    <row r="18" spans="1:14" s="54" customFormat="1" ht="23.1" customHeight="1" x14ac:dyDescent="0.5">
      <c r="A18" s="56" t="s">
        <v>185</v>
      </c>
      <c r="D18" s="57">
        <v>0</v>
      </c>
      <c r="E18" s="55"/>
      <c r="F18" s="57">
        <v>0</v>
      </c>
      <c r="G18" s="55"/>
      <c r="H18" s="57">
        <v>0</v>
      </c>
      <c r="I18" s="55"/>
      <c r="J18" s="57">
        <v>-179057</v>
      </c>
      <c r="K18" s="55"/>
      <c r="L18" s="57">
        <v>0</v>
      </c>
      <c r="M18" s="55"/>
      <c r="N18" s="47">
        <f t="shared" si="0"/>
        <v>-179057</v>
      </c>
    </row>
    <row r="19" spans="1:14" s="54" customFormat="1" ht="23.1" customHeight="1" thickBot="1" x14ac:dyDescent="0.55000000000000004">
      <c r="A19" s="217" t="s">
        <v>209</v>
      </c>
      <c r="D19" s="96">
        <f>SUM(D14,D17:D18)</f>
        <v>1989531</v>
      </c>
      <c r="E19" s="51"/>
      <c r="F19" s="96">
        <f>SUM(F14,F17:F18)</f>
        <v>1105934</v>
      </c>
      <c r="G19" s="51"/>
      <c r="H19" s="96">
        <f>SUM(H14,H17:H18)</f>
        <v>198953</v>
      </c>
      <c r="I19" s="51"/>
      <c r="J19" s="96">
        <f>SUM(J14,J17:J18)</f>
        <v>599824</v>
      </c>
      <c r="K19" s="51"/>
      <c r="L19" s="96">
        <f>SUM(L14,L17:L17)</f>
        <v>71886</v>
      </c>
      <c r="M19" s="51"/>
      <c r="N19" s="218">
        <f t="shared" si="0"/>
        <v>3966128</v>
      </c>
    </row>
    <row r="20" spans="1:14" ht="23.1" customHeight="1" thickTop="1" x14ac:dyDescent="0.5">
      <c r="A20" s="58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</row>
    <row r="21" spans="1:14" ht="23.1" customHeight="1" x14ac:dyDescent="0.5">
      <c r="A21" s="58" t="s">
        <v>182</v>
      </c>
      <c r="D21" s="76">
        <v>1989531</v>
      </c>
      <c r="E21" s="76"/>
      <c r="F21" s="76">
        <v>1105934</v>
      </c>
      <c r="G21" s="76">
        <v>0</v>
      </c>
      <c r="H21" s="76">
        <v>198953</v>
      </c>
      <c r="I21" s="76">
        <v>0</v>
      </c>
      <c r="J21" s="162">
        <v>187816</v>
      </c>
      <c r="K21" s="162"/>
      <c r="L21" s="162">
        <v>59685</v>
      </c>
      <c r="M21" s="49">
        <v>0</v>
      </c>
      <c r="N21" s="76">
        <f t="shared" ref="N21:N26" si="1">+L21+J21+H21+F21+D21</f>
        <v>3541919</v>
      </c>
    </row>
    <row r="22" spans="1:14" ht="23.1" customHeight="1" x14ac:dyDescent="0.5">
      <c r="A22" s="72" t="s">
        <v>203</v>
      </c>
      <c r="D22" s="76">
        <v>0</v>
      </c>
      <c r="E22" s="76"/>
      <c r="F22" s="76">
        <v>0</v>
      </c>
      <c r="G22" s="76"/>
      <c r="H22" s="76">
        <v>0</v>
      </c>
      <c r="I22" s="76"/>
      <c r="J22" s="49">
        <f>+'PL&amp;CF'!I108</f>
        <v>-4296</v>
      </c>
      <c r="K22" s="49"/>
      <c r="L22" s="49">
        <v>0</v>
      </c>
      <c r="M22" s="49"/>
      <c r="N22" s="76">
        <f t="shared" si="1"/>
        <v>-4296</v>
      </c>
    </row>
    <row r="23" spans="1:14" ht="23.1" customHeight="1" x14ac:dyDescent="0.5">
      <c r="A23" s="72" t="s">
        <v>120</v>
      </c>
      <c r="D23" s="77">
        <v>0</v>
      </c>
      <c r="E23" s="95"/>
      <c r="F23" s="77">
        <v>0</v>
      </c>
      <c r="G23" s="95"/>
      <c r="H23" s="77">
        <v>0</v>
      </c>
      <c r="I23" s="95"/>
      <c r="J23" s="50">
        <v>0</v>
      </c>
      <c r="K23" s="47"/>
      <c r="L23" s="50">
        <f>'PL&amp;CF'!I140</f>
        <v>-37097</v>
      </c>
      <c r="M23" s="47"/>
      <c r="N23" s="77">
        <f t="shared" si="1"/>
        <v>-37097</v>
      </c>
    </row>
    <row r="24" spans="1:14" ht="23.1" customHeight="1" x14ac:dyDescent="0.5">
      <c r="A24" s="72" t="s">
        <v>95</v>
      </c>
      <c r="D24" s="65">
        <f>SUM(D22:D23)</f>
        <v>0</v>
      </c>
      <c r="E24" s="65"/>
      <c r="F24" s="65">
        <f>SUM(F22:F23)</f>
        <v>0</v>
      </c>
      <c r="G24" s="65"/>
      <c r="H24" s="65">
        <f>SUM(H22:H23)</f>
        <v>0</v>
      </c>
      <c r="I24" s="65"/>
      <c r="J24" s="65">
        <f>SUM(J22:J23)</f>
        <v>-4296</v>
      </c>
      <c r="K24" s="65"/>
      <c r="L24" s="65">
        <f>SUM(L22:L23)</f>
        <v>-37097</v>
      </c>
      <c r="M24" s="65"/>
      <c r="N24" s="76">
        <f t="shared" si="1"/>
        <v>-41393</v>
      </c>
    </row>
    <row r="25" spans="1:14" ht="23.1" customHeight="1" x14ac:dyDescent="0.5">
      <c r="A25" s="72" t="s">
        <v>185</v>
      </c>
      <c r="D25" s="77">
        <v>0</v>
      </c>
      <c r="E25" s="76"/>
      <c r="F25" s="77">
        <v>0</v>
      </c>
      <c r="G25" s="76"/>
      <c r="H25" s="77">
        <v>0</v>
      </c>
      <c r="I25" s="76"/>
      <c r="J25" s="50">
        <v>-39788</v>
      </c>
      <c r="K25" s="49"/>
      <c r="L25" s="50">
        <v>0</v>
      </c>
      <c r="M25" s="49"/>
      <c r="N25" s="76">
        <f t="shared" si="1"/>
        <v>-39788</v>
      </c>
    </row>
    <row r="26" spans="1:14" ht="23.1" customHeight="1" thickBot="1" x14ac:dyDescent="0.55000000000000004">
      <c r="A26" s="58" t="s">
        <v>210</v>
      </c>
      <c r="D26" s="64">
        <f>+D24+D25+D21</f>
        <v>1989531</v>
      </c>
      <c r="E26" s="46"/>
      <c r="F26" s="64">
        <f>+F24+F25+F21</f>
        <v>1105934</v>
      </c>
      <c r="G26" s="46"/>
      <c r="H26" s="64">
        <f>+H24+H25+H21</f>
        <v>198953</v>
      </c>
      <c r="I26" s="46"/>
      <c r="J26" s="64">
        <f>+J24+J25+J21</f>
        <v>143732</v>
      </c>
      <c r="K26" s="46"/>
      <c r="L26" s="64">
        <f>+L24+L25+L21</f>
        <v>22588</v>
      </c>
      <c r="M26" s="46"/>
      <c r="N26" s="179">
        <f t="shared" si="1"/>
        <v>3460738</v>
      </c>
    </row>
    <row r="27" spans="1:14" ht="23.1" customHeight="1" thickTop="1" x14ac:dyDescent="0.5">
      <c r="A27" s="72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183">
        <f>+N26-BS!I66</f>
        <v>0</v>
      </c>
    </row>
    <row r="28" spans="1:14" ht="23.1" customHeight="1" x14ac:dyDescent="0.5">
      <c r="A28" s="72" t="s">
        <v>126</v>
      </c>
    </row>
    <row r="29" spans="1:14" ht="23.1" customHeight="1" x14ac:dyDescent="0.5">
      <c r="N29" s="97"/>
    </row>
    <row r="30" spans="1:14" ht="23.1" customHeight="1" x14ac:dyDescent="0.5">
      <c r="G30" s="48">
        <v>947230</v>
      </c>
      <c r="K30" s="48">
        <v>637462</v>
      </c>
    </row>
    <row r="31" spans="1:14" ht="23.1" customHeight="1" x14ac:dyDescent="0.5">
      <c r="G31" s="48">
        <v>82141</v>
      </c>
      <c r="K31" s="48">
        <v>63523</v>
      </c>
    </row>
    <row r="32" spans="1:14" ht="23.1" customHeight="1" x14ac:dyDescent="0.5">
      <c r="G32" s="48">
        <v>20987</v>
      </c>
      <c r="K32" s="48">
        <v>4153</v>
      </c>
    </row>
    <row r="42" spans="5:13" ht="23.1" customHeight="1" x14ac:dyDescent="0.5">
      <c r="E42" s="78"/>
      <c r="F42" s="78"/>
      <c r="G42" s="78"/>
      <c r="H42" s="78"/>
      <c r="I42" s="78"/>
      <c r="J42" s="78"/>
      <c r="K42" s="78"/>
      <c r="L42" s="78"/>
      <c r="M42" s="78"/>
    </row>
    <row r="47" spans="5:13" ht="23.1" customHeight="1" x14ac:dyDescent="0.5">
      <c r="G47" s="48">
        <v>150433</v>
      </c>
    </row>
    <row r="48" spans="5:13" ht="23.1" customHeight="1" x14ac:dyDescent="0.5">
      <c r="G48" s="48">
        <v>1058995</v>
      </c>
      <c r="K48" s="48">
        <v>646445</v>
      </c>
    </row>
    <row r="49" spans="7:11" ht="23.1" customHeight="1" x14ac:dyDescent="0.5">
      <c r="G49" s="48">
        <v>499168</v>
      </c>
      <c r="K49" s="48">
        <v>273899</v>
      </c>
    </row>
    <row r="50" spans="7:11" ht="23.1" customHeight="1" x14ac:dyDescent="0.5">
      <c r="G50" s="48">
        <v>0</v>
      </c>
    </row>
    <row r="51" spans="7:11" ht="23.1" customHeight="1" x14ac:dyDescent="0.5">
      <c r="G51" s="48">
        <v>35526</v>
      </c>
      <c r="K51" s="48">
        <v>35379</v>
      </c>
    </row>
    <row r="52" spans="7:11" ht="23.1" customHeight="1" x14ac:dyDescent="0.5">
      <c r="G52" s="48">
        <v>42673</v>
      </c>
      <c r="K52" s="48">
        <v>33651</v>
      </c>
    </row>
    <row r="55" spans="7:11" ht="23.1" customHeight="1" x14ac:dyDescent="0.5">
      <c r="G55" s="48">
        <v>269012</v>
      </c>
      <c r="K55" s="48">
        <v>236104</v>
      </c>
    </row>
    <row r="66" spans="1:11" ht="23.1" customHeight="1" x14ac:dyDescent="0.5">
      <c r="A66" s="48" t="s">
        <v>124</v>
      </c>
    </row>
    <row r="67" spans="1:11" ht="23.1" customHeight="1" x14ac:dyDescent="0.5">
      <c r="A67" s="48" t="s">
        <v>125</v>
      </c>
      <c r="G67" s="48">
        <v>13145</v>
      </c>
      <c r="K67" s="48">
        <v>0</v>
      </c>
    </row>
    <row r="70" spans="1:11" ht="23.1" customHeight="1" x14ac:dyDescent="0.5">
      <c r="G70" s="48">
        <v>929186</v>
      </c>
      <c r="K70" s="48">
        <v>594923</v>
      </c>
    </row>
    <row r="71" spans="1:11" ht="23.1" customHeight="1" x14ac:dyDescent="0.5">
      <c r="G71" s="48">
        <v>1832</v>
      </c>
    </row>
    <row r="74" spans="1:11" ht="23.1" customHeight="1" x14ac:dyDescent="0.5">
      <c r="G74" s="48">
        <v>117826</v>
      </c>
    </row>
  </sheetData>
  <mergeCells count="2">
    <mergeCell ref="D6:N6"/>
    <mergeCell ref="H11:J11"/>
  </mergeCells>
  <printOptions horizontalCentered="1"/>
  <pageMargins left="0.55118110236220474" right="0.39370078740157483" top="0.86" bottom="0.19" header="0.31496062992125984" footer="0.17"/>
  <pageSetup paperSize="9" scale="8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64C84AAAD9E7478741B5F3A6FD5EE3" ma:contentTypeVersion="12" ma:contentTypeDescription="Create a new document." ma:contentTypeScope="" ma:versionID="f5e099d7c75bd8a3783be673da40a528">
  <xsd:schema xmlns:xsd="http://www.w3.org/2001/XMLSchema" xmlns:xs="http://www.w3.org/2001/XMLSchema" xmlns:p="http://schemas.microsoft.com/office/2006/metadata/properties" xmlns:ns3="e42960f1-6e65-4322-8037-f5efade87e8d" xmlns:ns4="21479969-c426-46e1-86bd-4c2b49ddec62" targetNamespace="http://schemas.microsoft.com/office/2006/metadata/properties" ma:root="true" ma:fieldsID="24ae94bd102d27d601c9bf291ac9996f" ns3:_="" ns4:_="">
    <xsd:import namespace="e42960f1-6e65-4322-8037-f5efade87e8d"/>
    <xsd:import namespace="21479969-c426-46e1-86bd-4c2b49ddec6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2960f1-6e65-4322-8037-f5efade87e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479969-c426-46e1-86bd-4c2b49ddec62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6DA5F94-980D-419A-84FB-97662118E5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1728CB-C9A0-4AB4-8FF2-2B7D8C90AA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2960f1-6e65-4322-8037-f5efade87e8d"/>
    <ds:schemaRef ds:uri="21479969-c426-46e1-86bd-4c2b49ddec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02B32E-371C-45AF-BAF2-6FBDA359FE7C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e42960f1-6e65-4322-8037-f5efade87e8d"/>
    <ds:schemaRef ds:uri="http://schemas.microsoft.com/office/infopath/2007/PartnerControls"/>
    <ds:schemaRef ds:uri="21479969-c426-46e1-86bd-4c2b49ddec62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CE1</vt:lpstr>
      <vt:lpstr>CE2</vt:lpstr>
      <vt:lpstr>BS!Print_Area</vt:lpstr>
      <vt:lpstr>'CE1'!Print_Area</vt:lpstr>
      <vt:lpstr>'CE2'!Print_Area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Direkk</cp:lastModifiedBy>
  <cp:lastPrinted>2022-11-08T03:15:18Z</cp:lastPrinted>
  <dcterms:created xsi:type="dcterms:W3CDTF">2010-05-07T11:00:35Z</dcterms:created>
  <dcterms:modified xsi:type="dcterms:W3CDTF">2022-11-08T08:41:27Z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0x0101005664C84AAAD9E7478741B5F3A6FD5EE3</vt:lpwstr>
  </property>
</Properties>
</file>